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 defaultThemeVersion="124226"/>
  <bookViews>
    <workbookView xWindow="0" yWindow="0" windowWidth="21600" windowHeight="8430" activeTab="3"/>
  </bookViews>
  <sheets>
    <sheet name="PLANILLA" sheetId="4" r:id="rId1"/>
    <sheet name="Hoja2" sheetId="6" r:id="rId2"/>
    <sheet name="Hoja1" sheetId="7" r:id="rId3"/>
    <sheet name="Hoja3" sheetId="8" r:id="rId4"/>
  </sheets>
  <externalReferences>
    <externalReference r:id="rId5"/>
    <externalReference r:id="rId6"/>
  </externalReferences>
  <definedNames>
    <definedName name="_xlnm._FilterDatabase" localSheetId="0" hidden="1">PLANILLA!$A$5:$AR$1999</definedName>
    <definedName name="MESES">Hoja2!$A$1:$A$12</definedName>
    <definedName name="SegmentaciónDeDatos_NUMERO_DE_DOCUMENTO">#N/A</definedName>
    <definedName name="_xlnm.Print_Titles" localSheetId="0">PLANILLA!$C:$C,PLANILLA!$1:$4</definedName>
  </definedNames>
  <calcPr calcId="145621"/>
  <pivotCaches>
    <pivotCache cacheId="13" r:id="rId7"/>
  </pivotCaches>
  <extLst>
    <ext xmlns:x14="http://schemas.microsoft.com/office/spreadsheetml/2009/9/main" uri="{BBE1A952-AA13-448e-AADC-164F8A28A991}">
      <x14:slicerCaches>
        <x14:slicerCache r:id="rId8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AP1998" i="4" l="1"/>
  <c r="AP1997" i="4"/>
  <c r="AP1996" i="4"/>
  <c r="AP1995" i="4"/>
  <c r="AP1994" i="4"/>
  <c r="AP1993" i="4"/>
  <c r="AP1992" i="4"/>
  <c r="AP1991" i="4"/>
  <c r="AP1990" i="4"/>
  <c r="AP1989" i="4"/>
  <c r="AP1988" i="4"/>
  <c r="AP1987" i="4"/>
  <c r="AP1986" i="4"/>
  <c r="AP1985" i="4"/>
  <c r="AP1984" i="4"/>
  <c r="AP1983" i="4"/>
  <c r="AP1982" i="4"/>
  <c r="AP1981" i="4"/>
  <c r="AP1980" i="4"/>
  <c r="AP1979" i="4"/>
  <c r="AP1978" i="4"/>
  <c r="AP1977" i="4"/>
  <c r="AP1976" i="4"/>
  <c r="AP1975" i="4"/>
  <c r="AP1974" i="4"/>
  <c r="AP1973" i="4"/>
  <c r="AP1972" i="4"/>
  <c r="AP1971" i="4"/>
  <c r="AP1970" i="4"/>
  <c r="AP1969" i="4"/>
  <c r="AP1968" i="4"/>
  <c r="AP1967" i="4"/>
  <c r="AP1966" i="4"/>
  <c r="AP1965" i="4"/>
  <c r="AP1964" i="4"/>
  <c r="AP1963" i="4"/>
  <c r="AP1962" i="4"/>
  <c r="AP1961" i="4"/>
  <c r="AP1960" i="4"/>
  <c r="AP1959" i="4"/>
  <c r="AP1958" i="4"/>
  <c r="AP1957" i="4"/>
  <c r="AP1956" i="4"/>
  <c r="AP1955" i="4"/>
  <c r="AP1954" i="4"/>
  <c r="AP1953" i="4"/>
  <c r="AP1952" i="4"/>
  <c r="AP1951" i="4"/>
  <c r="AP1950" i="4"/>
  <c r="AP1949" i="4"/>
  <c r="AP1948" i="4"/>
  <c r="AP1947" i="4"/>
  <c r="AP1946" i="4"/>
  <c r="AP1945" i="4"/>
  <c r="AP1944" i="4"/>
  <c r="AP1943" i="4"/>
  <c r="AP1942" i="4"/>
  <c r="AP1941" i="4"/>
  <c r="AP1940" i="4"/>
  <c r="AP1939" i="4"/>
  <c r="AP1938" i="4"/>
  <c r="AP1937" i="4"/>
  <c r="AP1936" i="4"/>
  <c r="AP1935" i="4"/>
  <c r="AP1934" i="4"/>
  <c r="AP1933" i="4"/>
  <c r="AP1932" i="4"/>
  <c r="AP1931" i="4"/>
  <c r="AP1930" i="4"/>
  <c r="AP1929" i="4"/>
  <c r="AP1928" i="4"/>
  <c r="AP1927" i="4"/>
  <c r="AP1926" i="4"/>
  <c r="AP1925" i="4"/>
  <c r="AP1924" i="4"/>
  <c r="AP1923" i="4"/>
  <c r="AP1922" i="4"/>
  <c r="AP1921" i="4"/>
  <c r="AP1920" i="4"/>
  <c r="AP1919" i="4"/>
  <c r="AP1918" i="4"/>
  <c r="AP1917" i="4"/>
  <c r="AP1916" i="4"/>
  <c r="AP1915" i="4"/>
  <c r="AP1914" i="4"/>
  <c r="AP1913" i="4"/>
  <c r="AP1912" i="4"/>
  <c r="AP1911" i="4"/>
  <c r="AP1910" i="4"/>
  <c r="AP1909" i="4"/>
  <c r="AP1908" i="4"/>
  <c r="AP1907" i="4"/>
  <c r="AP1906" i="4"/>
  <c r="AP1905" i="4"/>
  <c r="AP1904" i="4"/>
  <c r="AP1903" i="4"/>
  <c r="AP1902" i="4"/>
  <c r="AP1901" i="4"/>
  <c r="AP1900" i="4"/>
  <c r="AP1899" i="4"/>
  <c r="AP1898" i="4"/>
  <c r="AP1897" i="4"/>
  <c r="AP1896" i="4"/>
  <c r="AP1895" i="4"/>
  <c r="AP1894" i="4"/>
  <c r="AP1893" i="4"/>
  <c r="AP1892" i="4"/>
  <c r="AP1891" i="4"/>
  <c r="AP1890" i="4"/>
  <c r="AP1889" i="4"/>
  <c r="AP1888" i="4"/>
  <c r="AP1887" i="4"/>
  <c r="AP1886" i="4"/>
  <c r="AP1885" i="4"/>
  <c r="AP1884" i="4"/>
  <c r="AP1883" i="4"/>
  <c r="AP1882" i="4"/>
  <c r="AP1881" i="4"/>
  <c r="AP1880" i="4"/>
  <c r="AP1879" i="4"/>
  <c r="AP1878" i="4"/>
  <c r="AP1877" i="4"/>
  <c r="AP1876" i="4"/>
  <c r="AP1875" i="4"/>
  <c r="AP1874" i="4"/>
  <c r="AP1873" i="4"/>
  <c r="AP1872" i="4"/>
  <c r="AP1871" i="4"/>
  <c r="AP1870" i="4"/>
  <c r="AP1869" i="4"/>
  <c r="AP1868" i="4"/>
  <c r="AP1867" i="4"/>
  <c r="AP1866" i="4"/>
  <c r="AP1865" i="4"/>
  <c r="AP1864" i="4"/>
  <c r="AP1863" i="4"/>
  <c r="AP1862" i="4"/>
  <c r="AP1861" i="4"/>
  <c r="AP1860" i="4"/>
  <c r="AP1859" i="4"/>
  <c r="AP1858" i="4"/>
  <c r="AP1857" i="4"/>
  <c r="AP1856" i="4"/>
  <c r="AP1855" i="4"/>
  <c r="AP1854" i="4"/>
  <c r="AP1853" i="4"/>
  <c r="AP1852" i="4"/>
  <c r="AP1851" i="4"/>
  <c r="AP1850" i="4"/>
  <c r="AP1849" i="4"/>
  <c r="AP1848" i="4"/>
  <c r="AP1847" i="4"/>
  <c r="AP1846" i="4"/>
  <c r="AP1845" i="4"/>
  <c r="AP1844" i="4"/>
  <c r="AP1843" i="4"/>
  <c r="AP1842" i="4"/>
  <c r="AP1841" i="4"/>
  <c r="AP1840" i="4"/>
  <c r="AP1839" i="4"/>
  <c r="AP1838" i="4"/>
  <c r="AP1837" i="4"/>
  <c r="AP1836" i="4"/>
  <c r="AP1835" i="4"/>
  <c r="AP1834" i="4"/>
  <c r="AP1833" i="4"/>
  <c r="AP1832" i="4"/>
  <c r="AP1831" i="4"/>
  <c r="AP1830" i="4"/>
  <c r="AP1829" i="4"/>
  <c r="AP1828" i="4"/>
  <c r="AP1827" i="4"/>
  <c r="AP1826" i="4"/>
  <c r="AP1825" i="4"/>
  <c r="AP1824" i="4"/>
  <c r="AP1823" i="4"/>
  <c r="AP1822" i="4"/>
  <c r="AP1821" i="4"/>
  <c r="AP1820" i="4"/>
  <c r="AP1819" i="4"/>
  <c r="AP1818" i="4"/>
  <c r="AP1817" i="4"/>
  <c r="AP1816" i="4"/>
  <c r="AP1815" i="4"/>
  <c r="AP1814" i="4"/>
  <c r="AP1813" i="4"/>
  <c r="AP1812" i="4"/>
  <c r="AP1811" i="4"/>
  <c r="AP1810" i="4"/>
  <c r="AP1809" i="4"/>
  <c r="AP1808" i="4"/>
  <c r="AP1807" i="4"/>
  <c r="AP1806" i="4"/>
  <c r="AP1805" i="4"/>
  <c r="AP1804" i="4"/>
  <c r="AP1803" i="4"/>
  <c r="AP1802" i="4"/>
  <c r="AP1801" i="4"/>
  <c r="AP1800" i="4"/>
  <c r="AP1799" i="4"/>
  <c r="AP1798" i="4"/>
  <c r="AP1797" i="4"/>
  <c r="AP1796" i="4"/>
  <c r="AP1795" i="4"/>
  <c r="AP1794" i="4"/>
  <c r="AP1793" i="4"/>
  <c r="AP1792" i="4"/>
  <c r="AP1791" i="4"/>
  <c r="AP1790" i="4"/>
  <c r="AP1789" i="4"/>
  <c r="AP1788" i="4"/>
  <c r="AP1787" i="4"/>
  <c r="AP1786" i="4"/>
  <c r="AP1785" i="4"/>
  <c r="AP1784" i="4"/>
  <c r="AP1783" i="4"/>
  <c r="AP1782" i="4"/>
  <c r="AP1781" i="4"/>
  <c r="AP1780" i="4"/>
  <c r="AP1779" i="4"/>
  <c r="AP1778" i="4"/>
  <c r="AP1777" i="4"/>
  <c r="AP1776" i="4"/>
  <c r="AP1775" i="4"/>
  <c r="AP1774" i="4"/>
  <c r="AP1773" i="4"/>
  <c r="AP1772" i="4"/>
  <c r="AP1771" i="4"/>
  <c r="AP1770" i="4"/>
  <c r="AP1769" i="4"/>
  <c r="AP1768" i="4"/>
  <c r="AP1767" i="4"/>
  <c r="AP1766" i="4"/>
  <c r="AP1765" i="4"/>
  <c r="AP1764" i="4"/>
  <c r="AP1763" i="4"/>
  <c r="AP1762" i="4"/>
  <c r="AP1761" i="4"/>
  <c r="AP1760" i="4"/>
  <c r="AP1759" i="4"/>
  <c r="AP1758" i="4"/>
  <c r="AP1757" i="4"/>
  <c r="AP1756" i="4"/>
  <c r="AP1755" i="4"/>
  <c r="AP1754" i="4"/>
  <c r="AP1753" i="4"/>
  <c r="AP1752" i="4"/>
  <c r="AP1751" i="4"/>
  <c r="AP1750" i="4"/>
  <c r="AP1749" i="4"/>
  <c r="AP1748" i="4"/>
  <c r="AP1747" i="4"/>
  <c r="AP1746" i="4"/>
  <c r="AP1745" i="4"/>
  <c r="AP1744" i="4"/>
  <c r="AP1743" i="4"/>
  <c r="AP1742" i="4"/>
  <c r="AP1741" i="4"/>
  <c r="AP1740" i="4"/>
  <c r="AP1739" i="4"/>
  <c r="AP1738" i="4"/>
  <c r="AP1737" i="4"/>
  <c r="AP1736" i="4"/>
  <c r="AP1735" i="4"/>
  <c r="AP1734" i="4"/>
  <c r="AP1733" i="4"/>
  <c r="AP1732" i="4"/>
  <c r="AP1731" i="4"/>
  <c r="AP1730" i="4"/>
  <c r="AP1729" i="4"/>
  <c r="AP1728" i="4"/>
  <c r="AP1727" i="4"/>
  <c r="AP1726" i="4"/>
  <c r="AP1725" i="4"/>
  <c r="AP1724" i="4"/>
  <c r="AP1723" i="4"/>
  <c r="AP1722" i="4"/>
  <c r="AP1721" i="4"/>
  <c r="AP1720" i="4"/>
  <c r="AP1719" i="4"/>
  <c r="AP1718" i="4"/>
  <c r="AP1717" i="4"/>
  <c r="AP1716" i="4"/>
  <c r="AP1715" i="4"/>
  <c r="AP1714" i="4"/>
  <c r="AP1713" i="4"/>
  <c r="AP1712" i="4"/>
  <c r="AP1711" i="4"/>
  <c r="AP1710" i="4"/>
  <c r="AP1709" i="4"/>
  <c r="AP1708" i="4"/>
  <c r="AP1707" i="4"/>
  <c r="AP1706" i="4"/>
  <c r="AP1705" i="4"/>
  <c r="AP1704" i="4"/>
  <c r="AP1703" i="4"/>
  <c r="AP1702" i="4"/>
  <c r="AP1701" i="4"/>
  <c r="AP1700" i="4"/>
  <c r="AP1699" i="4"/>
  <c r="AP1698" i="4"/>
  <c r="AP1697" i="4"/>
  <c r="AP1696" i="4"/>
  <c r="AP1695" i="4"/>
  <c r="AP1694" i="4"/>
  <c r="AP1693" i="4"/>
  <c r="AP1692" i="4"/>
  <c r="AP1691" i="4"/>
  <c r="AP1690" i="4"/>
  <c r="AP1689" i="4"/>
  <c r="AP1688" i="4"/>
  <c r="AP1687" i="4"/>
  <c r="AP1686" i="4"/>
  <c r="AP1685" i="4"/>
  <c r="AP1684" i="4"/>
  <c r="AP1683" i="4"/>
  <c r="AP1682" i="4"/>
  <c r="AP1681" i="4"/>
  <c r="AP1680" i="4"/>
  <c r="AP1679" i="4"/>
  <c r="AP1678" i="4"/>
  <c r="AP1677" i="4"/>
  <c r="AP1676" i="4"/>
  <c r="AP1675" i="4"/>
  <c r="AP1674" i="4"/>
  <c r="AP1673" i="4"/>
  <c r="AP1672" i="4"/>
  <c r="AP1671" i="4"/>
  <c r="AP1670" i="4"/>
  <c r="AP1669" i="4"/>
  <c r="AP1668" i="4"/>
  <c r="AP1667" i="4"/>
  <c r="AP1666" i="4"/>
  <c r="AP1665" i="4"/>
  <c r="AP1664" i="4"/>
  <c r="AP1663" i="4"/>
  <c r="AP1662" i="4"/>
  <c r="AP1661" i="4"/>
  <c r="AP1660" i="4"/>
  <c r="AP1659" i="4"/>
  <c r="AP1658" i="4"/>
  <c r="AP1657" i="4"/>
  <c r="AP1656" i="4"/>
  <c r="AP1655" i="4"/>
  <c r="AP1654" i="4"/>
  <c r="AP1653" i="4"/>
  <c r="AP1652" i="4"/>
  <c r="AP1651" i="4"/>
  <c r="AP1650" i="4"/>
  <c r="AP1649" i="4"/>
  <c r="AP1648" i="4"/>
  <c r="AP1647" i="4"/>
  <c r="AP1646" i="4"/>
  <c r="AP1645" i="4"/>
  <c r="AP1644" i="4"/>
  <c r="AP1643" i="4"/>
  <c r="AP1642" i="4"/>
  <c r="AP1641" i="4"/>
  <c r="AP1640" i="4"/>
  <c r="AP1639" i="4"/>
  <c r="AP1638" i="4"/>
  <c r="AP1637" i="4"/>
  <c r="AP1636" i="4"/>
  <c r="AP1635" i="4"/>
  <c r="AP1634" i="4"/>
  <c r="AP1633" i="4"/>
  <c r="AP1632" i="4"/>
  <c r="AP1631" i="4"/>
  <c r="AP1630" i="4"/>
  <c r="AP1629" i="4"/>
  <c r="AP1628" i="4"/>
  <c r="AP1627" i="4"/>
  <c r="AP1626" i="4"/>
  <c r="AP1625" i="4"/>
  <c r="AP1624" i="4"/>
  <c r="AP1623" i="4"/>
  <c r="AP1622" i="4"/>
  <c r="AP1621" i="4"/>
  <c r="AP1620" i="4"/>
  <c r="AP1619" i="4"/>
  <c r="AP1618" i="4"/>
  <c r="AP1617" i="4"/>
  <c r="AP1616" i="4"/>
  <c r="AP1615" i="4"/>
  <c r="AP1614" i="4"/>
  <c r="AP1613" i="4"/>
  <c r="AP1612" i="4"/>
  <c r="AP1611" i="4"/>
  <c r="AP1610" i="4"/>
  <c r="AP1609" i="4"/>
  <c r="AP1608" i="4"/>
  <c r="AP1607" i="4"/>
  <c r="AP1606" i="4"/>
  <c r="AP1605" i="4"/>
  <c r="AP1604" i="4"/>
  <c r="AP1603" i="4"/>
  <c r="AP1602" i="4"/>
  <c r="AP1601" i="4"/>
  <c r="AP1600" i="4"/>
  <c r="AP1599" i="4"/>
  <c r="AP1598" i="4"/>
  <c r="AP1597" i="4"/>
  <c r="AP1596" i="4"/>
  <c r="AP1595" i="4"/>
  <c r="AP1594" i="4"/>
  <c r="AP1593" i="4"/>
  <c r="AP1592" i="4"/>
  <c r="AP1591" i="4"/>
  <c r="AP1590" i="4"/>
  <c r="AP1589" i="4"/>
  <c r="AP1588" i="4"/>
  <c r="AP1587" i="4"/>
  <c r="AP1586" i="4"/>
  <c r="AP1585" i="4"/>
  <c r="AP1584" i="4"/>
  <c r="AP1583" i="4"/>
  <c r="AP1582" i="4"/>
  <c r="AP1581" i="4"/>
  <c r="AP1580" i="4"/>
  <c r="AP1579" i="4"/>
  <c r="AP1578" i="4"/>
  <c r="AP1577" i="4"/>
  <c r="AP1576" i="4"/>
  <c r="AP1575" i="4"/>
  <c r="AP1574" i="4"/>
  <c r="AP1573" i="4"/>
  <c r="AP1572" i="4"/>
  <c r="AP1571" i="4"/>
  <c r="AP1570" i="4"/>
  <c r="AP1569" i="4"/>
  <c r="AP1568" i="4"/>
  <c r="AP1567" i="4"/>
  <c r="AP1566" i="4"/>
  <c r="AP1565" i="4"/>
  <c r="AP1564" i="4"/>
  <c r="AP1563" i="4"/>
  <c r="AP1562" i="4"/>
  <c r="AP1561" i="4"/>
  <c r="AP1560" i="4"/>
  <c r="AP1559" i="4"/>
  <c r="AP1558" i="4"/>
  <c r="AP1557" i="4"/>
  <c r="AP1556" i="4"/>
  <c r="AP1555" i="4"/>
  <c r="AP1554" i="4"/>
  <c r="AP1553" i="4"/>
  <c r="AP1552" i="4"/>
  <c r="AP1551" i="4"/>
  <c r="AP1550" i="4"/>
  <c r="AP1549" i="4"/>
  <c r="AP1548" i="4"/>
  <c r="AP1547" i="4"/>
  <c r="AP1546" i="4"/>
  <c r="AP1545" i="4"/>
  <c r="AP1544" i="4"/>
  <c r="AP1543" i="4"/>
  <c r="AP1542" i="4"/>
  <c r="AP1541" i="4"/>
  <c r="AP1540" i="4"/>
  <c r="AP1539" i="4"/>
  <c r="AP1538" i="4"/>
  <c r="AP1537" i="4"/>
  <c r="AP1536" i="4"/>
  <c r="AP1535" i="4"/>
  <c r="AP1534" i="4"/>
  <c r="AP1533" i="4"/>
  <c r="AP1532" i="4"/>
  <c r="AP1531" i="4"/>
  <c r="AP1530" i="4"/>
  <c r="AP1529" i="4"/>
  <c r="AP1528" i="4"/>
  <c r="AP1527" i="4"/>
  <c r="AP1526" i="4"/>
  <c r="AP1525" i="4"/>
  <c r="AP1524" i="4"/>
  <c r="AP1523" i="4"/>
  <c r="AP1522" i="4"/>
  <c r="AP1521" i="4"/>
  <c r="AP1520" i="4"/>
  <c r="AP1519" i="4"/>
  <c r="AP1518" i="4"/>
  <c r="AP1517" i="4"/>
  <c r="AP1516" i="4"/>
  <c r="AP1515" i="4"/>
  <c r="AP1514" i="4"/>
  <c r="AP1513" i="4"/>
  <c r="AP1512" i="4"/>
  <c r="AP1511" i="4"/>
  <c r="AP1510" i="4"/>
  <c r="AP1509" i="4"/>
  <c r="AP1508" i="4"/>
  <c r="AP1507" i="4"/>
  <c r="AP1506" i="4"/>
  <c r="AP1505" i="4"/>
  <c r="AP1504" i="4"/>
  <c r="AP1503" i="4"/>
  <c r="AP1502" i="4"/>
  <c r="AP1501" i="4"/>
  <c r="AP1500" i="4"/>
  <c r="AP1499" i="4"/>
  <c r="AP1498" i="4"/>
  <c r="AP1497" i="4"/>
  <c r="AP1496" i="4"/>
  <c r="AP1495" i="4"/>
  <c r="AP1494" i="4"/>
  <c r="AP1493" i="4"/>
  <c r="AP1492" i="4"/>
  <c r="AP1491" i="4"/>
  <c r="AP1490" i="4"/>
  <c r="AP1489" i="4"/>
  <c r="AP1488" i="4"/>
  <c r="AP1487" i="4"/>
  <c r="AP1486" i="4"/>
  <c r="AP1485" i="4"/>
  <c r="AP1484" i="4"/>
  <c r="AP1483" i="4"/>
  <c r="AP1482" i="4"/>
  <c r="AP1481" i="4"/>
  <c r="AP1480" i="4"/>
  <c r="AP1479" i="4"/>
  <c r="AP1478" i="4"/>
  <c r="AP1477" i="4"/>
  <c r="AP1476" i="4"/>
  <c r="AP1475" i="4"/>
  <c r="AP1474" i="4"/>
  <c r="AP1473" i="4"/>
  <c r="AP1472" i="4"/>
  <c r="AP1471" i="4"/>
  <c r="AP1470" i="4"/>
  <c r="AP1469" i="4"/>
  <c r="AP1468" i="4"/>
  <c r="AP1467" i="4"/>
  <c r="AP1466" i="4"/>
  <c r="AP1465" i="4"/>
  <c r="AP1464" i="4"/>
  <c r="AP1463" i="4"/>
  <c r="AP1462" i="4"/>
  <c r="AP1461" i="4"/>
  <c r="AP1460" i="4"/>
  <c r="AP1459" i="4"/>
  <c r="AP1458" i="4"/>
  <c r="AP1457" i="4"/>
  <c r="AP1456" i="4"/>
  <c r="AP1455" i="4"/>
  <c r="AP1454" i="4"/>
  <c r="AP1453" i="4"/>
  <c r="AP1452" i="4"/>
  <c r="AP1451" i="4"/>
  <c r="AP1450" i="4"/>
  <c r="AP1449" i="4"/>
  <c r="AP1448" i="4"/>
  <c r="AP1447" i="4"/>
  <c r="AP1446" i="4"/>
  <c r="AP1445" i="4"/>
  <c r="AP1444" i="4"/>
  <c r="AP1443" i="4"/>
  <c r="AP1442" i="4"/>
  <c r="AP1441" i="4"/>
  <c r="AP1440" i="4"/>
  <c r="AP1439" i="4"/>
  <c r="AP1438" i="4"/>
  <c r="AP1437" i="4"/>
  <c r="AP1436" i="4"/>
  <c r="AP1435" i="4"/>
  <c r="AP1434" i="4"/>
  <c r="AP1433" i="4"/>
  <c r="AP1432" i="4"/>
  <c r="AP1431" i="4"/>
  <c r="AP1430" i="4"/>
  <c r="AP1429" i="4"/>
  <c r="AP1428" i="4"/>
  <c r="AP1427" i="4"/>
  <c r="AP1426" i="4"/>
  <c r="AP1425" i="4"/>
  <c r="AP1424" i="4"/>
  <c r="AP1423" i="4"/>
  <c r="AP1422" i="4"/>
  <c r="AP1421" i="4"/>
  <c r="AP1420" i="4"/>
  <c r="AP1419" i="4"/>
  <c r="AP1418" i="4"/>
  <c r="AP1417" i="4"/>
  <c r="AP1416" i="4"/>
  <c r="AP1415" i="4"/>
  <c r="AP1414" i="4"/>
  <c r="AP1413" i="4"/>
  <c r="AP1412" i="4"/>
  <c r="AP1411" i="4"/>
  <c r="AP1410" i="4"/>
  <c r="AP1409" i="4"/>
  <c r="AP1408" i="4"/>
  <c r="AP1407" i="4"/>
  <c r="AP1406" i="4"/>
  <c r="AP1405" i="4"/>
  <c r="AP1404" i="4"/>
  <c r="AP1403" i="4"/>
  <c r="AP1402" i="4"/>
  <c r="AP1401" i="4"/>
  <c r="AP1400" i="4"/>
  <c r="AP1399" i="4"/>
  <c r="AP1398" i="4"/>
  <c r="AP1397" i="4"/>
  <c r="AP1396" i="4"/>
  <c r="AP1395" i="4"/>
  <c r="AP1394" i="4"/>
  <c r="AP1393" i="4"/>
  <c r="AP1392" i="4"/>
  <c r="AP1391" i="4"/>
  <c r="AP1390" i="4"/>
  <c r="AP1389" i="4"/>
  <c r="AP1388" i="4"/>
  <c r="AP1387" i="4"/>
  <c r="AP1386" i="4"/>
  <c r="AP1385" i="4"/>
  <c r="AP1384" i="4"/>
  <c r="AP1383" i="4"/>
  <c r="AP1382" i="4"/>
  <c r="AP1381" i="4"/>
  <c r="AP1380" i="4"/>
  <c r="AP1379" i="4"/>
  <c r="AP1378" i="4"/>
  <c r="AP1377" i="4"/>
  <c r="AP1376" i="4"/>
  <c r="AP1375" i="4"/>
  <c r="AP1374" i="4"/>
  <c r="AP1373" i="4"/>
  <c r="AP1372" i="4"/>
  <c r="AP1371" i="4"/>
  <c r="AP1370" i="4"/>
  <c r="AP1369" i="4"/>
  <c r="AP1368" i="4"/>
  <c r="AP1367" i="4"/>
  <c r="AP1366" i="4"/>
  <c r="AP1365" i="4"/>
  <c r="AP1364" i="4"/>
  <c r="AP1363" i="4"/>
  <c r="AP1362" i="4"/>
  <c r="AP1361" i="4"/>
  <c r="AP1360" i="4"/>
  <c r="AP1359" i="4"/>
  <c r="AP1358" i="4"/>
  <c r="AP1357" i="4"/>
  <c r="AP1356" i="4"/>
  <c r="AP1355" i="4"/>
  <c r="AP1354" i="4"/>
  <c r="AP1353" i="4"/>
  <c r="AP1352" i="4"/>
  <c r="AP1351" i="4"/>
  <c r="AP1350" i="4"/>
  <c r="AP1349" i="4"/>
  <c r="AP1348" i="4"/>
  <c r="AP1347" i="4"/>
  <c r="AP1346" i="4"/>
  <c r="AP1345" i="4"/>
  <c r="AP1344" i="4"/>
  <c r="AP1343" i="4"/>
  <c r="AP1342" i="4"/>
  <c r="AP1341" i="4"/>
  <c r="AP1340" i="4"/>
  <c r="AP1339" i="4"/>
  <c r="AP1338" i="4"/>
  <c r="AP1337" i="4"/>
  <c r="AP1336" i="4"/>
  <c r="AP1335" i="4"/>
  <c r="AP1334" i="4"/>
  <c r="AP1333" i="4"/>
  <c r="AP1332" i="4"/>
  <c r="AP1331" i="4"/>
  <c r="AP1330" i="4"/>
  <c r="AP1329" i="4"/>
  <c r="AP1328" i="4"/>
  <c r="AP1327" i="4"/>
  <c r="AP1326" i="4"/>
  <c r="AP1325" i="4"/>
  <c r="AP1324" i="4"/>
  <c r="AP1323" i="4"/>
  <c r="AP1322" i="4"/>
  <c r="AP1321" i="4"/>
  <c r="AP1320" i="4"/>
  <c r="AP1319" i="4"/>
  <c r="AP1318" i="4"/>
  <c r="AP1317" i="4"/>
  <c r="AP1316" i="4"/>
  <c r="AP1315" i="4"/>
  <c r="AP1314" i="4"/>
  <c r="AP1313" i="4"/>
  <c r="AP1312" i="4"/>
  <c r="AP1311" i="4"/>
  <c r="AP1310" i="4"/>
  <c r="AP1309" i="4"/>
  <c r="AP1308" i="4"/>
  <c r="AP1307" i="4"/>
  <c r="AP1306" i="4"/>
  <c r="AP1305" i="4"/>
  <c r="AP1304" i="4"/>
  <c r="AP1303" i="4"/>
  <c r="AP1302" i="4"/>
  <c r="AP1301" i="4"/>
  <c r="AP1300" i="4"/>
  <c r="AP1299" i="4"/>
  <c r="AP1298" i="4"/>
  <c r="AP1297" i="4"/>
  <c r="AP1296" i="4"/>
  <c r="AP1295" i="4"/>
  <c r="AP1294" i="4"/>
  <c r="AP1293" i="4"/>
  <c r="AP1292" i="4"/>
  <c r="AP1291" i="4"/>
  <c r="AP1290" i="4"/>
  <c r="AP1289" i="4"/>
  <c r="AP1288" i="4"/>
  <c r="AP1287" i="4"/>
  <c r="AP1286" i="4"/>
  <c r="AP1285" i="4"/>
  <c r="AP1284" i="4"/>
  <c r="AP1283" i="4"/>
  <c r="AP1282" i="4"/>
  <c r="AP1281" i="4"/>
  <c r="AP1280" i="4"/>
  <c r="AP1279" i="4"/>
  <c r="AP1278" i="4"/>
  <c r="AP1277" i="4"/>
  <c r="AP1276" i="4"/>
  <c r="AP1275" i="4"/>
  <c r="AP1274" i="4"/>
  <c r="AP1273" i="4"/>
  <c r="AP1272" i="4"/>
  <c r="AP1271" i="4"/>
  <c r="AP1270" i="4"/>
  <c r="AP1269" i="4"/>
  <c r="AP1268" i="4"/>
  <c r="AP1267" i="4"/>
  <c r="AP1266" i="4"/>
  <c r="AP1265" i="4"/>
  <c r="AP1264" i="4"/>
  <c r="AP1263" i="4"/>
  <c r="AP1262" i="4"/>
  <c r="AP1261" i="4"/>
  <c r="AP1260" i="4"/>
  <c r="AP1259" i="4"/>
  <c r="AP1258" i="4"/>
  <c r="AP1257" i="4"/>
  <c r="AP1256" i="4"/>
  <c r="AP1255" i="4"/>
  <c r="AP1254" i="4"/>
  <c r="AP1253" i="4"/>
  <c r="AP1252" i="4"/>
  <c r="AP1251" i="4"/>
  <c r="AP1250" i="4"/>
  <c r="AP1249" i="4"/>
  <c r="AP1248" i="4"/>
  <c r="AP1247" i="4"/>
  <c r="AP1246" i="4"/>
  <c r="AP1245" i="4"/>
  <c r="AP1244" i="4"/>
  <c r="AP1243" i="4"/>
  <c r="AP1242" i="4"/>
  <c r="AP1241" i="4"/>
  <c r="AP1240" i="4"/>
  <c r="AP1239" i="4"/>
  <c r="AP1238" i="4"/>
  <c r="AP1237" i="4"/>
  <c r="AP1236" i="4"/>
  <c r="AP1235" i="4"/>
  <c r="AP1234" i="4"/>
  <c r="AP1233" i="4"/>
  <c r="AP1232" i="4"/>
  <c r="AP1231" i="4"/>
  <c r="AP1230" i="4"/>
  <c r="AP1229" i="4"/>
  <c r="AP1228" i="4"/>
  <c r="AP1227" i="4"/>
  <c r="AP1226" i="4"/>
  <c r="AP1225" i="4"/>
  <c r="AP1224" i="4"/>
  <c r="AP1223" i="4"/>
  <c r="AP1222" i="4"/>
  <c r="AP1221" i="4"/>
  <c r="AP1220" i="4"/>
  <c r="AP1219" i="4"/>
  <c r="AP1218" i="4"/>
  <c r="AP1217" i="4"/>
  <c r="AP1216" i="4"/>
  <c r="AP1215" i="4"/>
  <c r="AP1214" i="4"/>
  <c r="AP1213" i="4"/>
  <c r="AP1212" i="4"/>
  <c r="AP1211" i="4"/>
  <c r="AP1210" i="4"/>
  <c r="AP1209" i="4"/>
  <c r="AP1208" i="4"/>
  <c r="AP1207" i="4"/>
  <c r="AP1206" i="4"/>
  <c r="AP1205" i="4"/>
  <c r="AP1204" i="4"/>
  <c r="AP1203" i="4"/>
  <c r="AP1202" i="4"/>
  <c r="AP1201" i="4"/>
  <c r="AP1200" i="4"/>
  <c r="AP1199" i="4"/>
  <c r="AP1198" i="4"/>
  <c r="AP1197" i="4"/>
  <c r="AP1196" i="4"/>
  <c r="AP1195" i="4"/>
  <c r="AP1194" i="4"/>
  <c r="AP1193" i="4"/>
  <c r="AP1192" i="4"/>
  <c r="AP1191" i="4"/>
  <c r="AP1190" i="4"/>
  <c r="AP1189" i="4"/>
  <c r="AP1188" i="4"/>
  <c r="AP1187" i="4"/>
  <c r="AP1186" i="4"/>
  <c r="AP1185" i="4"/>
  <c r="AP1184" i="4"/>
  <c r="AP1183" i="4"/>
  <c r="AP1182" i="4"/>
  <c r="AP1181" i="4"/>
  <c r="AP1180" i="4"/>
  <c r="AP1179" i="4"/>
  <c r="AP1178" i="4"/>
  <c r="AP1177" i="4"/>
  <c r="AP1176" i="4"/>
  <c r="AP1175" i="4"/>
  <c r="AP1174" i="4"/>
  <c r="AP1173" i="4"/>
  <c r="AP1172" i="4"/>
  <c r="AP1171" i="4"/>
  <c r="AP1170" i="4"/>
  <c r="AP1169" i="4"/>
  <c r="AP1168" i="4"/>
  <c r="AP1167" i="4"/>
  <c r="AP1166" i="4"/>
  <c r="AP1165" i="4"/>
  <c r="AP1164" i="4"/>
  <c r="AP1163" i="4"/>
  <c r="AP1162" i="4"/>
  <c r="AP1161" i="4"/>
  <c r="AP1160" i="4"/>
  <c r="AP1159" i="4"/>
  <c r="AP1158" i="4"/>
  <c r="AP1157" i="4"/>
  <c r="AP1156" i="4"/>
  <c r="AP1155" i="4"/>
  <c r="AP1154" i="4"/>
  <c r="AP1153" i="4"/>
  <c r="AP1152" i="4"/>
  <c r="AP1151" i="4"/>
  <c r="AP1150" i="4"/>
  <c r="AP1149" i="4"/>
  <c r="AP1148" i="4"/>
  <c r="AP1147" i="4"/>
  <c r="AP1146" i="4"/>
  <c r="AP1145" i="4"/>
  <c r="AP1144" i="4"/>
  <c r="AP1143" i="4"/>
  <c r="AP1142" i="4"/>
  <c r="AP1141" i="4"/>
  <c r="AP1140" i="4"/>
  <c r="AP1139" i="4"/>
  <c r="AP1138" i="4"/>
  <c r="AP1137" i="4"/>
  <c r="AP1136" i="4"/>
  <c r="AP1135" i="4"/>
  <c r="AP1134" i="4"/>
  <c r="AP1133" i="4"/>
  <c r="AP1132" i="4"/>
  <c r="AP1131" i="4"/>
  <c r="AP1130" i="4"/>
  <c r="AP1129" i="4"/>
  <c r="AP1128" i="4"/>
  <c r="AP1127" i="4"/>
  <c r="AP1126" i="4"/>
  <c r="AP1125" i="4"/>
  <c r="AP1124" i="4"/>
  <c r="AP1123" i="4"/>
  <c r="AP1122" i="4"/>
  <c r="AP1121" i="4"/>
  <c r="AP1120" i="4"/>
  <c r="AP1119" i="4"/>
  <c r="AP1118" i="4"/>
  <c r="AP1117" i="4"/>
  <c r="AP1116" i="4"/>
  <c r="AP1115" i="4"/>
  <c r="AP1114" i="4"/>
  <c r="AP1113" i="4"/>
  <c r="AP1112" i="4"/>
  <c r="AP1111" i="4"/>
  <c r="AP1110" i="4"/>
  <c r="AP1109" i="4"/>
  <c r="AP1108" i="4"/>
  <c r="AP1107" i="4"/>
  <c r="AP1106" i="4"/>
  <c r="AP1105" i="4"/>
  <c r="AP1104" i="4"/>
  <c r="AP1103" i="4"/>
  <c r="AP1102" i="4"/>
  <c r="AP1101" i="4"/>
  <c r="AP1100" i="4"/>
  <c r="AP1099" i="4"/>
  <c r="AP1098" i="4"/>
  <c r="AP1097" i="4"/>
  <c r="AP1096" i="4"/>
  <c r="AP1095" i="4"/>
  <c r="AP1094" i="4"/>
  <c r="AP1093" i="4"/>
  <c r="AP1092" i="4"/>
  <c r="AP1091" i="4"/>
  <c r="AP1090" i="4"/>
  <c r="AP1089" i="4"/>
  <c r="AP1088" i="4"/>
  <c r="AP1087" i="4"/>
  <c r="AP1086" i="4"/>
  <c r="AP1085" i="4"/>
  <c r="AP1084" i="4"/>
  <c r="AP1083" i="4"/>
  <c r="AP1082" i="4"/>
  <c r="AP1081" i="4"/>
  <c r="AP1080" i="4"/>
  <c r="AP1079" i="4"/>
  <c r="AP1078" i="4"/>
  <c r="AP1077" i="4"/>
  <c r="AP1076" i="4"/>
  <c r="AP1075" i="4"/>
  <c r="AP1074" i="4"/>
  <c r="AP1073" i="4"/>
  <c r="AP1072" i="4"/>
  <c r="AP1071" i="4"/>
  <c r="AP1070" i="4"/>
  <c r="AP1069" i="4"/>
  <c r="AP1068" i="4"/>
  <c r="AP1067" i="4"/>
  <c r="AP1066" i="4"/>
  <c r="AP1065" i="4"/>
  <c r="AP1064" i="4"/>
  <c r="AP1063" i="4"/>
  <c r="AP1062" i="4"/>
  <c r="AP1061" i="4"/>
  <c r="AP1060" i="4"/>
  <c r="AP1059" i="4"/>
  <c r="AP1058" i="4"/>
  <c r="AP1057" i="4"/>
  <c r="AP1056" i="4"/>
  <c r="AP1055" i="4"/>
  <c r="AP1054" i="4"/>
  <c r="AP1053" i="4"/>
  <c r="AP1052" i="4"/>
  <c r="AP1051" i="4"/>
  <c r="AP1050" i="4"/>
  <c r="AP1049" i="4"/>
  <c r="AP1048" i="4"/>
  <c r="AP1047" i="4"/>
  <c r="AP1046" i="4"/>
  <c r="AP1045" i="4"/>
  <c r="AP1044" i="4"/>
  <c r="AP1043" i="4"/>
  <c r="AP1042" i="4"/>
  <c r="AP1041" i="4"/>
  <c r="AP1040" i="4"/>
  <c r="AP1039" i="4"/>
  <c r="AP1038" i="4"/>
  <c r="AP1037" i="4"/>
  <c r="AP1036" i="4"/>
  <c r="AP1035" i="4"/>
  <c r="AP1034" i="4"/>
  <c r="AP1033" i="4"/>
  <c r="AP1032" i="4"/>
  <c r="AP1031" i="4"/>
  <c r="AP1030" i="4"/>
  <c r="AP1029" i="4"/>
  <c r="AP1028" i="4"/>
  <c r="AP1027" i="4"/>
  <c r="AP1026" i="4"/>
  <c r="AP1025" i="4"/>
  <c r="AP1024" i="4"/>
  <c r="AP1023" i="4"/>
  <c r="AP1022" i="4"/>
  <c r="AP1021" i="4"/>
  <c r="AP1020" i="4"/>
  <c r="AP1019" i="4"/>
  <c r="AP1018" i="4"/>
  <c r="AP1017" i="4"/>
  <c r="AP1016" i="4"/>
  <c r="AP1015" i="4"/>
  <c r="AP1014" i="4"/>
  <c r="AP1013" i="4"/>
  <c r="AP1012" i="4"/>
  <c r="AP1011" i="4"/>
  <c r="AP1010" i="4"/>
  <c r="AP1009" i="4"/>
  <c r="AP1008" i="4"/>
  <c r="AP1007" i="4"/>
  <c r="AP1006" i="4"/>
  <c r="AP1005" i="4"/>
  <c r="AP1004" i="4"/>
  <c r="AP1003" i="4"/>
  <c r="AP1002" i="4"/>
  <c r="AP1001" i="4"/>
  <c r="AP1000" i="4"/>
  <c r="AP999" i="4"/>
  <c r="AP998" i="4"/>
  <c r="AP997" i="4"/>
  <c r="AP996" i="4"/>
  <c r="AP995" i="4"/>
  <c r="AP994" i="4"/>
  <c r="AP993" i="4"/>
  <c r="AP992" i="4"/>
  <c r="AP991" i="4"/>
  <c r="AP990" i="4"/>
  <c r="AP989" i="4"/>
  <c r="AP988" i="4"/>
  <c r="AP987" i="4"/>
  <c r="AP986" i="4"/>
  <c r="AP985" i="4"/>
  <c r="AP984" i="4"/>
  <c r="AP983" i="4"/>
  <c r="AP982" i="4"/>
  <c r="AP981" i="4"/>
  <c r="AP980" i="4"/>
  <c r="AP979" i="4"/>
  <c r="AP978" i="4"/>
  <c r="AP977" i="4"/>
  <c r="AP976" i="4"/>
  <c r="AP975" i="4"/>
  <c r="AP974" i="4"/>
  <c r="AP973" i="4"/>
  <c r="AP972" i="4"/>
  <c r="AP971" i="4"/>
  <c r="AP970" i="4"/>
  <c r="AP969" i="4"/>
  <c r="AP968" i="4"/>
  <c r="AP967" i="4"/>
  <c r="AP966" i="4"/>
  <c r="AP965" i="4"/>
  <c r="AP964" i="4"/>
  <c r="AP963" i="4"/>
  <c r="AP962" i="4"/>
  <c r="AP961" i="4"/>
  <c r="AP960" i="4"/>
  <c r="AP959" i="4"/>
  <c r="AP958" i="4"/>
  <c r="AP957" i="4"/>
  <c r="AP956" i="4"/>
  <c r="AP955" i="4"/>
  <c r="AP954" i="4"/>
  <c r="AP953" i="4"/>
  <c r="AP952" i="4"/>
  <c r="AP951" i="4"/>
  <c r="AP950" i="4"/>
  <c r="AP949" i="4"/>
  <c r="AP948" i="4"/>
  <c r="AP947" i="4"/>
  <c r="AP946" i="4"/>
  <c r="AP945" i="4"/>
  <c r="AP944" i="4"/>
  <c r="AP943" i="4"/>
  <c r="AP942" i="4"/>
  <c r="AP941" i="4"/>
  <c r="AP940" i="4"/>
  <c r="AP939" i="4"/>
  <c r="AP938" i="4"/>
  <c r="AP937" i="4"/>
  <c r="AP936" i="4"/>
  <c r="AP935" i="4"/>
  <c r="AP934" i="4"/>
  <c r="AP933" i="4"/>
  <c r="AP932" i="4"/>
  <c r="AP931" i="4"/>
  <c r="AP930" i="4"/>
  <c r="AP929" i="4"/>
  <c r="AP928" i="4"/>
  <c r="AP927" i="4"/>
  <c r="AP926" i="4"/>
  <c r="AP925" i="4"/>
  <c r="AP924" i="4"/>
  <c r="AP923" i="4"/>
  <c r="AP922" i="4"/>
  <c r="AP921" i="4"/>
  <c r="AP920" i="4"/>
  <c r="AP919" i="4"/>
  <c r="AP918" i="4"/>
  <c r="AP917" i="4"/>
  <c r="AP916" i="4"/>
  <c r="AP915" i="4"/>
  <c r="AP914" i="4"/>
  <c r="AP913" i="4"/>
  <c r="AP912" i="4"/>
  <c r="AP911" i="4"/>
  <c r="AP910" i="4"/>
  <c r="AP909" i="4"/>
  <c r="AP908" i="4"/>
  <c r="AP907" i="4"/>
  <c r="AP906" i="4"/>
  <c r="AP905" i="4"/>
  <c r="AP904" i="4"/>
  <c r="AP903" i="4"/>
  <c r="AP902" i="4"/>
  <c r="AP901" i="4"/>
  <c r="AP900" i="4"/>
  <c r="AP899" i="4"/>
  <c r="AP898" i="4"/>
  <c r="AP897" i="4"/>
  <c r="AP896" i="4"/>
  <c r="AP895" i="4"/>
  <c r="AP894" i="4"/>
  <c r="AP893" i="4"/>
  <c r="AP892" i="4"/>
  <c r="AP891" i="4"/>
  <c r="AP890" i="4"/>
  <c r="AP889" i="4"/>
  <c r="AP888" i="4"/>
  <c r="AP887" i="4"/>
  <c r="AP886" i="4"/>
  <c r="AP885" i="4"/>
  <c r="AP884" i="4"/>
  <c r="AP883" i="4"/>
  <c r="AP882" i="4"/>
  <c r="AP881" i="4"/>
  <c r="AP880" i="4"/>
  <c r="AP879" i="4"/>
  <c r="AP878" i="4"/>
  <c r="AP877" i="4"/>
  <c r="AP876" i="4"/>
  <c r="AP875" i="4"/>
  <c r="AP874" i="4"/>
  <c r="AP873" i="4"/>
  <c r="AP872" i="4"/>
  <c r="AP871" i="4"/>
  <c r="AP870" i="4"/>
  <c r="AP869" i="4"/>
  <c r="AP868" i="4"/>
  <c r="AP867" i="4"/>
  <c r="AP866" i="4"/>
  <c r="AP865" i="4"/>
  <c r="AP864" i="4"/>
  <c r="AP863" i="4"/>
  <c r="AP862" i="4"/>
  <c r="AP861" i="4"/>
  <c r="AP860" i="4"/>
  <c r="AP859" i="4"/>
  <c r="AP858" i="4"/>
  <c r="AP857" i="4"/>
  <c r="AP856" i="4"/>
  <c r="AP855" i="4"/>
  <c r="AP854" i="4"/>
  <c r="AP853" i="4"/>
  <c r="AP852" i="4"/>
  <c r="AP851" i="4"/>
  <c r="AP850" i="4"/>
  <c r="AP849" i="4"/>
  <c r="AP848" i="4"/>
  <c r="AP847" i="4"/>
  <c r="AP846" i="4"/>
  <c r="AP845" i="4"/>
  <c r="AP844" i="4"/>
  <c r="AP843" i="4"/>
  <c r="AP842" i="4"/>
  <c r="AP841" i="4"/>
  <c r="AP840" i="4"/>
  <c r="AP839" i="4"/>
  <c r="AP838" i="4"/>
  <c r="AP837" i="4"/>
  <c r="AP836" i="4"/>
  <c r="AP835" i="4"/>
  <c r="AP834" i="4"/>
  <c r="AP833" i="4"/>
  <c r="AP832" i="4"/>
  <c r="AP831" i="4"/>
  <c r="AP830" i="4"/>
  <c r="AP829" i="4"/>
  <c r="AP828" i="4"/>
  <c r="AP827" i="4"/>
  <c r="AP826" i="4"/>
  <c r="AP825" i="4"/>
  <c r="AP824" i="4"/>
  <c r="AP823" i="4"/>
  <c r="AP822" i="4"/>
  <c r="AP821" i="4"/>
  <c r="AP820" i="4"/>
  <c r="AP819" i="4"/>
  <c r="AP818" i="4"/>
  <c r="AP817" i="4"/>
  <c r="AP816" i="4"/>
  <c r="AP815" i="4"/>
  <c r="AP814" i="4"/>
  <c r="AP813" i="4"/>
  <c r="AP812" i="4"/>
  <c r="AP811" i="4"/>
  <c r="AP810" i="4"/>
  <c r="AP809" i="4"/>
  <c r="AP808" i="4"/>
  <c r="AP807" i="4"/>
  <c r="AP806" i="4"/>
  <c r="AP805" i="4"/>
  <c r="AP804" i="4"/>
  <c r="AP803" i="4"/>
  <c r="AP802" i="4"/>
  <c r="AP801" i="4"/>
  <c r="AP800" i="4"/>
  <c r="AP799" i="4"/>
  <c r="AP798" i="4"/>
  <c r="AP797" i="4"/>
  <c r="AP796" i="4"/>
  <c r="AP795" i="4"/>
  <c r="AP794" i="4"/>
  <c r="AP793" i="4"/>
  <c r="AP792" i="4"/>
  <c r="AP791" i="4"/>
  <c r="AP790" i="4"/>
  <c r="AP789" i="4"/>
  <c r="AP788" i="4"/>
  <c r="AP787" i="4"/>
  <c r="AP786" i="4"/>
  <c r="AP785" i="4"/>
  <c r="AP784" i="4"/>
  <c r="AP783" i="4"/>
  <c r="AP782" i="4"/>
  <c r="AP781" i="4"/>
  <c r="AP780" i="4"/>
  <c r="AP779" i="4"/>
  <c r="AP778" i="4"/>
  <c r="AP777" i="4"/>
  <c r="AP776" i="4"/>
  <c r="AP775" i="4"/>
  <c r="AP774" i="4"/>
  <c r="AP773" i="4"/>
  <c r="AP772" i="4"/>
  <c r="AP771" i="4"/>
  <c r="AP770" i="4"/>
  <c r="AP769" i="4"/>
  <c r="AP768" i="4"/>
  <c r="AP767" i="4"/>
  <c r="AP766" i="4"/>
  <c r="AP765" i="4"/>
  <c r="AP764" i="4"/>
  <c r="AP763" i="4"/>
  <c r="AP762" i="4"/>
  <c r="AP761" i="4"/>
  <c r="AP760" i="4"/>
  <c r="AP759" i="4"/>
  <c r="AP758" i="4"/>
  <c r="AP757" i="4"/>
  <c r="AP756" i="4"/>
  <c r="AP755" i="4"/>
  <c r="AP754" i="4"/>
  <c r="AP753" i="4"/>
  <c r="AP752" i="4"/>
  <c r="AP751" i="4"/>
  <c r="AP750" i="4"/>
  <c r="AP749" i="4"/>
  <c r="AP748" i="4"/>
  <c r="AP747" i="4"/>
  <c r="AP746" i="4"/>
  <c r="AP745" i="4"/>
  <c r="AP744" i="4"/>
  <c r="AP743" i="4"/>
  <c r="AP742" i="4"/>
  <c r="AP741" i="4"/>
  <c r="AP740" i="4"/>
  <c r="AP739" i="4"/>
  <c r="AP738" i="4"/>
  <c r="AP737" i="4"/>
  <c r="AP736" i="4"/>
  <c r="AP735" i="4"/>
  <c r="AP734" i="4"/>
  <c r="AP733" i="4"/>
  <c r="AP732" i="4"/>
  <c r="AP731" i="4"/>
  <c r="AP730" i="4"/>
  <c r="AP729" i="4"/>
  <c r="AP728" i="4"/>
  <c r="AP727" i="4"/>
  <c r="AP726" i="4"/>
  <c r="AP725" i="4"/>
  <c r="AP724" i="4"/>
  <c r="AP723" i="4"/>
  <c r="AP722" i="4"/>
  <c r="AP721" i="4"/>
  <c r="AP720" i="4"/>
  <c r="AP719" i="4"/>
  <c r="AP718" i="4"/>
  <c r="AP717" i="4"/>
  <c r="AP716" i="4"/>
  <c r="AP715" i="4"/>
  <c r="AP714" i="4"/>
  <c r="AP713" i="4"/>
  <c r="AP712" i="4"/>
  <c r="AP711" i="4"/>
  <c r="AP710" i="4"/>
  <c r="AP709" i="4"/>
  <c r="AP708" i="4"/>
  <c r="AP707" i="4"/>
  <c r="AP706" i="4"/>
  <c r="AP705" i="4"/>
  <c r="AP704" i="4"/>
  <c r="AP703" i="4"/>
  <c r="AP702" i="4"/>
  <c r="AP701" i="4"/>
  <c r="AP700" i="4"/>
  <c r="AP699" i="4"/>
  <c r="AP698" i="4"/>
  <c r="AP697" i="4"/>
  <c r="AP696" i="4"/>
  <c r="AP695" i="4"/>
  <c r="AP694" i="4"/>
  <c r="AP693" i="4"/>
  <c r="AP692" i="4"/>
  <c r="AP691" i="4"/>
  <c r="AP690" i="4"/>
  <c r="AP689" i="4"/>
  <c r="AP688" i="4"/>
  <c r="AP687" i="4"/>
  <c r="AP686" i="4"/>
  <c r="AP685" i="4"/>
  <c r="AP684" i="4"/>
  <c r="AP683" i="4"/>
  <c r="AP682" i="4"/>
  <c r="AP681" i="4"/>
  <c r="AP680" i="4"/>
  <c r="AP679" i="4"/>
  <c r="AP678" i="4"/>
  <c r="AP677" i="4"/>
  <c r="AP676" i="4"/>
  <c r="AP675" i="4"/>
  <c r="AP674" i="4"/>
  <c r="AP673" i="4"/>
  <c r="AP672" i="4"/>
  <c r="AP671" i="4"/>
  <c r="AP670" i="4"/>
  <c r="AP669" i="4"/>
  <c r="AP668" i="4"/>
  <c r="AP667" i="4"/>
  <c r="AP666" i="4"/>
  <c r="AP665" i="4"/>
  <c r="AP664" i="4"/>
  <c r="AP663" i="4"/>
  <c r="AP662" i="4"/>
  <c r="AP661" i="4"/>
  <c r="AP660" i="4"/>
  <c r="AP659" i="4"/>
  <c r="AP658" i="4"/>
  <c r="AP657" i="4"/>
  <c r="AP656" i="4"/>
  <c r="AP655" i="4"/>
  <c r="AP654" i="4"/>
  <c r="AP653" i="4"/>
  <c r="AP652" i="4"/>
  <c r="AP651" i="4"/>
  <c r="AP650" i="4"/>
  <c r="AP649" i="4"/>
  <c r="AP648" i="4"/>
  <c r="AP647" i="4"/>
  <c r="AP646" i="4"/>
  <c r="AP645" i="4"/>
  <c r="AP644" i="4"/>
  <c r="AP643" i="4"/>
  <c r="AP642" i="4"/>
  <c r="AP641" i="4"/>
  <c r="AP640" i="4"/>
  <c r="AP639" i="4"/>
  <c r="AP638" i="4"/>
  <c r="AP637" i="4"/>
  <c r="AP636" i="4"/>
  <c r="AP635" i="4"/>
  <c r="AP634" i="4"/>
  <c r="AP633" i="4"/>
  <c r="AP632" i="4"/>
  <c r="AP631" i="4"/>
  <c r="AP630" i="4"/>
  <c r="AP629" i="4"/>
  <c r="AP628" i="4"/>
  <c r="AP627" i="4"/>
  <c r="AP626" i="4"/>
  <c r="AP625" i="4"/>
  <c r="AP624" i="4"/>
  <c r="AP623" i="4"/>
  <c r="AP622" i="4"/>
  <c r="AP621" i="4"/>
  <c r="AP620" i="4"/>
  <c r="AP619" i="4"/>
  <c r="AP618" i="4"/>
  <c r="AP617" i="4"/>
  <c r="AP616" i="4"/>
  <c r="AP615" i="4"/>
  <c r="AP614" i="4"/>
  <c r="AP613" i="4"/>
  <c r="AP612" i="4"/>
  <c r="AP611" i="4"/>
  <c r="AP610" i="4"/>
  <c r="AP609" i="4"/>
  <c r="AP608" i="4"/>
  <c r="AP607" i="4"/>
  <c r="AP606" i="4"/>
  <c r="AP605" i="4"/>
  <c r="AP604" i="4"/>
  <c r="AP603" i="4"/>
  <c r="AP602" i="4"/>
  <c r="AP601" i="4"/>
  <c r="AP600" i="4"/>
  <c r="AP599" i="4"/>
  <c r="AP598" i="4"/>
  <c r="AP597" i="4"/>
  <c r="AP596" i="4"/>
  <c r="AP595" i="4"/>
  <c r="AP594" i="4"/>
  <c r="AP593" i="4"/>
  <c r="AP592" i="4"/>
  <c r="AP591" i="4"/>
  <c r="AP590" i="4"/>
  <c r="AP589" i="4"/>
  <c r="AP588" i="4"/>
  <c r="AP587" i="4"/>
  <c r="AP586" i="4"/>
  <c r="AP585" i="4"/>
  <c r="AP584" i="4"/>
  <c r="AP583" i="4"/>
  <c r="AP582" i="4"/>
  <c r="AP581" i="4"/>
  <c r="AP580" i="4"/>
  <c r="AP579" i="4"/>
  <c r="AP578" i="4"/>
  <c r="AP577" i="4"/>
  <c r="AP576" i="4"/>
  <c r="AP575" i="4"/>
  <c r="AP574" i="4"/>
  <c r="AP573" i="4"/>
  <c r="AP572" i="4"/>
  <c r="AP571" i="4"/>
  <c r="AP570" i="4"/>
  <c r="AP569" i="4"/>
  <c r="AP568" i="4"/>
  <c r="AP567" i="4"/>
  <c r="AP566" i="4"/>
  <c r="AP565" i="4"/>
  <c r="AP564" i="4"/>
  <c r="AP563" i="4"/>
  <c r="AP562" i="4"/>
  <c r="AP561" i="4"/>
  <c r="AP560" i="4"/>
  <c r="AP559" i="4"/>
  <c r="AP558" i="4"/>
  <c r="AP557" i="4"/>
  <c r="AP556" i="4"/>
  <c r="AP555" i="4"/>
  <c r="AP554" i="4"/>
  <c r="AP553" i="4"/>
  <c r="AP552" i="4"/>
  <c r="AP551" i="4"/>
  <c r="AP550" i="4"/>
  <c r="AP549" i="4"/>
  <c r="AP548" i="4"/>
  <c r="AP547" i="4"/>
  <c r="AP546" i="4"/>
  <c r="AP545" i="4"/>
  <c r="AP544" i="4"/>
  <c r="AP543" i="4"/>
  <c r="AP542" i="4"/>
  <c r="AP541" i="4"/>
  <c r="AP540" i="4"/>
  <c r="AP539" i="4"/>
  <c r="AP538" i="4"/>
  <c r="AP537" i="4"/>
  <c r="AP536" i="4"/>
  <c r="AP535" i="4"/>
  <c r="AP534" i="4"/>
  <c r="AP533" i="4"/>
  <c r="AP532" i="4"/>
  <c r="AP531" i="4"/>
  <c r="AP530" i="4"/>
  <c r="AP529" i="4"/>
  <c r="AP528" i="4"/>
  <c r="AP527" i="4"/>
  <c r="AP526" i="4"/>
  <c r="AP525" i="4"/>
  <c r="AP524" i="4"/>
  <c r="AP523" i="4"/>
  <c r="AP522" i="4"/>
  <c r="AP521" i="4"/>
  <c r="AP520" i="4"/>
  <c r="AP519" i="4"/>
  <c r="AP518" i="4"/>
  <c r="AP517" i="4"/>
  <c r="AP516" i="4"/>
  <c r="AP515" i="4"/>
  <c r="AP514" i="4"/>
  <c r="AP513" i="4"/>
  <c r="AP512" i="4"/>
  <c r="AP511" i="4"/>
  <c r="AP510" i="4"/>
  <c r="AP509" i="4"/>
  <c r="AP508" i="4"/>
  <c r="AP507" i="4"/>
  <c r="AP506" i="4"/>
  <c r="AP505" i="4"/>
  <c r="AP504" i="4"/>
  <c r="AP503" i="4"/>
  <c r="AP502" i="4"/>
  <c r="AP501" i="4"/>
  <c r="AP500" i="4"/>
  <c r="AP499" i="4"/>
  <c r="AP498" i="4"/>
  <c r="AP497" i="4"/>
  <c r="AP496" i="4"/>
  <c r="AP495" i="4"/>
  <c r="AP494" i="4"/>
  <c r="AP493" i="4"/>
  <c r="AP492" i="4"/>
  <c r="AP491" i="4"/>
  <c r="AP490" i="4"/>
  <c r="AP489" i="4"/>
  <c r="AP488" i="4"/>
  <c r="AP487" i="4"/>
  <c r="AP486" i="4"/>
  <c r="AP485" i="4"/>
  <c r="AP484" i="4"/>
  <c r="AP483" i="4"/>
  <c r="AP482" i="4"/>
  <c r="AP481" i="4"/>
  <c r="AP480" i="4"/>
  <c r="AP479" i="4"/>
  <c r="AP478" i="4"/>
  <c r="AP477" i="4"/>
  <c r="AP476" i="4"/>
  <c r="AP475" i="4"/>
  <c r="AP474" i="4"/>
  <c r="AP473" i="4"/>
  <c r="AP472" i="4"/>
  <c r="AP471" i="4"/>
  <c r="AP470" i="4"/>
  <c r="AP469" i="4"/>
  <c r="AP468" i="4"/>
  <c r="AP467" i="4"/>
  <c r="AP466" i="4"/>
  <c r="AP465" i="4"/>
  <c r="AP464" i="4"/>
  <c r="AP463" i="4"/>
  <c r="AP462" i="4"/>
  <c r="AP461" i="4"/>
  <c r="AP460" i="4"/>
  <c r="AP459" i="4"/>
  <c r="AP458" i="4"/>
  <c r="AP457" i="4"/>
  <c r="AP456" i="4"/>
  <c r="AP455" i="4"/>
  <c r="AP454" i="4"/>
  <c r="AP453" i="4"/>
  <c r="AP452" i="4"/>
  <c r="AP451" i="4"/>
  <c r="AP450" i="4"/>
  <c r="AP449" i="4"/>
  <c r="AP448" i="4"/>
  <c r="AP447" i="4"/>
  <c r="AP446" i="4"/>
  <c r="AP445" i="4"/>
  <c r="AP444" i="4"/>
  <c r="AP443" i="4"/>
  <c r="AP442" i="4"/>
  <c r="AP441" i="4"/>
  <c r="AP440" i="4"/>
  <c r="AP439" i="4"/>
  <c r="AP438" i="4"/>
  <c r="AP437" i="4"/>
  <c r="AP436" i="4"/>
  <c r="AP435" i="4"/>
  <c r="AP434" i="4"/>
  <c r="AP433" i="4"/>
  <c r="AP432" i="4"/>
  <c r="AP431" i="4"/>
  <c r="AP430" i="4"/>
  <c r="AP429" i="4"/>
  <c r="AP428" i="4"/>
  <c r="AP427" i="4"/>
  <c r="AP426" i="4"/>
  <c r="AP425" i="4"/>
  <c r="AP424" i="4"/>
  <c r="AP423" i="4"/>
  <c r="AP422" i="4"/>
  <c r="AP421" i="4"/>
  <c r="AP420" i="4"/>
  <c r="AP419" i="4"/>
  <c r="AP418" i="4"/>
  <c r="AP417" i="4"/>
  <c r="AP416" i="4"/>
  <c r="AP415" i="4"/>
  <c r="AP414" i="4"/>
  <c r="AP413" i="4"/>
  <c r="AP412" i="4"/>
  <c r="AP411" i="4"/>
  <c r="AP410" i="4"/>
  <c r="AP409" i="4"/>
  <c r="AP408" i="4"/>
  <c r="AP407" i="4"/>
  <c r="AP406" i="4"/>
  <c r="AP405" i="4"/>
  <c r="AP404" i="4"/>
  <c r="AP403" i="4"/>
  <c r="AP402" i="4"/>
  <c r="AP401" i="4"/>
  <c r="AP400" i="4"/>
  <c r="AP399" i="4"/>
  <c r="AP398" i="4"/>
  <c r="AP397" i="4"/>
  <c r="AP396" i="4"/>
  <c r="AP395" i="4"/>
  <c r="AP394" i="4"/>
  <c r="AP393" i="4"/>
  <c r="AP392" i="4"/>
  <c r="AP391" i="4"/>
  <c r="AP390" i="4"/>
  <c r="AP389" i="4"/>
  <c r="AP388" i="4"/>
  <c r="AP387" i="4"/>
  <c r="AP386" i="4"/>
  <c r="AP385" i="4"/>
  <c r="AP384" i="4"/>
  <c r="AP383" i="4"/>
  <c r="AP382" i="4"/>
  <c r="AP381" i="4"/>
  <c r="AP380" i="4"/>
  <c r="AP379" i="4"/>
  <c r="AP378" i="4"/>
  <c r="AP377" i="4"/>
  <c r="AP376" i="4"/>
  <c r="AP375" i="4"/>
  <c r="AP374" i="4"/>
  <c r="AP373" i="4"/>
  <c r="AP372" i="4"/>
  <c r="AP371" i="4"/>
  <c r="AP370" i="4"/>
  <c r="AP369" i="4"/>
  <c r="AP368" i="4"/>
  <c r="AP367" i="4"/>
  <c r="AP366" i="4"/>
  <c r="AP365" i="4"/>
  <c r="AP364" i="4"/>
  <c r="AP363" i="4"/>
  <c r="AP362" i="4"/>
  <c r="AP361" i="4"/>
  <c r="AP360" i="4"/>
  <c r="AP359" i="4"/>
  <c r="AP358" i="4"/>
  <c r="AP357" i="4"/>
  <c r="AP356" i="4"/>
  <c r="AP355" i="4"/>
  <c r="AP354" i="4"/>
  <c r="AP353" i="4"/>
  <c r="AP352" i="4"/>
  <c r="AP351" i="4"/>
  <c r="AP350" i="4"/>
  <c r="AP349" i="4"/>
  <c r="AP348" i="4"/>
  <c r="AP347" i="4"/>
  <c r="AP346" i="4"/>
  <c r="AP345" i="4"/>
  <c r="AP344" i="4"/>
  <c r="AP343" i="4"/>
  <c r="AP342" i="4"/>
  <c r="AP341" i="4"/>
  <c r="AP340" i="4"/>
  <c r="AP339" i="4"/>
  <c r="AP338" i="4"/>
  <c r="AP337" i="4"/>
  <c r="AP336" i="4"/>
  <c r="AP335" i="4"/>
  <c r="AP334" i="4"/>
  <c r="AP333" i="4"/>
  <c r="AP332" i="4"/>
  <c r="AP331" i="4"/>
  <c r="AP330" i="4"/>
  <c r="AP329" i="4"/>
  <c r="AP328" i="4"/>
  <c r="AP327" i="4"/>
  <c r="AP326" i="4"/>
  <c r="AP325" i="4"/>
  <c r="AP324" i="4"/>
  <c r="AP323" i="4"/>
  <c r="AP322" i="4"/>
  <c r="AP321" i="4"/>
  <c r="AP320" i="4"/>
  <c r="AP319" i="4"/>
  <c r="AP318" i="4"/>
  <c r="AP317" i="4"/>
  <c r="AP316" i="4"/>
  <c r="AP315" i="4"/>
  <c r="AP314" i="4"/>
  <c r="AP313" i="4"/>
  <c r="AP312" i="4"/>
  <c r="AP311" i="4"/>
  <c r="AP310" i="4"/>
  <c r="AP309" i="4"/>
  <c r="AP308" i="4"/>
  <c r="AP307" i="4"/>
  <c r="AP306" i="4"/>
  <c r="AP305" i="4"/>
  <c r="AP304" i="4"/>
  <c r="AP303" i="4"/>
  <c r="AP302" i="4"/>
  <c r="AP301" i="4"/>
  <c r="AP300" i="4"/>
  <c r="AP299" i="4"/>
  <c r="AP298" i="4"/>
  <c r="AP297" i="4"/>
  <c r="AP296" i="4"/>
  <c r="AP295" i="4"/>
  <c r="AP294" i="4"/>
  <c r="AP293" i="4"/>
  <c r="AP292" i="4"/>
  <c r="AP291" i="4"/>
  <c r="AP290" i="4"/>
  <c r="AP289" i="4"/>
  <c r="AP288" i="4"/>
  <c r="AP287" i="4"/>
  <c r="AP286" i="4"/>
  <c r="AP285" i="4"/>
  <c r="AP284" i="4"/>
  <c r="AP283" i="4"/>
  <c r="AP282" i="4"/>
  <c r="AP281" i="4"/>
  <c r="AP280" i="4"/>
  <c r="AP279" i="4"/>
  <c r="AP278" i="4"/>
  <c r="AP277" i="4"/>
  <c r="AP276" i="4"/>
  <c r="AP275" i="4"/>
  <c r="AP274" i="4"/>
  <c r="AP273" i="4"/>
  <c r="AP272" i="4"/>
  <c r="AP271" i="4"/>
  <c r="AP270" i="4"/>
  <c r="AP269" i="4"/>
  <c r="AP268" i="4"/>
  <c r="AP267" i="4"/>
  <c r="AP266" i="4"/>
  <c r="AP265" i="4"/>
  <c r="AP264" i="4"/>
  <c r="AP263" i="4"/>
  <c r="AP262" i="4"/>
  <c r="AP261" i="4"/>
  <c r="AP260" i="4"/>
  <c r="AP259" i="4"/>
  <c r="AP258" i="4"/>
  <c r="AP257" i="4"/>
  <c r="AP256" i="4"/>
  <c r="AP255" i="4"/>
  <c r="AP254" i="4"/>
  <c r="AP253" i="4"/>
  <c r="AP252" i="4"/>
  <c r="AP251" i="4"/>
  <c r="AP250" i="4"/>
  <c r="AP249" i="4"/>
  <c r="AP248" i="4"/>
  <c r="AP247" i="4"/>
  <c r="AP246" i="4"/>
  <c r="AP245" i="4"/>
  <c r="AP244" i="4"/>
  <c r="AP243" i="4"/>
  <c r="AP242" i="4"/>
  <c r="AP241" i="4"/>
  <c r="AP240" i="4"/>
  <c r="AP239" i="4"/>
  <c r="AP238" i="4"/>
  <c r="AP237" i="4"/>
  <c r="AP236" i="4"/>
  <c r="AP235" i="4"/>
  <c r="AP234" i="4"/>
  <c r="AP233" i="4"/>
  <c r="AP232" i="4"/>
  <c r="AP231" i="4"/>
  <c r="AP230" i="4"/>
  <c r="AP229" i="4"/>
  <c r="AP228" i="4"/>
  <c r="AP227" i="4"/>
  <c r="AP226" i="4"/>
  <c r="AP225" i="4"/>
  <c r="AP224" i="4"/>
  <c r="AP223" i="4"/>
  <c r="AP222" i="4"/>
  <c r="AP221" i="4"/>
  <c r="AP220" i="4"/>
  <c r="AP219" i="4"/>
  <c r="AP218" i="4"/>
  <c r="AP217" i="4"/>
  <c r="AP216" i="4"/>
  <c r="AP215" i="4"/>
  <c r="AP214" i="4"/>
  <c r="AP213" i="4"/>
  <c r="AP212" i="4"/>
  <c r="AP211" i="4"/>
  <c r="AP210" i="4"/>
  <c r="AP209" i="4"/>
  <c r="AP208" i="4"/>
  <c r="AP207" i="4"/>
  <c r="AP206" i="4"/>
  <c r="AP205" i="4"/>
  <c r="AP204" i="4"/>
  <c r="AP203" i="4"/>
  <c r="AP202" i="4"/>
  <c r="AP201" i="4"/>
  <c r="AP200" i="4"/>
  <c r="AP199" i="4"/>
  <c r="AP198" i="4"/>
  <c r="AP197" i="4"/>
  <c r="AP196" i="4"/>
  <c r="AP195" i="4"/>
  <c r="AP194" i="4"/>
  <c r="AP193" i="4"/>
  <c r="AP192" i="4"/>
  <c r="AP191" i="4"/>
  <c r="AP190" i="4"/>
  <c r="AP189" i="4"/>
  <c r="AP188" i="4"/>
  <c r="AP187" i="4"/>
  <c r="AP186" i="4"/>
  <c r="AP185" i="4"/>
  <c r="AP184" i="4"/>
  <c r="AP183" i="4"/>
  <c r="AP182" i="4"/>
  <c r="AP181" i="4"/>
  <c r="AP180" i="4"/>
  <c r="AP179" i="4"/>
  <c r="AP178" i="4"/>
  <c r="AP177" i="4"/>
  <c r="AP176" i="4"/>
  <c r="AP175" i="4"/>
  <c r="AP174" i="4"/>
  <c r="AP173" i="4"/>
  <c r="AP172" i="4"/>
  <c r="AP171" i="4"/>
  <c r="AP170" i="4"/>
  <c r="AP169" i="4"/>
  <c r="AP168" i="4"/>
  <c r="AP167" i="4"/>
  <c r="AP166" i="4"/>
  <c r="AP165" i="4"/>
  <c r="AP164" i="4"/>
  <c r="AP163" i="4"/>
  <c r="AP162" i="4"/>
  <c r="AP161" i="4"/>
  <c r="AP160" i="4"/>
  <c r="AP159" i="4"/>
  <c r="AP158" i="4"/>
  <c r="AP157" i="4"/>
  <c r="AP156" i="4"/>
  <c r="AP155" i="4"/>
  <c r="AP154" i="4"/>
  <c r="AP153" i="4"/>
  <c r="AP152" i="4"/>
  <c r="AP151" i="4"/>
  <c r="AP150" i="4"/>
  <c r="AP149" i="4"/>
  <c r="AP148" i="4"/>
  <c r="AP147" i="4"/>
  <c r="AP146" i="4"/>
  <c r="AP145" i="4"/>
  <c r="AP144" i="4"/>
  <c r="AP143" i="4"/>
  <c r="AP142" i="4"/>
  <c r="AP141" i="4"/>
  <c r="AP140" i="4"/>
  <c r="AP139" i="4"/>
  <c r="AP138" i="4"/>
  <c r="AP137" i="4"/>
  <c r="AP136" i="4"/>
  <c r="AP135" i="4"/>
  <c r="AP134" i="4"/>
  <c r="AP133" i="4"/>
  <c r="AP132" i="4"/>
  <c r="AP131" i="4"/>
  <c r="AP130" i="4"/>
  <c r="AP129" i="4"/>
  <c r="AP128" i="4"/>
  <c r="AP127" i="4"/>
  <c r="AP126" i="4"/>
  <c r="AP125" i="4"/>
  <c r="AP124" i="4"/>
  <c r="AP123" i="4"/>
  <c r="AP122" i="4"/>
  <c r="AP121" i="4"/>
  <c r="AP120" i="4"/>
  <c r="AP119" i="4"/>
  <c r="AP118" i="4"/>
  <c r="AP117" i="4"/>
  <c r="AP116" i="4"/>
  <c r="AP115" i="4"/>
  <c r="AP114" i="4"/>
  <c r="AP113" i="4"/>
  <c r="AP112" i="4"/>
  <c r="AP111" i="4"/>
  <c r="AP110" i="4"/>
  <c r="AP109" i="4"/>
  <c r="AP108" i="4"/>
  <c r="AP107" i="4"/>
  <c r="AP106" i="4"/>
  <c r="AP105" i="4"/>
  <c r="AP104" i="4"/>
  <c r="AP103" i="4"/>
  <c r="AP102" i="4"/>
  <c r="AP101" i="4"/>
  <c r="AP100" i="4"/>
  <c r="AP99" i="4"/>
  <c r="AP98" i="4"/>
  <c r="AP97" i="4"/>
  <c r="AP96" i="4"/>
  <c r="AP95" i="4"/>
  <c r="AP94" i="4"/>
  <c r="AP93" i="4"/>
  <c r="AP92" i="4"/>
  <c r="AP91" i="4"/>
  <c r="AP90" i="4"/>
  <c r="AP89" i="4"/>
  <c r="AP88" i="4"/>
  <c r="AP87" i="4"/>
  <c r="AP86" i="4"/>
  <c r="AP85" i="4"/>
  <c r="AP84" i="4"/>
  <c r="AP83" i="4"/>
  <c r="AP82" i="4"/>
  <c r="AP81" i="4"/>
  <c r="AP80" i="4"/>
  <c r="AP79" i="4"/>
  <c r="AP78" i="4"/>
  <c r="AP77" i="4"/>
  <c r="AP76" i="4"/>
  <c r="AP75" i="4"/>
  <c r="AP74" i="4"/>
  <c r="AP73" i="4"/>
  <c r="AP72" i="4"/>
  <c r="AP71" i="4"/>
  <c r="AP70" i="4"/>
  <c r="AP69" i="4"/>
  <c r="AP68" i="4"/>
  <c r="AP67" i="4"/>
  <c r="AP66" i="4"/>
  <c r="AP65" i="4"/>
  <c r="AP64" i="4"/>
  <c r="AP63" i="4"/>
  <c r="AP62" i="4"/>
  <c r="AP61" i="4"/>
  <c r="AP60" i="4"/>
  <c r="AP59" i="4"/>
  <c r="AP58" i="4"/>
  <c r="AP57" i="4"/>
  <c r="AP56" i="4"/>
  <c r="AP55" i="4"/>
  <c r="AP54" i="4"/>
  <c r="AP53" i="4"/>
  <c r="AP52" i="4"/>
  <c r="AP51" i="4"/>
  <c r="AP50" i="4"/>
  <c r="AP49" i="4"/>
  <c r="AP48" i="4"/>
  <c r="AP47" i="4"/>
  <c r="AP46" i="4"/>
  <c r="AP45" i="4"/>
  <c r="AP44" i="4"/>
  <c r="AP43" i="4"/>
  <c r="AP42" i="4"/>
  <c r="AP41" i="4"/>
  <c r="AP40" i="4"/>
  <c r="AP39" i="4"/>
  <c r="AP38" i="4"/>
  <c r="AP37" i="4"/>
  <c r="AP36" i="4"/>
  <c r="AP35" i="4"/>
  <c r="AP34" i="4"/>
  <c r="AP33" i="4"/>
  <c r="AP32" i="4"/>
  <c r="AP31" i="4"/>
  <c r="AP30" i="4"/>
  <c r="AP29" i="4"/>
  <c r="AP28" i="4"/>
  <c r="AP27" i="4"/>
  <c r="AP26" i="4"/>
  <c r="AP25" i="4"/>
  <c r="AP24" i="4"/>
  <c r="AP23" i="4"/>
  <c r="AP22" i="4"/>
  <c r="AP21" i="4"/>
  <c r="AP20" i="4"/>
  <c r="AP19" i="4"/>
  <c r="AP18" i="4"/>
  <c r="AP17" i="4"/>
  <c r="AP16" i="4"/>
  <c r="AP15" i="4"/>
  <c r="AP14" i="4"/>
  <c r="AP13" i="4"/>
  <c r="AP12" i="4"/>
  <c r="AP11" i="4"/>
  <c r="AP10" i="4"/>
  <c r="AP9" i="4"/>
  <c r="AP8" i="4"/>
  <c r="A1998" i="4"/>
  <c r="AQ1998" i="4" s="1"/>
  <c r="A1997" i="4"/>
  <c r="AQ1997" i="4" s="1"/>
  <c r="A1996" i="4"/>
  <c r="AQ1996" i="4" s="1"/>
  <c r="A1995" i="4"/>
  <c r="AQ1995" i="4" s="1"/>
  <c r="A1994" i="4"/>
  <c r="AQ1994" i="4" s="1"/>
  <c r="A1993" i="4"/>
  <c r="AQ1993" i="4" s="1"/>
  <c r="A1992" i="4"/>
  <c r="AQ1992" i="4" s="1"/>
  <c r="A1991" i="4"/>
  <c r="AQ1991" i="4" s="1"/>
  <c r="A1990" i="4"/>
  <c r="AQ1990" i="4" s="1"/>
  <c r="A1989" i="4"/>
  <c r="AQ1989" i="4" s="1"/>
  <c r="A1988" i="4"/>
  <c r="AQ1988" i="4" s="1"/>
  <c r="A1987" i="4"/>
  <c r="AQ1987" i="4" s="1"/>
  <c r="A1986" i="4"/>
  <c r="AQ1986" i="4" s="1"/>
  <c r="A1985" i="4"/>
  <c r="AQ1985" i="4" s="1"/>
  <c r="A1984" i="4"/>
  <c r="AQ1984" i="4" s="1"/>
  <c r="A1983" i="4"/>
  <c r="AQ1983" i="4" s="1"/>
  <c r="A1982" i="4"/>
  <c r="AQ1982" i="4" s="1"/>
  <c r="A1981" i="4"/>
  <c r="AQ1981" i="4" s="1"/>
  <c r="A1980" i="4"/>
  <c r="AQ1980" i="4" s="1"/>
  <c r="A1979" i="4"/>
  <c r="AQ1979" i="4" s="1"/>
  <c r="A1978" i="4"/>
  <c r="AQ1978" i="4" s="1"/>
  <c r="A1977" i="4"/>
  <c r="AQ1977" i="4" s="1"/>
  <c r="A1976" i="4"/>
  <c r="AQ1976" i="4" s="1"/>
  <c r="A1975" i="4"/>
  <c r="AQ1975" i="4" s="1"/>
  <c r="A1974" i="4"/>
  <c r="AQ1974" i="4" s="1"/>
  <c r="A1973" i="4"/>
  <c r="AQ1973" i="4" s="1"/>
  <c r="A1972" i="4"/>
  <c r="AQ1972" i="4" s="1"/>
  <c r="A1971" i="4"/>
  <c r="AQ1971" i="4" s="1"/>
  <c r="A1970" i="4"/>
  <c r="AQ1970" i="4" s="1"/>
  <c r="A1969" i="4"/>
  <c r="AQ1969" i="4" s="1"/>
  <c r="A1968" i="4"/>
  <c r="AQ1968" i="4" s="1"/>
  <c r="A1967" i="4"/>
  <c r="AQ1967" i="4" s="1"/>
  <c r="A1966" i="4"/>
  <c r="AQ1966" i="4" s="1"/>
  <c r="A1965" i="4"/>
  <c r="AQ1965" i="4" s="1"/>
  <c r="A1964" i="4"/>
  <c r="AQ1964" i="4" s="1"/>
  <c r="A1963" i="4"/>
  <c r="AQ1963" i="4" s="1"/>
  <c r="A1962" i="4"/>
  <c r="AQ1962" i="4" s="1"/>
  <c r="A1961" i="4"/>
  <c r="AQ1961" i="4" s="1"/>
  <c r="A1960" i="4"/>
  <c r="AQ1960" i="4" s="1"/>
  <c r="A1959" i="4"/>
  <c r="AQ1959" i="4" s="1"/>
  <c r="A1958" i="4"/>
  <c r="AQ1958" i="4" s="1"/>
  <c r="A1957" i="4"/>
  <c r="AQ1957" i="4" s="1"/>
  <c r="A1956" i="4"/>
  <c r="AQ1956" i="4" s="1"/>
  <c r="A1955" i="4"/>
  <c r="AQ1955" i="4" s="1"/>
  <c r="A1954" i="4"/>
  <c r="AQ1954" i="4" s="1"/>
  <c r="A1953" i="4"/>
  <c r="AQ1953" i="4" s="1"/>
  <c r="A1952" i="4"/>
  <c r="AQ1952" i="4" s="1"/>
  <c r="A1951" i="4"/>
  <c r="AQ1951" i="4" s="1"/>
  <c r="A1950" i="4"/>
  <c r="AQ1950" i="4" s="1"/>
  <c r="A1949" i="4"/>
  <c r="AQ1949" i="4" s="1"/>
  <c r="A1948" i="4"/>
  <c r="AQ1948" i="4" s="1"/>
  <c r="A1947" i="4"/>
  <c r="AQ1947" i="4" s="1"/>
  <c r="A1946" i="4"/>
  <c r="AQ1946" i="4" s="1"/>
  <c r="A1945" i="4"/>
  <c r="AQ1945" i="4" s="1"/>
  <c r="A1944" i="4"/>
  <c r="AQ1944" i="4" s="1"/>
  <c r="A1943" i="4"/>
  <c r="AQ1943" i="4" s="1"/>
  <c r="A1942" i="4"/>
  <c r="AQ1942" i="4" s="1"/>
  <c r="A1941" i="4"/>
  <c r="AQ1941" i="4" s="1"/>
  <c r="A1940" i="4"/>
  <c r="AQ1940" i="4" s="1"/>
  <c r="A1939" i="4"/>
  <c r="AQ1939" i="4" s="1"/>
  <c r="A1938" i="4"/>
  <c r="AQ1938" i="4" s="1"/>
  <c r="A1937" i="4"/>
  <c r="AQ1937" i="4" s="1"/>
  <c r="A1936" i="4"/>
  <c r="AQ1936" i="4" s="1"/>
  <c r="A1935" i="4"/>
  <c r="AQ1935" i="4" s="1"/>
  <c r="A1934" i="4"/>
  <c r="AQ1934" i="4" s="1"/>
  <c r="A1933" i="4"/>
  <c r="AQ1933" i="4" s="1"/>
  <c r="A1932" i="4"/>
  <c r="AQ1932" i="4" s="1"/>
  <c r="A1931" i="4"/>
  <c r="AQ1931" i="4" s="1"/>
  <c r="A1930" i="4"/>
  <c r="AQ1930" i="4" s="1"/>
  <c r="A1929" i="4"/>
  <c r="AQ1929" i="4" s="1"/>
  <c r="A1928" i="4"/>
  <c r="AQ1928" i="4" s="1"/>
  <c r="A1927" i="4"/>
  <c r="AQ1927" i="4" s="1"/>
  <c r="A1926" i="4"/>
  <c r="AQ1926" i="4" s="1"/>
  <c r="A1925" i="4"/>
  <c r="AQ1925" i="4" s="1"/>
  <c r="A1924" i="4"/>
  <c r="AQ1924" i="4" s="1"/>
  <c r="A1923" i="4"/>
  <c r="AQ1923" i="4" s="1"/>
  <c r="A1922" i="4"/>
  <c r="AQ1922" i="4" s="1"/>
  <c r="A1921" i="4"/>
  <c r="AQ1921" i="4" s="1"/>
  <c r="A1920" i="4"/>
  <c r="AQ1920" i="4" s="1"/>
  <c r="A1919" i="4"/>
  <c r="AQ1919" i="4" s="1"/>
  <c r="A1918" i="4"/>
  <c r="AQ1918" i="4" s="1"/>
  <c r="A1917" i="4"/>
  <c r="AQ1917" i="4" s="1"/>
  <c r="A1916" i="4"/>
  <c r="AQ1916" i="4" s="1"/>
  <c r="A1915" i="4"/>
  <c r="AQ1915" i="4" s="1"/>
  <c r="A1914" i="4"/>
  <c r="AQ1914" i="4" s="1"/>
  <c r="A1913" i="4"/>
  <c r="AQ1913" i="4" s="1"/>
  <c r="A1912" i="4"/>
  <c r="AQ1912" i="4" s="1"/>
  <c r="A1911" i="4"/>
  <c r="AQ1911" i="4" s="1"/>
  <c r="A1910" i="4"/>
  <c r="AQ1910" i="4" s="1"/>
  <c r="A1909" i="4"/>
  <c r="AQ1909" i="4" s="1"/>
  <c r="A1908" i="4"/>
  <c r="AQ1908" i="4" s="1"/>
  <c r="A1907" i="4"/>
  <c r="AQ1907" i="4" s="1"/>
  <c r="A1906" i="4"/>
  <c r="AQ1906" i="4" s="1"/>
  <c r="A1905" i="4"/>
  <c r="AQ1905" i="4" s="1"/>
  <c r="A1904" i="4"/>
  <c r="AQ1904" i="4" s="1"/>
  <c r="A1903" i="4"/>
  <c r="AQ1903" i="4" s="1"/>
  <c r="A1902" i="4"/>
  <c r="AQ1902" i="4" s="1"/>
  <c r="A1901" i="4"/>
  <c r="AQ1901" i="4" s="1"/>
  <c r="A1900" i="4"/>
  <c r="AQ1900" i="4" s="1"/>
  <c r="A1899" i="4"/>
  <c r="AQ1899" i="4" s="1"/>
  <c r="A1898" i="4"/>
  <c r="AQ1898" i="4" s="1"/>
  <c r="A1897" i="4"/>
  <c r="AQ1897" i="4" s="1"/>
  <c r="A1896" i="4"/>
  <c r="AQ1896" i="4" s="1"/>
  <c r="A1895" i="4"/>
  <c r="AQ1895" i="4" s="1"/>
  <c r="A1894" i="4"/>
  <c r="AQ1894" i="4" s="1"/>
  <c r="A1893" i="4"/>
  <c r="AQ1893" i="4" s="1"/>
  <c r="A1892" i="4"/>
  <c r="AQ1892" i="4" s="1"/>
  <c r="A1891" i="4"/>
  <c r="AQ1891" i="4" s="1"/>
  <c r="A1890" i="4"/>
  <c r="AQ1890" i="4" s="1"/>
  <c r="A1889" i="4"/>
  <c r="AQ1889" i="4" s="1"/>
  <c r="A1888" i="4"/>
  <c r="AQ1888" i="4" s="1"/>
  <c r="A1887" i="4"/>
  <c r="AQ1887" i="4" s="1"/>
  <c r="A1886" i="4"/>
  <c r="AQ1886" i="4" s="1"/>
  <c r="A1885" i="4"/>
  <c r="AQ1885" i="4" s="1"/>
  <c r="A1884" i="4"/>
  <c r="AQ1884" i="4" s="1"/>
  <c r="A1883" i="4"/>
  <c r="AQ1883" i="4" s="1"/>
  <c r="A1882" i="4"/>
  <c r="AQ1882" i="4" s="1"/>
  <c r="A1881" i="4"/>
  <c r="AQ1881" i="4" s="1"/>
  <c r="A1880" i="4"/>
  <c r="AQ1880" i="4" s="1"/>
  <c r="A1879" i="4"/>
  <c r="AQ1879" i="4" s="1"/>
  <c r="A1878" i="4"/>
  <c r="AQ1878" i="4" s="1"/>
  <c r="A1877" i="4"/>
  <c r="AQ1877" i="4" s="1"/>
  <c r="A1876" i="4"/>
  <c r="AQ1876" i="4" s="1"/>
  <c r="A1875" i="4"/>
  <c r="AQ1875" i="4" s="1"/>
  <c r="A1874" i="4"/>
  <c r="AQ1874" i="4" s="1"/>
  <c r="A1873" i="4"/>
  <c r="AQ1873" i="4" s="1"/>
  <c r="A1872" i="4"/>
  <c r="AQ1872" i="4" s="1"/>
  <c r="A1871" i="4"/>
  <c r="AQ1871" i="4" s="1"/>
  <c r="A1870" i="4"/>
  <c r="AQ1870" i="4" s="1"/>
  <c r="A1869" i="4"/>
  <c r="AQ1869" i="4" s="1"/>
  <c r="A1868" i="4"/>
  <c r="AQ1868" i="4" s="1"/>
  <c r="A1867" i="4"/>
  <c r="AQ1867" i="4" s="1"/>
  <c r="A1866" i="4"/>
  <c r="AQ1866" i="4" s="1"/>
  <c r="A1865" i="4"/>
  <c r="AQ1865" i="4" s="1"/>
  <c r="A1864" i="4"/>
  <c r="AQ1864" i="4" s="1"/>
  <c r="A1863" i="4"/>
  <c r="AQ1863" i="4" s="1"/>
  <c r="A1862" i="4"/>
  <c r="AQ1862" i="4" s="1"/>
  <c r="A1861" i="4"/>
  <c r="AQ1861" i="4" s="1"/>
  <c r="A1860" i="4"/>
  <c r="AQ1860" i="4" s="1"/>
  <c r="A1859" i="4"/>
  <c r="AQ1859" i="4" s="1"/>
  <c r="A1858" i="4"/>
  <c r="AQ1858" i="4" s="1"/>
  <c r="A1857" i="4"/>
  <c r="AQ1857" i="4" s="1"/>
  <c r="A1856" i="4"/>
  <c r="AQ1856" i="4" s="1"/>
  <c r="A1855" i="4"/>
  <c r="AQ1855" i="4" s="1"/>
  <c r="A1854" i="4"/>
  <c r="AQ1854" i="4" s="1"/>
  <c r="A1853" i="4"/>
  <c r="AQ1853" i="4" s="1"/>
  <c r="A1852" i="4"/>
  <c r="AQ1852" i="4" s="1"/>
  <c r="A1851" i="4"/>
  <c r="AQ1851" i="4" s="1"/>
  <c r="A1850" i="4"/>
  <c r="AQ1850" i="4" s="1"/>
  <c r="A1849" i="4"/>
  <c r="AQ1849" i="4" s="1"/>
  <c r="A1848" i="4"/>
  <c r="AQ1848" i="4" s="1"/>
  <c r="A1847" i="4"/>
  <c r="AQ1847" i="4" s="1"/>
  <c r="A1846" i="4"/>
  <c r="AQ1846" i="4" s="1"/>
  <c r="A1845" i="4"/>
  <c r="AQ1845" i="4" s="1"/>
  <c r="A1844" i="4"/>
  <c r="AQ1844" i="4" s="1"/>
  <c r="A1843" i="4"/>
  <c r="AQ1843" i="4" s="1"/>
  <c r="A1842" i="4"/>
  <c r="AQ1842" i="4" s="1"/>
  <c r="A1841" i="4"/>
  <c r="AQ1841" i="4" s="1"/>
  <c r="A1840" i="4"/>
  <c r="AQ1840" i="4" s="1"/>
  <c r="A1839" i="4"/>
  <c r="AQ1839" i="4" s="1"/>
  <c r="A1838" i="4"/>
  <c r="AQ1838" i="4" s="1"/>
  <c r="A1837" i="4"/>
  <c r="AQ1837" i="4" s="1"/>
  <c r="A1836" i="4"/>
  <c r="AQ1836" i="4" s="1"/>
  <c r="A1835" i="4"/>
  <c r="AQ1835" i="4" s="1"/>
  <c r="A1834" i="4"/>
  <c r="AQ1834" i="4" s="1"/>
  <c r="A1833" i="4"/>
  <c r="AQ1833" i="4" s="1"/>
  <c r="A1832" i="4"/>
  <c r="AQ1832" i="4" s="1"/>
  <c r="A1831" i="4"/>
  <c r="AQ1831" i="4" s="1"/>
  <c r="A1830" i="4"/>
  <c r="AQ1830" i="4" s="1"/>
  <c r="A1829" i="4"/>
  <c r="AQ1829" i="4" s="1"/>
  <c r="A1828" i="4"/>
  <c r="AQ1828" i="4" s="1"/>
  <c r="A1827" i="4"/>
  <c r="AQ1827" i="4" s="1"/>
  <c r="A1826" i="4"/>
  <c r="AQ1826" i="4" s="1"/>
  <c r="A1825" i="4"/>
  <c r="AQ1825" i="4" s="1"/>
  <c r="A1824" i="4"/>
  <c r="AQ1824" i="4" s="1"/>
  <c r="A1823" i="4"/>
  <c r="AQ1823" i="4" s="1"/>
  <c r="A1822" i="4"/>
  <c r="AQ1822" i="4" s="1"/>
  <c r="A1821" i="4"/>
  <c r="AQ1821" i="4" s="1"/>
  <c r="A1820" i="4"/>
  <c r="AQ1820" i="4" s="1"/>
  <c r="A1819" i="4"/>
  <c r="AQ1819" i="4" s="1"/>
  <c r="A1818" i="4"/>
  <c r="AQ1818" i="4" s="1"/>
  <c r="A1817" i="4"/>
  <c r="AQ1817" i="4" s="1"/>
  <c r="A1816" i="4"/>
  <c r="AQ1816" i="4" s="1"/>
  <c r="A1815" i="4"/>
  <c r="AQ1815" i="4" s="1"/>
  <c r="A1814" i="4"/>
  <c r="AQ1814" i="4" s="1"/>
  <c r="A1813" i="4"/>
  <c r="AQ1813" i="4" s="1"/>
  <c r="A1812" i="4"/>
  <c r="AQ1812" i="4" s="1"/>
  <c r="A1811" i="4"/>
  <c r="AQ1811" i="4" s="1"/>
  <c r="A1810" i="4"/>
  <c r="AQ1810" i="4" s="1"/>
  <c r="A1809" i="4"/>
  <c r="AQ1809" i="4" s="1"/>
  <c r="A1808" i="4"/>
  <c r="AQ1808" i="4" s="1"/>
  <c r="A1807" i="4"/>
  <c r="AQ1807" i="4" s="1"/>
  <c r="A1806" i="4"/>
  <c r="AQ1806" i="4" s="1"/>
  <c r="A1805" i="4"/>
  <c r="AQ1805" i="4" s="1"/>
  <c r="A1804" i="4"/>
  <c r="AQ1804" i="4" s="1"/>
  <c r="A1803" i="4"/>
  <c r="AQ1803" i="4" s="1"/>
  <c r="A1802" i="4"/>
  <c r="AQ1802" i="4" s="1"/>
  <c r="A1801" i="4"/>
  <c r="AQ1801" i="4" s="1"/>
  <c r="A1800" i="4"/>
  <c r="AQ1800" i="4" s="1"/>
  <c r="A1799" i="4"/>
  <c r="AQ1799" i="4" s="1"/>
  <c r="A1798" i="4"/>
  <c r="AQ1798" i="4" s="1"/>
  <c r="A1797" i="4"/>
  <c r="AQ1797" i="4" s="1"/>
  <c r="A1796" i="4"/>
  <c r="AQ1796" i="4" s="1"/>
  <c r="A1795" i="4"/>
  <c r="AQ1795" i="4" s="1"/>
  <c r="A1794" i="4"/>
  <c r="AQ1794" i="4" s="1"/>
  <c r="A1793" i="4"/>
  <c r="AQ1793" i="4" s="1"/>
  <c r="A1792" i="4"/>
  <c r="AQ1792" i="4" s="1"/>
  <c r="A1791" i="4"/>
  <c r="AQ1791" i="4" s="1"/>
  <c r="A1790" i="4"/>
  <c r="AQ1790" i="4" s="1"/>
  <c r="A1789" i="4"/>
  <c r="AQ1789" i="4" s="1"/>
  <c r="A1788" i="4"/>
  <c r="AQ1788" i="4" s="1"/>
  <c r="A1787" i="4"/>
  <c r="AQ1787" i="4" s="1"/>
  <c r="A1786" i="4"/>
  <c r="AQ1786" i="4" s="1"/>
  <c r="A1785" i="4"/>
  <c r="AQ1785" i="4" s="1"/>
  <c r="A1784" i="4"/>
  <c r="AQ1784" i="4" s="1"/>
  <c r="A1783" i="4"/>
  <c r="AQ1783" i="4" s="1"/>
  <c r="A1782" i="4"/>
  <c r="AQ1782" i="4" s="1"/>
  <c r="A1781" i="4"/>
  <c r="AQ1781" i="4" s="1"/>
  <c r="A1780" i="4"/>
  <c r="AQ1780" i="4" s="1"/>
  <c r="A1779" i="4"/>
  <c r="AQ1779" i="4" s="1"/>
  <c r="A1778" i="4"/>
  <c r="AQ1778" i="4" s="1"/>
  <c r="A1777" i="4"/>
  <c r="AQ1777" i="4" s="1"/>
  <c r="A1776" i="4"/>
  <c r="AQ1776" i="4" s="1"/>
  <c r="A1775" i="4"/>
  <c r="AQ1775" i="4" s="1"/>
  <c r="A1774" i="4"/>
  <c r="AQ1774" i="4" s="1"/>
  <c r="A1773" i="4"/>
  <c r="AQ1773" i="4" s="1"/>
  <c r="A1772" i="4"/>
  <c r="AQ1772" i="4" s="1"/>
  <c r="A1771" i="4"/>
  <c r="AQ1771" i="4" s="1"/>
  <c r="A1770" i="4"/>
  <c r="AQ1770" i="4" s="1"/>
  <c r="A1769" i="4"/>
  <c r="AQ1769" i="4" s="1"/>
  <c r="A1768" i="4"/>
  <c r="AQ1768" i="4" s="1"/>
  <c r="A1767" i="4"/>
  <c r="AQ1767" i="4" s="1"/>
  <c r="A1766" i="4"/>
  <c r="AQ1766" i="4" s="1"/>
  <c r="A1765" i="4"/>
  <c r="AQ1765" i="4" s="1"/>
  <c r="A1764" i="4"/>
  <c r="AQ1764" i="4" s="1"/>
  <c r="A1763" i="4"/>
  <c r="AQ1763" i="4" s="1"/>
  <c r="A1762" i="4"/>
  <c r="AQ1762" i="4" s="1"/>
  <c r="A1761" i="4"/>
  <c r="AQ1761" i="4" s="1"/>
  <c r="A1760" i="4"/>
  <c r="AQ1760" i="4" s="1"/>
  <c r="A1759" i="4"/>
  <c r="AQ1759" i="4" s="1"/>
  <c r="A1758" i="4"/>
  <c r="AQ1758" i="4" s="1"/>
  <c r="A1757" i="4"/>
  <c r="AQ1757" i="4" s="1"/>
  <c r="A1756" i="4"/>
  <c r="AQ1756" i="4" s="1"/>
  <c r="A1755" i="4"/>
  <c r="AQ1755" i="4" s="1"/>
  <c r="A1754" i="4"/>
  <c r="AQ1754" i="4" s="1"/>
  <c r="A1753" i="4"/>
  <c r="AQ1753" i="4" s="1"/>
  <c r="A1752" i="4"/>
  <c r="AQ1752" i="4" s="1"/>
  <c r="A1751" i="4"/>
  <c r="AQ1751" i="4" s="1"/>
  <c r="A1750" i="4"/>
  <c r="AQ1750" i="4" s="1"/>
  <c r="A1749" i="4"/>
  <c r="AQ1749" i="4" s="1"/>
  <c r="A1748" i="4"/>
  <c r="AQ1748" i="4" s="1"/>
  <c r="A1747" i="4"/>
  <c r="AQ1747" i="4" s="1"/>
  <c r="A1746" i="4"/>
  <c r="AQ1746" i="4" s="1"/>
  <c r="A1745" i="4"/>
  <c r="AQ1745" i="4" s="1"/>
  <c r="A1744" i="4"/>
  <c r="AQ1744" i="4" s="1"/>
  <c r="A1743" i="4"/>
  <c r="AQ1743" i="4" s="1"/>
  <c r="A1742" i="4"/>
  <c r="AQ1742" i="4" s="1"/>
  <c r="A1741" i="4"/>
  <c r="AQ1741" i="4" s="1"/>
  <c r="A1740" i="4"/>
  <c r="AQ1740" i="4" s="1"/>
  <c r="A1739" i="4"/>
  <c r="AQ1739" i="4" s="1"/>
  <c r="A1738" i="4"/>
  <c r="AQ1738" i="4" s="1"/>
  <c r="A1737" i="4"/>
  <c r="AQ1737" i="4" s="1"/>
  <c r="A1736" i="4"/>
  <c r="AQ1736" i="4" s="1"/>
  <c r="A1735" i="4"/>
  <c r="AQ1735" i="4" s="1"/>
  <c r="A1734" i="4"/>
  <c r="AQ1734" i="4" s="1"/>
  <c r="A1733" i="4"/>
  <c r="AQ1733" i="4" s="1"/>
  <c r="A1732" i="4"/>
  <c r="AQ1732" i="4" s="1"/>
  <c r="A1731" i="4"/>
  <c r="AQ1731" i="4" s="1"/>
  <c r="A1730" i="4"/>
  <c r="AQ1730" i="4" s="1"/>
  <c r="A1729" i="4"/>
  <c r="AQ1729" i="4" s="1"/>
  <c r="A1728" i="4"/>
  <c r="AQ1728" i="4" s="1"/>
  <c r="A1727" i="4"/>
  <c r="AQ1727" i="4" s="1"/>
  <c r="A1726" i="4"/>
  <c r="AQ1726" i="4" s="1"/>
  <c r="A1725" i="4"/>
  <c r="AQ1725" i="4" s="1"/>
  <c r="A1724" i="4"/>
  <c r="AQ1724" i="4" s="1"/>
  <c r="A1723" i="4"/>
  <c r="AQ1723" i="4" s="1"/>
  <c r="A1722" i="4"/>
  <c r="AQ1722" i="4" s="1"/>
  <c r="A1721" i="4"/>
  <c r="AQ1721" i="4" s="1"/>
  <c r="A1720" i="4"/>
  <c r="AQ1720" i="4" s="1"/>
  <c r="A1719" i="4"/>
  <c r="AQ1719" i="4" s="1"/>
  <c r="A1718" i="4"/>
  <c r="AQ1718" i="4" s="1"/>
  <c r="A1717" i="4"/>
  <c r="AQ1717" i="4" s="1"/>
  <c r="A1716" i="4"/>
  <c r="AQ1716" i="4" s="1"/>
  <c r="A1715" i="4"/>
  <c r="AQ1715" i="4" s="1"/>
  <c r="A1714" i="4"/>
  <c r="AQ1714" i="4" s="1"/>
  <c r="A1713" i="4"/>
  <c r="AQ1713" i="4" s="1"/>
  <c r="A1712" i="4"/>
  <c r="AQ1712" i="4" s="1"/>
  <c r="A1711" i="4"/>
  <c r="AQ1711" i="4" s="1"/>
  <c r="A1710" i="4"/>
  <c r="AQ1710" i="4" s="1"/>
  <c r="A1709" i="4"/>
  <c r="AQ1709" i="4" s="1"/>
  <c r="A1708" i="4"/>
  <c r="AQ1708" i="4" s="1"/>
  <c r="A1707" i="4"/>
  <c r="AQ1707" i="4" s="1"/>
  <c r="A1706" i="4"/>
  <c r="AQ1706" i="4" s="1"/>
  <c r="A1705" i="4"/>
  <c r="AQ1705" i="4" s="1"/>
  <c r="A1704" i="4"/>
  <c r="AQ1704" i="4" s="1"/>
  <c r="A1703" i="4"/>
  <c r="AQ1703" i="4" s="1"/>
  <c r="A1702" i="4"/>
  <c r="AQ1702" i="4" s="1"/>
  <c r="A1701" i="4"/>
  <c r="AQ1701" i="4" s="1"/>
  <c r="A1700" i="4"/>
  <c r="AQ1700" i="4" s="1"/>
  <c r="A1699" i="4"/>
  <c r="AQ1699" i="4" s="1"/>
  <c r="A1698" i="4"/>
  <c r="AQ1698" i="4" s="1"/>
  <c r="A1697" i="4"/>
  <c r="AQ1697" i="4" s="1"/>
  <c r="A1696" i="4"/>
  <c r="AQ1696" i="4" s="1"/>
  <c r="A1695" i="4"/>
  <c r="AQ1695" i="4" s="1"/>
  <c r="A1694" i="4"/>
  <c r="AQ1694" i="4" s="1"/>
  <c r="A1693" i="4"/>
  <c r="AQ1693" i="4" s="1"/>
  <c r="A1692" i="4"/>
  <c r="AQ1692" i="4" s="1"/>
  <c r="A1691" i="4"/>
  <c r="AQ1691" i="4" s="1"/>
  <c r="A1690" i="4"/>
  <c r="AQ1690" i="4" s="1"/>
  <c r="A1689" i="4"/>
  <c r="AQ1689" i="4" s="1"/>
  <c r="A1688" i="4"/>
  <c r="AQ1688" i="4" s="1"/>
  <c r="A1687" i="4"/>
  <c r="AQ1687" i="4" s="1"/>
  <c r="A1686" i="4"/>
  <c r="AQ1686" i="4" s="1"/>
  <c r="A1685" i="4"/>
  <c r="AQ1685" i="4" s="1"/>
  <c r="A1684" i="4"/>
  <c r="AQ1684" i="4" s="1"/>
  <c r="A1683" i="4"/>
  <c r="AQ1683" i="4" s="1"/>
  <c r="A1682" i="4"/>
  <c r="AQ1682" i="4" s="1"/>
  <c r="A1681" i="4"/>
  <c r="AQ1681" i="4" s="1"/>
  <c r="A1680" i="4"/>
  <c r="AQ1680" i="4" s="1"/>
  <c r="A1679" i="4"/>
  <c r="AQ1679" i="4" s="1"/>
  <c r="A1678" i="4"/>
  <c r="AQ1678" i="4" s="1"/>
  <c r="A1677" i="4"/>
  <c r="AQ1677" i="4" s="1"/>
  <c r="A1676" i="4"/>
  <c r="AQ1676" i="4" s="1"/>
  <c r="A1675" i="4"/>
  <c r="AQ1675" i="4" s="1"/>
  <c r="A1674" i="4"/>
  <c r="AQ1674" i="4" s="1"/>
  <c r="A1673" i="4"/>
  <c r="AQ1673" i="4" s="1"/>
  <c r="A1672" i="4"/>
  <c r="AQ1672" i="4" s="1"/>
  <c r="A1671" i="4"/>
  <c r="AQ1671" i="4" s="1"/>
  <c r="A1670" i="4"/>
  <c r="AQ1670" i="4" s="1"/>
  <c r="A1669" i="4"/>
  <c r="AQ1669" i="4" s="1"/>
  <c r="A1668" i="4"/>
  <c r="AQ1668" i="4" s="1"/>
  <c r="A1667" i="4"/>
  <c r="AQ1667" i="4" s="1"/>
  <c r="A1666" i="4"/>
  <c r="AQ1666" i="4" s="1"/>
  <c r="A1665" i="4"/>
  <c r="AQ1665" i="4" s="1"/>
  <c r="A1664" i="4"/>
  <c r="AQ1664" i="4" s="1"/>
  <c r="A1663" i="4"/>
  <c r="AQ1663" i="4" s="1"/>
  <c r="A1662" i="4"/>
  <c r="AQ1662" i="4" s="1"/>
  <c r="A1661" i="4"/>
  <c r="AQ1661" i="4" s="1"/>
  <c r="A1660" i="4"/>
  <c r="AQ1660" i="4" s="1"/>
  <c r="A1659" i="4"/>
  <c r="AQ1659" i="4" s="1"/>
  <c r="A1658" i="4"/>
  <c r="AQ1658" i="4" s="1"/>
  <c r="A1657" i="4"/>
  <c r="AQ1657" i="4" s="1"/>
  <c r="A1656" i="4"/>
  <c r="AQ1656" i="4" s="1"/>
  <c r="A1655" i="4"/>
  <c r="AQ1655" i="4" s="1"/>
  <c r="A1654" i="4"/>
  <c r="AQ1654" i="4" s="1"/>
  <c r="A1653" i="4"/>
  <c r="AQ1653" i="4" s="1"/>
  <c r="A1652" i="4"/>
  <c r="AQ1652" i="4" s="1"/>
  <c r="A1651" i="4"/>
  <c r="AQ1651" i="4" s="1"/>
  <c r="A1650" i="4"/>
  <c r="AQ1650" i="4" s="1"/>
  <c r="A1649" i="4"/>
  <c r="AQ1649" i="4" s="1"/>
  <c r="A1648" i="4"/>
  <c r="AQ1648" i="4" s="1"/>
  <c r="A1647" i="4"/>
  <c r="AQ1647" i="4" s="1"/>
  <c r="A1646" i="4"/>
  <c r="AQ1646" i="4" s="1"/>
  <c r="A1645" i="4"/>
  <c r="AQ1645" i="4" s="1"/>
  <c r="A1644" i="4"/>
  <c r="AQ1644" i="4" s="1"/>
  <c r="A1643" i="4"/>
  <c r="AQ1643" i="4" s="1"/>
  <c r="A1642" i="4"/>
  <c r="AQ1642" i="4" s="1"/>
  <c r="A1641" i="4"/>
  <c r="AQ1641" i="4" s="1"/>
  <c r="A1640" i="4"/>
  <c r="AQ1640" i="4" s="1"/>
  <c r="A1639" i="4"/>
  <c r="AQ1639" i="4" s="1"/>
  <c r="A1638" i="4"/>
  <c r="AQ1638" i="4" s="1"/>
  <c r="A1637" i="4"/>
  <c r="AQ1637" i="4" s="1"/>
  <c r="A1636" i="4"/>
  <c r="AQ1636" i="4" s="1"/>
  <c r="A1635" i="4"/>
  <c r="AQ1635" i="4" s="1"/>
  <c r="A1634" i="4"/>
  <c r="AQ1634" i="4" s="1"/>
  <c r="A1633" i="4"/>
  <c r="AQ1633" i="4" s="1"/>
  <c r="A1632" i="4"/>
  <c r="AQ1632" i="4" s="1"/>
  <c r="A1631" i="4"/>
  <c r="AQ1631" i="4" s="1"/>
  <c r="A1630" i="4"/>
  <c r="AQ1630" i="4" s="1"/>
  <c r="A1629" i="4"/>
  <c r="AQ1629" i="4" s="1"/>
  <c r="A1628" i="4"/>
  <c r="AQ1628" i="4" s="1"/>
  <c r="A1627" i="4"/>
  <c r="AQ1627" i="4" s="1"/>
  <c r="A1626" i="4"/>
  <c r="AQ1626" i="4" s="1"/>
  <c r="A1625" i="4"/>
  <c r="AQ1625" i="4" s="1"/>
  <c r="A1624" i="4"/>
  <c r="AQ1624" i="4" s="1"/>
  <c r="A1623" i="4"/>
  <c r="AQ1623" i="4" s="1"/>
  <c r="A1622" i="4"/>
  <c r="AQ1622" i="4" s="1"/>
  <c r="A1621" i="4"/>
  <c r="AQ1621" i="4" s="1"/>
  <c r="A1620" i="4"/>
  <c r="AQ1620" i="4" s="1"/>
  <c r="A1619" i="4"/>
  <c r="AQ1619" i="4" s="1"/>
  <c r="A1618" i="4"/>
  <c r="AQ1618" i="4" s="1"/>
  <c r="A1617" i="4"/>
  <c r="AQ1617" i="4" s="1"/>
  <c r="A1616" i="4"/>
  <c r="AQ1616" i="4" s="1"/>
  <c r="A1615" i="4"/>
  <c r="AQ1615" i="4" s="1"/>
  <c r="A1614" i="4"/>
  <c r="AQ1614" i="4" s="1"/>
  <c r="A1613" i="4"/>
  <c r="AQ1613" i="4" s="1"/>
  <c r="A1612" i="4"/>
  <c r="AQ1612" i="4" s="1"/>
  <c r="A1611" i="4"/>
  <c r="AQ1611" i="4" s="1"/>
  <c r="A1610" i="4"/>
  <c r="AQ1610" i="4" s="1"/>
  <c r="A1609" i="4"/>
  <c r="AQ1609" i="4" s="1"/>
  <c r="A1608" i="4"/>
  <c r="AQ1608" i="4" s="1"/>
  <c r="A1607" i="4"/>
  <c r="AQ1607" i="4" s="1"/>
  <c r="A1606" i="4"/>
  <c r="AQ1606" i="4" s="1"/>
  <c r="A1605" i="4"/>
  <c r="AQ1605" i="4" s="1"/>
  <c r="A1604" i="4"/>
  <c r="AQ1604" i="4" s="1"/>
  <c r="A1603" i="4"/>
  <c r="AQ1603" i="4" s="1"/>
  <c r="A1602" i="4"/>
  <c r="AQ1602" i="4" s="1"/>
  <c r="A1601" i="4"/>
  <c r="AQ1601" i="4" s="1"/>
  <c r="A1600" i="4"/>
  <c r="AQ1600" i="4" s="1"/>
  <c r="A1599" i="4"/>
  <c r="AQ1599" i="4" s="1"/>
  <c r="A1598" i="4"/>
  <c r="AQ1598" i="4" s="1"/>
  <c r="A1597" i="4"/>
  <c r="AQ1597" i="4" s="1"/>
  <c r="A1596" i="4"/>
  <c r="AQ1596" i="4" s="1"/>
  <c r="A1595" i="4"/>
  <c r="AQ1595" i="4" s="1"/>
  <c r="A1594" i="4"/>
  <c r="AQ1594" i="4" s="1"/>
  <c r="A1593" i="4"/>
  <c r="AQ1593" i="4" s="1"/>
  <c r="A1592" i="4"/>
  <c r="AQ1592" i="4" s="1"/>
  <c r="A1591" i="4"/>
  <c r="AQ1591" i="4" s="1"/>
  <c r="A1590" i="4"/>
  <c r="AQ1590" i="4" s="1"/>
  <c r="A1589" i="4"/>
  <c r="AQ1589" i="4" s="1"/>
  <c r="A1588" i="4"/>
  <c r="AQ1588" i="4" s="1"/>
  <c r="A1587" i="4"/>
  <c r="AQ1587" i="4" s="1"/>
  <c r="A1586" i="4"/>
  <c r="AQ1586" i="4" s="1"/>
  <c r="A1585" i="4"/>
  <c r="AQ1585" i="4" s="1"/>
  <c r="A1584" i="4"/>
  <c r="AQ1584" i="4" s="1"/>
  <c r="A1583" i="4"/>
  <c r="AQ1583" i="4" s="1"/>
  <c r="A1582" i="4"/>
  <c r="AQ1582" i="4" s="1"/>
  <c r="A1581" i="4"/>
  <c r="AQ1581" i="4" s="1"/>
  <c r="A1580" i="4"/>
  <c r="AQ1580" i="4" s="1"/>
  <c r="A1579" i="4"/>
  <c r="AQ1579" i="4" s="1"/>
  <c r="A1578" i="4"/>
  <c r="AQ1578" i="4" s="1"/>
  <c r="A1577" i="4"/>
  <c r="AQ1577" i="4" s="1"/>
  <c r="A1576" i="4"/>
  <c r="AQ1576" i="4" s="1"/>
  <c r="A1575" i="4"/>
  <c r="AQ1575" i="4" s="1"/>
  <c r="A1574" i="4"/>
  <c r="AQ1574" i="4" s="1"/>
  <c r="A1573" i="4"/>
  <c r="AQ1573" i="4" s="1"/>
  <c r="A1572" i="4"/>
  <c r="AQ1572" i="4" s="1"/>
  <c r="A1571" i="4"/>
  <c r="AQ1571" i="4" s="1"/>
  <c r="A1570" i="4"/>
  <c r="AQ1570" i="4" s="1"/>
  <c r="A1569" i="4"/>
  <c r="AQ1569" i="4" s="1"/>
  <c r="A1568" i="4"/>
  <c r="AQ1568" i="4" s="1"/>
  <c r="A1567" i="4"/>
  <c r="AQ1567" i="4" s="1"/>
  <c r="A1566" i="4"/>
  <c r="AQ1566" i="4" s="1"/>
  <c r="A1565" i="4"/>
  <c r="AQ1565" i="4" s="1"/>
  <c r="A1564" i="4"/>
  <c r="AQ1564" i="4" s="1"/>
  <c r="A1563" i="4"/>
  <c r="AQ1563" i="4" s="1"/>
  <c r="A1562" i="4"/>
  <c r="AQ1562" i="4" s="1"/>
  <c r="A1561" i="4"/>
  <c r="AQ1561" i="4" s="1"/>
  <c r="A1560" i="4"/>
  <c r="AQ1560" i="4" s="1"/>
  <c r="A1559" i="4"/>
  <c r="AQ1559" i="4" s="1"/>
  <c r="A1558" i="4"/>
  <c r="AQ1558" i="4" s="1"/>
  <c r="A1557" i="4"/>
  <c r="AQ1557" i="4" s="1"/>
  <c r="A1556" i="4"/>
  <c r="AQ1556" i="4" s="1"/>
  <c r="A1555" i="4"/>
  <c r="AQ1555" i="4" s="1"/>
  <c r="A1554" i="4"/>
  <c r="AQ1554" i="4" s="1"/>
  <c r="A1553" i="4"/>
  <c r="AQ1553" i="4" s="1"/>
  <c r="A1552" i="4"/>
  <c r="AQ1552" i="4" s="1"/>
  <c r="A1551" i="4"/>
  <c r="AQ1551" i="4" s="1"/>
  <c r="A1550" i="4"/>
  <c r="AQ1550" i="4" s="1"/>
  <c r="A1549" i="4"/>
  <c r="AQ1549" i="4" s="1"/>
  <c r="A1548" i="4"/>
  <c r="AQ1548" i="4" s="1"/>
  <c r="A1547" i="4"/>
  <c r="AQ1547" i="4" s="1"/>
  <c r="A1546" i="4"/>
  <c r="AQ1546" i="4" s="1"/>
  <c r="A1545" i="4"/>
  <c r="AQ1545" i="4" s="1"/>
  <c r="A1544" i="4"/>
  <c r="AQ1544" i="4" s="1"/>
  <c r="A1543" i="4"/>
  <c r="AQ1543" i="4" s="1"/>
  <c r="A1542" i="4"/>
  <c r="AQ1542" i="4" s="1"/>
  <c r="A1541" i="4"/>
  <c r="AQ1541" i="4" s="1"/>
  <c r="A1540" i="4"/>
  <c r="AQ1540" i="4" s="1"/>
  <c r="A1539" i="4"/>
  <c r="AQ1539" i="4" s="1"/>
  <c r="A1538" i="4"/>
  <c r="AQ1538" i="4" s="1"/>
  <c r="A1537" i="4"/>
  <c r="AQ1537" i="4" s="1"/>
  <c r="A1536" i="4"/>
  <c r="AQ1536" i="4" s="1"/>
  <c r="A1535" i="4"/>
  <c r="AQ1535" i="4" s="1"/>
  <c r="A1534" i="4"/>
  <c r="AQ1534" i="4" s="1"/>
  <c r="A1533" i="4"/>
  <c r="AQ1533" i="4" s="1"/>
  <c r="A1532" i="4"/>
  <c r="AQ1532" i="4" s="1"/>
  <c r="A1531" i="4"/>
  <c r="AQ1531" i="4" s="1"/>
  <c r="A1530" i="4"/>
  <c r="AQ1530" i="4" s="1"/>
  <c r="A1529" i="4"/>
  <c r="AQ1529" i="4" s="1"/>
  <c r="A1528" i="4"/>
  <c r="AQ1528" i="4" s="1"/>
  <c r="A1527" i="4"/>
  <c r="AQ1527" i="4" s="1"/>
  <c r="A1526" i="4"/>
  <c r="AQ1526" i="4" s="1"/>
  <c r="A1525" i="4"/>
  <c r="AQ1525" i="4" s="1"/>
  <c r="A1524" i="4"/>
  <c r="AQ1524" i="4" s="1"/>
  <c r="A1523" i="4"/>
  <c r="AQ1523" i="4" s="1"/>
  <c r="A1522" i="4"/>
  <c r="AQ1522" i="4" s="1"/>
  <c r="A1521" i="4"/>
  <c r="AQ1521" i="4" s="1"/>
  <c r="A1520" i="4"/>
  <c r="AQ1520" i="4" s="1"/>
  <c r="A1519" i="4"/>
  <c r="AQ1519" i="4" s="1"/>
  <c r="A1518" i="4"/>
  <c r="AQ1518" i="4" s="1"/>
  <c r="A1517" i="4"/>
  <c r="AQ1517" i="4" s="1"/>
  <c r="A1516" i="4"/>
  <c r="AQ1516" i="4" s="1"/>
  <c r="A1515" i="4"/>
  <c r="AQ1515" i="4" s="1"/>
  <c r="A1514" i="4"/>
  <c r="AQ1514" i="4" s="1"/>
  <c r="A1513" i="4"/>
  <c r="AQ1513" i="4" s="1"/>
  <c r="A1512" i="4"/>
  <c r="AQ1512" i="4" s="1"/>
  <c r="A1511" i="4"/>
  <c r="AQ1511" i="4" s="1"/>
  <c r="A1510" i="4"/>
  <c r="AQ1510" i="4" s="1"/>
  <c r="A1509" i="4"/>
  <c r="AQ1509" i="4" s="1"/>
  <c r="A1508" i="4"/>
  <c r="AQ1508" i="4" s="1"/>
  <c r="A1507" i="4"/>
  <c r="AQ1507" i="4" s="1"/>
  <c r="A1506" i="4"/>
  <c r="AQ1506" i="4" s="1"/>
  <c r="A1505" i="4"/>
  <c r="AQ1505" i="4" s="1"/>
  <c r="A1504" i="4"/>
  <c r="AQ1504" i="4" s="1"/>
  <c r="A1503" i="4"/>
  <c r="AQ1503" i="4" s="1"/>
  <c r="A1502" i="4"/>
  <c r="AQ1502" i="4" s="1"/>
  <c r="A1501" i="4"/>
  <c r="AQ1501" i="4" s="1"/>
  <c r="A1500" i="4"/>
  <c r="AQ1500" i="4" s="1"/>
  <c r="A1499" i="4"/>
  <c r="AQ1499" i="4" s="1"/>
  <c r="A1498" i="4"/>
  <c r="AQ1498" i="4" s="1"/>
  <c r="A1497" i="4"/>
  <c r="AQ1497" i="4" s="1"/>
  <c r="A1496" i="4"/>
  <c r="AQ1496" i="4" s="1"/>
  <c r="A1495" i="4"/>
  <c r="AQ1495" i="4" s="1"/>
  <c r="A1494" i="4"/>
  <c r="AQ1494" i="4" s="1"/>
  <c r="A1493" i="4"/>
  <c r="AQ1493" i="4" s="1"/>
  <c r="A1492" i="4"/>
  <c r="AQ1492" i="4" s="1"/>
  <c r="A1491" i="4"/>
  <c r="AQ1491" i="4" s="1"/>
  <c r="A1490" i="4"/>
  <c r="AQ1490" i="4" s="1"/>
  <c r="A1489" i="4"/>
  <c r="AQ1489" i="4" s="1"/>
  <c r="A1488" i="4"/>
  <c r="AQ1488" i="4" s="1"/>
  <c r="A1487" i="4"/>
  <c r="AQ1487" i="4" s="1"/>
  <c r="A1486" i="4"/>
  <c r="AQ1486" i="4" s="1"/>
  <c r="A1485" i="4"/>
  <c r="AQ1485" i="4" s="1"/>
  <c r="A1484" i="4"/>
  <c r="AQ1484" i="4" s="1"/>
  <c r="A1483" i="4"/>
  <c r="AQ1483" i="4" s="1"/>
  <c r="A1482" i="4"/>
  <c r="AQ1482" i="4" s="1"/>
  <c r="A1481" i="4"/>
  <c r="AQ1481" i="4" s="1"/>
  <c r="A1480" i="4"/>
  <c r="AQ1480" i="4" s="1"/>
  <c r="A1479" i="4"/>
  <c r="AQ1479" i="4" s="1"/>
  <c r="A1478" i="4"/>
  <c r="AQ1478" i="4" s="1"/>
  <c r="A1477" i="4"/>
  <c r="AQ1477" i="4" s="1"/>
  <c r="A1476" i="4"/>
  <c r="AQ1476" i="4" s="1"/>
  <c r="A1475" i="4"/>
  <c r="AQ1475" i="4" s="1"/>
  <c r="A1474" i="4"/>
  <c r="AQ1474" i="4" s="1"/>
  <c r="A1473" i="4"/>
  <c r="AQ1473" i="4" s="1"/>
  <c r="A1472" i="4"/>
  <c r="AQ1472" i="4" s="1"/>
  <c r="A1471" i="4"/>
  <c r="AQ1471" i="4" s="1"/>
  <c r="A1470" i="4"/>
  <c r="AQ1470" i="4" s="1"/>
  <c r="A1469" i="4"/>
  <c r="AQ1469" i="4" s="1"/>
  <c r="A1468" i="4"/>
  <c r="AQ1468" i="4" s="1"/>
  <c r="A1467" i="4"/>
  <c r="AQ1467" i="4" s="1"/>
  <c r="A1466" i="4"/>
  <c r="AQ1466" i="4" s="1"/>
  <c r="A1465" i="4"/>
  <c r="AQ1465" i="4" s="1"/>
  <c r="A1464" i="4"/>
  <c r="AQ1464" i="4" s="1"/>
  <c r="A1463" i="4"/>
  <c r="AQ1463" i="4" s="1"/>
  <c r="A1462" i="4"/>
  <c r="AQ1462" i="4" s="1"/>
  <c r="A1461" i="4"/>
  <c r="AQ1461" i="4" s="1"/>
  <c r="A1460" i="4"/>
  <c r="AQ1460" i="4" s="1"/>
  <c r="A1459" i="4"/>
  <c r="AQ1459" i="4" s="1"/>
  <c r="A1458" i="4"/>
  <c r="AQ1458" i="4" s="1"/>
  <c r="A1457" i="4"/>
  <c r="AQ1457" i="4" s="1"/>
  <c r="A1456" i="4"/>
  <c r="AQ1456" i="4" s="1"/>
  <c r="A1455" i="4"/>
  <c r="AQ1455" i="4" s="1"/>
  <c r="A1454" i="4"/>
  <c r="AQ1454" i="4" s="1"/>
  <c r="A1453" i="4"/>
  <c r="AQ1453" i="4" s="1"/>
  <c r="A1452" i="4"/>
  <c r="AQ1452" i="4" s="1"/>
  <c r="A1451" i="4"/>
  <c r="AQ1451" i="4" s="1"/>
  <c r="A1450" i="4"/>
  <c r="AQ1450" i="4" s="1"/>
  <c r="A1449" i="4"/>
  <c r="AQ1449" i="4" s="1"/>
  <c r="A1448" i="4"/>
  <c r="AQ1448" i="4" s="1"/>
  <c r="A1447" i="4"/>
  <c r="AQ1447" i="4" s="1"/>
  <c r="A1446" i="4"/>
  <c r="AQ1446" i="4" s="1"/>
  <c r="A1445" i="4"/>
  <c r="AQ1445" i="4" s="1"/>
  <c r="A1444" i="4"/>
  <c r="AQ1444" i="4" s="1"/>
  <c r="A1443" i="4"/>
  <c r="AQ1443" i="4" s="1"/>
  <c r="A1442" i="4"/>
  <c r="AQ1442" i="4" s="1"/>
  <c r="A1441" i="4"/>
  <c r="AQ1441" i="4" s="1"/>
  <c r="A1440" i="4"/>
  <c r="AQ1440" i="4" s="1"/>
  <c r="A1439" i="4"/>
  <c r="AQ1439" i="4" s="1"/>
  <c r="A1438" i="4"/>
  <c r="AQ1438" i="4" s="1"/>
  <c r="A1437" i="4"/>
  <c r="AQ1437" i="4" s="1"/>
  <c r="A1436" i="4"/>
  <c r="AQ1436" i="4" s="1"/>
  <c r="A1435" i="4"/>
  <c r="AQ1435" i="4" s="1"/>
  <c r="A1434" i="4"/>
  <c r="AQ1434" i="4" s="1"/>
  <c r="A1433" i="4"/>
  <c r="AQ1433" i="4" s="1"/>
  <c r="A1432" i="4"/>
  <c r="AQ1432" i="4" s="1"/>
  <c r="A1431" i="4"/>
  <c r="AQ1431" i="4" s="1"/>
  <c r="A1430" i="4"/>
  <c r="AQ1430" i="4" s="1"/>
  <c r="A1429" i="4"/>
  <c r="AQ1429" i="4" s="1"/>
  <c r="A1428" i="4"/>
  <c r="AQ1428" i="4" s="1"/>
  <c r="A1427" i="4"/>
  <c r="AQ1427" i="4" s="1"/>
  <c r="A1426" i="4"/>
  <c r="AQ1426" i="4" s="1"/>
  <c r="A1425" i="4"/>
  <c r="AQ1425" i="4" s="1"/>
  <c r="A1424" i="4"/>
  <c r="AQ1424" i="4" s="1"/>
  <c r="A1423" i="4"/>
  <c r="AQ1423" i="4" s="1"/>
  <c r="A1422" i="4"/>
  <c r="AQ1422" i="4" s="1"/>
  <c r="A1421" i="4"/>
  <c r="AQ1421" i="4" s="1"/>
  <c r="A1420" i="4"/>
  <c r="AQ1420" i="4" s="1"/>
  <c r="A1419" i="4"/>
  <c r="AQ1419" i="4" s="1"/>
  <c r="A1418" i="4"/>
  <c r="AQ1418" i="4" s="1"/>
  <c r="A1417" i="4"/>
  <c r="AQ1417" i="4" s="1"/>
  <c r="A1416" i="4"/>
  <c r="AQ1416" i="4" s="1"/>
  <c r="A1415" i="4"/>
  <c r="AQ1415" i="4" s="1"/>
  <c r="A1414" i="4"/>
  <c r="AQ1414" i="4" s="1"/>
  <c r="A1413" i="4"/>
  <c r="AQ1413" i="4" s="1"/>
  <c r="A1412" i="4"/>
  <c r="AQ1412" i="4" s="1"/>
  <c r="A1411" i="4"/>
  <c r="AQ1411" i="4" s="1"/>
  <c r="A1410" i="4"/>
  <c r="AQ1410" i="4" s="1"/>
  <c r="A1409" i="4"/>
  <c r="AQ1409" i="4" s="1"/>
  <c r="A1408" i="4"/>
  <c r="AQ1408" i="4" s="1"/>
  <c r="A1407" i="4"/>
  <c r="AQ1407" i="4" s="1"/>
  <c r="A1406" i="4"/>
  <c r="AQ1406" i="4" s="1"/>
  <c r="A1405" i="4"/>
  <c r="AQ1405" i="4" s="1"/>
  <c r="A1404" i="4"/>
  <c r="AQ1404" i="4" s="1"/>
  <c r="A1403" i="4"/>
  <c r="AQ1403" i="4" s="1"/>
  <c r="A1402" i="4"/>
  <c r="AQ1402" i="4" s="1"/>
  <c r="A1401" i="4"/>
  <c r="AQ1401" i="4" s="1"/>
  <c r="A1400" i="4"/>
  <c r="AQ1400" i="4" s="1"/>
  <c r="A1399" i="4"/>
  <c r="AQ1399" i="4" s="1"/>
  <c r="A1398" i="4"/>
  <c r="AQ1398" i="4" s="1"/>
  <c r="A1397" i="4"/>
  <c r="AQ1397" i="4" s="1"/>
  <c r="A1396" i="4"/>
  <c r="AQ1396" i="4" s="1"/>
  <c r="A1395" i="4"/>
  <c r="AQ1395" i="4" s="1"/>
  <c r="A1394" i="4"/>
  <c r="AQ1394" i="4" s="1"/>
  <c r="A1393" i="4"/>
  <c r="AQ1393" i="4" s="1"/>
  <c r="A1392" i="4"/>
  <c r="AQ1392" i="4" s="1"/>
  <c r="A1391" i="4"/>
  <c r="AQ1391" i="4" s="1"/>
  <c r="A1390" i="4"/>
  <c r="AQ1390" i="4" s="1"/>
  <c r="A1389" i="4"/>
  <c r="AQ1389" i="4" s="1"/>
  <c r="A1388" i="4"/>
  <c r="AQ1388" i="4" s="1"/>
  <c r="A1387" i="4"/>
  <c r="AQ1387" i="4" s="1"/>
  <c r="A1386" i="4"/>
  <c r="AQ1386" i="4" s="1"/>
  <c r="A1385" i="4"/>
  <c r="AQ1385" i="4" s="1"/>
  <c r="A1384" i="4"/>
  <c r="AQ1384" i="4" s="1"/>
  <c r="A1383" i="4"/>
  <c r="AQ1383" i="4" s="1"/>
  <c r="A1382" i="4"/>
  <c r="AQ1382" i="4" s="1"/>
  <c r="A1381" i="4"/>
  <c r="AQ1381" i="4" s="1"/>
  <c r="A1380" i="4"/>
  <c r="AQ1380" i="4" s="1"/>
  <c r="A1379" i="4"/>
  <c r="AQ1379" i="4" s="1"/>
  <c r="A1378" i="4"/>
  <c r="AQ1378" i="4" s="1"/>
  <c r="A1377" i="4"/>
  <c r="AQ1377" i="4" s="1"/>
  <c r="A1376" i="4"/>
  <c r="AQ1376" i="4" s="1"/>
  <c r="A1375" i="4"/>
  <c r="AQ1375" i="4" s="1"/>
  <c r="A1374" i="4"/>
  <c r="AQ1374" i="4" s="1"/>
  <c r="A1373" i="4"/>
  <c r="AQ1373" i="4" s="1"/>
  <c r="A1372" i="4"/>
  <c r="AQ1372" i="4" s="1"/>
  <c r="A1371" i="4"/>
  <c r="AQ1371" i="4" s="1"/>
  <c r="A1370" i="4"/>
  <c r="AQ1370" i="4" s="1"/>
  <c r="A1369" i="4"/>
  <c r="AQ1369" i="4" s="1"/>
  <c r="A1368" i="4"/>
  <c r="AQ1368" i="4" s="1"/>
  <c r="A1367" i="4"/>
  <c r="AQ1367" i="4" s="1"/>
  <c r="A1366" i="4"/>
  <c r="AQ1366" i="4" s="1"/>
  <c r="A1365" i="4"/>
  <c r="AQ1365" i="4" s="1"/>
  <c r="A1364" i="4"/>
  <c r="AQ1364" i="4" s="1"/>
  <c r="A1363" i="4"/>
  <c r="AQ1363" i="4" s="1"/>
  <c r="A1362" i="4"/>
  <c r="AQ1362" i="4" s="1"/>
  <c r="A1361" i="4"/>
  <c r="AQ1361" i="4" s="1"/>
  <c r="A1360" i="4"/>
  <c r="AQ1360" i="4" s="1"/>
  <c r="A1359" i="4"/>
  <c r="AQ1359" i="4" s="1"/>
  <c r="A1358" i="4"/>
  <c r="AQ1358" i="4" s="1"/>
  <c r="A1357" i="4"/>
  <c r="AQ1357" i="4" s="1"/>
  <c r="A1356" i="4"/>
  <c r="AQ1356" i="4" s="1"/>
  <c r="A1355" i="4"/>
  <c r="AQ1355" i="4" s="1"/>
  <c r="A1354" i="4"/>
  <c r="AQ1354" i="4" s="1"/>
  <c r="A1353" i="4"/>
  <c r="AQ1353" i="4" s="1"/>
  <c r="A1352" i="4"/>
  <c r="AQ1352" i="4" s="1"/>
  <c r="A1351" i="4"/>
  <c r="AQ1351" i="4" s="1"/>
  <c r="A1350" i="4"/>
  <c r="AQ1350" i="4" s="1"/>
  <c r="A1349" i="4"/>
  <c r="AQ1349" i="4" s="1"/>
  <c r="A1348" i="4"/>
  <c r="AQ1348" i="4" s="1"/>
  <c r="A1347" i="4"/>
  <c r="AQ1347" i="4" s="1"/>
  <c r="A1346" i="4"/>
  <c r="AQ1346" i="4" s="1"/>
  <c r="A1345" i="4"/>
  <c r="AQ1345" i="4" s="1"/>
  <c r="A1344" i="4"/>
  <c r="AQ1344" i="4" s="1"/>
  <c r="A1343" i="4"/>
  <c r="AQ1343" i="4" s="1"/>
  <c r="A1342" i="4"/>
  <c r="AQ1342" i="4" s="1"/>
  <c r="A1341" i="4"/>
  <c r="AQ1341" i="4" s="1"/>
  <c r="A1340" i="4"/>
  <c r="AQ1340" i="4" s="1"/>
  <c r="A1339" i="4"/>
  <c r="AQ1339" i="4" s="1"/>
  <c r="A1338" i="4"/>
  <c r="AQ1338" i="4" s="1"/>
  <c r="A1337" i="4"/>
  <c r="AQ1337" i="4" s="1"/>
  <c r="A1336" i="4"/>
  <c r="AQ1336" i="4" s="1"/>
  <c r="A1335" i="4"/>
  <c r="AQ1335" i="4" s="1"/>
  <c r="A1334" i="4"/>
  <c r="AQ1334" i="4" s="1"/>
  <c r="A1333" i="4"/>
  <c r="AQ1333" i="4" s="1"/>
  <c r="A1332" i="4"/>
  <c r="AQ1332" i="4" s="1"/>
  <c r="A1331" i="4"/>
  <c r="AQ1331" i="4" s="1"/>
  <c r="A1330" i="4"/>
  <c r="AQ1330" i="4" s="1"/>
  <c r="A1329" i="4"/>
  <c r="AQ1329" i="4" s="1"/>
  <c r="A1328" i="4"/>
  <c r="AQ1328" i="4" s="1"/>
  <c r="A1327" i="4"/>
  <c r="AQ1327" i="4" s="1"/>
  <c r="A1326" i="4"/>
  <c r="AQ1326" i="4" s="1"/>
  <c r="A1325" i="4"/>
  <c r="AQ1325" i="4" s="1"/>
  <c r="A1324" i="4"/>
  <c r="AQ1324" i="4" s="1"/>
  <c r="A1323" i="4"/>
  <c r="AQ1323" i="4" s="1"/>
  <c r="A1322" i="4"/>
  <c r="AQ1322" i="4" s="1"/>
  <c r="A1321" i="4"/>
  <c r="AQ1321" i="4" s="1"/>
  <c r="A1320" i="4"/>
  <c r="AQ1320" i="4" s="1"/>
  <c r="A1319" i="4"/>
  <c r="AQ1319" i="4" s="1"/>
  <c r="A1318" i="4"/>
  <c r="AQ1318" i="4" s="1"/>
  <c r="A1317" i="4"/>
  <c r="AQ1317" i="4" s="1"/>
  <c r="A1316" i="4"/>
  <c r="AQ1316" i="4" s="1"/>
  <c r="A1315" i="4"/>
  <c r="AQ1315" i="4" s="1"/>
  <c r="A1314" i="4"/>
  <c r="AQ1314" i="4" s="1"/>
  <c r="A1313" i="4"/>
  <c r="AQ1313" i="4" s="1"/>
  <c r="A1312" i="4"/>
  <c r="AQ1312" i="4" s="1"/>
  <c r="A1311" i="4"/>
  <c r="AQ1311" i="4" s="1"/>
  <c r="A1310" i="4"/>
  <c r="AQ1310" i="4" s="1"/>
  <c r="A1309" i="4"/>
  <c r="AQ1309" i="4" s="1"/>
  <c r="A1308" i="4"/>
  <c r="AQ1308" i="4" s="1"/>
  <c r="A1307" i="4"/>
  <c r="AQ1307" i="4" s="1"/>
  <c r="A1306" i="4"/>
  <c r="AQ1306" i="4" s="1"/>
  <c r="A1305" i="4"/>
  <c r="AQ1305" i="4" s="1"/>
  <c r="A1304" i="4"/>
  <c r="AQ1304" i="4" s="1"/>
  <c r="A1303" i="4"/>
  <c r="AQ1303" i="4" s="1"/>
  <c r="A1302" i="4"/>
  <c r="AQ1302" i="4" s="1"/>
  <c r="A1301" i="4"/>
  <c r="AQ1301" i="4" s="1"/>
  <c r="A1300" i="4"/>
  <c r="AQ1300" i="4" s="1"/>
  <c r="A1299" i="4"/>
  <c r="AQ1299" i="4" s="1"/>
  <c r="A1298" i="4"/>
  <c r="AQ1298" i="4" s="1"/>
  <c r="A1297" i="4"/>
  <c r="AQ1297" i="4" s="1"/>
  <c r="A1296" i="4"/>
  <c r="AQ1296" i="4" s="1"/>
  <c r="A1295" i="4"/>
  <c r="AQ1295" i="4" s="1"/>
  <c r="A1294" i="4"/>
  <c r="AQ1294" i="4" s="1"/>
  <c r="A1293" i="4"/>
  <c r="AQ1293" i="4" s="1"/>
  <c r="A1292" i="4"/>
  <c r="AQ1292" i="4" s="1"/>
  <c r="A1291" i="4"/>
  <c r="AQ1291" i="4" s="1"/>
  <c r="A1290" i="4"/>
  <c r="AQ1290" i="4" s="1"/>
  <c r="A1289" i="4"/>
  <c r="AQ1289" i="4" s="1"/>
  <c r="A1288" i="4"/>
  <c r="AQ1288" i="4" s="1"/>
  <c r="A1287" i="4"/>
  <c r="AQ1287" i="4" s="1"/>
  <c r="A1286" i="4"/>
  <c r="AQ1286" i="4" s="1"/>
  <c r="A1285" i="4"/>
  <c r="AQ1285" i="4" s="1"/>
  <c r="A1284" i="4"/>
  <c r="AQ1284" i="4" s="1"/>
  <c r="A1283" i="4"/>
  <c r="AQ1283" i="4" s="1"/>
  <c r="A1282" i="4"/>
  <c r="AQ1282" i="4" s="1"/>
  <c r="A1281" i="4"/>
  <c r="AQ1281" i="4" s="1"/>
  <c r="A1280" i="4"/>
  <c r="AQ1280" i="4" s="1"/>
  <c r="A1279" i="4"/>
  <c r="AQ1279" i="4" s="1"/>
  <c r="A1278" i="4"/>
  <c r="AQ1278" i="4" s="1"/>
  <c r="A1277" i="4"/>
  <c r="AQ1277" i="4" s="1"/>
  <c r="A1276" i="4"/>
  <c r="AQ1276" i="4" s="1"/>
  <c r="A1275" i="4"/>
  <c r="AQ1275" i="4" s="1"/>
  <c r="A1274" i="4"/>
  <c r="AQ1274" i="4" s="1"/>
  <c r="A1273" i="4"/>
  <c r="AQ1273" i="4" s="1"/>
  <c r="A1272" i="4"/>
  <c r="AQ1272" i="4" s="1"/>
  <c r="A1271" i="4"/>
  <c r="AQ1271" i="4" s="1"/>
  <c r="A1270" i="4"/>
  <c r="AQ1270" i="4" s="1"/>
  <c r="A1269" i="4"/>
  <c r="AQ1269" i="4" s="1"/>
  <c r="A1268" i="4"/>
  <c r="AQ1268" i="4" s="1"/>
  <c r="A1267" i="4"/>
  <c r="AQ1267" i="4" s="1"/>
  <c r="A1266" i="4"/>
  <c r="AQ1266" i="4" s="1"/>
  <c r="A1265" i="4"/>
  <c r="AQ1265" i="4" s="1"/>
  <c r="A1264" i="4"/>
  <c r="AQ1264" i="4" s="1"/>
  <c r="A1263" i="4"/>
  <c r="AQ1263" i="4" s="1"/>
  <c r="A1262" i="4"/>
  <c r="AQ1262" i="4" s="1"/>
  <c r="A1261" i="4"/>
  <c r="AQ1261" i="4" s="1"/>
  <c r="A1260" i="4"/>
  <c r="AQ1260" i="4" s="1"/>
  <c r="A1259" i="4"/>
  <c r="AQ1259" i="4" s="1"/>
  <c r="A1258" i="4"/>
  <c r="AQ1258" i="4" s="1"/>
  <c r="A1257" i="4"/>
  <c r="AQ1257" i="4" s="1"/>
  <c r="A1256" i="4"/>
  <c r="AQ1256" i="4" s="1"/>
  <c r="A1255" i="4"/>
  <c r="AQ1255" i="4" s="1"/>
  <c r="A1254" i="4"/>
  <c r="AQ1254" i="4" s="1"/>
  <c r="A1253" i="4"/>
  <c r="AQ1253" i="4" s="1"/>
  <c r="A1252" i="4"/>
  <c r="AQ1252" i="4" s="1"/>
  <c r="A1251" i="4"/>
  <c r="AQ1251" i="4" s="1"/>
  <c r="A1250" i="4"/>
  <c r="AQ1250" i="4" s="1"/>
  <c r="A1249" i="4"/>
  <c r="AQ1249" i="4" s="1"/>
  <c r="A1248" i="4"/>
  <c r="AQ1248" i="4" s="1"/>
  <c r="A1247" i="4"/>
  <c r="AQ1247" i="4" s="1"/>
  <c r="A1246" i="4"/>
  <c r="AQ1246" i="4" s="1"/>
  <c r="A1245" i="4"/>
  <c r="AQ1245" i="4" s="1"/>
  <c r="A1244" i="4"/>
  <c r="AQ1244" i="4" s="1"/>
  <c r="A1243" i="4"/>
  <c r="AQ1243" i="4" s="1"/>
  <c r="A1242" i="4"/>
  <c r="AQ1242" i="4" s="1"/>
  <c r="A1241" i="4"/>
  <c r="AQ1241" i="4" s="1"/>
  <c r="A1240" i="4"/>
  <c r="AQ1240" i="4" s="1"/>
  <c r="A1239" i="4"/>
  <c r="AQ1239" i="4" s="1"/>
  <c r="A1238" i="4"/>
  <c r="AQ1238" i="4" s="1"/>
  <c r="A1237" i="4"/>
  <c r="AQ1237" i="4" s="1"/>
  <c r="A1236" i="4"/>
  <c r="AQ1236" i="4" s="1"/>
  <c r="A1235" i="4"/>
  <c r="AQ1235" i="4" s="1"/>
  <c r="A1234" i="4"/>
  <c r="AQ1234" i="4" s="1"/>
  <c r="A1233" i="4"/>
  <c r="AQ1233" i="4" s="1"/>
  <c r="A1232" i="4"/>
  <c r="AQ1232" i="4" s="1"/>
  <c r="A1231" i="4"/>
  <c r="AQ1231" i="4" s="1"/>
  <c r="A1230" i="4"/>
  <c r="AQ1230" i="4" s="1"/>
  <c r="A1229" i="4"/>
  <c r="AQ1229" i="4" s="1"/>
  <c r="A1228" i="4"/>
  <c r="AQ1228" i="4" s="1"/>
  <c r="A1227" i="4"/>
  <c r="AQ1227" i="4" s="1"/>
  <c r="A1226" i="4"/>
  <c r="AQ1226" i="4" s="1"/>
  <c r="A1225" i="4"/>
  <c r="AQ1225" i="4" s="1"/>
  <c r="A1224" i="4"/>
  <c r="AQ1224" i="4" s="1"/>
  <c r="A1223" i="4"/>
  <c r="AQ1223" i="4" s="1"/>
  <c r="A1222" i="4"/>
  <c r="AQ1222" i="4" s="1"/>
  <c r="A1221" i="4"/>
  <c r="AQ1221" i="4" s="1"/>
  <c r="A1220" i="4"/>
  <c r="AQ1220" i="4" s="1"/>
  <c r="A1219" i="4"/>
  <c r="AQ1219" i="4" s="1"/>
  <c r="A1218" i="4"/>
  <c r="AQ1218" i="4" s="1"/>
  <c r="A1217" i="4"/>
  <c r="AQ1217" i="4" s="1"/>
  <c r="A1216" i="4"/>
  <c r="AQ1216" i="4" s="1"/>
  <c r="A1215" i="4"/>
  <c r="AQ1215" i="4" s="1"/>
  <c r="A1214" i="4"/>
  <c r="AQ1214" i="4" s="1"/>
  <c r="A1213" i="4"/>
  <c r="AQ1213" i="4" s="1"/>
  <c r="A1212" i="4"/>
  <c r="AQ1212" i="4" s="1"/>
  <c r="A1211" i="4"/>
  <c r="AQ1211" i="4" s="1"/>
  <c r="A1210" i="4"/>
  <c r="AQ1210" i="4" s="1"/>
  <c r="A1209" i="4"/>
  <c r="AQ1209" i="4" s="1"/>
  <c r="A1208" i="4"/>
  <c r="AQ1208" i="4" s="1"/>
  <c r="A1207" i="4"/>
  <c r="AQ1207" i="4" s="1"/>
  <c r="A1206" i="4"/>
  <c r="AQ1206" i="4" s="1"/>
  <c r="A1205" i="4"/>
  <c r="AQ1205" i="4" s="1"/>
  <c r="A1204" i="4"/>
  <c r="AQ1204" i="4" s="1"/>
  <c r="A1203" i="4"/>
  <c r="AQ1203" i="4" s="1"/>
  <c r="A1202" i="4"/>
  <c r="AQ1202" i="4" s="1"/>
  <c r="A1201" i="4"/>
  <c r="AQ1201" i="4" s="1"/>
  <c r="A1200" i="4"/>
  <c r="AQ1200" i="4" s="1"/>
  <c r="A1199" i="4"/>
  <c r="AQ1199" i="4" s="1"/>
  <c r="A1198" i="4"/>
  <c r="AQ1198" i="4" s="1"/>
  <c r="A1197" i="4"/>
  <c r="AQ1197" i="4" s="1"/>
  <c r="A1196" i="4"/>
  <c r="AQ1196" i="4" s="1"/>
  <c r="A1195" i="4"/>
  <c r="AQ1195" i="4" s="1"/>
  <c r="A1194" i="4"/>
  <c r="AQ1194" i="4" s="1"/>
  <c r="A1193" i="4"/>
  <c r="AQ1193" i="4" s="1"/>
  <c r="A1192" i="4"/>
  <c r="AQ1192" i="4" s="1"/>
  <c r="A1191" i="4"/>
  <c r="AQ1191" i="4" s="1"/>
  <c r="A1190" i="4"/>
  <c r="AQ1190" i="4" s="1"/>
  <c r="A1189" i="4"/>
  <c r="AQ1189" i="4" s="1"/>
  <c r="A1188" i="4"/>
  <c r="AQ1188" i="4" s="1"/>
  <c r="A1187" i="4"/>
  <c r="AQ1187" i="4" s="1"/>
  <c r="A1186" i="4"/>
  <c r="AQ1186" i="4" s="1"/>
  <c r="A1185" i="4"/>
  <c r="AQ1185" i="4" s="1"/>
  <c r="A1184" i="4"/>
  <c r="AQ1184" i="4" s="1"/>
  <c r="A1183" i="4"/>
  <c r="AQ1183" i="4" s="1"/>
  <c r="A1182" i="4"/>
  <c r="AQ1182" i="4" s="1"/>
  <c r="A1181" i="4"/>
  <c r="AQ1181" i="4" s="1"/>
  <c r="A1180" i="4"/>
  <c r="AQ1180" i="4" s="1"/>
  <c r="A1179" i="4"/>
  <c r="AQ1179" i="4" s="1"/>
  <c r="A1178" i="4"/>
  <c r="AQ1178" i="4" s="1"/>
  <c r="A1177" i="4"/>
  <c r="AQ1177" i="4" s="1"/>
  <c r="A1176" i="4"/>
  <c r="AQ1176" i="4" s="1"/>
  <c r="A1175" i="4"/>
  <c r="AQ1175" i="4" s="1"/>
  <c r="A1174" i="4"/>
  <c r="AQ1174" i="4" s="1"/>
  <c r="A1173" i="4"/>
  <c r="AQ1173" i="4" s="1"/>
  <c r="A1172" i="4"/>
  <c r="AQ1172" i="4" s="1"/>
  <c r="A1171" i="4"/>
  <c r="AQ1171" i="4" s="1"/>
  <c r="A1170" i="4"/>
  <c r="AQ1170" i="4" s="1"/>
  <c r="A1169" i="4"/>
  <c r="AQ1169" i="4" s="1"/>
  <c r="A1168" i="4"/>
  <c r="AQ1168" i="4" s="1"/>
  <c r="A1167" i="4"/>
  <c r="AQ1167" i="4" s="1"/>
  <c r="A1166" i="4"/>
  <c r="AQ1166" i="4" s="1"/>
  <c r="A1165" i="4"/>
  <c r="AQ1165" i="4" s="1"/>
  <c r="A1164" i="4"/>
  <c r="AQ1164" i="4" s="1"/>
  <c r="A1163" i="4"/>
  <c r="AQ1163" i="4" s="1"/>
  <c r="A1162" i="4"/>
  <c r="AQ1162" i="4" s="1"/>
  <c r="A1161" i="4"/>
  <c r="AQ1161" i="4" s="1"/>
  <c r="A1160" i="4"/>
  <c r="AQ1160" i="4" s="1"/>
  <c r="A1159" i="4"/>
  <c r="AQ1159" i="4" s="1"/>
  <c r="A1158" i="4"/>
  <c r="AQ1158" i="4" s="1"/>
  <c r="A1157" i="4"/>
  <c r="AQ1157" i="4" s="1"/>
  <c r="A1156" i="4"/>
  <c r="AQ1156" i="4" s="1"/>
  <c r="A1155" i="4"/>
  <c r="AQ1155" i="4" s="1"/>
  <c r="A1154" i="4"/>
  <c r="AQ1154" i="4" s="1"/>
  <c r="A1153" i="4"/>
  <c r="AQ1153" i="4" s="1"/>
  <c r="A1152" i="4"/>
  <c r="AQ1152" i="4" s="1"/>
  <c r="A1151" i="4"/>
  <c r="AQ1151" i="4" s="1"/>
  <c r="A1150" i="4"/>
  <c r="AQ1150" i="4" s="1"/>
  <c r="A1149" i="4"/>
  <c r="AQ1149" i="4" s="1"/>
  <c r="A1148" i="4"/>
  <c r="AQ1148" i="4" s="1"/>
  <c r="A1147" i="4"/>
  <c r="AQ1147" i="4" s="1"/>
  <c r="A1146" i="4"/>
  <c r="AQ1146" i="4" s="1"/>
  <c r="A1145" i="4"/>
  <c r="AQ1145" i="4" s="1"/>
  <c r="A1144" i="4"/>
  <c r="AQ1144" i="4" s="1"/>
  <c r="A1143" i="4"/>
  <c r="AQ1143" i="4" s="1"/>
  <c r="A1142" i="4"/>
  <c r="AQ1142" i="4" s="1"/>
  <c r="A1141" i="4"/>
  <c r="AQ1141" i="4" s="1"/>
  <c r="A1140" i="4"/>
  <c r="AQ1140" i="4" s="1"/>
  <c r="A1139" i="4"/>
  <c r="AQ1139" i="4" s="1"/>
  <c r="A1138" i="4"/>
  <c r="AQ1138" i="4" s="1"/>
  <c r="A1137" i="4"/>
  <c r="AQ1137" i="4" s="1"/>
  <c r="A1136" i="4"/>
  <c r="AQ1136" i="4" s="1"/>
  <c r="A1135" i="4"/>
  <c r="AQ1135" i="4" s="1"/>
  <c r="A1134" i="4"/>
  <c r="AQ1134" i="4" s="1"/>
  <c r="A1133" i="4"/>
  <c r="AQ1133" i="4" s="1"/>
  <c r="A1132" i="4"/>
  <c r="AQ1132" i="4" s="1"/>
  <c r="A1131" i="4"/>
  <c r="AQ1131" i="4" s="1"/>
  <c r="A1130" i="4"/>
  <c r="AQ1130" i="4" s="1"/>
  <c r="A1129" i="4"/>
  <c r="AQ1129" i="4" s="1"/>
  <c r="A1128" i="4"/>
  <c r="AQ1128" i="4" s="1"/>
  <c r="A1127" i="4"/>
  <c r="AQ1127" i="4" s="1"/>
  <c r="A1126" i="4"/>
  <c r="AQ1126" i="4" s="1"/>
  <c r="A1125" i="4"/>
  <c r="AQ1125" i="4" s="1"/>
  <c r="A1124" i="4"/>
  <c r="AQ1124" i="4" s="1"/>
  <c r="A1123" i="4"/>
  <c r="AQ1123" i="4" s="1"/>
  <c r="A1122" i="4"/>
  <c r="AQ1122" i="4" s="1"/>
  <c r="A1121" i="4"/>
  <c r="AQ1121" i="4" s="1"/>
  <c r="A1120" i="4"/>
  <c r="AQ1120" i="4" s="1"/>
  <c r="A1119" i="4"/>
  <c r="AQ1119" i="4" s="1"/>
  <c r="A1118" i="4"/>
  <c r="AQ1118" i="4" s="1"/>
  <c r="A1117" i="4"/>
  <c r="AQ1117" i="4" s="1"/>
  <c r="A1116" i="4"/>
  <c r="AQ1116" i="4" s="1"/>
  <c r="A1115" i="4"/>
  <c r="AQ1115" i="4" s="1"/>
  <c r="A1114" i="4"/>
  <c r="AQ1114" i="4" s="1"/>
  <c r="A1113" i="4"/>
  <c r="AQ1113" i="4" s="1"/>
  <c r="A1112" i="4"/>
  <c r="AQ1112" i="4" s="1"/>
  <c r="A1111" i="4"/>
  <c r="AQ1111" i="4" s="1"/>
  <c r="A1110" i="4"/>
  <c r="AQ1110" i="4" s="1"/>
  <c r="A1109" i="4"/>
  <c r="AQ1109" i="4" s="1"/>
  <c r="A1108" i="4"/>
  <c r="AQ1108" i="4" s="1"/>
  <c r="A1107" i="4"/>
  <c r="AQ1107" i="4" s="1"/>
  <c r="A1106" i="4"/>
  <c r="AQ1106" i="4" s="1"/>
  <c r="A1105" i="4"/>
  <c r="AQ1105" i="4" s="1"/>
  <c r="A1104" i="4"/>
  <c r="AQ1104" i="4" s="1"/>
  <c r="A1103" i="4"/>
  <c r="AQ1103" i="4" s="1"/>
  <c r="A1102" i="4"/>
  <c r="AQ1102" i="4" s="1"/>
  <c r="A1101" i="4"/>
  <c r="AQ1101" i="4" s="1"/>
  <c r="A1100" i="4"/>
  <c r="AQ1100" i="4" s="1"/>
  <c r="A1099" i="4"/>
  <c r="AQ1099" i="4" s="1"/>
  <c r="A1098" i="4"/>
  <c r="AQ1098" i="4" s="1"/>
  <c r="A1097" i="4"/>
  <c r="AQ1097" i="4" s="1"/>
  <c r="A1096" i="4"/>
  <c r="AQ1096" i="4" s="1"/>
  <c r="A1095" i="4"/>
  <c r="AQ1095" i="4" s="1"/>
  <c r="A1094" i="4"/>
  <c r="AQ1094" i="4" s="1"/>
  <c r="A1093" i="4"/>
  <c r="AQ1093" i="4" s="1"/>
  <c r="A1092" i="4"/>
  <c r="AQ1092" i="4" s="1"/>
  <c r="A1091" i="4"/>
  <c r="AQ1091" i="4" s="1"/>
  <c r="A1090" i="4"/>
  <c r="AQ1090" i="4" s="1"/>
  <c r="A1089" i="4"/>
  <c r="AQ1089" i="4" s="1"/>
  <c r="A1088" i="4"/>
  <c r="AQ1088" i="4" s="1"/>
  <c r="A1087" i="4"/>
  <c r="AQ1087" i="4" s="1"/>
  <c r="A1086" i="4"/>
  <c r="AQ1086" i="4" s="1"/>
  <c r="A1085" i="4"/>
  <c r="AQ1085" i="4" s="1"/>
  <c r="A1084" i="4"/>
  <c r="AQ1084" i="4" s="1"/>
  <c r="A1083" i="4"/>
  <c r="AQ1083" i="4" s="1"/>
  <c r="A1082" i="4"/>
  <c r="AQ1082" i="4" s="1"/>
  <c r="A1081" i="4"/>
  <c r="AQ1081" i="4" s="1"/>
  <c r="A1080" i="4"/>
  <c r="AQ1080" i="4" s="1"/>
  <c r="A1079" i="4"/>
  <c r="AQ1079" i="4" s="1"/>
  <c r="A1078" i="4"/>
  <c r="AQ1078" i="4" s="1"/>
  <c r="A1077" i="4"/>
  <c r="AQ1077" i="4" s="1"/>
  <c r="A1076" i="4"/>
  <c r="AQ1076" i="4" s="1"/>
  <c r="A1075" i="4"/>
  <c r="AQ1075" i="4" s="1"/>
  <c r="A1074" i="4"/>
  <c r="AQ1074" i="4" s="1"/>
  <c r="A1073" i="4"/>
  <c r="AQ1073" i="4" s="1"/>
  <c r="A1072" i="4"/>
  <c r="AQ1072" i="4" s="1"/>
  <c r="A1071" i="4"/>
  <c r="AQ1071" i="4" s="1"/>
  <c r="A1070" i="4"/>
  <c r="AQ1070" i="4" s="1"/>
  <c r="A1069" i="4"/>
  <c r="AQ1069" i="4" s="1"/>
  <c r="A1068" i="4"/>
  <c r="AQ1068" i="4" s="1"/>
  <c r="A1067" i="4"/>
  <c r="AQ1067" i="4" s="1"/>
  <c r="A1066" i="4"/>
  <c r="AQ1066" i="4" s="1"/>
  <c r="A1065" i="4"/>
  <c r="AQ1065" i="4" s="1"/>
  <c r="A1064" i="4"/>
  <c r="AQ1064" i="4" s="1"/>
  <c r="A1063" i="4"/>
  <c r="AQ1063" i="4" s="1"/>
  <c r="A1062" i="4"/>
  <c r="AQ1062" i="4" s="1"/>
  <c r="A1061" i="4"/>
  <c r="AQ1061" i="4" s="1"/>
  <c r="A1060" i="4"/>
  <c r="AQ1060" i="4" s="1"/>
  <c r="A1059" i="4"/>
  <c r="AQ1059" i="4" s="1"/>
  <c r="A1058" i="4"/>
  <c r="AQ1058" i="4" s="1"/>
  <c r="A1057" i="4"/>
  <c r="AQ1057" i="4" s="1"/>
  <c r="A1056" i="4"/>
  <c r="AQ1056" i="4" s="1"/>
  <c r="A1055" i="4"/>
  <c r="AQ1055" i="4" s="1"/>
  <c r="A1054" i="4"/>
  <c r="AQ1054" i="4" s="1"/>
  <c r="A1053" i="4"/>
  <c r="AQ1053" i="4" s="1"/>
  <c r="A1052" i="4"/>
  <c r="AQ1052" i="4" s="1"/>
  <c r="A1051" i="4"/>
  <c r="AQ1051" i="4" s="1"/>
  <c r="A1050" i="4"/>
  <c r="AQ1050" i="4" s="1"/>
  <c r="A1049" i="4"/>
  <c r="AQ1049" i="4" s="1"/>
  <c r="A1048" i="4"/>
  <c r="AQ1048" i="4" s="1"/>
  <c r="A1047" i="4"/>
  <c r="AQ1047" i="4" s="1"/>
  <c r="A1046" i="4"/>
  <c r="AQ1046" i="4" s="1"/>
  <c r="A1045" i="4"/>
  <c r="AQ1045" i="4" s="1"/>
  <c r="A1044" i="4"/>
  <c r="AQ1044" i="4" s="1"/>
  <c r="A1043" i="4"/>
  <c r="AQ1043" i="4" s="1"/>
  <c r="A1042" i="4"/>
  <c r="AQ1042" i="4" s="1"/>
  <c r="A1041" i="4"/>
  <c r="AQ1041" i="4" s="1"/>
  <c r="A1040" i="4"/>
  <c r="AQ1040" i="4" s="1"/>
  <c r="A1039" i="4"/>
  <c r="AQ1039" i="4" s="1"/>
  <c r="A1038" i="4"/>
  <c r="AQ1038" i="4" s="1"/>
  <c r="A1037" i="4"/>
  <c r="AQ1037" i="4" s="1"/>
  <c r="A1036" i="4"/>
  <c r="AQ1036" i="4" s="1"/>
  <c r="A1035" i="4"/>
  <c r="AQ1035" i="4" s="1"/>
  <c r="A1034" i="4"/>
  <c r="AQ1034" i="4" s="1"/>
  <c r="A1033" i="4"/>
  <c r="AQ1033" i="4" s="1"/>
  <c r="A1032" i="4"/>
  <c r="AQ1032" i="4" s="1"/>
  <c r="A1031" i="4"/>
  <c r="AQ1031" i="4" s="1"/>
  <c r="A1030" i="4"/>
  <c r="AQ1030" i="4" s="1"/>
  <c r="A1029" i="4"/>
  <c r="AQ1029" i="4" s="1"/>
  <c r="A1028" i="4"/>
  <c r="AQ1028" i="4" s="1"/>
  <c r="A1027" i="4"/>
  <c r="AQ1027" i="4" s="1"/>
  <c r="A1026" i="4"/>
  <c r="AQ1026" i="4" s="1"/>
  <c r="A1025" i="4"/>
  <c r="AQ1025" i="4" s="1"/>
  <c r="A1024" i="4"/>
  <c r="AQ1024" i="4" s="1"/>
  <c r="A1023" i="4"/>
  <c r="AQ1023" i="4" s="1"/>
  <c r="A1022" i="4"/>
  <c r="AQ1022" i="4" s="1"/>
  <c r="A1021" i="4"/>
  <c r="AQ1021" i="4" s="1"/>
  <c r="A1020" i="4"/>
  <c r="AQ1020" i="4" s="1"/>
  <c r="A1019" i="4"/>
  <c r="AQ1019" i="4" s="1"/>
  <c r="A1018" i="4"/>
  <c r="AQ1018" i="4" s="1"/>
  <c r="A1017" i="4"/>
  <c r="AQ1017" i="4" s="1"/>
  <c r="A1016" i="4"/>
  <c r="AQ1016" i="4" s="1"/>
  <c r="A1015" i="4"/>
  <c r="AQ1015" i="4" s="1"/>
  <c r="A1014" i="4"/>
  <c r="AQ1014" i="4" s="1"/>
  <c r="A1013" i="4"/>
  <c r="AQ1013" i="4" s="1"/>
  <c r="A1012" i="4"/>
  <c r="AQ1012" i="4" s="1"/>
  <c r="A1011" i="4"/>
  <c r="AQ1011" i="4" s="1"/>
  <c r="A1010" i="4"/>
  <c r="AQ1010" i="4" s="1"/>
  <c r="A1009" i="4"/>
  <c r="AQ1009" i="4" s="1"/>
  <c r="A1008" i="4"/>
  <c r="AQ1008" i="4" s="1"/>
  <c r="A1007" i="4"/>
  <c r="AQ1007" i="4" s="1"/>
  <c r="A1006" i="4"/>
  <c r="AQ1006" i="4" s="1"/>
  <c r="A1005" i="4"/>
  <c r="AQ1005" i="4" s="1"/>
  <c r="A1004" i="4"/>
  <c r="AQ1004" i="4" s="1"/>
  <c r="A1003" i="4"/>
  <c r="AQ1003" i="4" s="1"/>
  <c r="A1002" i="4"/>
  <c r="AQ1002" i="4" s="1"/>
  <c r="A1001" i="4"/>
  <c r="AQ1001" i="4" s="1"/>
  <c r="A1000" i="4"/>
  <c r="AQ1000" i="4" s="1"/>
  <c r="A999" i="4"/>
  <c r="AQ999" i="4" s="1"/>
  <c r="A998" i="4"/>
  <c r="AQ998" i="4" s="1"/>
  <c r="A997" i="4"/>
  <c r="AQ997" i="4" s="1"/>
  <c r="A996" i="4"/>
  <c r="AQ996" i="4" s="1"/>
  <c r="A995" i="4"/>
  <c r="AQ995" i="4" s="1"/>
  <c r="A994" i="4"/>
  <c r="AQ994" i="4" s="1"/>
  <c r="A993" i="4"/>
  <c r="AQ993" i="4" s="1"/>
  <c r="A992" i="4"/>
  <c r="AQ992" i="4" s="1"/>
  <c r="A991" i="4"/>
  <c r="AQ991" i="4" s="1"/>
  <c r="A990" i="4"/>
  <c r="AQ990" i="4" s="1"/>
  <c r="A989" i="4"/>
  <c r="AQ989" i="4" s="1"/>
  <c r="A988" i="4"/>
  <c r="AQ988" i="4" s="1"/>
  <c r="A987" i="4"/>
  <c r="AQ987" i="4" s="1"/>
  <c r="A986" i="4"/>
  <c r="AQ986" i="4" s="1"/>
  <c r="A985" i="4"/>
  <c r="AQ985" i="4" s="1"/>
  <c r="A984" i="4"/>
  <c r="AQ984" i="4" s="1"/>
  <c r="A983" i="4"/>
  <c r="AQ983" i="4" s="1"/>
  <c r="A982" i="4"/>
  <c r="AQ982" i="4" s="1"/>
  <c r="A981" i="4"/>
  <c r="AQ981" i="4" s="1"/>
  <c r="A980" i="4"/>
  <c r="AQ980" i="4" s="1"/>
  <c r="A979" i="4"/>
  <c r="AQ979" i="4" s="1"/>
  <c r="A978" i="4"/>
  <c r="AQ978" i="4" s="1"/>
  <c r="A977" i="4"/>
  <c r="AQ977" i="4" s="1"/>
  <c r="A976" i="4"/>
  <c r="AQ976" i="4" s="1"/>
  <c r="A975" i="4"/>
  <c r="AQ975" i="4" s="1"/>
  <c r="A974" i="4"/>
  <c r="AQ974" i="4" s="1"/>
  <c r="A973" i="4"/>
  <c r="AQ973" i="4" s="1"/>
  <c r="A972" i="4"/>
  <c r="AQ972" i="4" s="1"/>
  <c r="A971" i="4"/>
  <c r="AQ971" i="4" s="1"/>
  <c r="A970" i="4"/>
  <c r="AQ970" i="4" s="1"/>
  <c r="A969" i="4"/>
  <c r="AQ969" i="4" s="1"/>
  <c r="A968" i="4"/>
  <c r="AQ968" i="4" s="1"/>
  <c r="A967" i="4"/>
  <c r="AQ967" i="4" s="1"/>
  <c r="A966" i="4"/>
  <c r="AQ966" i="4" s="1"/>
  <c r="A965" i="4"/>
  <c r="AQ965" i="4" s="1"/>
  <c r="A964" i="4"/>
  <c r="AQ964" i="4" s="1"/>
  <c r="A963" i="4"/>
  <c r="AQ963" i="4" s="1"/>
  <c r="A962" i="4"/>
  <c r="AQ962" i="4" s="1"/>
  <c r="A961" i="4"/>
  <c r="AQ961" i="4" s="1"/>
  <c r="A960" i="4"/>
  <c r="AQ960" i="4" s="1"/>
  <c r="A959" i="4"/>
  <c r="AQ959" i="4" s="1"/>
  <c r="A958" i="4"/>
  <c r="AQ958" i="4" s="1"/>
  <c r="A957" i="4"/>
  <c r="AQ957" i="4" s="1"/>
  <c r="A956" i="4"/>
  <c r="AQ956" i="4" s="1"/>
  <c r="A955" i="4"/>
  <c r="AQ955" i="4" s="1"/>
  <c r="A954" i="4"/>
  <c r="AQ954" i="4" s="1"/>
  <c r="A953" i="4"/>
  <c r="AQ953" i="4" s="1"/>
  <c r="A952" i="4"/>
  <c r="AQ952" i="4" s="1"/>
  <c r="A951" i="4"/>
  <c r="AQ951" i="4" s="1"/>
  <c r="A950" i="4"/>
  <c r="AQ950" i="4" s="1"/>
  <c r="A949" i="4"/>
  <c r="AQ949" i="4" s="1"/>
  <c r="A948" i="4"/>
  <c r="AQ948" i="4" s="1"/>
  <c r="A947" i="4"/>
  <c r="AQ947" i="4" s="1"/>
  <c r="A946" i="4"/>
  <c r="AQ946" i="4" s="1"/>
  <c r="A945" i="4"/>
  <c r="AQ945" i="4" s="1"/>
  <c r="A944" i="4"/>
  <c r="AQ944" i="4" s="1"/>
  <c r="A943" i="4"/>
  <c r="AQ943" i="4" s="1"/>
  <c r="A942" i="4"/>
  <c r="AQ942" i="4" s="1"/>
  <c r="A941" i="4"/>
  <c r="AQ941" i="4" s="1"/>
  <c r="A940" i="4"/>
  <c r="AQ940" i="4" s="1"/>
  <c r="A939" i="4"/>
  <c r="AQ939" i="4" s="1"/>
  <c r="A938" i="4"/>
  <c r="AQ938" i="4" s="1"/>
  <c r="A937" i="4"/>
  <c r="AQ937" i="4" s="1"/>
  <c r="A936" i="4"/>
  <c r="AQ936" i="4" s="1"/>
  <c r="A935" i="4"/>
  <c r="AQ935" i="4" s="1"/>
  <c r="A934" i="4"/>
  <c r="AQ934" i="4" s="1"/>
  <c r="A933" i="4"/>
  <c r="AQ933" i="4" s="1"/>
  <c r="A932" i="4"/>
  <c r="AQ932" i="4" s="1"/>
  <c r="A931" i="4"/>
  <c r="AQ931" i="4" s="1"/>
  <c r="A930" i="4"/>
  <c r="AQ930" i="4" s="1"/>
  <c r="A929" i="4"/>
  <c r="AQ929" i="4" s="1"/>
  <c r="A928" i="4"/>
  <c r="AQ928" i="4" s="1"/>
  <c r="A927" i="4"/>
  <c r="AQ927" i="4" s="1"/>
  <c r="A926" i="4"/>
  <c r="AQ926" i="4" s="1"/>
  <c r="A925" i="4"/>
  <c r="AQ925" i="4" s="1"/>
  <c r="A924" i="4"/>
  <c r="AQ924" i="4" s="1"/>
  <c r="A923" i="4"/>
  <c r="AQ923" i="4" s="1"/>
  <c r="A922" i="4"/>
  <c r="AQ922" i="4" s="1"/>
  <c r="A921" i="4"/>
  <c r="AQ921" i="4" s="1"/>
  <c r="A920" i="4"/>
  <c r="AQ920" i="4" s="1"/>
  <c r="A919" i="4"/>
  <c r="AQ919" i="4" s="1"/>
  <c r="A918" i="4"/>
  <c r="AQ918" i="4" s="1"/>
  <c r="A917" i="4"/>
  <c r="AQ917" i="4" s="1"/>
  <c r="A916" i="4"/>
  <c r="AQ916" i="4" s="1"/>
  <c r="A915" i="4"/>
  <c r="AQ915" i="4" s="1"/>
  <c r="A914" i="4"/>
  <c r="AQ914" i="4" s="1"/>
  <c r="A913" i="4"/>
  <c r="AQ913" i="4" s="1"/>
  <c r="A912" i="4"/>
  <c r="AQ912" i="4" s="1"/>
  <c r="A911" i="4"/>
  <c r="AQ911" i="4" s="1"/>
  <c r="A910" i="4"/>
  <c r="AQ910" i="4" s="1"/>
  <c r="A909" i="4"/>
  <c r="AQ909" i="4" s="1"/>
  <c r="A908" i="4"/>
  <c r="AQ908" i="4" s="1"/>
  <c r="A907" i="4"/>
  <c r="AQ907" i="4" s="1"/>
  <c r="A906" i="4"/>
  <c r="AQ906" i="4" s="1"/>
  <c r="A905" i="4"/>
  <c r="AQ905" i="4" s="1"/>
  <c r="A904" i="4"/>
  <c r="AQ904" i="4" s="1"/>
  <c r="A903" i="4"/>
  <c r="AQ903" i="4" s="1"/>
  <c r="A902" i="4"/>
  <c r="AQ902" i="4" s="1"/>
  <c r="A901" i="4"/>
  <c r="AQ901" i="4" s="1"/>
  <c r="A900" i="4"/>
  <c r="AQ900" i="4" s="1"/>
  <c r="A899" i="4"/>
  <c r="AQ899" i="4" s="1"/>
  <c r="A898" i="4"/>
  <c r="AQ898" i="4" s="1"/>
  <c r="A897" i="4"/>
  <c r="AQ897" i="4" s="1"/>
  <c r="A896" i="4"/>
  <c r="AQ896" i="4" s="1"/>
  <c r="A895" i="4"/>
  <c r="AQ895" i="4" s="1"/>
  <c r="A894" i="4"/>
  <c r="AQ894" i="4" s="1"/>
  <c r="A893" i="4"/>
  <c r="AQ893" i="4" s="1"/>
  <c r="A892" i="4"/>
  <c r="AQ892" i="4" s="1"/>
  <c r="A891" i="4"/>
  <c r="AQ891" i="4" s="1"/>
  <c r="A890" i="4"/>
  <c r="AQ890" i="4" s="1"/>
  <c r="A889" i="4"/>
  <c r="AQ889" i="4" s="1"/>
  <c r="A888" i="4"/>
  <c r="AQ888" i="4" s="1"/>
  <c r="A887" i="4"/>
  <c r="AQ887" i="4" s="1"/>
  <c r="A886" i="4"/>
  <c r="AQ886" i="4" s="1"/>
  <c r="A885" i="4"/>
  <c r="AQ885" i="4" s="1"/>
  <c r="A884" i="4"/>
  <c r="AQ884" i="4" s="1"/>
  <c r="A883" i="4"/>
  <c r="AQ883" i="4" s="1"/>
  <c r="A882" i="4"/>
  <c r="AQ882" i="4" s="1"/>
  <c r="A881" i="4"/>
  <c r="AQ881" i="4" s="1"/>
  <c r="A880" i="4"/>
  <c r="AQ880" i="4" s="1"/>
  <c r="A879" i="4"/>
  <c r="AQ879" i="4" s="1"/>
  <c r="A878" i="4"/>
  <c r="AQ878" i="4" s="1"/>
  <c r="A877" i="4"/>
  <c r="AQ877" i="4" s="1"/>
  <c r="A876" i="4"/>
  <c r="AQ876" i="4" s="1"/>
  <c r="A875" i="4"/>
  <c r="AQ875" i="4" s="1"/>
  <c r="A874" i="4"/>
  <c r="AQ874" i="4" s="1"/>
  <c r="A873" i="4"/>
  <c r="AQ873" i="4" s="1"/>
  <c r="A872" i="4"/>
  <c r="AQ872" i="4" s="1"/>
  <c r="A871" i="4"/>
  <c r="AQ871" i="4" s="1"/>
  <c r="A870" i="4"/>
  <c r="AQ870" i="4" s="1"/>
  <c r="A869" i="4"/>
  <c r="AQ869" i="4" s="1"/>
  <c r="A868" i="4"/>
  <c r="AQ868" i="4" s="1"/>
  <c r="A867" i="4"/>
  <c r="AQ867" i="4" s="1"/>
  <c r="A866" i="4"/>
  <c r="AQ866" i="4" s="1"/>
  <c r="A865" i="4"/>
  <c r="AQ865" i="4" s="1"/>
  <c r="A864" i="4"/>
  <c r="AQ864" i="4" s="1"/>
  <c r="A863" i="4"/>
  <c r="AQ863" i="4" s="1"/>
  <c r="A862" i="4"/>
  <c r="AQ862" i="4" s="1"/>
  <c r="A861" i="4"/>
  <c r="AQ861" i="4" s="1"/>
  <c r="A860" i="4"/>
  <c r="AQ860" i="4" s="1"/>
  <c r="A859" i="4"/>
  <c r="AQ859" i="4" s="1"/>
  <c r="A858" i="4"/>
  <c r="AQ858" i="4" s="1"/>
  <c r="A857" i="4"/>
  <c r="AQ857" i="4" s="1"/>
  <c r="A856" i="4"/>
  <c r="AQ856" i="4" s="1"/>
  <c r="A855" i="4"/>
  <c r="AQ855" i="4" s="1"/>
  <c r="A854" i="4"/>
  <c r="AQ854" i="4" s="1"/>
  <c r="A853" i="4"/>
  <c r="AQ853" i="4" s="1"/>
  <c r="A852" i="4"/>
  <c r="AQ852" i="4" s="1"/>
  <c r="A851" i="4"/>
  <c r="AQ851" i="4" s="1"/>
  <c r="A850" i="4"/>
  <c r="AQ850" i="4" s="1"/>
  <c r="A849" i="4"/>
  <c r="AQ849" i="4" s="1"/>
  <c r="A848" i="4"/>
  <c r="AQ848" i="4" s="1"/>
  <c r="A847" i="4"/>
  <c r="AQ847" i="4" s="1"/>
  <c r="A846" i="4"/>
  <c r="AQ846" i="4" s="1"/>
  <c r="A845" i="4"/>
  <c r="AQ845" i="4" s="1"/>
  <c r="A844" i="4"/>
  <c r="AQ844" i="4" s="1"/>
  <c r="A843" i="4"/>
  <c r="AQ843" i="4" s="1"/>
  <c r="A842" i="4"/>
  <c r="AQ842" i="4" s="1"/>
  <c r="A841" i="4"/>
  <c r="AQ841" i="4" s="1"/>
  <c r="A840" i="4"/>
  <c r="AQ840" i="4" s="1"/>
  <c r="A839" i="4"/>
  <c r="AQ839" i="4" s="1"/>
  <c r="A838" i="4"/>
  <c r="AQ838" i="4" s="1"/>
  <c r="A837" i="4"/>
  <c r="AQ837" i="4" s="1"/>
  <c r="A836" i="4"/>
  <c r="AQ836" i="4" s="1"/>
  <c r="A835" i="4"/>
  <c r="AQ835" i="4" s="1"/>
  <c r="A834" i="4"/>
  <c r="AQ834" i="4" s="1"/>
  <c r="A833" i="4"/>
  <c r="AQ833" i="4" s="1"/>
  <c r="A832" i="4"/>
  <c r="AQ832" i="4" s="1"/>
  <c r="A831" i="4"/>
  <c r="AQ831" i="4" s="1"/>
  <c r="A830" i="4"/>
  <c r="AQ830" i="4" s="1"/>
  <c r="A829" i="4"/>
  <c r="AQ829" i="4" s="1"/>
  <c r="A828" i="4"/>
  <c r="AQ828" i="4" s="1"/>
  <c r="A827" i="4"/>
  <c r="AQ827" i="4" s="1"/>
  <c r="A826" i="4"/>
  <c r="AQ826" i="4" s="1"/>
  <c r="A825" i="4"/>
  <c r="AQ825" i="4" s="1"/>
  <c r="A824" i="4"/>
  <c r="AQ824" i="4" s="1"/>
  <c r="A823" i="4"/>
  <c r="AQ823" i="4" s="1"/>
  <c r="A822" i="4"/>
  <c r="AQ822" i="4" s="1"/>
  <c r="A821" i="4"/>
  <c r="AQ821" i="4" s="1"/>
  <c r="A820" i="4"/>
  <c r="AQ820" i="4" s="1"/>
  <c r="A819" i="4"/>
  <c r="AQ819" i="4" s="1"/>
  <c r="A818" i="4"/>
  <c r="AQ818" i="4" s="1"/>
  <c r="A817" i="4"/>
  <c r="AQ817" i="4" s="1"/>
  <c r="A816" i="4"/>
  <c r="AQ816" i="4" s="1"/>
  <c r="A815" i="4"/>
  <c r="AQ815" i="4" s="1"/>
  <c r="A814" i="4"/>
  <c r="AQ814" i="4" s="1"/>
  <c r="A813" i="4"/>
  <c r="AQ813" i="4" s="1"/>
  <c r="A812" i="4"/>
  <c r="AQ812" i="4" s="1"/>
  <c r="A811" i="4"/>
  <c r="AQ811" i="4" s="1"/>
  <c r="A810" i="4"/>
  <c r="AQ810" i="4" s="1"/>
  <c r="A809" i="4"/>
  <c r="AQ809" i="4" s="1"/>
  <c r="A808" i="4"/>
  <c r="AQ808" i="4" s="1"/>
  <c r="A807" i="4"/>
  <c r="AQ807" i="4" s="1"/>
  <c r="A806" i="4"/>
  <c r="AQ806" i="4" s="1"/>
  <c r="A805" i="4"/>
  <c r="AQ805" i="4" s="1"/>
  <c r="A804" i="4"/>
  <c r="AQ804" i="4" s="1"/>
  <c r="A803" i="4"/>
  <c r="AQ803" i="4" s="1"/>
  <c r="A802" i="4"/>
  <c r="AQ802" i="4" s="1"/>
  <c r="A801" i="4"/>
  <c r="AQ801" i="4" s="1"/>
  <c r="A800" i="4"/>
  <c r="AQ800" i="4" s="1"/>
  <c r="A799" i="4"/>
  <c r="AQ799" i="4" s="1"/>
  <c r="A798" i="4"/>
  <c r="AQ798" i="4" s="1"/>
  <c r="A797" i="4"/>
  <c r="AQ797" i="4" s="1"/>
  <c r="A796" i="4"/>
  <c r="AQ796" i="4" s="1"/>
  <c r="A795" i="4"/>
  <c r="AQ795" i="4" s="1"/>
  <c r="A794" i="4"/>
  <c r="AQ794" i="4" s="1"/>
  <c r="A793" i="4"/>
  <c r="AQ793" i="4" s="1"/>
  <c r="A792" i="4"/>
  <c r="AQ792" i="4" s="1"/>
  <c r="A791" i="4"/>
  <c r="AQ791" i="4" s="1"/>
  <c r="A790" i="4"/>
  <c r="AQ790" i="4" s="1"/>
  <c r="A789" i="4"/>
  <c r="AQ789" i="4" s="1"/>
  <c r="A788" i="4"/>
  <c r="AQ788" i="4" s="1"/>
  <c r="A787" i="4"/>
  <c r="AQ787" i="4" s="1"/>
  <c r="A786" i="4"/>
  <c r="AQ786" i="4" s="1"/>
  <c r="A785" i="4"/>
  <c r="AQ785" i="4" s="1"/>
  <c r="A784" i="4"/>
  <c r="AQ784" i="4" s="1"/>
  <c r="A783" i="4"/>
  <c r="AQ783" i="4" s="1"/>
  <c r="A782" i="4"/>
  <c r="AQ782" i="4" s="1"/>
  <c r="A781" i="4"/>
  <c r="AQ781" i="4" s="1"/>
  <c r="A780" i="4"/>
  <c r="AQ780" i="4" s="1"/>
  <c r="A779" i="4"/>
  <c r="AQ779" i="4" s="1"/>
  <c r="A778" i="4"/>
  <c r="AQ778" i="4" s="1"/>
  <c r="A777" i="4"/>
  <c r="AQ777" i="4" s="1"/>
  <c r="A776" i="4"/>
  <c r="AQ776" i="4" s="1"/>
  <c r="A775" i="4"/>
  <c r="AQ775" i="4" s="1"/>
  <c r="A774" i="4"/>
  <c r="AQ774" i="4" s="1"/>
  <c r="A773" i="4"/>
  <c r="AQ773" i="4" s="1"/>
  <c r="A772" i="4"/>
  <c r="AQ772" i="4" s="1"/>
  <c r="A771" i="4"/>
  <c r="AQ771" i="4" s="1"/>
  <c r="A770" i="4"/>
  <c r="AQ770" i="4" s="1"/>
  <c r="A769" i="4"/>
  <c r="AQ769" i="4" s="1"/>
  <c r="A768" i="4"/>
  <c r="AQ768" i="4" s="1"/>
  <c r="A767" i="4"/>
  <c r="AQ767" i="4" s="1"/>
  <c r="A766" i="4"/>
  <c r="AQ766" i="4" s="1"/>
  <c r="A765" i="4"/>
  <c r="AQ765" i="4" s="1"/>
  <c r="A764" i="4"/>
  <c r="AQ764" i="4" s="1"/>
  <c r="A763" i="4"/>
  <c r="AQ763" i="4" s="1"/>
  <c r="A762" i="4"/>
  <c r="AQ762" i="4" s="1"/>
  <c r="A761" i="4"/>
  <c r="AQ761" i="4" s="1"/>
  <c r="A760" i="4"/>
  <c r="AQ760" i="4" s="1"/>
  <c r="A759" i="4"/>
  <c r="AQ759" i="4" s="1"/>
  <c r="A758" i="4"/>
  <c r="AQ758" i="4" s="1"/>
  <c r="A757" i="4"/>
  <c r="AQ757" i="4" s="1"/>
  <c r="A756" i="4"/>
  <c r="AQ756" i="4" s="1"/>
  <c r="A755" i="4"/>
  <c r="AQ755" i="4" s="1"/>
  <c r="A754" i="4"/>
  <c r="AQ754" i="4" s="1"/>
  <c r="A753" i="4"/>
  <c r="AQ753" i="4" s="1"/>
  <c r="A752" i="4"/>
  <c r="AQ752" i="4" s="1"/>
  <c r="A751" i="4"/>
  <c r="AQ751" i="4" s="1"/>
  <c r="A750" i="4"/>
  <c r="AQ750" i="4" s="1"/>
  <c r="A749" i="4"/>
  <c r="AQ749" i="4" s="1"/>
  <c r="A748" i="4"/>
  <c r="AQ748" i="4" s="1"/>
  <c r="A747" i="4"/>
  <c r="AQ747" i="4" s="1"/>
  <c r="A746" i="4"/>
  <c r="AQ746" i="4" s="1"/>
  <c r="A745" i="4"/>
  <c r="AQ745" i="4" s="1"/>
  <c r="A744" i="4"/>
  <c r="AQ744" i="4" s="1"/>
  <c r="A743" i="4"/>
  <c r="AQ743" i="4" s="1"/>
  <c r="A742" i="4"/>
  <c r="AQ742" i="4" s="1"/>
  <c r="A741" i="4"/>
  <c r="AQ741" i="4" s="1"/>
  <c r="A740" i="4"/>
  <c r="AQ740" i="4" s="1"/>
  <c r="A739" i="4"/>
  <c r="AQ739" i="4" s="1"/>
  <c r="A738" i="4"/>
  <c r="AQ738" i="4" s="1"/>
  <c r="A737" i="4"/>
  <c r="AQ737" i="4" s="1"/>
  <c r="A736" i="4"/>
  <c r="AQ736" i="4" s="1"/>
  <c r="A735" i="4"/>
  <c r="AQ735" i="4" s="1"/>
  <c r="A734" i="4"/>
  <c r="AQ734" i="4" s="1"/>
  <c r="A733" i="4"/>
  <c r="AQ733" i="4" s="1"/>
  <c r="A732" i="4"/>
  <c r="AQ732" i="4" s="1"/>
  <c r="A731" i="4"/>
  <c r="AQ731" i="4" s="1"/>
  <c r="A730" i="4"/>
  <c r="AQ730" i="4" s="1"/>
  <c r="A729" i="4"/>
  <c r="AQ729" i="4" s="1"/>
  <c r="A728" i="4"/>
  <c r="AQ728" i="4" s="1"/>
  <c r="A727" i="4"/>
  <c r="AQ727" i="4" s="1"/>
  <c r="A726" i="4"/>
  <c r="AQ726" i="4" s="1"/>
  <c r="A725" i="4"/>
  <c r="AQ725" i="4" s="1"/>
  <c r="A724" i="4"/>
  <c r="AQ724" i="4" s="1"/>
  <c r="A723" i="4"/>
  <c r="AQ723" i="4" s="1"/>
  <c r="A722" i="4"/>
  <c r="AQ722" i="4" s="1"/>
  <c r="A721" i="4"/>
  <c r="AQ721" i="4" s="1"/>
  <c r="A720" i="4"/>
  <c r="AQ720" i="4" s="1"/>
  <c r="A719" i="4"/>
  <c r="AQ719" i="4" s="1"/>
  <c r="A718" i="4"/>
  <c r="AQ718" i="4" s="1"/>
  <c r="A717" i="4"/>
  <c r="AQ717" i="4" s="1"/>
  <c r="A716" i="4"/>
  <c r="AQ716" i="4" s="1"/>
  <c r="A715" i="4"/>
  <c r="AQ715" i="4" s="1"/>
  <c r="A714" i="4"/>
  <c r="AQ714" i="4" s="1"/>
  <c r="A713" i="4"/>
  <c r="AQ713" i="4" s="1"/>
  <c r="A712" i="4"/>
  <c r="AQ712" i="4" s="1"/>
  <c r="A711" i="4"/>
  <c r="AQ711" i="4" s="1"/>
  <c r="A710" i="4"/>
  <c r="AQ710" i="4" s="1"/>
  <c r="A709" i="4"/>
  <c r="AQ709" i="4" s="1"/>
  <c r="A708" i="4"/>
  <c r="AQ708" i="4" s="1"/>
  <c r="A707" i="4"/>
  <c r="AQ707" i="4" s="1"/>
  <c r="A706" i="4"/>
  <c r="AQ706" i="4" s="1"/>
  <c r="A705" i="4"/>
  <c r="AQ705" i="4" s="1"/>
  <c r="A704" i="4"/>
  <c r="AQ704" i="4" s="1"/>
  <c r="A703" i="4"/>
  <c r="AQ703" i="4" s="1"/>
  <c r="A702" i="4"/>
  <c r="AQ702" i="4" s="1"/>
  <c r="A701" i="4"/>
  <c r="AQ701" i="4" s="1"/>
  <c r="A700" i="4"/>
  <c r="AQ700" i="4" s="1"/>
  <c r="A699" i="4"/>
  <c r="AQ699" i="4" s="1"/>
  <c r="A698" i="4"/>
  <c r="AQ698" i="4" s="1"/>
  <c r="A697" i="4"/>
  <c r="AQ697" i="4" s="1"/>
  <c r="A696" i="4"/>
  <c r="AQ696" i="4" s="1"/>
  <c r="A695" i="4"/>
  <c r="AQ695" i="4" s="1"/>
  <c r="A694" i="4"/>
  <c r="AQ694" i="4" s="1"/>
  <c r="A693" i="4"/>
  <c r="AQ693" i="4" s="1"/>
  <c r="A692" i="4"/>
  <c r="AQ692" i="4" s="1"/>
  <c r="A691" i="4"/>
  <c r="AQ691" i="4" s="1"/>
  <c r="A690" i="4"/>
  <c r="AQ690" i="4" s="1"/>
  <c r="A689" i="4"/>
  <c r="AQ689" i="4" s="1"/>
  <c r="A688" i="4"/>
  <c r="AQ688" i="4" s="1"/>
  <c r="A687" i="4"/>
  <c r="AQ687" i="4" s="1"/>
  <c r="A686" i="4"/>
  <c r="AQ686" i="4" s="1"/>
  <c r="A685" i="4"/>
  <c r="AQ685" i="4" s="1"/>
  <c r="A684" i="4"/>
  <c r="AQ684" i="4" s="1"/>
  <c r="A683" i="4"/>
  <c r="AQ683" i="4" s="1"/>
  <c r="A682" i="4"/>
  <c r="AQ682" i="4" s="1"/>
  <c r="A681" i="4"/>
  <c r="AQ681" i="4" s="1"/>
  <c r="A680" i="4"/>
  <c r="AQ680" i="4" s="1"/>
  <c r="A679" i="4"/>
  <c r="AQ679" i="4" s="1"/>
  <c r="A678" i="4"/>
  <c r="AQ678" i="4" s="1"/>
  <c r="A677" i="4"/>
  <c r="AQ677" i="4" s="1"/>
  <c r="A676" i="4"/>
  <c r="AQ676" i="4" s="1"/>
  <c r="A675" i="4"/>
  <c r="AQ675" i="4" s="1"/>
  <c r="A674" i="4"/>
  <c r="AQ674" i="4" s="1"/>
  <c r="A673" i="4"/>
  <c r="AQ673" i="4" s="1"/>
  <c r="A672" i="4"/>
  <c r="AQ672" i="4" s="1"/>
  <c r="A671" i="4"/>
  <c r="AQ671" i="4" s="1"/>
  <c r="A670" i="4"/>
  <c r="AQ670" i="4" s="1"/>
  <c r="A669" i="4"/>
  <c r="AQ669" i="4" s="1"/>
  <c r="A668" i="4"/>
  <c r="AQ668" i="4" s="1"/>
  <c r="A667" i="4"/>
  <c r="AQ667" i="4" s="1"/>
  <c r="A666" i="4"/>
  <c r="AQ666" i="4" s="1"/>
  <c r="A665" i="4"/>
  <c r="AQ665" i="4" s="1"/>
  <c r="A664" i="4"/>
  <c r="AQ664" i="4" s="1"/>
  <c r="A663" i="4"/>
  <c r="AQ663" i="4" s="1"/>
  <c r="A662" i="4"/>
  <c r="AQ662" i="4" s="1"/>
  <c r="A661" i="4"/>
  <c r="AQ661" i="4" s="1"/>
  <c r="A660" i="4"/>
  <c r="AQ660" i="4" s="1"/>
  <c r="A659" i="4"/>
  <c r="AQ659" i="4" s="1"/>
  <c r="A658" i="4"/>
  <c r="AQ658" i="4" s="1"/>
  <c r="A657" i="4"/>
  <c r="AQ657" i="4" s="1"/>
  <c r="A656" i="4"/>
  <c r="AQ656" i="4" s="1"/>
  <c r="A655" i="4"/>
  <c r="AQ655" i="4" s="1"/>
  <c r="A654" i="4"/>
  <c r="AQ654" i="4" s="1"/>
  <c r="A653" i="4"/>
  <c r="AQ653" i="4" s="1"/>
  <c r="A652" i="4"/>
  <c r="AQ652" i="4" s="1"/>
  <c r="A651" i="4"/>
  <c r="AQ651" i="4" s="1"/>
  <c r="A650" i="4"/>
  <c r="AQ650" i="4" s="1"/>
  <c r="A649" i="4"/>
  <c r="AQ649" i="4" s="1"/>
  <c r="A648" i="4"/>
  <c r="AQ648" i="4" s="1"/>
  <c r="A647" i="4"/>
  <c r="AQ647" i="4" s="1"/>
  <c r="A646" i="4"/>
  <c r="AQ646" i="4" s="1"/>
  <c r="A645" i="4"/>
  <c r="AQ645" i="4" s="1"/>
  <c r="A644" i="4"/>
  <c r="AQ644" i="4" s="1"/>
  <c r="A643" i="4"/>
  <c r="AQ643" i="4" s="1"/>
  <c r="A642" i="4"/>
  <c r="AQ642" i="4" s="1"/>
  <c r="A641" i="4"/>
  <c r="AQ641" i="4" s="1"/>
  <c r="A640" i="4"/>
  <c r="AQ640" i="4" s="1"/>
  <c r="A639" i="4"/>
  <c r="AQ639" i="4" s="1"/>
  <c r="A638" i="4"/>
  <c r="AQ638" i="4" s="1"/>
  <c r="A637" i="4"/>
  <c r="AQ637" i="4" s="1"/>
  <c r="A636" i="4"/>
  <c r="AQ636" i="4" s="1"/>
  <c r="A635" i="4"/>
  <c r="AQ635" i="4" s="1"/>
  <c r="A634" i="4"/>
  <c r="AQ634" i="4" s="1"/>
  <c r="A633" i="4"/>
  <c r="AQ633" i="4" s="1"/>
  <c r="A632" i="4"/>
  <c r="AQ632" i="4" s="1"/>
  <c r="A631" i="4"/>
  <c r="AQ631" i="4" s="1"/>
  <c r="A630" i="4"/>
  <c r="AQ630" i="4" s="1"/>
  <c r="A629" i="4"/>
  <c r="AQ629" i="4" s="1"/>
  <c r="A628" i="4"/>
  <c r="AQ628" i="4" s="1"/>
  <c r="A627" i="4"/>
  <c r="AQ627" i="4" s="1"/>
  <c r="A626" i="4"/>
  <c r="AQ626" i="4" s="1"/>
  <c r="A625" i="4"/>
  <c r="AQ625" i="4" s="1"/>
  <c r="A624" i="4"/>
  <c r="AQ624" i="4" s="1"/>
  <c r="A623" i="4"/>
  <c r="AQ623" i="4" s="1"/>
  <c r="A622" i="4"/>
  <c r="AQ622" i="4" s="1"/>
  <c r="A621" i="4"/>
  <c r="AQ621" i="4" s="1"/>
  <c r="A620" i="4"/>
  <c r="AQ620" i="4" s="1"/>
  <c r="A619" i="4"/>
  <c r="AQ619" i="4" s="1"/>
  <c r="A618" i="4"/>
  <c r="AQ618" i="4" s="1"/>
  <c r="A617" i="4"/>
  <c r="AQ617" i="4" s="1"/>
  <c r="A616" i="4"/>
  <c r="AQ616" i="4" s="1"/>
  <c r="A615" i="4"/>
  <c r="AQ615" i="4" s="1"/>
  <c r="A614" i="4"/>
  <c r="AQ614" i="4" s="1"/>
  <c r="A613" i="4"/>
  <c r="AQ613" i="4" s="1"/>
  <c r="A612" i="4"/>
  <c r="AQ612" i="4" s="1"/>
  <c r="A611" i="4"/>
  <c r="AQ611" i="4" s="1"/>
  <c r="A610" i="4"/>
  <c r="AQ610" i="4" s="1"/>
  <c r="A609" i="4"/>
  <c r="AQ609" i="4" s="1"/>
  <c r="A608" i="4"/>
  <c r="AQ608" i="4" s="1"/>
  <c r="A607" i="4"/>
  <c r="AQ607" i="4" s="1"/>
  <c r="A606" i="4"/>
  <c r="AQ606" i="4" s="1"/>
  <c r="A605" i="4"/>
  <c r="AQ605" i="4" s="1"/>
  <c r="A604" i="4"/>
  <c r="AQ604" i="4" s="1"/>
  <c r="A603" i="4"/>
  <c r="AQ603" i="4" s="1"/>
  <c r="A602" i="4"/>
  <c r="AQ602" i="4" s="1"/>
  <c r="A601" i="4"/>
  <c r="AQ601" i="4" s="1"/>
  <c r="A600" i="4"/>
  <c r="AQ600" i="4" s="1"/>
  <c r="A599" i="4"/>
  <c r="AQ599" i="4" s="1"/>
  <c r="A598" i="4"/>
  <c r="AQ598" i="4" s="1"/>
  <c r="A597" i="4"/>
  <c r="AQ597" i="4" s="1"/>
  <c r="A596" i="4"/>
  <c r="AQ596" i="4" s="1"/>
  <c r="A595" i="4"/>
  <c r="AQ595" i="4" s="1"/>
  <c r="A594" i="4"/>
  <c r="AQ594" i="4" s="1"/>
  <c r="A593" i="4"/>
  <c r="AQ593" i="4" s="1"/>
  <c r="A592" i="4"/>
  <c r="AQ592" i="4" s="1"/>
  <c r="A591" i="4"/>
  <c r="AQ591" i="4" s="1"/>
  <c r="A590" i="4"/>
  <c r="AQ590" i="4" s="1"/>
  <c r="A589" i="4"/>
  <c r="AQ589" i="4" s="1"/>
  <c r="A588" i="4"/>
  <c r="AQ588" i="4" s="1"/>
  <c r="A587" i="4"/>
  <c r="AQ587" i="4" s="1"/>
  <c r="A586" i="4"/>
  <c r="AQ586" i="4" s="1"/>
  <c r="A585" i="4"/>
  <c r="AQ585" i="4" s="1"/>
  <c r="A584" i="4"/>
  <c r="AQ584" i="4" s="1"/>
  <c r="A583" i="4"/>
  <c r="AQ583" i="4" s="1"/>
  <c r="A582" i="4"/>
  <c r="AQ582" i="4" s="1"/>
  <c r="A581" i="4"/>
  <c r="AQ581" i="4" s="1"/>
  <c r="A580" i="4"/>
  <c r="AQ580" i="4" s="1"/>
  <c r="A579" i="4"/>
  <c r="AQ579" i="4" s="1"/>
  <c r="A578" i="4"/>
  <c r="AQ578" i="4" s="1"/>
  <c r="A577" i="4"/>
  <c r="AQ577" i="4" s="1"/>
  <c r="A576" i="4"/>
  <c r="AQ576" i="4" s="1"/>
  <c r="A575" i="4"/>
  <c r="AQ575" i="4" s="1"/>
  <c r="A574" i="4"/>
  <c r="AQ574" i="4" s="1"/>
  <c r="A573" i="4"/>
  <c r="AQ573" i="4" s="1"/>
  <c r="A572" i="4"/>
  <c r="AQ572" i="4" s="1"/>
  <c r="A571" i="4"/>
  <c r="AQ571" i="4" s="1"/>
  <c r="A570" i="4"/>
  <c r="AQ570" i="4" s="1"/>
  <c r="A569" i="4"/>
  <c r="AQ569" i="4" s="1"/>
  <c r="A568" i="4"/>
  <c r="AQ568" i="4" s="1"/>
  <c r="A567" i="4"/>
  <c r="AQ567" i="4" s="1"/>
  <c r="A566" i="4"/>
  <c r="AQ566" i="4" s="1"/>
  <c r="A565" i="4"/>
  <c r="AQ565" i="4" s="1"/>
  <c r="A564" i="4"/>
  <c r="AQ564" i="4" s="1"/>
  <c r="A563" i="4"/>
  <c r="AQ563" i="4" s="1"/>
  <c r="A562" i="4"/>
  <c r="AQ562" i="4" s="1"/>
  <c r="A561" i="4"/>
  <c r="AQ561" i="4" s="1"/>
  <c r="A560" i="4"/>
  <c r="AQ560" i="4" s="1"/>
  <c r="A559" i="4"/>
  <c r="AQ559" i="4" s="1"/>
  <c r="A558" i="4"/>
  <c r="AQ558" i="4" s="1"/>
  <c r="A557" i="4"/>
  <c r="AQ557" i="4" s="1"/>
  <c r="A556" i="4"/>
  <c r="AQ556" i="4" s="1"/>
  <c r="A555" i="4"/>
  <c r="AQ555" i="4" s="1"/>
  <c r="A554" i="4"/>
  <c r="AQ554" i="4" s="1"/>
  <c r="A553" i="4"/>
  <c r="AQ553" i="4" s="1"/>
  <c r="A552" i="4"/>
  <c r="AQ552" i="4" s="1"/>
  <c r="A551" i="4"/>
  <c r="AQ551" i="4" s="1"/>
  <c r="A550" i="4"/>
  <c r="AQ550" i="4" s="1"/>
  <c r="A549" i="4"/>
  <c r="AQ549" i="4" s="1"/>
  <c r="A548" i="4"/>
  <c r="AQ548" i="4" s="1"/>
  <c r="A547" i="4"/>
  <c r="AQ547" i="4" s="1"/>
  <c r="A546" i="4"/>
  <c r="AQ546" i="4" s="1"/>
  <c r="A545" i="4"/>
  <c r="AQ545" i="4" s="1"/>
  <c r="A544" i="4"/>
  <c r="AQ544" i="4" s="1"/>
  <c r="A543" i="4"/>
  <c r="AQ543" i="4" s="1"/>
  <c r="A542" i="4"/>
  <c r="AQ542" i="4" s="1"/>
  <c r="A541" i="4"/>
  <c r="AQ541" i="4" s="1"/>
  <c r="A540" i="4"/>
  <c r="AQ540" i="4" s="1"/>
  <c r="A539" i="4"/>
  <c r="AQ539" i="4" s="1"/>
  <c r="A538" i="4"/>
  <c r="AQ538" i="4" s="1"/>
  <c r="A537" i="4"/>
  <c r="AQ537" i="4" s="1"/>
  <c r="A536" i="4"/>
  <c r="AQ536" i="4" s="1"/>
  <c r="A535" i="4"/>
  <c r="AQ535" i="4" s="1"/>
  <c r="A534" i="4"/>
  <c r="AQ534" i="4" s="1"/>
  <c r="A533" i="4"/>
  <c r="AQ533" i="4" s="1"/>
  <c r="A532" i="4"/>
  <c r="AQ532" i="4" s="1"/>
  <c r="A531" i="4"/>
  <c r="AQ531" i="4" s="1"/>
  <c r="A530" i="4"/>
  <c r="AQ530" i="4" s="1"/>
  <c r="A529" i="4"/>
  <c r="AQ529" i="4" s="1"/>
  <c r="A528" i="4"/>
  <c r="AQ528" i="4" s="1"/>
  <c r="A527" i="4"/>
  <c r="AQ527" i="4" s="1"/>
  <c r="A526" i="4"/>
  <c r="AQ526" i="4" s="1"/>
  <c r="A525" i="4"/>
  <c r="AQ525" i="4" s="1"/>
  <c r="A524" i="4"/>
  <c r="AQ524" i="4" s="1"/>
  <c r="A523" i="4"/>
  <c r="AQ523" i="4" s="1"/>
  <c r="A522" i="4"/>
  <c r="AQ522" i="4" s="1"/>
  <c r="A521" i="4"/>
  <c r="AQ521" i="4" s="1"/>
  <c r="A520" i="4"/>
  <c r="AQ520" i="4" s="1"/>
  <c r="A519" i="4"/>
  <c r="AQ519" i="4" s="1"/>
  <c r="A518" i="4"/>
  <c r="AQ518" i="4" s="1"/>
  <c r="A517" i="4"/>
  <c r="AQ517" i="4" s="1"/>
  <c r="A516" i="4"/>
  <c r="AQ516" i="4" s="1"/>
  <c r="A515" i="4"/>
  <c r="AQ515" i="4" s="1"/>
  <c r="A514" i="4"/>
  <c r="AQ514" i="4" s="1"/>
  <c r="A513" i="4"/>
  <c r="AQ513" i="4" s="1"/>
  <c r="A512" i="4"/>
  <c r="AQ512" i="4" s="1"/>
  <c r="A511" i="4"/>
  <c r="AQ511" i="4" s="1"/>
  <c r="A510" i="4"/>
  <c r="AQ510" i="4" s="1"/>
  <c r="A509" i="4"/>
  <c r="AQ509" i="4" s="1"/>
  <c r="A508" i="4"/>
  <c r="AQ508" i="4" s="1"/>
  <c r="A507" i="4"/>
  <c r="AQ507" i="4" s="1"/>
  <c r="A506" i="4"/>
  <c r="AQ506" i="4" s="1"/>
  <c r="A505" i="4"/>
  <c r="AQ505" i="4" s="1"/>
  <c r="A504" i="4"/>
  <c r="AQ504" i="4" s="1"/>
  <c r="A503" i="4"/>
  <c r="AQ503" i="4" s="1"/>
  <c r="A502" i="4"/>
  <c r="AQ502" i="4" s="1"/>
  <c r="A501" i="4"/>
  <c r="AQ501" i="4" s="1"/>
  <c r="A500" i="4"/>
  <c r="AQ500" i="4" s="1"/>
  <c r="A499" i="4"/>
  <c r="AQ499" i="4" s="1"/>
  <c r="A498" i="4"/>
  <c r="AQ498" i="4" s="1"/>
  <c r="A497" i="4"/>
  <c r="AQ497" i="4" s="1"/>
  <c r="A496" i="4"/>
  <c r="AQ496" i="4" s="1"/>
  <c r="A495" i="4"/>
  <c r="AQ495" i="4" s="1"/>
  <c r="A494" i="4"/>
  <c r="AQ494" i="4" s="1"/>
  <c r="A493" i="4"/>
  <c r="AQ493" i="4" s="1"/>
  <c r="A492" i="4"/>
  <c r="AQ492" i="4" s="1"/>
  <c r="A491" i="4"/>
  <c r="AQ491" i="4" s="1"/>
  <c r="A490" i="4"/>
  <c r="AQ490" i="4" s="1"/>
  <c r="A489" i="4"/>
  <c r="AQ489" i="4" s="1"/>
  <c r="A488" i="4"/>
  <c r="AQ488" i="4" s="1"/>
  <c r="A487" i="4"/>
  <c r="AQ487" i="4" s="1"/>
  <c r="A486" i="4"/>
  <c r="AQ486" i="4" s="1"/>
  <c r="A485" i="4"/>
  <c r="AQ485" i="4" s="1"/>
  <c r="A484" i="4"/>
  <c r="AQ484" i="4" s="1"/>
  <c r="A483" i="4"/>
  <c r="AQ483" i="4" s="1"/>
  <c r="A482" i="4"/>
  <c r="AQ482" i="4" s="1"/>
  <c r="A481" i="4"/>
  <c r="AQ481" i="4" s="1"/>
  <c r="A480" i="4"/>
  <c r="AQ480" i="4" s="1"/>
  <c r="A479" i="4"/>
  <c r="AQ479" i="4" s="1"/>
  <c r="A478" i="4"/>
  <c r="AQ478" i="4" s="1"/>
  <c r="A477" i="4"/>
  <c r="AQ477" i="4" s="1"/>
  <c r="A476" i="4"/>
  <c r="AQ476" i="4" s="1"/>
  <c r="A475" i="4"/>
  <c r="AQ475" i="4" s="1"/>
  <c r="A474" i="4"/>
  <c r="AQ474" i="4" s="1"/>
  <c r="A473" i="4"/>
  <c r="AQ473" i="4" s="1"/>
  <c r="A472" i="4"/>
  <c r="AQ472" i="4" s="1"/>
  <c r="A471" i="4"/>
  <c r="AQ471" i="4" s="1"/>
  <c r="A470" i="4"/>
  <c r="AQ470" i="4" s="1"/>
  <c r="A469" i="4"/>
  <c r="AQ469" i="4" s="1"/>
  <c r="A468" i="4"/>
  <c r="AQ468" i="4" s="1"/>
  <c r="A467" i="4"/>
  <c r="AQ467" i="4" s="1"/>
  <c r="A466" i="4"/>
  <c r="AQ466" i="4" s="1"/>
  <c r="A465" i="4"/>
  <c r="AQ465" i="4" s="1"/>
  <c r="A464" i="4"/>
  <c r="AQ464" i="4" s="1"/>
  <c r="A463" i="4"/>
  <c r="AQ463" i="4" s="1"/>
  <c r="A462" i="4"/>
  <c r="AQ462" i="4" s="1"/>
  <c r="A461" i="4"/>
  <c r="AQ461" i="4" s="1"/>
  <c r="A460" i="4"/>
  <c r="AQ460" i="4" s="1"/>
  <c r="A459" i="4"/>
  <c r="AQ459" i="4" s="1"/>
  <c r="A458" i="4"/>
  <c r="AQ458" i="4" s="1"/>
  <c r="A457" i="4"/>
  <c r="AQ457" i="4" s="1"/>
  <c r="A456" i="4"/>
  <c r="AQ456" i="4" s="1"/>
  <c r="A455" i="4"/>
  <c r="AQ455" i="4" s="1"/>
  <c r="A454" i="4"/>
  <c r="AQ454" i="4" s="1"/>
  <c r="A453" i="4"/>
  <c r="AQ453" i="4" s="1"/>
  <c r="A452" i="4"/>
  <c r="AQ452" i="4" s="1"/>
  <c r="A451" i="4"/>
  <c r="AQ451" i="4" s="1"/>
  <c r="A450" i="4"/>
  <c r="AQ450" i="4" s="1"/>
  <c r="A449" i="4"/>
  <c r="AQ449" i="4" s="1"/>
  <c r="A448" i="4"/>
  <c r="AQ448" i="4" s="1"/>
  <c r="A447" i="4"/>
  <c r="AQ447" i="4" s="1"/>
  <c r="A446" i="4"/>
  <c r="AQ446" i="4" s="1"/>
  <c r="A445" i="4"/>
  <c r="AQ445" i="4" s="1"/>
  <c r="A444" i="4"/>
  <c r="AQ444" i="4" s="1"/>
  <c r="A443" i="4"/>
  <c r="AQ443" i="4" s="1"/>
  <c r="A442" i="4"/>
  <c r="AQ442" i="4" s="1"/>
  <c r="A441" i="4"/>
  <c r="AQ441" i="4" s="1"/>
  <c r="A440" i="4"/>
  <c r="AQ440" i="4" s="1"/>
  <c r="A439" i="4"/>
  <c r="AQ439" i="4" s="1"/>
  <c r="A438" i="4"/>
  <c r="AQ438" i="4" s="1"/>
  <c r="A437" i="4"/>
  <c r="AQ437" i="4" s="1"/>
  <c r="A436" i="4"/>
  <c r="AQ436" i="4" s="1"/>
  <c r="A435" i="4"/>
  <c r="AQ435" i="4" s="1"/>
  <c r="A434" i="4"/>
  <c r="AQ434" i="4" s="1"/>
  <c r="A433" i="4"/>
  <c r="AQ433" i="4" s="1"/>
  <c r="A432" i="4"/>
  <c r="AQ432" i="4" s="1"/>
  <c r="A431" i="4"/>
  <c r="AQ431" i="4" s="1"/>
  <c r="A430" i="4"/>
  <c r="AQ430" i="4" s="1"/>
  <c r="A429" i="4"/>
  <c r="AQ429" i="4" s="1"/>
  <c r="A428" i="4"/>
  <c r="AQ428" i="4" s="1"/>
  <c r="A427" i="4"/>
  <c r="AQ427" i="4" s="1"/>
  <c r="A426" i="4"/>
  <c r="AQ426" i="4" s="1"/>
  <c r="A425" i="4"/>
  <c r="AQ425" i="4" s="1"/>
  <c r="A424" i="4"/>
  <c r="AQ424" i="4" s="1"/>
  <c r="A423" i="4"/>
  <c r="AQ423" i="4" s="1"/>
  <c r="A422" i="4"/>
  <c r="AQ422" i="4" s="1"/>
  <c r="A421" i="4"/>
  <c r="AQ421" i="4" s="1"/>
  <c r="A420" i="4"/>
  <c r="AQ420" i="4" s="1"/>
  <c r="A419" i="4"/>
  <c r="AQ419" i="4" s="1"/>
  <c r="A418" i="4"/>
  <c r="AQ418" i="4" s="1"/>
  <c r="A417" i="4"/>
  <c r="AQ417" i="4" s="1"/>
  <c r="A416" i="4"/>
  <c r="AQ416" i="4" s="1"/>
  <c r="A415" i="4"/>
  <c r="AQ415" i="4" s="1"/>
  <c r="A414" i="4"/>
  <c r="AQ414" i="4" s="1"/>
  <c r="A413" i="4"/>
  <c r="AQ413" i="4" s="1"/>
  <c r="A412" i="4"/>
  <c r="AQ412" i="4" s="1"/>
  <c r="A411" i="4"/>
  <c r="AQ411" i="4" s="1"/>
  <c r="A410" i="4"/>
  <c r="AQ410" i="4" s="1"/>
  <c r="A409" i="4"/>
  <c r="AQ409" i="4" s="1"/>
  <c r="A408" i="4"/>
  <c r="AQ408" i="4" s="1"/>
  <c r="A407" i="4"/>
  <c r="AQ407" i="4" s="1"/>
  <c r="A406" i="4"/>
  <c r="AQ406" i="4" s="1"/>
  <c r="A405" i="4"/>
  <c r="AQ405" i="4" s="1"/>
  <c r="A404" i="4"/>
  <c r="AQ404" i="4" s="1"/>
  <c r="A403" i="4"/>
  <c r="AQ403" i="4" s="1"/>
  <c r="A402" i="4"/>
  <c r="AQ402" i="4" s="1"/>
  <c r="A401" i="4"/>
  <c r="AQ401" i="4" s="1"/>
  <c r="A400" i="4"/>
  <c r="AQ400" i="4" s="1"/>
  <c r="A399" i="4"/>
  <c r="AQ399" i="4" s="1"/>
  <c r="A398" i="4"/>
  <c r="AQ398" i="4" s="1"/>
  <c r="A397" i="4"/>
  <c r="AQ397" i="4" s="1"/>
  <c r="A396" i="4"/>
  <c r="AQ396" i="4" s="1"/>
  <c r="A395" i="4"/>
  <c r="AQ395" i="4" s="1"/>
  <c r="A394" i="4"/>
  <c r="AQ394" i="4" s="1"/>
  <c r="A393" i="4"/>
  <c r="AQ393" i="4" s="1"/>
  <c r="A392" i="4"/>
  <c r="AQ392" i="4" s="1"/>
  <c r="A391" i="4"/>
  <c r="AQ391" i="4" s="1"/>
  <c r="A390" i="4"/>
  <c r="AQ390" i="4" s="1"/>
  <c r="A389" i="4"/>
  <c r="AQ389" i="4" s="1"/>
  <c r="A388" i="4"/>
  <c r="AQ388" i="4" s="1"/>
  <c r="A387" i="4"/>
  <c r="AQ387" i="4" s="1"/>
  <c r="A386" i="4"/>
  <c r="AQ386" i="4" s="1"/>
  <c r="A385" i="4"/>
  <c r="AQ385" i="4" s="1"/>
  <c r="A384" i="4"/>
  <c r="AQ384" i="4" s="1"/>
  <c r="A383" i="4"/>
  <c r="AQ383" i="4" s="1"/>
  <c r="A382" i="4"/>
  <c r="AQ382" i="4" s="1"/>
  <c r="A381" i="4"/>
  <c r="AQ381" i="4" s="1"/>
  <c r="A380" i="4"/>
  <c r="AQ380" i="4" s="1"/>
  <c r="A379" i="4"/>
  <c r="AQ379" i="4" s="1"/>
  <c r="A378" i="4"/>
  <c r="AQ378" i="4" s="1"/>
  <c r="A377" i="4"/>
  <c r="AQ377" i="4" s="1"/>
  <c r="A376" i="4"/>
  <c r="AQ376" i="4" s="1"/>
  <c r="A375" i="4"/>
  <c r="AQ375" i="4" s="1"/>
  <c r="A374" i="4"/>
  <c r="AQ374" i="4" s="1"/>
  <c r="A373" i="4"/>
  <c r="AQ373" i="4" s="1"/>
  <c r="A372" i="4"/>
  <c r="AQ372" i="4" s="1"/>
  <c r="A371" i="4"/>
  <c r="AQ371" i="4" s="1"/>
  <c r="A370" i="4"/>
  <c r="AQ370" i="4" s="1"/>
  <c r="A369" i="4"/>
  <c r="AQ369" i="4" s="1"/>
  <c r="A368" i="4"/>
  <c r="AQ368" i="4" s="1"/>
  <c r="A367" i="4"/>
  <c r="AQ367" i="4" s="1"/>
  <c r="A366" i="4"/>
  <c r="AQ366" i="4" s="1"/>
  <c r="A365" i="4"/>
  <c r="AQ365" i="4" s="1"/>
  <c r="A364" i="4"/>
  <c r="AQ364" i="4" s="1"/>
  <c r="A363" i="4"/>
  <c r="AQ363" i="4" s="1"/>
  <c r="A362" i="4"/>
  <c r="AQ362" i="4" s="1"/>
  <c r="A361" i="4"/>
  <c r="AQ361" i="4" s="1"/>
  <c r="A360" i="4"/>
  <c r="AQ360" i="4" s="1"/>
  <c r="A359" i="4"/>
  <c r="AQ359" i="4" s="1"/>
  <c r="A358" i="4"/>
  <c r="AQ358" i="4" s="1"/>
  <c r="A357" i="4"/>
  <c r="AQ357" i="4" s="1"/>
  <c r="A356" i="4"/>
  <c r="AQ356" i="4" s="1"/>
  <c r="A355" i="4"/>
  <c r="AQ355" i="4" s="1"/>
  <c r="A354" i="4"/>
  <c r="AQ354" i="4" s="1"/>
  <c r="A353" i="4"/>
  <c r="AQ353" i="4" s="1"/>
  <c r="A352" i="4"/>
  <c r="AQ352" i="4" s="1"/>
  <c r="A351" i="4"/>
  <c r="AQ351" i="4" s="1"/>
  <c r="A350" i="4"/>
  <c r="AQ350" i="4" s="1"/>
  <c r="A349" i="4"/>
  <c r="AQ349" i="4" s="1"/>
  <c r="A348" i="4"/>
  <c r="AQ348" i="4" s="1"/>
  <c r="A347" i="4"/>
  <c r="AQ347" i="4" s="1"/>
  <c r="A346" i="4"/>
  <c r="AQ346" i="4" s="1"/>
  <c r="A345" i="4"/>
  <c r="AQ345" i="4" s="1"/>
  <c r="A344" i="4"/>
  <c r="AQ344" i="4" s="1"/>
  <c r="A343" i="4"/>
  <c r="AQ343" i="4" s="1"/>
  <c r="A342" i="4"/>
  <c r="AQ342" i="4" s="1"/>
  <c r="A341" i="4"/>
  <c r="AQ341" i="4" s="1"/>
  <c r="A340" i="4"/>
  <c r="AQ340" i="4" s="1"/>
  <c r="A339" i="4"/>
  <c r="AQ339" i="4" s="1"/>
  <c r="A338" i="4"/>
  <c r="AQ338" i="4" s="1"/>
  <c r="A337" i="4"/>
  <c r="AQ337" i="4" s="1"/>
  <c r="A336" i="4"/>
  <c r="AQ336" i="4" s="1"/>
  <c r="A335" i="4"/>
  <c r="AQ335" i="4" s="1"/>
  <c r="A334" i="4"/>
  <c r="AQ334" i="4" s="1"/>
  <c r="A333" i="4"/>
  <c r="AQ333" i="4" s="1"/>
  <c r="A332" i="4"/>
  <c r="AQ332" i="4" s="1"/>
  <c r="A331" i="4"/>
  <c r="AQ331" i="4" s="1"/>
  <c r="A330" i="4"/>
  <c r="AQ330" i="4" s="1"/>
  <c r="A329" i="4"/>
  <c r="AQ329" i="4" s="1"/>
  <c r="A328" i="4"/>
  <c r="AQ328" i="4" s="1"/>
  <c r="A327" i="4"/>
  <c r="AQ327" i="4" s="1"/>
  <c r="A326" i="4"/>
  <c r="AQ326" i="4" s="1"/>
  <c r="A325" i="4"/>
  <c r="AQ325" i="4" s="1"/>
  <c r="A324" i="4"/>
  <c r="AQ324" i="4" s="1"/>
  <c r="A323" i="4"/>
  <c r="AQ323" i="4" s="1"/>
  <c r="A322" i="4"/>
  <c r="AQ322" i="4" s="1"/>
  <c r="A321" i="4"/>
  <c r="AQ321" i="4" s="1"/>
  <c r="A320" i="4"/>
  <c r="AQ320" i="4" s="1"/>
  <c r="A319" i="4"/>
  <c r="AQ319" i="4" s="1"/>
  <c r="A318" i="4"/>
  <c r="AQ318" i="4" s="1"/>
  <c r="A317" i="4"/>
  <c r="AQ317" i="4" s="1"/>
  <c r="A316" i="4"/>
  <c r="AQ316" i="4" s="1"/>
  <c r="A315" i="4"/>
  <c r="AQ315" i="4" s="1"/>
  <c r="A314" i="4"/>
  <c r="AQ314" i="4" s="1"/>
  <c r="A313" i="4"/>
  <c r="AQ313" i="4" s="1"/>
  <c r="A312" i="4"/>
  <c r="AQ312" i="4" s="1"/>
  <c r="A311" i="4"/>
  <c r="AQ311" i="4" s="1"/>
  <c r="A310" i="4"/>
  <c r="AQ310" i="4" s="1"/>
  <c r="A309" i="4"/>
  <c r="AQ309" i="4" s="1"/>
  <c r="A308" i="4"/>
  <c r="AQ308" i="4" s="1"/>
  <c r="A307" i="4"/>
  <c r="AQ307" i="4" s="1"/>
  <c r="A306" i="4"/>
  <c r="AQ306" i="4" s="1"/>
  <c r="A305" i="4"/>
  <c r="AQ305" i="4" s="1"/>
  <c r="A304" i="4"/>
  <c r="AQ304" i="4" s="1"/>
  <c r="A303" i="4"/>
  <c r="AQ303" i="4" s="1"/>
  <c r="A302" i="4"/>
  <c r="AQ302" i="4" s="1"/>
  <c r="A301" i="4"/>
  <c r="AQ301" i="4" s="1"/>
  <c r="A300" i="4"/>
  <c r="AQ300" i="4" s="1"/>
  <c r="A299" i="4"/>
  <c r="AQ299" i="4" s="1"/>
  <c r="A298" i="4"/>
  <c r="AQ298" i="4" s="1"/>
  <c r="A297" i="4"/>
  <c r="AQ297" i="4" s="1"/>
  <c r="A296" i="4"/>
  <c r="AQ296" i="4" s="1"/>
  <c r="A295" i="4"/>
  <c r="AQ295" i="4" s="1"/>
  <c r="A294" i="4"/>
  <c r="AQ294" i="4" s="1"/>
  <c r="A293" i="4"/>
  <c r="AQ293" i="4" s="1"/>
  <c r="A292" i="4"/>
  <c r="AQ292" i="4" s="1"/>
  <c r="A291" i="4"/>
  <c r="AQ291" i="4" s="1"/>
  <c r="A290" i="4"/>
  <c r="AQ290" i="4" s="1"/>
  <c r="A289" i="4"/>
  <c r="AQ289" i="4" s="1"/>
  <c r="A288" i="4"/>
  <c r="AQ288" i="4" s="1"/>
  <c r="A287" i="4"/>
  <c r="AQ287" i="4" s="1"/>
  <c r="A286" i="4"/>
  <c r="AQ286" i="4" s="1"/>
  <c r="A285" i="4"/>
  <c r="AQ285" i="4" s="1"/>
  <c r="A284" i="4"/>
  <c r="AQ284" i="4" s="1"/>
  <c r="A283" i="4"/>
  <c r="AQ283" i="4" s="1"/>
  <c r="A282" i="4"/>
  <c r="AQ282" i="4" s="1"/>
  <c r="A281" i="4"/>
  <c r="AQ281" i="4" s="1"/>
  <c r="A280" i="4"/>
  <c r="AQ280" i="4" s="1"/>
  <c r="A279" i="4"/>
  <c r="AQ279" i="4" s="1"/>
  <c r="A278" i="4"/>
  <c r="AQ278" i="4" s="1"/>
  <c r="A277" i="4"/>
  <c r="AQ277" i="4" s="1"/>
  <c r="A276" i="4"/>
  <c r="AQ276" i="4" s="1"/>
  <c r="A275" i="4"/>
  <c r="AQ275" i="4" s="1"/>
  <c r="A274" i="4"/>
  <c r="AQ274" i="4" s="1"/>
  <c r="A273" i="4"/>
  <c r="AQ273" i="4" s="1"/>
  <c r="A272" i="4"/>
  <c r="AQ272" i="4" s="1"/>
  <c r="A271" i="4"/>
  <c r="AQ271" i="4" s="1"/>
  <c r="A270" i="4"/>
  <c r="AQ270" i="4" s="1"/>
  <c r="A269" i="4"/>
  <c r="AQ269" i="4" s="1"/>
  <c r="A268" i="4"/>
  <c r="AQ268" i="4" s="1"/>
  <c r="A267" i="4"/>
  <c r="AQ267" i="4" s="1"/>
  <c r="A266" i="4"/>
  <c r="AQ266" i="4" s="1"/>
  <c r="A265" i="4"/>
  <c r="AQ265" i="4" s="1"/>
  <c r="A264" i="4"/>
  <c r="AQ264" i="4" s="1"/>
  <c r="A263" i="4"/>
  <c r="AQ263" i="4" s="1"/>
  <c r="A262" i="4"/>
  <c r="AQ262" i="4" s="1"/>
  <c r="A261" i="4"/>
  <c r="AQ261" i="4" s="1"/>
  <c r="A260" i="4"/>
  <c r="AQ260" i="4" s="1"/>
  <c r="A259" i="4"/>
  <c r="AQ259" i="4" s="1"/>
  <c r="A258" i="4"/>
  <c r="AQ258" i="4" s="1"/>
  <c r="A257" i="4"/>
  <c r="AQ257" i="4" s="1"/>
  <c r="A256" i="4"/>
  <c r="AQ256" i="4" s="1"/>
  <c r="A255" i="4"/>
  <c r="AQ255" i="4" s="1"/>
  <c r="A254" i="4"/>
  <c r="AQ254" i="4" s="1"/>
  <c r="A253" i="4"/>
  <c r="AQ253" i="4" s="1"/>
  <c r="A252" i="4"/>
  <c r="AQ252" i="4" s="1"/>
  <c r="A251" i="4"/>
  <c r="AQ251" i="4" s="1"/>
  <c r="A250" i="4"/>
  <c r="AQ250" i="4" s="1"/>
  <c r="A249" i="4"/>
  <c r="AQ249" i="4" s="1"/>
  <c r="A248" i="4"/>
  <c r="AQ248" i="4" s="1"/>
  <c r="A247" i="4"/>
  <c r="AQ247" i="4" s="1"/>
  <c r="A246" i="4"/>
  <c r="AQ246" i="4" s="1"/>
  <c r="A245" i="4"/>
  <c r="AQ245" i="4" s="1"/>
  <c r="A244" i="4"/>
  <c r="AQ244" i="4" s="1"/>
  <c r="A243" i="4"/>
  <c r="AQ243" i="4" s="1"/>
  <c r="A242" i="4"/>
  <c r="AQ242" i="4" s="1"/>
  <c r="A241" i="4"/>
  <c r="AQ241" i="4" s="1"/>
  <c r="A240" i="4"/>
  <c r="AQ240" i="4" s="1"/>
  <c r="A239" i="4"/>
  <c r="AQ239" i="4" s="1"/>
  <c r="A238" i="4"/>
  <c r="AQ238" i="4" s="1"/>
  <c r="A237" i="4"/>
  <c r="AQ237" i="4" s="1"/>
  <c r="A236" i="4"/>
  <c r="AQ236" i="4" s="1"/>
  <c r="A235" i="4"/>
  <c r="AQ235" i="4" s="1"/>
  <c r="A234" i="4"/>
  <c r="AQ234" i="4" s="1"/>
  <c r="A233" i="4"/>
  <c r="AQ233" i="4" s="1"/>
  <c r="A232" i="4"/>
  <c r="AQ232" i="4" s="1"/>
  <c r="A231" i="4"/>
  <c r="AQ231" i="4" s="1"/>
  <c r="A230" i="4"/>
  <c r="AQ230" i="4" s="1"/>
  <c r="A229" i="4"/>
  <c r="AQ229" i="4" s="1"/>
  <c r="A228" i="4"/>
  <c r="AQ228" i="4" s="1"/>
  <c r="A227" i="4"/>
  <c r="AQ227" i="4" s="1"/>
  <c r="A226" i="4"/>
  <c r="AQ226" i="4" s="1"/>
  <c r="A225" i="4"/>
  <c r="AQ225" i="4" s="1"/>
  <c r="A224" i="4"/>
  <c r="AQ224" i="4" s="1"/>
  <c r="A223" i="4"/>
  <c r="AQ223" i="4" s="1"/>
  <c r="A222" i="4"/>
  <c r="AQ222" i="4" s="1"/>
  <c r="A221" i="4"/>
  <c r="AQ221" i="4" s="1"/>
  <c r="A220" i="4"/>
  <c r="AQ220" i="4" s="1"/>
  <c r="A219" i="4"/>
  <c r="AQ219" i="4" s="1"/>
  <c r="A218" i="4"/>
  <c r="AQ218" i="4" s="1"/>
  <c r="A217" i="4"/>
  <c r="AQ217" i="4" s="1"/>
  <c r="A216" i="4"/>
  <c r="AQ216" i="4" s="1"/>
  <c r="A215" i="4"/>
  <c r="AQ215" i="4" s="1"/>
  <c r="A214" i="4"/>
  <c r="AQ214" i="4" s="1"/>
  <c r="A213" i="4"/>
  <c r="AQ213" i="4" s="1"/>
  <c r="A212" i="4"/>
  <c r="AQ212" i="4" s="1"/>
  <c r="A211" i="4"/>
  <c r="AQ211" i="4" s="1"/>
  <c r="A210" i="4"/>
  <c r="AQ210" i="4" s="1"/>
  <c r="A209" i="4"/>
  <c r="AQ209" i="4" s="1"/>
  <c r="A208" i="4"/>
  <c r="AQ208" i="4" s="1"/>
  <c r="A207" i="4"/>
  <c r="AQ207" i="4" s="1"/>
  <c r="A206" i="4"/>
  <c r="AQ206" i="4" s="1"/>
  <c r="A205" i="4"/>
  <c r="AQ205" i="4" s="1"/>
  <c r="A204" i="4"/>
  <c r="AQ204" i="4" s="1"/>
  <c r="A203" i="4"/>
  <c r="AQ203" i="4" s="1"/>
  <c r="A202" i="4"/>
  <c r="AQ202" i="4" s="1"/>
  <c r="A201" i="4"/>
  <c r="AQ201" i="4" s="1"/>
  <c r="A200" i="4"/>
  <c r="AQ200" i="4" s="1"/>
  <c r="A199" i="4"/>
  <c r="AQ199" i="4" s="1"/>
  <c r="A198" i="4"/>
  <c r="AQ198" i="4" s="1"/>
  <c r="A197" i="4"/>
  <c r="AQ197" i="4" s="1"/>
  <c r="A196" i="4"/>
  <c r="AQ196" i="4" s="1"/>
  <c r="A195" i="4"/>
  <c r="AQ195" i="4" s="1"/>
  <c r="A194" i="4"/>
  <c r="AQ194" i="4" s="1"/>
  <c r="A193" i="4"/>
  <c r="AQ193" i="4" s="1"/>
  <c r="A192" i="4"/>
  <c r="AQ192" i="4" s="1"/>
  <c r="A191" i="4"/>
  <c r="AQ191" i="4" s="1"/>
  <c r="A190" i="4"/>
  <c r="AQ190" i="4" s="1"/>
  <c r="A189" i="4"/>
  <c r="AQ189" i="4" s="1"/>
  <c r="A188" i="4"/>
  <c r="AQ188" i="4" s="1"/>
  <c r="A187" i="4"/>
  <c r="AQ187" i="4" s="1"/>
  <c r="A186" i="4"/>
  <c r="AQ186" i="4" s="1"/>
  <c r="A185" i="4"/>
  <c r="AQ185" i="4" s="1"/>
  <c r="A184" i="4"/>
  <c r="AQ184" i="4" s="1"/>
  <c r="A183" i="4"/>
  <c r="AQ183" i="4" s="1"/>
  <c r="A182" i="4"/>
  <c r="AQ182" i="4" s="1"/>
  <c r="A181" i="4"/>
  <c r="AQ181" i="4" s="1"/>
  <c r="A180" i="4"/>
  <c r="AQ180" i="4" s="1"/>
  <c r="A179" i="4"/>
  <c r="AQ179" i="4" s="1"/>
  <c r="A178" i="4"/>
  <c r="AQ178" i="4" s="1"/>
  <c r="A177" i="4"/>
  <c r="AQ177" i="4" s="1"/>
  <c r="A176" i="4"/>
  <c r="AQ176" i="4" s="1"/>
  <c r="A175" i="4"/>
  <c r="AQ175" i="4" s="1"/>
  <c r="A174" i="4"/>
  <c r="AQ174" i="4" s="1"/>
  <c r="A173" i="4"/>
  <c r="AQ173" i="4" s="1"/>
  <c r="A172" i="4"/>
  <c r="AQ172" i="4" s="1"/>
  <c r="A171" i="4"/>
  <c r="AQ171" i="4" s="1"/>
  <c r="A170" i="4"/>
  <c r="AQ170" i="4" s="1"/>
  <c r="A169" i="4"/>
  <c r="AQ169" i="4" s="1"/>
  <c r="A168" i="4"/>
  <c r="AQ168" i="4" s="1"/>
  <c r="A167" i="4"/>
  <c r="AQ167" i="4" s="1"/>
  <c r="A166" i="4"/>
  <c r="AQ166" i="4" s="1"/>
  <c r="A165" i="4"/>
  <c r="AQ165" i="4" s="1"/>
  <c r="A164" i="4"/>
  <c r="AQ164" i="4" s="1"/>
  <c r="A163" i="4"/>
  <c r="AQ163" i="4" s="1"/>
  <c r="A162" i="4"/>
  <c r="AQ162" i="4" s="1"/>
  <c r="A161" i="4"/>
  <c r="AQ161" i="4" s="1"/>
  <c r="A160" i="4"/>
  <c r="AQ160" i="4" s="1"/>
  <c r="A159" i="4"/>
  <c r="AQ159" i="4" s="1"/>
  <c r="A158" i="4"/>
  <c r="AQ158" i="4" s="1"/>
  <c r="A157" i="4"/>
  <c r="AQ157" i="4" s="1"/>
  <c r="A156" i="4"/>
  <c r="AQ156" i="4" s="1"/>
  <c r="A155" i="4"/>
  <c r="AQ155" i="4" s="1"/>
  <c r="A154" i="4"/>
  <c r="AQ154" i="4" s="1"/>
  <c r="A153" i="4"/>
  <c r="AQ153" i="4" s="1"/>
  <c r="A152" i="4"/>
  <c r="AQ152" i="4" s="1"/>
  <c r="A151" i="4"/>
  <c r="AQ151" i="4" s="1"/>
  <c r="A150" i="4"/>
  <c r="AQ150" i="4" s="1"/>
  <c r="A149" i="4"/>
  <c r="AQ149" i="4" s="1"/>
  <c r="A148" i="4"/>
  <c r="AQ148" i="4" s="1"/>
  <c r="A147" i="4"/>
  <c r="AQ147" i="4" s="1"/>
  <c r="A146" i="4"/>
  <c r="AQ146" i="4" s="1"/>
  <c r="A145" i="4"/>
  <c r="AQ145" i="4" s="1"/>
  <c r="A144" i="4"/>
  <c r="AQ144" i="4" s="1"/>
  <c r="A143" i="4"/>
  <c r="AQ143" i="4" s="1"/>
  <c r="A142" i="4"/>
  <c r="AQ142" i="4" s="1"/>
  <c r="A141" i="4"/>
  <c r="AQ141" i="4" s="1"/>
  <c r="A140" i="4"/>
  <c r="AQ140" i="4" s="1"/>
  <c r="A139" i="4"/>
  <c r="AQ139" i="4" s="1"/>
  <c r="A138" i="4"/>
  <c r="AQ138" i="4" s="1"/>
  <c r="A137" i="4"/>
  <c r="AQ137" i="4" s="1"/>
  <c r="A136" i="4"/>
  <c r="AQ136" i="4" s="1"/>
  <c r="A135" i="4"/>
  <c r="AQ135" i="4" s="1"/>
  <c r="A134" i="4"/>
  <c r="AQ134" i="4" s="1"/>
  <c r="A133" i="4"/>
  <c r="AQ133" i="4" s="1"/>
  <c r="A132" i="4"/>
  <c r="AQ132" i="4" s="1"/>
  <c r="A131" i="4"/>
  <c r="AQ131" i="4" s="1"/>
  <c r="A130" i="4"/>
  <c r="AQ130" i="4" s="1"/>
  <c r="A129" i="4"/>
  <c r="AQ129" i="4" s="1"/>
  <c r="A128" i="4"/>
  <c r="AQ128" i="4" s="1"/>
  <c r="A127" i="4"/>
  <c r="AQ127" i="4" s="1"/>
  <c r="A126" i="4"/>
  <c r="AQ126" i="4" s="1"/>
  <c r="A125" i="4"/>
  <c r="AQ125" i="4" s="1"/>
  <c r="A124" i="4"/>
  <c r="AQ124" i="4" s="1"/>
  <c r="A123" i="4"/>
  <c r="AQ123" i="4" s="1"/>
  <c r="A122" i="4"/>
  <c r="AQ122" i="4" s="1"/>
  <c r="A121" i="4"/>
  <c r="AQ121" i="4" s="1"/>
  <c r="A120" i="4"/>
  <c r="AQ120" i="4" s="1"/>
  <c r="A119" i="4"/>
  <c r="AQ119" i="4" s="1"/>
  <c r="A118" i="4"/>
  <c r="AQ118" i="4" s="1"/>
  <c r="A117" i="4"/>
  <c r="AQ117" i="4" s="1"/>
  <c r="A116" i="4"/>
  <c r="AQ116" i="4" s="1"/>
  <c r="A115" i="4"/>
  <c r="AQ115" i="4" s="1"/>
  <c r="A114" i="4"/>
  <c r="AQ114" i="4" s="1"/>
  <c r="A113" i="4"/>
  <c r="AQ113" i="4" s="1"/>
  <c r="A112" i="4"/>
  <c r="AQ112" i="4" s="1"/>
  <c r="A111" i="4"/>
  <c r="AQ111" i="4" s="1"/>
  <c r="A110" i="4"/>
  <c r="AQ110" i="4" s="1"/>
  <c r="A109" i="4"/>
  <c r="AQ109" i="4" s="1"/>
  <c r="A108" i="4"/>
  <c r="AQ108" i="4" s="1"/>
  <c r="A107" i="4"/>
  <c r="AQ107" i="4" s="1"/>
  <c r="A106" i="4"/>
  <c r="AQ106" i="4" s="1"/>
  <c r="A105" i="4"/>
  <c r="AQ105" i="4" s="1"/>
  <c r="A104" i="4"/>
  <c r="AQ104" i="4" s="1"/>
  <c r="A103" i="4"/>
  <c r="AQ103" i="4" s="1"/>
  <c r="A102" i="4"/>
  <c r="AQ102" i="4" s="1"/>
  <c r="A101" i="4"/>
  <c r="AQ101" i="4" s="1"/>
  <c r="A100" i="4"/>
  <c r="AQ100" i="4" s="1"/>
  <c r="A99" i="4"/>
  <c r="AQ99" i="4" s="1"/>
  <c r="A98" i="4"/>
  <c r="AQ98" i="4" s="1"/>
  <c r="A97" i="4"/>
  <c r="AQ97" i="4" s="1"/>
  <c r="A96" i="4"/>
  <c r="AQ96" i="4" s="1"/>
  <c r="A95" i="4"/>
  <c r="AQ95" i="4" s="1"/>
  <c r="A94" i="4"/>
  <c r="AQ94" i="4" s="1"/>
  <c r="A93" i="4"/>
  <c r="AQ93" i="4" s="1"/>
  <c r="A92" i="4"/>
  <c r="AQ92" i="4" s="1"/>
  <c r="A91" i="4"/>
  <c r="AQ91" i="4" s="1"/>
  <c r="A90" i="4"/>
  <c r="AQ90" i="4" s="1"/>
  <c r="A89" i="4"/>
  <c r="AQ89" i="4" s="1"/>
  <c r="A88" i="4"/>
  <c r="AQ88" i="4" s="1"/>
  <c r="A87" i="4"/>
  <c r="AQ87" i="4" s="1"/>
  <c r="A86" i="4"/>
  <c r="AQ86" i="4" s="1"/>
  <c r="A85" i="4"/>
  <c r="AQ85" i="4" s="1"/>
  <c r="A84" i="4"/>
  <c r="AQ84" i="4" s="1"/>
  <c r="A83" i="4"/>
  <c r="AQ83" i="4" s="1"/>
  <c r="A82" i="4"/>
  <c r="AQ82" i="4" s="1"/>
  <c r="A81" i="4"/>
  <c r="AQ81" i="4" s="1"/>
  <c r="A80" i="4"/>
  <c r="AQ80" i="4" s="1"/>
  <c r="A79" i="4"/>
  <c r="AQ79" i="4" s="1"/>
  <c r="A78" i="4"/>
  <c r="AQ78" i="4" s="1"/>
  <c r="A77" i="4"/>
  <c r="AQ77" i="4" s="1"/>
  <c r="A76" i="4"/>
  <c r="AQ76" i="4" s="1"/>
  <c r="A75" i="4"/>
  <c r="AQ75" i="4" s="1"/>
  <c r="A74" i="4"/>
  <c r="AQ74" i="4" s="1"/>
  <c r="A73" i="4"/>
  <c r="AQ73" i="4" s="1"/>
  <c r="A72" i="4"/>
  <c r="AQ72" i="4" s="1"/>
  <c r="A71" i="4"/>
  <c r="AQ71" i="4" s="1"/>
  <c r="A70" i="4"/>
  <c r="AQ70" i="4" s="1"/>
  <c r="A69" i="4"/>
  <c r="AQ69" i="4" s="1"/>
  <c r="A68" i="4"/>
  <c r="AQ68" i="4" s="1"/>
  <c r="A67" i="4"/>
  <c r="AQ67" i="4" s="1"/>
  <c r="A66" i="4"/>
  <c r="AQ66" i="4" s="1"/>
  <c r="A65" i="4"/>
  <c r="AQ65" i="4" s="1"/>
  <c r="A64" i="4"/>
  <c r="AQ64" i="4" s="1"/>
  <c r="A63" i="4"/>
  <c r="AQ63" i="4" s="1"/>
  <c r="A62" i="4"/>
  <c r="AQ62" i="4" s="1"/>
  <c r="A61" i="4"/>
  <c r="AQ61" i="4" s="1"/>
  <c r="A60" i="4"/>
  <c r="AQ60" i="4" s="1"/>
  <c r="A59" i="4"/>
  <c r="AQ59" i="4" s="1"/>
  <c r="A58" i="4"/>
  <c r="AQ58" i="4" s="1"/>
  <c r="A57" i="4"/>
  <c r="AQ57" i="4" s="1"/>
  <c r="A56" i="4"/>
  <c r="AQ56" i="4" s="1"/>
  <c r="A55" i="4"/>
  <c r="AQ55" i="4" s="1"/>
  <c r="A54" i="4"/>
  <c r="AQ54" i="4" s="1"/>
  <c r="A53" i="4"/>
  <c r="AQ53" i="4" s="1"/>
  <c r="A52" i="4"/>
  <c r="AQ52" i="4" s="1"/>
  <c r="A51" i="4"/>
  <c r="AQ51" i="4" s="1"/>
  <c r="A50" i="4"/>
  <c r="AQ50" i="4" s="1"/>
  <c r="A49" i="4"/>
  <c r="AQ49" i="4" s="1"/>
  <c r="A48" i="4"/>
  <c r="AQ48" i="4" s="1"/>
  <c r="A47" i="4"/>
  <c r="AQ47" i="4" s="1"/>
  <c r="A46" i="4"/>
  <c r="AQ46" i="4" s="1"/>
  <c r="A45" i="4"/>
  <c r="AQ45" i="4" s="1"/>
  <c r="A44" i="4"/>
  <c r="AQ44" i="4" s="1"/>
  <c r="A43" i="4"/>
  <c r="AQ43" i="4" s="1"/>
  <c r="A42" i="4"/>
  <c r="AQ42" i="4" s="1"/>
  <c r="A41" i="4"/>
  <c r="AQ41" i="4" s="1"/>
  <c r="A40" i="4"/>
  <c r="AQ40" i="4" s="1"/>
  <c r="A39" i="4"/>
  <c r="AQ39" i="4" s="1"/>
  <c r="A38" i="4"/>
  <c r="AQ38" i="4" s="1"/>
  <c r="A37" i="4"/>
  <c r="AQ37" i="4" s="1"/>
  <c r="A36" i="4"/>
  <c r="AQ36" i="4" s="1"/>
  <c r="A35" i="4"/>
  <c r="AQ35" i="4" s="1"/>
  <c r="A34" i="4"/>
  <c r="AQ34" i="4" s="1"/>
  <c r="A33" i="4"/>
  <c r="AQ33" i="4" s="1"/>
  <c r="A32" i="4"/>
  <c r="AQ32" i="4" s="1"/>
  <c r="A31" i="4"/>
  <c r="AQ31" i="4" s="1"/>
  <c r="A30" i="4"/>
  <c r="AQ30" i="4" s="1"/>
  <c r="A29" i="4"/>
  <c r="AQ29" i="4" s="1"/>
  <c r="A28" i="4"/>
  <c r="AQ28" i="4" s="1"/>
  <c r="A27" i="4"/>
  <c r="AQ27" i="4" s="1"/>
  <c r="A26" i="4"/>
  <c r="AQ26" i="4" s="1"/>
  <c r="A25" i="4"/>
  <c r="AQ25" i="4" s="1"/>
  <c r="A24" i="4"/>
  <c r="AQ24" i="4" s="1"/>
  <c r="A23" i="4"/>
  <c r="AQ23" i="4" s="1"/>
  <c r="A22" i="4"/>
  <c r="AQ22" i="4" s="1"/>
  <c r="A21" i="4"/>
  <c r="AQ21" i="4" s="1"/>
  <c r="A20" i="4"/>
  <c r="AQ20" i="4" s="1"/>
  <c r="A19" i="4"/>
  <c r="AQ19" i="4" s="1"/>
  <c r="A18" i="4"/>
  <c r="AQ18" i="4" s="1"/>
  <c r="A17" i="4"/>
  <c r="AQ17" i="4" s="1"/>
  <c r="A16" i="4"/>
  <c r="AQ16" i="4" s="1"/>
  <c r="A15" i="4"/>
  <c r="AQ15" i="4" s="1"/>
  <c r="A14" i="4"/>
  <c r="AQ14" i="4" s="1"/>
  <c r="A13" i="4"/>
  <c r="AQ13" i="4" s="1"/>
  <c r="A12" i="4"/>
  <c r="AQ12" i="4" s="1"/>
  <c r="A11" i="4"/>
  <c r="AQ11" i="4" s="1"/>
  <c r="A10" i="4"/>
  <c r="AQ10" i="4" s="1"/>
  <c r="A9" i="4"/>
  <c r="AQ9" i="4" s="1"/>
  <c r="A8" i="4"/>
  <c r="AQ8" i="4" s="1"/>
  <c r="AO1999" i="4"/>
  <c r="AN1999" i="4"/>
  <c r="AM1999" i="4"/>
  <c r="AL1999" i="4"/>
  <c r="AK1999" i="4"/>
  <c r="AJ1999" i="4"/>
  <c r="AI1999" i="4"/>
  <c r="AH1999" i="4"/>
  <c r="AG1999" i="4"/>
  <c r="AF1999" i="4"/>
  <c r="AE1999" i="4"/>
  <c r="AD1999" i="4"/>
  <c r="AC1999" i="4"/>
  <c r="AB1999" i="4"/>
  <c r="AA1999" i="4"/>
  <c r="Z1999" i="4"/>
  <c r="Y1999" i="4"/>
  <c r="X1999" i="4"/>
  <c r="W1999" i="4"/>
  <c r="V1999" i="4"/>
  <c r="U1999" i="4"/>
  <c r="T1999" i="4"/>
  <c r="S1999" i="4"/>
  <c r="R1999" i="4"/>
  <c r="Q1999" i="4"/>
  <c r="P1999" i="4"/>
  <c r="O1999" i="4"/>
  <c r="N1999" i="4"/>
  <c r="M1999" i="4"/>
  <c r="L1999" i="4"/>
  <c r="K1999" i="4"/>
  <c r="AF2003" i="4"/>
  <c r="AP6" i="4" l="1"/>
  <c r="AC2005" i="4" l="1"/>
  <c r="AC2004" i="4"/>
  <c r="AC2003" i="4"/>
  <c r="Y2005" i="4"/>
  <c r="Y2003" i="4"/>
  <c r="Y2002" i="4"/>
  <c r="Y2004" i="4" l="1"/>
  <c r="Y2006" i="4" s="1"/>
  <c r="A7" i="4"/>
  <c r="AQ7" i="4" s="1"/>
  <c r="AP7" i="4"/>
  <c r="AP1999" i="4" s="1"/>
  <c r="A6" i="4" l="1"/>
  <c r="AQ6" i="4" s="1"/>
  <c r="AC2006" i="4" l="1"/>
  <c r="AC2007" i="4" s="1"/>
</calcChain>
</file>

<file path=xl/sharedStrings.xml><?xml version="1.0" encoding="utf-8"?>
<sst xmlns="http://schemas.openxmlformats.org/spreadsheetml/2006/main" count="4269" uniqueCount="299">
  <si>
    <t>NUMERO DE</t>
  </si>
  <si>
    <t>APELLIDO</t>
  </si>
  <si>
    <t>ESSALUD</t>
  </si>
  <si>
    <t>FECHA</t>
  </si>
  <si>
    <t>TURNO</t>
  </si>
  <si>
    <t>DIAS</t>
  </si>
  <si>
    <t>FERIADOS</t>
  </si>
  <si>
    <t>CTS</t>
  </si>
  <si>
    <t>NAVE(S)                    :</t>
  </si>
  <si>
    <t>MES APORTACIÓN   :</t>
  </si>
  <si>
    <t>FECHA DE INGRESO :</t>
  </si>
  <si>
    <t>NAVE                         :</t>
  </si>
  <si>
    <t>AL</t>
  </si>
  <si>
    <t>ENERO DEL 2015</t>
  </si>
  <si>
    <t>FEBRERO DEL 2015</t>
  </si>
  <si>
    <t>MARZO DEL 2015</t>
  </si>
  <si>
    <t>ABRIL DEL 2015</t>
  </si>
  <si>
    <t>MAYO DEL 2015</t>
  </si>
  <si>
    <t>JUNIO DEL 2015</t>
  </si>
  <si>
    <t>JULIO DEL 2015</t>
  </si>
  <si>
    <t>AGOSTO DEL 2015</t>
  </si>
  <si>
    <t>SETIEMBRE DEL 2015</t>
  </si>
  <si>
    <t>OCTUBRE DEL 2015</t>
  </si>
  <si>
    <t>NOVIEMBRE DEL 2015</t>
  </si>
  <si>
    <t>DICIEMBRE DEL 2015</t>
  </si>
  <si>
    <t>DOCUMENTO</t>
  </si>
  <si>
    <t>PATERNO</t>
  </si>
  <si>
    <t>INICIO</t>
  </si>
  <si>
    <t>TERMINO</t>
  </si>
  <si>
    <t>DIA</t>
  </si>
  <si>
    <t>TRABAJ</t>
  </si>
  <si>
    <t>JUDICIAL</t>
  </si>
  <si>
    <t>MANIOBRA</t>
  </si>
  <si>
    <t>GRUPO</t>
  </si>
  <si>
    <t>SON:</t>
  </si>
  <si>
    <t>REMUNERACION BRUTA</t>
  </si>
  <si>
    <t>ONP</t>
  </si>
  <si>
    <t>ESTIBADORES</t>
  </si>
  <si>
    <t>AFP</t>
  </si>
  <si>
    <t>TRAJADORES</t>
  </si>
  <si>
    <t>M/N HARLEQUIN</t>
  </si>
  <si>
    <t>ALEMAN CARPIO MANUEL SANTOS</t>
  </si>
  <si>
    <t>ALVAREZ BARRETO JORGE ROLANDO</t>
  </si>
  <si>
    <t>ARROYO BELTRAN VICTOR ANTONIO</t>
  </si>
  <si>
    <t>ARROYO SANCHEZ RAUL JAVIER</t>
  </si>
  <si>
    <t>PROFUTURO</t>
  </si>
  <si>
    <t>ASENCIO ELERA ALEJANDRO CESILIO</t>
  </si>
  <si>
    <t>ASMAT AZABACHE LUIS WALTER</t>
  </si>
  <si>
    <t>BALLADARES SANCHEZ GILBERTO ARMANDO</t>
  </si>
  <si>
    <t>BELTRAN GARCIA JULIO CESAR</t>
  </si>
  <si>
    <t>BELTRAN MORALES SIXTO MANUEL</t>
  </si>
  <si>
    <t>BERNAL ALACHE SIMON</t>
  </si>
  <si>
    <t>BUSTAMANTE ASENCIO JORGE SIMON</t>
  </si>
  <si>
    <t>CABALLERO ESPINOZA VICTOR HUMBERTO</t>
  </si>
  <si>
    <t>CABANILLAS BETANCOURT JESUS EMILIO</t>
  </si>
  <si>
    <t>CABRERA REYES LEONARDO</t>
  </si>
  <si>
    <t>INTEGRA</t>
  </si>
  <si>
    <t>CASTILLO RAMOS EDUARDO</t>
  </si>
  <si>
    <t>CASUSOL GARCIA ARMANDO FLAVIO</t>
  </si>
  <si>
    <t>CASUSOL GARCIA JUAN CAMILO</t>
  </si>
  <si>
    <t>CAVERO MOYA WILLIAM FRANCISCO</t>
  </si>
  <si>
    <t>CESPEDES SANCHEZ CARLOS MODESTO</t>
  </si>
  <si>
    <t>CORDOVA ATOCHE VICTOR ELIO</t>
  </si>
  <si>
    <t>CORONADO RIVADENEIRA JUAN MIGUEL</t>
  </si>
  <si>
    <t>DE LA CRUZ ELERA TEOFILO LUIS</t>
  </si>
  <si>
    <t>DEZA HERRERA JUAN JOSE</t>
  </si>
  <si>
    <t>FLORES GALVEZ CRISTOBAL VIDAL</t>
  </si>
  <si>
    <t>FLORES RUIZ RICARDO BERNARDO</t>
  </si>
  <si>
    <t>FRANCIA ALQUIMICHE JORGE ARTURO</t>
  </si>
  <si>
    <t>FRANCO DIAZ ARMANDO ALBERTO</t>
  </si>
  <si>
    <t>FRANCO RUIZ DOMINGO FERNANDO</t>
  </si>
  <si>
    <t>FRANCO RUIZ MARIO ARESIO</t>
  </si>
  <si>
    <t>GERONIMO BELTRAN SEGUNDO TEODORO</t>
  </si>
  <si>
    <t>GERONIMO CUESTAS SANTIAGO BALTAZAR</t>
  </si>
  <si>
    <t>GORDILLO HUAMANCHUMO DANIEL ESTEBAN</t>
  </si>
  <si>
    <t>GORDILLO HUAMANCHUMO JUAN MANUEL</t>
  </si>
  <si>
    <t>GUTIERREZ ESTRADA WILBERTO</t>
  </si>
  <si>
    <t>HARO LAU CARLOS EDUARDO</t>
  </si>
  <si>
    <t>HINOJOSA MUÑOZ RICARDO WILLIAM</t>
  </si>
  <si>
    <t>HUAMAN VENEGAS ANDRES</t>
  </si>
  <si>
    <t>HUAMANCHUMO ARROYO JORGE HUMBERTO</t>
  </si>
  <si>
    <t>HUAMANCHUMO CRUZ SILVESTRE</t>
  </si>
  <si>
    <t>HUAMANCHUMO CRUZ VICENTE</t>
  </si>
  <si>
    <t>ISLADO MECOLA AGUSTIN</t>
  </si>
  <si>
    <t>ISLADO MECOLA HORACIO</t>
  </si>
  <si>
    <t>JACOBO ABANTO VICTOR RAUL</t>
  </si>
  <si>
    <t>LEYTON RUIZ SEGUNDO RAFAEL</t>
  </si>
  <si>
    <t>MARCELO SANCHEZ ANGEL ALBERTO</t>
  </si>
  <si>
    <t>MARCELO SANCHEZ MANUEL ENRIQUE</t>
  </si>
  <si>
    <t>MARTINEZ CORTEZ MARCO ANTONIO</t>
  </si>
  <si>
    <t>MEDINA FERNANDEZ VICTOR EMILIO</t>
  </si>
  <si>
    <t>MENDOZA PARIONA FLAVIO VITLES</t>
  </si>
  <si>
    <t>MORGADO NUÑEZ JORGE ALEJANDRO</t>
  </si>
  <si>
    <t>MUÑOZ GUARNIZ PEDRO ENRIQUE</t>
  </si>
  <si>
    <t>NOLI RODRIGUEZ ROGER</t>
  </si>
  <si>
    <t>PEREZ VASQUEZ FREDY CAMILO</t>
  </si>
  <si>
    <t>PEREZ ZEGARRA JOSE CARLOS</t>
  </si>
  <si>
    <t>RISCO MECOLA CARLOS ALBERTO</t>
  </si>
  <si>
    <t>ROMERO VILELA JOSE GUILLERMO</t>
  </si>
  <si>
    <t>ROSALES RUIZ DANIEL RAMIRO</t>
  </si>
  <si>
    <t>RUIZ GERONIMO JULIO ALBERTO</t>
  </si>
  <si>
    <t>SALDAÑA JULCA WILSON</t>
  </si>
  <si>
    <t>SICCHE UCAÑAN ALEXANDER ANDRES</t>
  </si>
  <si>
    <t>SILES PIMINCHUMO AGUSTIN NAZARIO</t>
  </si>
  <si>
    <t>SILES PIMINCHUMO JUAN FRANCISCO</t>
  </si>
  <si>
    <t>UCAÑAN GONZALEZ JORGE ALFREDO</t>
  </si>
  <si>
    <t>UCAÑAN RUIZ FAUSTO PERCY</t>
  </si>
  <si>
    <t>UCAÑAN SICCHE JAVIER EDUARDO</t>
  </si>
  <si>
    <t>PRIMA</t>
  </si>
  <si>
    <t>VASQUEZ MELON PEDRO ARTURO</t>
  </si>
  <si>
    <t>ZEGARRA CASTILLO JUAN AMANCIO</t>
  </si>
  <si>
    <t>M/N JIANGMEN TRADER</t>
  </si>
  <si>
    <t>ALACHE MARIÑOS VICTOR JORGE</t>
  </si>
  <si>
    <t>ARMAS BARRETO DENNY PAUL</t>
  </si>
  <si>
    <t>ARRIOLA LEZAMA JORGE FERNANDO</t>
  </si>
  <si>
    <t>ARRIOLA SANCHEZ MANUEL JESUS</t>
  </si>
  <si>
    <t>ARROYO ESPINOZA NICOLAS</t>
  </si>
  <si>
    <t>ASCENCIO OBLITAS HELMER RAUL</t>
  </si>
  <si>
    <t>ASENCIO ESPINOZA MIGUEL</t>
  </si>
  <si>
    <t>ASENCIO REYES SABINO HILDEBRAND</t>
  </si>
  <si>
    <t>ASMAD AZABACHE HIPOLITO SEGUNDO</t>
  </si>
  <si>
    <t>BARRERA DIAZ RAMON GERARDO</t>
  </si>
  <si>
    <t>BETANCOURT CORTEZ JORGE LUIS</t>
  </si>
  <si>
    <t>BETANCOURT QUEZADA JAVIER GUILLERMO</t>
  </si>
  <si>
    <t>BETANCOURT UCAÑAN CARLOS DOMINGO</t>
  </si>
  <si>
    <t>CASTILLO RAMOS ENRIQUE PERGONI</t>
  </si>
  <si>
    <t>CERNA GERONIMO CARLOS MARCIANO</t>
  </si>
  <si>
    <t>CESPEDES SANCHEZ JOSE FERNANDO</t>
  </si>
  <si>
    <t>CESPEDES SANCHEZ VICTOR RAUL</t>
  </si>
  <si>
    <t>CHAVEZ ARAUJO LUIS DANIEL</t>
  </si>
  <si>
    <t>FRANCIA MINCHOLA RICARDO</t>
  </si>
  <si>
    <t>FRANCO RUIZ LEONCIO TEODULO</t>
  </si>
  <si>
    <t>GAMARRA SOTOMAYOR OSCAR TEODORO</t>
  </si>
  <si>
    <t>GUTIERREZ ESTRADA ALEJANDRO</t>
  </si>
  <si>
    <t>HERRERA VERA RICARDO AURELIO</t>
  </si>
  <si>
    <t>HUAMANCHUMO ARROYO BUIL ANDER</t>
  </si>
  <si>
    <t>HUAMANCHUMO PIMINCHUMO CLAUDIO SANTOS</t>
  </si>
  <si>
    <t>IMAN RODRIGUEZ SANTIAGO</t>
  </si>
  <si>
    <t>JULCA VALDERRAMA GENARO</t>
  </si>
  <si>
    <t>LECA ALVARADO NAIMES</t>
  </si>
  <si>
    <t>LINARES SOTERO JORGE ANTONIO</t>
  </si>
  <si>
    <t>MARCELO ULLOA VICTOR LUIS</t>
  </si>
  <si>
    <t>MENDEZ SANDOVAL MANUEL JULIO</t>
  </si>
  <si>
    <t>NARRO TERAN SEGUNDO FIRMO</t>
  </si>
  <si>
    <t xml:space="preserve">OLIVERA RISCO MARTIN VICTOR </t>
  </si>
  <si>
    <t>PALMA GONZALES RICARDO FELIX</t>
  </si>
  <si>
    <t>PAREDES GONZALES MIGUEL AMPARO</t>
  </si>
  <si>
    <t>RAMOS ELERA JORGE LUIS</t>
  </si>
  <si>
    <t>ROBLES BORDONAVE VICTOR</t>
  </si>
  <si>
    <t>RODRIGUEZ ALGARATE ANGEL ERNESTO</t>
  </si>
  <si>
    <t>SALCEDO CABANILLAS PAULINO SALVADOR</t>
  </si>
  <si>
    <t>SALCEDO CABANILLAS PERCY ALEJANDRO</t>
  </si>
  <si>
    <t>SANCHEZ LARA MIGUEL</t>
  </si>
  <si>
    <t>SEGURA SANCHEZ HENRRY JAVIER</t>
  </si>
  <si>
    <t>TERNERO REUPO PERCY LUIS</t>
  </si>
  <si>
    <t>VARIAS PAZ ENRIQUE</t>
  </si>
  <si>
    <t>VENEGAS CESPEDES CESAR AUGUSTO</t>
  </si>
  <si>
    <t>YSLADO MECOLA MARIO</t>
  </si>
  <si>
    <t>ZAVALETA MANRIQUE TORIBIO ANASTACIO</t>
  </si>
  <si>
    <t>ZAVALETA MANRIQUE WILLIAM</t>
  </si>
  <si>
    <t>ZEGARRA CASTILLO AMANCIO ISMAEL</t>
  </si>
  <si>
    <t>M/N BRANT</t>
  </si>
  <si>
    <t>ASCENCIO OBLITAS CESAR CAMILO</t>
  </si>
  <si>
    <t>ASMAD AZABACHE JUAN ESTEBAN</t>
  </si>
  <si>
    <t>ASMAT AZABACHE YPOLITO FELICIANO</t>
  </si>
  <si>
    <t>BALLADARES GONZALES JUAN JOSE</t>
  </si>
  <si>
    <t>BELTRAN GARCIA JOSE PABLO</t>
  </si>
  <si>
    <t>BELTRAN MOYA JULIO RAUL</t>
  </si>
  <si>
    <t>BERNABE CENTENO ISIDRO JAVIER</t>
  </si>
  <si>
    <t>BUSTAMANTE IMAN JOSE ENRIQUE</t>
  </si>
  <si>
    <t>CABANILLAS VALLEJOS SALVADOR PETRONIO</t>
  </si>
  <si>
    <t>CARO ROSAS TEODORO</t>
  </si>
  <si>
    <t>CASTILLO RAMOS LUIS ALBERTO</t>
  </si>
  <si>
    <t>CHAVEZ MONSALVE JOSE EDUARDO</t>
  </si>
  <si>
    <t>CUBA RODRIGUEZ JAMES ALEXANDER</t>
  </si>
  <si>
    <t>ESCOBAR LARRIVIERE VICTOR ROMAN</t>
  </si>
  <si>
    <t>FLORES VALLEJOS SANDRO ANTONIO</t>
  </si>
  <si>
    <t>FRANCIA ALQUIMACHE RAUL HERMINIO</t>
  </si>
  <si>
    <t>GARCIA TERNERO JULIO CESAR</t>
  </si>
  <si>
    <t>GIL CRUZ ESTEBAN MARINO</t>
  </si>
  <si>
    <t>GONZALES OBANDO LEONARDO FAVIO</t>
  </si>
  <si>
    <t>GORDILLO ARROYO PABLO ENRIQUE</t>
  </si>
  <si>
    <t>GUEVARA NAKAMURA SEGUNDO ESTEBAN</t>
  </si>
  <si>
    <t>GUTIERREZ SILVA FERNANDO DANIEL</t>
  </si>
  <si>
    <t>HUAMANCHUMO PIMINCHUMO JOSE MERCEDES</t>
  </si>
  <si>
    <t>HURTADO LUNA WILFREDO MARTIN</t>
  </si>
  <si>
    <t>JACOBO HUAMANCHUMO EDUARDO RUBEN</t>
  </si>
  <si>
    <t>LOPEZ SANCHEZ PEDRO PABLO</t>
  </si>
  <si>
    <t>LOYOLA CORDOVA VICTOR ALEJANDRO</t>
  </si>
  <si>
    <t>MARTINEZ MORA JORGE ANTONIO</t>
  </si>
  <si>
    <t>MORALES Y SEGURA PEDRO AUGUSTO</t>
  </si>
  <si>
    <t>PORTILLA MARTINEZ ESEQUIEL</t>
  </si>
  <si>
    <t>RISCO MECOLA HAROLD GUALBERTO</t>
  </si>
  <si>
    <t>SOLAR RAMOS EDMUNDO ANDRES</t>
  </si>
  <si>
    <t>UCAÑAN ARANGURI JULIO CESAR</t>
  </si>
  <si>
    <t>UCAÑAN RUIZ JOSE LUIS</t>
  </si>
  <si>
    <t>VALDERRAMA ARAUJO ERNESTO SANTOS</t>
  </si>
  <si>
    <t>ZAVALETA MANRIQUE EUSTAQUIO LORENZO</t>
  </si>
  <si>
    <t>M/N BUFFLE HEAD</t>
  </si>
  <si>
    <t>ANHUAMAN JARA NICOLAS CLAUDINO</t>
  </si>
  <si>
    <t>BELTRAN GARCIA LUIS ALBERTO</t>
  </si>
  <si>
    <t>CASUSOL VILLALOBOS JUAN JOEL</t>
  </si>
  <si>
    <t>GARCIA RODRIGUEZ SANTOS FELIX</t>
  </si>
  <si>
    <t>GONZALES CENTENO FRANGI EDUARDO</t>
  </si>
  <si>
    <t>GUTIERREZ CORONADO ALAN ERICH</t>
  </si>
  <si>
    <t>PUESCAS CHIRINOS JOSE ERNESTO</t>
  </si>
  <si>
    <t>SOLAR RODRIGUEZ YRWIN SIDNEY</t>
  </si>
  <si>
    <t>TERNERO REUPO FELIX WILFREDO</t>
  </si>
  <si>
    <t>VENEGAS CESPEDES JUAN FRANCISCO</t>
  </si>
  <si>
    <t>YSLADO MECOLA JUAN DEMETRIO</t>
  </si>
  <si>
    <t>M/N CIELO DE AMALFI</t>
  </si>
  <si>
    <t>RAMIREZ AGUILAR RICHARD JAIME</t>
  </si>
  <si>
    <t>AZABACHE FERNANDEZ LUIS ANGEL</t>
  </si>
  <si>
    <t>M/N CIELO DI PISA</t>
  </si>
  <si>
    <t>M/N CLIPPER KASASHIO</t>
  </si>
  <si>
    <t>UCAÑAN SICCHE VICTOR HELI</t>
  </si>
  <si>
    <t>M/N CLIPPER TERMINUS</t>
  </si>
  <si>
    <t>M/N CRISTY</t>
  </si>
  <si>
    <t>SOLAR YENQUE ROMMY DARVIN</t>
  </si>
  <si>
    <t>FLORES DIAZ JULIAN ARNALDO</t>
  </si>
  <si>
    <t>ARMAS POLO CARLOS MANUEL</t>
  </si>
  <si>
    <t>LOPEZ CHUNA LUIS ALBERTO</t>
  </si>
  <si>
    <t>VEGA SOLAR OSCAR MARTIN</t>
  </si>
  <si>
    <t>BUSTAMANTE IMAN JORGE ANDRES</t>
  </si>
  <si>
    <t>BELTRAN LLANOS SEGUNDO ALEJANDRO</t>
  </si>
  <si>
    <t>SOLAR UCAÑAN RUDDY LAUDI</t>
  </si>
  <si>
    <t>URRUTIA VARGAS EDUARDO YSMAEL</t>
  </si>
  <si>
    <t>GORDILLO FLORES DANY DANIEL</t>
  </si>
  <si>
    <t>VEGA SOLAR ANGEL CRISTIAN</t>
  </si>
  <si>
    <t>SILVA MC. CUBBIN FRISNE EULOGIO</t>
  </si>
  <si>
    <t>LEYTON CAIRO ANGEL SEGUNDO</t>
  </si>
  <si>
    <t>RUIZ GARCIA JOSE DAVID</t>
  </si>
  <si>
    <t>UCAÑAN MENDOZA BORIS</t>
  </si>
  <si>
    <t>CASUSOL VILLALOBOS EDWIN PAUL</t>
  </si>
  <si>
    <t>GORDILLO HUAMANCHUMO JAVIER ALBERTO</t>
  </si>
  <si>
    <t>M/N GENCO CHAMPION</t>
  </si>
  <si>
    <t>CASUSOL VILLALOBOS JUAN JOE</t>
  </si>
  <si>
    <t>SEVILLA RODRIGUEZ CARLOS MIGUEL</t>
  </si>
  <si>
    <t>SOLAR FRANCO ARNOLD STEVEN</t>
  </si>
  <si>
    <t>M/N JUMEIRAH BEACH</t>
  </si>
  <si>
    <t>RAVELLI RODRIGUEZ JUAN CARLOS</t>
  </si>
  <si>
    <t>M/N LAST TYCOON</t>
  </si>
  <si>
    <t>M/N MAYUREE NAREE</t>
  </si>
  <si>
    <t>YBACETA ROMERO RILO IBRAHIM</t>
  </si>
  <si>
    <t>GRAU LINARES ALEXIS JESUS</t>
  </si>
  <si>
    <t>FRANCO ARRIOLA HANS STEVEN</t>
  </si>
  <si>
    <t>CASUSOL VILLALOBOS GREGORIO CAMILO</t>
  </si>
  <si>
    <t>M/N NIMESTIR</t>
  </si>
  <si>
    <t>M/N RAULIN</t>
  </si>
  <si>
    <t>M/N RUDDY</t>
  </si>
  <si>
    <t>M/N STARWAY</t>
  </si>
  <si>
    <t>M/N TUFTY</t>
  </si>
  <si>
    <t>CABRERA CASANOVA LEONARDO</t>
  </si>
  <si>
    <t>M/N UNISON POWER</t>
  </si>
  <si>
    <t>M/N WESTERN LIMA</t>
  </si>
  <si>
    <t>NOMBRE</t>
  </si>
  <si>
    <t>DE LA</t>
  </si>
  <si>
    <t>NAVE</t>
  </si>
  <si>
    <t>Columna vacia</t>
  </si>
  <si>
    <t>NUMERO DE DOCUMENTO</t>
  </si>
  <si>
    <t>APELLIDO PATERNO</t>
  </si>
  <si>
    <t>FECHA INICIO</t>
  </si>
  <si>
    <t>FECHA TERMINO</t>
  </si>
  <si>
    <t>TURNO DIA</t>
  </si>
  <si>
    <t>DIAS TRABAJ</t>
  </si>
  <si>
    <t>DIAS SUBSIDIADO</t>
  </si>
  <si>
    <t>NUMERO HORAS ORDINARIAS</t>
  </si>
  <si>
    <t>NUMERO HORAS SOBRETIEMPO</t>
  </si>
  <si>
    <t>REMUNERACION DIARIA</t>
  </si>
  <si>
    <t>BONIFICACION ESPECIAL</t>
  </si>
  <si>
    <t>CPTZ  70%/30%</t>
  </si>
  <si>
    <t>PORTA/WINCHERO 0,45</t>
  </si>
  <si>
    <t>AMANECIDA 45%/28% /11.01%</t>
  </si>
  <si>
    <t>ASIGNACION FAMILIAR</t>
  </si>
  <si>
    <t>GRATIFICACIONES LEGALES</t>
  </si>
  <si>
    <t>REMUNERAION VACACIONAL</t>
  </si>
  <si>
    <t>DESCANSO  SEMANAL</t>
  </si>
  <si>
    <t>BONIF EXTRAORD</t>
  </si>
  <si>
    <t>MOVILIDAD ALIMENTACION</t>
  </si>
  <si>
    <t>REMUN. BRUTA</t>
  </si>
  <si>
    <t>REMUN. AFECTA</t>
  </si>
  <si>
    <t>O.N.P. 0,13</t>
  </si>
  <si>
    <t>AFPS APORTE OBLIGATORIO</t>
  </si>
  <si>
    <t xml:space="preserve"> COMISION</t>
  </si>
  <si>
    <t xml:space="preserve"> SEGURO</t>
  </si>
  <si>
    <t>RETENCION JUDICIAL</t>
  </si>
  <si>
    <t>OTROS DESCUENTOS</t>
  </si>
  <si>
    <t>TOTAL DESCUENTOS</t>
  </si>
  <si>
    <t>REMUN. NETA</t>
  </si>
  <si>
    <t>ENTIDAD DE SERVICIO</t>
  </si>
  <si>
    <t>ESSALUD 0,09</t>
  </si>
  <si>
    <t>SCTR SALUD 0,01</t>
  </si>
  <si>
    <t>SCTR PENSIONES 0,0138</t>
  </si>
  <si>
    <t>TOTAL ESTIBA</t>
  </si>
  <si>
    <t>TOTAL MANIOBRA</t>
  </si>
  <si>
    <t>TOTAL TARJADOR</t>
  </si>
  <si>
    <t>TOTAL JUDICIAL TARJA Y CIA</t>
  </si>
  <si>
    <t>NOMBRE DE LA NAVE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</si>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</sst>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-mm\-yy"/>
    <numFmt numFmtId="165" formatCode="dd/mm/yy;@"/>
    <numFmt numFmtId="166" formatCode="#,##0.00;[Red]#,##0.00"/>
  </numFmts>
  <fonts count="8" x14ac:knownFonts="1">
    <font>
      <sz val="10"/>
      <name val="Arial"/>
    </font>
    <font>
      <sz val="8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sz val="8"/>
      <name val="Tahoma"/>
      <family val="2"/>
    </font>
    <font>
      <sz val="8"/>
      <name val="Arial Narrow"/>
      <family val="2"/>
    </font>
    <font>
      <sz val="8"/>
      <name val="Times New Roman"/>
      <family val="1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164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4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Border="1"/>
    <xf numFmtId="4" fontId="2" fillId="0" borderId="0" xfId="0" applyNumberFormat="1" applyFont="1"/>
    <xf numFmtId="2" fontId="2" fillId="0" borderId="0" xfId="0" applyNumberFormat="1" applyFont="1"/>
    <xf numFmtId="164" fontId="2" fillId="0" borderId="0" xfId="0" applyNumberFormat="1" applyFont="1"/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4" fontId="2" fillId="0" borderId="4" xfId="0" applyNumberFormat="1" applyFont="1" applyBorder="1"/>
    <xf numFmtId="49" fontId="2" fillId="0" borderId="1" xfId="0" applyNumberFormat="1" applyFont="1" applyBorder="1"/>
    <xf numFmtId="0" fontId="3" fillId="0" borderId="0" xfId="0" applyFont="1" applyFill="1" applyBorder="1" applyAlignment="1">
      <alignment horizontal="center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/>
    <xf numFmtId="164" fontId="6" fillId="0" borderId="0" xfId="0" applyNumberFormat="1" applyFont="1" applyFill="1"/>
    <xf numFmtId="0" fontId="6" fillId="0" borderId="0" xfId="0" applyFont="1" applyFill="1"/>
    <xf numFmtId="2" fontId="1" fillId="0" borderId="0" xfId="0" applyNumberFormat="1" applyFont="1" applyAlignment="1">
      <alignment horizontal="right"/>
    </xf>
    <xf numFmtId="166" fontId="2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0" xfId="0" applyFont="1"/>
    <xf numFmtId="4" fontId="1" fillId="0" borderId="0" xfId="0" applyNumberFormat="1" applyFont="1"/>
    <xf numFmtId="2" fontId="1" fillId="0" borderId="0" xfId="0" applyNumberFormat="1" applyFont="1"/>
    <xf numFmtId="0" fontId="4" fillId="0" borderId="0" xfId="0" applyFont="1"/>
    <xf numFmtId="0" fontId="4" fillId="0" borderId="0" xfId="0" applyFont="1" applyFill="1" applyAlignment="1">
      <alignment horizontal="left" vertical="center"/>
    </xf>
    <xf numFmtId="14" fontId="5" fillId="0" borderId="0" xfId="0" applyNumberFormat="1" applyFont="1" applyFill="1"/>
    <xf numFmtId="0" fontId="4" fillId="0" borderId="0" xfId="0" applyFont="1" applyFill="1" applyAlignment="1">
      <alignment horizontal="center"/>
    </xf>
    <xf numFmtId="49" fontId="1" fillId="0" borderId="1" xfId="0" applyNumberFormat="1" applyFont="1" applyBorder="1"/>
    <xf numFmtId="49" fontId="1" fillId="0" borderId="1" xfId="0" quotePrefix="1" applyNumberFormat="1" applyFont="1" applyBorder="1"/>
    <xf numFmtId="0" fontId="7" fillId="0" borderId="0" xfId="0" applyFont="1"/>
    <xf numFmtId="14" fontId="4" fillId="0" borderId="0" xfId="0" applyNumberFormat="1" applyFont="1" applyFill="1"/>
    <xf numFmtId="14" fontId="4" fillId="0" borderId="0" xfId="0" applyNumberFormat="1" applyFont="1" applyFill="1" applyAlignment="1">
      <alignment horizontal="right"/>
    </xf>
    <xf numFmtId="14" fontId="0" fillId="0" borderId="0" xfId="0" applyNumberFormat="1"/>
    <xf numFmtId="0" fontId="3" fillId="2" borderId="5" xfId="0" applyFont="1" applyFill="1" applyBorder="1" applyAlignment="1">
      <alignment horizontal="center"/>
    </xf>
    <xf numFmtId="10" fontId="3" fillId="2" borderId="5" xfId="0" applyNumberFormat="1" applyFont="1" applyFill="1" applyBorder="1" applyAlignment="1">
      <alignment horizontal="center"/>
    </xf>
    <xf numFmtId="4" fontId="2" fillId="0" borderId="7" xfId="0" applyNumberFormat="1" applyFont="1" applyFill="1" applyBorder="1" applyAlignment="1">
      <alignment horizontal="right"/>
    </xf>
    <xf numFmtId="0" fontId="3" fillId="2" borderId="6" xfId="0" applyFont="1" applyFill="1" applyBorder="1" applyAlignment="1">
      <alignment horizontal="center" vertical="center" wrapText="1"/>
    </xf>
    <xf numFmtId="49" fontId="0" fillId="0" borderId="0" xfId="0" applyNumberFormat="1"/>
    <xf numFmtId="0" fontId="0" fillId="0" borderId="0" xfId="0" pivotButton="1" applyAlignment="1">
      <alignment wrapText="1"/>
    </xf>
    <xf numFmtId="0" fontId="0" fillId="0" borderId="0" xfId="0" applyAlignment="1">
      <alignment horizontal="center"/>
    </xf>
    <xf numFmtId="0" fontId="0" fillId="0" borderId="0" xfId="0" pivotButton="1" applyAlignment="1">
      <alignment horizontal="center" wrapText="1"/>
    </xf>
    <xf numFmtId="164" fontId="0" fillId="0" borderId="0" xfId="0" applyNumberFormat="1"/>
    <xf numFmtId="165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22"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Style="combo" dx="16" fmlaRange="MESES" noThreeD="1" sel="10" val="4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3924300" y="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PE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SOUTH SHIPPING LIMITED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0</xdr:row>
          <xdr:rowOff>57150</xdr:rowOff>
        </xdr:from>
        <xdr:to>
          <xdr:col>2</xdr:col>
          <xdr:colOff>1438275</xdr:colOff>
          <xdr:row>0</xdr:row>
          <xdr:rowOff>228600</xdr:rowOff>
        </xdr:to>
        <xdr:sp macro="" textlink="">
          <xdr:nvSpPr>
            <xdr:cNvPr id="1027" name="Drop Dow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123825</xdr:rowOff>
    </xdr:from>
    <xdr:to>
      <xdr:col>0</xdr:col>
      <xdr:colOff>1828800</xdr:colOff>
      <xdr:row>26</xdr:row>
      <xdr:rowOff>152400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NUMERO DE DOCUMENTO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UMERO DE DOCUMENTO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23825"/>
              <a:ext cx="1828800" cy="44005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ES" sz="1100"/>
                <a:t>Esta forma representa una segmentación de datos. La segmentación de datos se puede usar al menos en Excel 2010.
Si la forma se modificó en una versión anterior de Excel, o si el libro se guardó en Excel 2003 o anterior, no se puede usar la segmentaciones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151172/AppData/Local/Temp/Rar$DI00.758/BASES%20DE%20DATO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SE%20LUIS\AppData\Roaming\Microsoft\AddIns\num_letras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istorico"/>
      <sheetName val="Hoja2"/>
    </sheetNames>
    <sheetDataSet>
      <sheetData sheetId="0">
        <row r="2">
          <cell r="B2">
            <v>6407</v>
          </cell>
          <cell r="C2" t="str">
            <v>ABANTO BRAVO CARLOS ALFREDO</v>
          </cell>
          <cell r="D2">
            <v>18188263</v>
          </cell>
          <cell r="E2" t="str">
            <v>7203081ANBVC002</v>
          </cell>
          <cell r="F2" t="str">
            <v>563641CABNV1</v>
          </cell>
          <cell r="G2" t="str">
            <v>INTEGRA</v>
          </cell>
          <cell r="H2">
            <v>26366</v>
          </cell>
          <cell r="I2" t="str">
            <v>COMISION MIXTA BORRAR COMIS. REM. DE COLOR AMARILLO</v>
          </cell>
          <cell r="J2">
            <v>0</v>
          </cell>
          <cell r="K2">
            <v>0</v>
          </cell>
          <cell r="L2" t="str">
            <v xml:space="preserve">Retención Judicial </v>
          </cell>
          <cell r="M2">
            <v>0</v>
          </cell>
          <cell r="N2" t="str">
            <v>%</v>
          </cell>
          <cell r="O2" t="str">
            <v>Retención Judicial 0%</v>
          </cell>
          <cell r="P2">
            <v>67.5</v>
          </cell>
          <cell r="Q2">
            <v>750</v>
          </cell>
          <cell r="R2">
            <v>67.5</v>
          </cell>
          <cell r="S2">
            <v>0</v>
          </cell>
          <cell r="T2">
            <v>43</v>
          </cell>
          <cell r="U2" t="str">
            <v>MIXTA</v>
          </cell>
          <cell r="V2" t="str">
            <v>ABANTO BRAVO CARLOS ALFREDO</v>
          </cell>
          <cell r="W2">
            <v>6407</v>
          </cell>
        </row>
        <row r="3">
          <cell r="B3">
            <v>5</v>
          </cell>
          <cell r="C3" t="str">
            <v>ABANTO FLORES OSWALDO PAOLI</v>
          </cell>
          <cell r="D3">
            <v>44613090</v>
          </cell>
          <cell r="E3" t="str">
            <v>8708211ANFRO008</v>
          </cell>
          <cell r="F3" t="str">
            <v>-</v>
          </cell>
          <cell r="G3" t="str">
            <v>ESSALUD</v>
          </cell>
          <cell r="H3">
            <v>32010</v>
          </cell>
          <cell r="I3">
            <v>0</v>
          </cell>
          <cell r="J3">
            <v>0</v>
          </cell>
          <cell r="K3">
            <v>0</v>
          </cell>
          <cell r="L3" t="str">
            <v xml:space="preserve">Retención Judicial </v>
          </cell>
          <cell r="M3">
            <v>0</v>
          </cell>
          <cell r="N3" t="str">
            <v>%</v>
          </cell>
          <cell r="O3" t="str">
            <v>Retención Judicial 0%</v>
          </cell>
          <cell r="P3">
            <v>67.5</v>
          </cell>
          <cell r="Q3">
            <v>750</v>
          </cell>
          <cell r="R3">
            <v>67.5</v>
          </cell>
          <cell r="S3">
            <v>0</v>
          </cell>
          <cell r="T3">
            <v>28</v>
          </cell>
          <cell r="U3" t="str">
            <v/>
          </cell>
          <cell r="V3" t="str">
            <v>ABANTO FLORES OSWALDO PAOLI</v>
          </cell>
          <cell r="W3">
            <v>5</v>
          </cell>
        </row>
        <row r="4">
          <cell r="B4" t="str">
            <v>586</v>
          </cell>
          <cell r="C4" t="str">
            <v>ACOSTA GONZALES JUAN MANUEL</v>
          </cell>
          <cell r="D4">
            <v>44379762</v>
          </cell>
          <cell r="E4" t="str">
            <v>8707121ASGZJ001</v>
          </cell>
          <cell r="F4" t="str">
            <v>619681JAGSZ2</v>
          </cell>
          <cell r="G4" t="str">
            <v>PRIMA</v>
          </cell>
          <cell r="H4">
            <v>31970</v>
          </cell>
          <cell r="I4" t="str">
            <v>COMISION MIXTA BORRAR COMIS. REM. DE COLOR AMARILLO</v>
          </cell>
          <cell r="J4">
            <v>0</v>
          </cell>
          <cell r="K4">
            <v>0</v>
          </cell>
          <cell r="L4" t="str">
            <v xml:space="preserve">Retención Judicial </v>
          </cell>
          <cell r="M4">
            <v>0</v>
          </cell>
          <cell r="N4" t="str">
            <v>%</v>
          </cell>
          <cell r="O4" t="str">
            <v>Retención Judicial 0%</v>
          </cell>
          <cell r="P4">
            <v>67.5</v>
          </cell>
          <cell r="Q4">
            <v>750</v>
          </cell>
          <cell r="R4">
            <v>67.5</v>
          </cell>
          <cell r="S4">
            <v>0</v>
          </cell>
          <cell r="T4">
            <v>28</v>
          </cell>
          <cell r="U4" t="str">
            <v>MIXTA</v>
          </cell>
          <cell r="V4" t="str">
            <v>ACOSTA GONZALES JUAN MANUEL</v>
          </cell>
          <cell r="W4" t="str">
            <v>586</v>
          </cell>
        </row>
        <row r="5">
          <cell r="B5" t="str">
            <v>002</v>
          </cell>
          <cell r="C5" t="str">
            <v>ACOSTA SOLANO JUAN</v>
          </cell>
          <cell r="D5">
            <v>18171677</v>
          </cell>
          <cell r="E5" t="str">
            <v>6401081ASSAJ002</v>
          </cell>
          <cell r="F5">
            <v>0</v>
          </cell>
          <cell r="G5" t="str">
            <v>ESSALUD</v>
          </cell>
          <cell r="H5">
            <v>23384</v>
          </cell>
          <cell r="I5">
            <v>0</v>
          </cell>
          <cell r="J5">
            <v>0</v>
          </cell>
          <cell r="K5">
            <v>0</v>
          </cell>
          <cell r="L5" t="str">
            <v xml:space="preserve">Retención Judicial </v>
          </cell>
          <cell r="M5">
            <v>0</v>
          </cell>
          <cell r="N5" t="str">
            <v>%</v>
          </cell>
          <cell r="O5" t="str">
            <v>Retención Judicial 0%</v>
          </cell>
          <cell r="P5">
            <v>67.5</v>
          </cell>
          <cell r="Q5">
            <v>750</v>
          </cell>
          <cell r="R5">
            <v>67.5</v>
          </cell>
          <cell r="S5">
            <v>0</v>
          </cell>
          <cell r="T5">
            <v>51</v>
          </cell>
          <cell r="U5" t="str">
            <v/>
          </cell>
          <cell r="V5" t="str">
            <v>ACOSTA SOLANO JUAN</v>
          </cell>
          <cell r="W5" t="str">
            <v>002</v>
          </cell>
        </row>
        <row r="6">
          <cell r="B6" t="str">
            <v>019</v>
          </cell>
          <cell r="C6" t="str">
            <v>AGUILAR CAVEL SIGIFREDO</v>
          </cell>
          <cell r="D6">
            <v>18025267</v>
          </cell>
          <cell r="E6" t="str">
            <v>3912021AICES001</v>
          </cell>
          <cell r="F6">
            <v>0</v>
          </cell>
          <cell r="G6" t="str">
            <v>ESSALUD</v>
          </cell>
          <cell r="H6">
            <v>14581</v>
          </cell>
          <cell r="I6">
            <v>0</v>
          </cell>
          <cell r="J6">
            <v>3</v>
          </cell>
          <cell r="K6">
            <v>0</v>
          </cell>
          <cell r="L6" t="str">
            <v xml:space="preserve">Retención Judicial </v>
          </cell>
          <cell r="M6">
            <v>0</v>
          </cell>
          <cell r="N6" t="str">
            <v>%</v>
          </cell>
          <cell r="O6" t="str">
            <v>Retención Judicial 0%</v>
          </cell>
          <cell r="P6">
            <v>67.5</v>
          </cell>
          <cell r="Q6">
            <v>750</v>
          </cell>
          <cell r="R6">
            <v>67.5</v>
          </cell>
          <cell r="S6" t="str">
            <v>A</v>
          </cell>
          <cell r="T6">
            <v>76</v>
          </cell>
          <cell r="U6" t="str">
            <v/>
          </cell>
          <cell r="V6" t="str">
            <v>AGUILAR CAVEL SIGIFREDO</v>
          </cell>
          <cell r="W6" t="str">
            <v>019</v>
          </cell>
        </row>
        <row r="7">
          <cell r="B7" t="str">
            <v>028</v>
          </cell>
          <cell r="C7" t="str">
            <v>AGUILAR GONZALES EFRAIN BELIZARIO</v>
          </cell>
          <cell r="D7" t="str">
            <v>06184345</v>
          </cell>
          <cell r="E7" t="str">
            <v>4508281AIGZE004</v>
          </cell>
          <cell r="F7">
            <v>0</v>
          </cell>
          <cell r="G7" t="str">
            <v>FALLECIDO</v>
          </cell>
          <cell r="H7">
            <v>16677</v>
          </cell>
          <cell r="I7">
            <v>0</v>
          </cell>
          <cell r="J7">
            <v>525</v>
          </cell>
          <cell r="K7">
            <v>0</v>
          </cell>
          <cell r="L7" t="str">
            <v xml:space="preserve">Retención Judicial </v>
          </cell>
          <cell r="M7">
            <v>0</v>
          </cell>
          <cell r="N7" t="str">
            <v>%</v>
          </cell>
          <cell r="O7" t="str">
            <v>Retención Judicial 0%</v>
          </cell>
          <cell r="P7">
            <v>67.5</v>
          </cell>
          <cell r="Q7">
            <v>750</v>
          </cell>
          <cell r="R7">
            <v>67.5</v>
          </cell>
          <cell r="S7" t="str">
            <v>A</v>
          </cell>
          <cell r="T7">
            <v>70</v>
          </cell>
          <cell r="U7" t="str">
            <v/>
          </cell>
          <cell r="V7" t="str">
            <v>AGUILAR GONZALES EFRAIN BELIZARIO</v>
          </cell>
          <cell r="W7" t="str">
            <v>028</v>
          </cell>
        </row>
        <row r="8">
          <cell r="B8">
            <v>6034</v>
          </cell>
          <cell r="C8" t="str">
            <v>AGUILAR JERONIMO JAVIER OSWALDO</v>
          </cell>
          <cell r="D8">
            <v>80171866</v>
          </cell>
          <cell r="E8" t="str">
            <v>7501201AIJOJ008</v>
          </cell>
          <cell r="F8">
            <v>0</v>
          </cell>
          <cell r="G8" t="str">
            <v>ESSALUD</v>
          </cell>
          <cell r="H8">
            <v>27414</v>
          </cell>
          <cell r="I8">
            <v>0</v>
          </cell>
          <cell r="J8">
            <v>0</v>
          </cell>
          <cell r="K8">
            <v>0</v>
          </cell>
          <cell r="L8" t="str">
            <v xml:space="preserve">Retención Judicial </v>
          </cell>
          <cell r="M8">
            <v>0</v>
          </cell>
          <cell r="N8" t="str">
            <v>%</v>
          </cell>
          <cell r="O8" t="str">
            <v>Retención Judicial 0%</v>
          </cell>
          <cell r="P8">
            <v>67.5</v>
          </cell>
          <cell r="Q8">
            <v>750</v>
          </cell>
          <cell r="R8">
            <v>67.5</v>
          </cell>
          <cell r="S8" t="str">
            <v>4 GRUPO</v>
          </cell>
          <cell r="T8">
            <v>40</v>
          </cell>
          <cell r="U8" t="str">
            <v/>
          </cell>
          <cell r="V8" t="str">
            <v>AGUILAR JERONIMO JAVIER OSWALDO</v>
          </cell>
          <cell r="W8">
            <v>6034</v>
          </cell>
        </row>
        <row r="9">
          <cell r="B9">
            <v>803</v>
          </cell>
          <cell r="C9" t="str">
            <v>AGUILAR LOPEZ JAIME FERNANDO</v>
          </cell>
          <cell r="D9">
            <v>18837568</v>
          </cell>
          <cell r="E9" t="str">
            <v>7604211AILEJ003</v>
          </cell>
          <cell r="F9" t="str">
            <v>578691JALIE6</v>
          </cell>
          <cell r="G9" t="str">
            <v>INTEGRA</v>
          </cell>
          <cell r="H9">
            <v>27871</v>
          </cell>
          <cell r="I9" t="str">
            <v>COMISION FLUJO BORRAR COMIS. REM. DE COLOR AZUL OSCURO</v>
          </cell>
          <cell r="J9">
            <v>0</v>
          </cell>
          <cell r="K9">
            <v>0</v>
          </cell>
          <cell r="L9" t="str">
            <v xml:space="preserve">Retención Judicial </v>
          </cell>
          <cell r="M9">
            <v>0</v>
          </cell>
          <cell r="N9" t="str">
            <v>%</v>
          </cell>
          <cell r="O9" t="str">
            <v>Retención Judicial 0%</v>
          </cell>
          <cell r="P9">
            <v>67.5</v>
          </cell>
          <cell r="Q9">
            <v>750</v>
          </cell>
          <cell r="R9">
            <v>67.5</v>
          </cell>
          <cell r="S9">
            <v>0</v>
          </cell>
          <cell r="T9">
            <v>39</v>
          </cell>
          <cell r="U9" t="str">
            <v>FLUJO</v>
          </cell>
          <cell r="V9" t="str">
            <v>AGUILAR LOPEZ JAIME FERNANDO</v>
          </cell>
          <cell r="W9">
            <v>803</v>
          </cell>
        </row>
        <row r="10">
          <cell r="B10" t="str">
            <v>X4</v>
          </cell>
          <cell r="C10" t="str">
            <v>AGUILAR OYARCE LUIS</v>
          </cell>
          <cell r="D10">
            <v>18022992</v>
          </cell>
          <cell r="E10" t="str">
            <v>5808181AIORL003</v>
          </cell>
          <cell r="F10" t="str">
            <v>514131LAOIR8</v>
          </cell>
          <cell r="G10" t="str">
            <v>PROFUTURO</v>
          </cell>
          <cell r="H10">
            <v>21415</v>
          </cell>
          <cell r="I10" t="str">
            <v>COMISION MIXTA BORRAR COMIS. REM. DE COLOR AMARILLO</v>
          </cell>
          <cell r="J10">
            <v>0</v>
          </cell>
          <cell r="K10">
            <v>0</v>
          </cell>
          <cell r="L10" t="str">
            <v xml:space="preserve">Retención Judicial </v>
          </cell>
          <cell r="M10">
            <v>0</v>
          </cell>
          <cell r="N10" t="str">
            <v>%</v>
          </cell>
          <cell r="O10" t="str">
            <v>Retención Judicial 0%</v>
          </cell>
          <cell r="P10">
            <v>67.5</v>
          </cell>
          <cell r="Q10">
            <v>750</v>
          </cell>
          <cell r="R10">
            <v>67.5</v>
          </cell>
          <cell r="S10">
            <v>0</v>
          </cell>
          <cell r="T10">
            <v>57</v>
          </cell>
          <cell r="U10" t="str">
            <v>MIXTA</v>
          </cell>
          <cell r="V10" t="str">
            <v>AGUILAR OYARCE LUIS</v>
          </cell>
          <cell r="W10" t="str">
            <v>X4</v>
          </cell>
        </row>
        <row r="11">
          <cell r="B11">
            <v>6321</v>
          </cell>
          <cell r="C11" t="str">
            <v>AGUIRRE DAVILA SEGUNDO ALFREDO</v>
          </cell>
          <cell r="D11">
            <v>18023873</v>
          </cell>
          <cell r="E11" t="str">
            <v>6602081AIDIS004</v>
          </cell>
          <cell r="F11" t="str">
            <v>541441SADII7</v>
          </cell>
          <cell r="G11" t="str">
            <v>PRIMA</v>
          </cell>
          <cell r="H11">
            <v>24146</v>
          </cell>
          <cell r="I11" t="str">
            <v>COMISION MIXTA BORRAR COMIS. REM. DE COLOR AMARILLO</v>
          </cell>
          <cell r="J11">
            <v>0</v>
          </cell>
          <cell r="K11">
            <v>0</v>
          </cell>
          <cell r="L11" t="str">
            <v xml:space="preserve">Retención Judicial </v>
          </cell>
          <cell r="M11">
            <v>0</v>
          </cell>
          <cell r="N11" t="str">
            <v>%</v>
          </cell>
          <cell r="O11" t="str">
            <v>Retención Judicial 0%</v>
          </cell>
          <cell r="P11">
            <v>67.5</v>
          </cell>
          <cell r="Q11">
            <v>750</v>
          </cell>
          <cell r="R11">
            <v>67.5</v>
          </cell>
          <cell r="S11" t="str">
            <v>4 GRUPO</v>
          </cell>
          <cell r="T11">
            <v>49</v>
          </cell>
          <cell r="U11" t="str">
            <v>MIXTA</v>
          </cell>
          <cell r="V11" t="str">
            <v>AGUIRRE DAVILA SEGUNDO ALFREDO</v>
          </cell>
          <cell r="W11">
            <v>6321</v>
          </cell>
        </row>
        <row r="12">
          <cell r="B12">
            <v>845</v>
          </cell>
          <cell r="C12" t="str">
            <v>AGUIRRE DE DIOS JAVIER ENRIQUE</v>
          </cell>
          <cell r="D12">
            <v>45526182</v>
          </cell>
          <cell r="E12" t="str">
            <v>8801041AIDIJ004</v>
          </cell>
          <cell r="F12" t="str">
            <v/>
          </cell>
          <cell r="G12" t="str">
            <v>ESSALUD</v>
          </cell>
          <cell r="H12">
            <v>32146</v>
          </cell>
          <cell r="I12">
            <v>0</v>
          </cell>
          <cell r="J12">
            <v>0</v>
          </cell>
          <cell r="K12">
            <v>0</v>
          </cell>
          <cell r="L12" t="str">
            <v xml:space="preserve">Retención Judicial </v>
          </cell>
          <cell r="M12">
            <v>0</v>
          </cell>
          <cell r="N12" t="str">
            <v>%</v>
          </cell>
          <cell r="O12" t="str">
            <v>Retención Judicial 0%</v>
          </cell>
          <cell r="P12">
            <v>67.5</v>
          </cell>
          <cell r="Q12">
            <v>750</v>
          </cell>
          <cell r="R12">
            <v>67.5</v>
          </cell>
          <cell r="S12">
            <v>0</v>
          </cell>
          <cell r="T12">
            <v>27</v>
          </cell>
          <cell r="U12" t="str">
            <v/>
          </cell>
          <cell r="V12" t="str">
            <v>AGUIRRE DE DIOS JAVIER ENRIQUE</v>
          </cell>
          <cell r="W12">
            <v>845</v>
          </cell>
        </row>
        <row r="13">
          <cell r="B13" t="str">
            <v>X59</v>
          </cell>
          <cell r="C13" t="str">
            <v>AGUIRRE PLASENCIA EDGAR ABRAHAM</v>
          </cell>
          <cell r="D13">
            <v>18206289</v>
          </cell>
          <cell r="E13" t="str">
            <v>7701191AIPSE008</v>
          </cell>
          <cell r="F13">
            <v>0</v>
          </cell>
          <cell r="G13" t="str">
            <v>ESSALUD</v>
          </cell>
          <cell r="H13">
            <v>28144</v>
          </cell>
          <cell r="I13">
            <v>0</v>
          </cell>
          <cell r="J13">
            <v>0</v>
          </cell>
          <cell r="K13">
            <v>0</v>
          </cell>
          <cell r="L13" t="str">
            <v xml:space="preserve">Retención Judicial </v>
          </cell>
          <cell r="M13">
            <v>0</v>
          </cell>
          <cell r="N13" t="str">
            <v>%</v>
          </cell>
          <cell r="O13" t="str">
            <v>Retención Judicial 0%</v>
          </cell>
          <cell r="P13">
            <v>67.5</v>
          </cell>
          <cell r="Q13">
            <v>750</v>
          </cell>
          <cell r="R13">
            <v>67.5</v>
          </cell>
          <cell r="S13">
            <v>0</v>
          </cell>
          <cell r="T13">
            <v>38</v>
          </cell>
          <cell r="U13" t="str">
            <v/>
          </cell>
          <cell r="V13" t="str">
            <v>AGUIRRE PLASENCIA EDGAR ABRAHAM</v>
          </cell>
          <cell r="W13" t="str">
            <v>X59</v>
          </cell>
        </row>
        <row r="14">
          <cell r="B14">
            <v>247</v>
          </cell>
          <cell r="C14" t="str">
            <v>ALACHE CHUQUIPIONDO JOSE VICTOR</v>
          </cell>
          <cell r="D14">
            <v>80638584</v>
          </cell>
          <cell r="E14" t="str">
            <v>7912111ACCQJ009</v>
          </cell>
          <cell r="F14" t="str">
            <v>591981JACCQ6</v>
          </cell>
          <cell r="G14" t="str">
            <v>INTEGRA</v>
          </cell>
          <cell r="H14">
            <v>29200</v>
          </cell>
          <cell r="I14" t="str">
            <v>COMISION MIXTA BORRAR COMIS. REM. DE COLOR AMARILLO</v>
          </cell>
          <cell r="J14">
            <v>0</v>
          </cell>
          <cell r="K14">
            <v>0</v>
          </cell>
          <cell r="L14" t="str">
            <v xml:space="preserve">Retención Judicial </v>
          </cell>
          <cell r="M14">
            <v>0</v>
          </cell>
          <cell r="N14" t="str">
            <v>%</v>
          </cell>
          <cell r="O14" t="str">
            <v>Retención Judicial 0%</v>
          </cell>
          <cell r="P14">
            <v>67.5</v>
          </cell>
          <cell r="Q14">
            <v>750</v>
          </cell>
          <cell r="R14">
            <v>67.5</v>
          </cell>
          <cell r="S14" t="str">
            <v>5 GRUPO</v>
          </cell>
          <cell r="T14">
            <v>36</v>
          </cell>
          <cell r="U14" t="str">
            <v>MIXTA</v>
          </cell>
          <cell r="V14" t="str">
            <v>ALACHE CHUQUIPIONDO JOSE VICTOR</v>
          </cell>
          <cell r="W14">
            <v>247</v>
          </cell>
        </row>
        <row r="15">
          <cell r="B15" t="str">
            <v>561</v>
          </cell>
          <cell r="C15" t="str">
            <v>ALACHE FERNANDEZ JORGE LUIS</v>
          </cell>
          <cell r="D15">
            <v>41408341</v>
          </cell>
          <cell r="E15" t="str">
            <v>8010071ACFNJ007</v>
          </cell>
          <cell r="F15" t="str">
            <v>594991JAFCN3</v>
          </cell>
          <cell r="G15" t="str">
            <v>PROFUTURO</v>
          </cell>
          <cell r="H15">
            <v>29501</v>
          </cell>
          <cell r="I15" t="str">
            <v>COMISION FLUJO BORRAR COMIS. REM. DE COLOR AZUL OSCURO</v>
          </cell>
          <cell r="J15">
            <v>0</v>
          </cell>
          <cell r="K15">
            <v>0</v>
          </cell>
          <cell r="L15" t="str">
            <v xml:space="preserve">Retención Judicial </v>
          </cell>
          <cell r="M15">
            <v>0</v>
          </cell>
          <cell r="N15" t="str">
            <v>%</v>
          </cell>
          <cell r="O15" t="str">
            <v>Retención Judicial 0%</v>
          </cell>
          <cell r="P15">
            <v>67.5</v>
          </cell>
          <cell r="Q15">
            <v>750</v>
          </cell>
          <cell r="R15">
            <v>67.5</v>
          </cell>
          <cell r="S15">
            <v>0</v>
          </cell>
          <cell r="T15">
            <v>35</v>
          </cell>
          <cell r="U15" t="str">
            <v>FLUJO</v>
          </cell>
          <cell r="V15" t="str">
            <v>ALACHE FERNANDEZ JORGE LUIS</v>
          </cell>
          <cell r="W15" t="str">
            <v>561</v>
          </cell>
        </row>
        <row r="16">
          <cell r="B16" t="str">
            <v>030</v>
          </cell>
          <cell r="C16" t="str">
            <v>ALACHE MARIÑOS VICTOR JORGE</v>
          </cell>
          <cell r="D16">
            <v>18025497</v>
          </cell>
          <cell r="E16" t="str">
            <v>5601231ACMIV008</v>
          </cell>
          <cell r="F16" t="str">
            <v>504751VAMCI7</v>
          </cell>
          <cell r="G16" t="str">
            <v>INTEGRA</v>
          </cell>
          <cell r="H16">
            <v>20477</v>
          </cell>
          <cell r="I16" t="str">
            <v>COMISION MIXTA BORRAR COMIS. REM. DE COLOR AMARILLO</v>
          </cell>
          <cell r="J16">
            <v>4</v>
          </cell>
          <cell r="K16">
            <v>0</v>
          </cell>
          <cell r="L16" t="str">
            <v xml:space="preserve">Retención Judicial </v>
          </cell>
          <cell r="M16">
            <v>0</v>
          </cell>
          <cell r="N16" t="str">
            <v>%</v>
          </cell>
          <cell r="O16" t="str">
            <v>Retención Judicial 0%</v>
          </cell>
          <cell r="P16">
            <v>67.5</v>
          </cell>
          <cell r="Q16">
            <v>750</v>
          </cell>
          <cell r="R16">
            <v>67.5</v>
          </cell>
          <cell r="S16" t="str">
            <v>A</v>
          </cell>
          <cell r="T16">
            <v>59</v>
          </cell>
          <cell r="U16" t="str">
            <v>MIXTA</v>
          </cell>
          <cell r="V16" t="str">
            <v>ALACHE MARIÑOS VICTOR JORGE</v>
          </cell>
          <cell r="W16" t="str">
            <v>030</v>
          </cell>
        </row>
        <row r="17">
          <cell r="B17">
            <v>238</v>
          </cell>
          <cell r="C17" t="str">
            <v>ALARCON SICHE ANIBAL FRANK</v>
          </cell>
          <cell r="D17">
            <v>40001990</v>
          </cell>
          <cell r="E17" t="str">
            <v>7810171ARSHA004</v>
          </cell>
          <cell r="F17" t="str">
            <v/>
          </cell>
          <cell r="G17" t="str">
            <v>ESSALUD</v>
          </cell>
          <cell r="H17">
            <v>28780</v>
          </cell>
          <cell r="I17">
            <v>0</v>
          </cell>
          <cell r="J17">
            <v>0</v>
          </cell>
          <cell r="K17">
            <v>0</v>
          </cell>
          <cell r="L17" t="str">
            <v xml:space="preserve">Retención Judicial </v>
          </cell>
          <cell r="M17">
            <v>0</v>
          </cell>
          <cell r="N17" t="str">
            <v>%</v>
          </cell>
          <cell r="O17" t="str">
            <v>Retención Judicial 0%</v>
          </cell>
          <cell r="P17">
            <v>67.5</v>
          </cell>
          <cell r="Q17">
            <v>750</v>
          </cell>
          <cell r="R17">
            <v>67.5</v>
          </cell>
          <cell r="S17" t="str">
            <v>5 GRUPO</v>
          </cell>
          <cell r="T17">
            <v>37</v>
          </cell>
          <cell r="U17" t="str">
            <v/>
          </cell>
          <cell r="V17" t="str">
            <v>ALARCON SICHE ANIBAL FRANK</v>
          </cell>
          <cell r="W17">
            <v>238</v>
          </cell>
        </row>
        <row r="18">
          <cell r="B18">
            <v>6048</v>
          </cell>
          <cell r="C18" t="str">
            <v>ALBAR CESPEDES JOSE ALBERTO</v>
          </cell>
          <cell r="D18">
            <v>22286805</v>
          </cell>
          <cell r="E18" t="str">
            <v>6202071AACPJ002</v>
          </cell>
          <cell r="F18">
            <v>0</v>
          </cell>
          <cell r="G18" t="str">
            <v>ESSALUD</v>
          </cell>
          <cell r="H18">
            <v>22684</v>
          </cell>
          <cell r="I18">
            <v>0</v>
          </cell>
          <cell r="J18">
            <v>0</v>
          </cell>
          <cell r="K18">
            <v>0</v>
          </cell>
          <cell r="L18" t="str">
            <v xml:space="preserve">Retención Judicial </v>
          </cell>
          <cell r="M18">
            <v>0</v>
          </cell>
          <cell r="N18" t="str">
            <v>%</v>
          </cell>
          <cell r="O18" t="str">
            <v>Retención Judicial 0%</v>
          </cell>
          <cell r="P18">
            <v>67.5</v>
          </cell>
          <cell r="Q18">
            <v>750</v>
          </cell>
          <cell r="R18">
            <v>67.5</v>
          </cell>
          <cell r="S18" t="str">
            <v>4 GRUPO</v>
          </cell>
          <cell r="T18">
            <v>53</v>
          </cell>
          <cell r="U18" t="str">
            <v/>
          </cell>
          <cell r="V18" t="str">
            <v>ALBAR CESPEDES JOSE ALBERTO</v>
          </cell>
          <cell r="W18">
            <v>6048</v>
          </cell>
        </row>
        <row r="19">
          <cell r="B19" t="str">
            <v>043</v>
          </cell>
          <cell r="C19" t="str">
            <v>ALEMAN CARPIO MANUEL SANTOS</v>
          </cell>
          <cell r="D19">
            <v>18128809</v>
          </cell>
          <cell r="E19" t="str">
            <v>5010311AMCPM007</v>
          </cell>
          <cell r="F19">
            <v>0</v>
          </cell>
          <cell r="G19" t="str">
            <v>ESSALUD</v>
          </cell>
          <cell r="H19">
            <v>18567</v>
          </cell>
          <cell r="I19">
            <v>0</v>
          </cell>
          <cell r="J19">
            <v>5</v>
          </cell>
          <cell r="K19">
            <v>0</v>
          </cell>
          <cell r="L19" t="str">
            <v xml:space="preserve">Retención Judicial </v>
          </cell>
          <cell r="M19">
            <v>0</v>
          </cell>
          <cell r="N19" t="str">
            <v>%</v>
          </cell>
          <cell r="O19" t="str">
            <v>Retención Judicial 0%</v>
          </cell>
          <cell r="P19">
            <v>67.5</v>
          </cell>
          <cell r="Q19">
            <v>750</v>
          </cell>
          <cell r="R19">
            <v>67.5</v>
          </cell>
          <cell r="S19" t="str">
            <v>A</v>
          </cell>
          <cell r="T19">
            <v>65</v>
          </cell>
          <cell r="U19" t="str">
            <v/>
          </cell>
          <cell r="V19" t="str">
            <v>ALEMAN CARPIO MANUEL SANTOS</v>
          </cell>
          <cell r="W19" t="str">
            <v>043</v>
          </cell>
        </row>
        <row r="20">
          <cell r="B20">
            <v>259</v>
          </cell>
          <cell r="C20" t="str">
            <v>ALEMAN ESCALANTE HENRY FRANK</v>
          </cell>
          <cell r="D20">
            <v>40186873</v>
          </cell>
          <cell r="E20" t="str">
            <v>7905011AMEAH004</v>
          </cell>
          <cell r="F20" t="str">
            <v>589741HAEMA5</v>
          </cell>
          <cell r="G20" t="str">
            <v>PROFUTURO</v>
          </cell>
          <cell r="H20">
            <v>28976</v>
          </cell>
          <cell r="I20" t="str">
            <v>COMISION MIXTA BORRAR COMIS. REM. DE COLOR AMARILLO</v>
          </cell>
          <cell r="J20">
            <v>0</v>
          </cell>
          <cell r="K20">
            <v>0</v>
          </cell>
          <cell r="L20" t="str">
            <v xml:space="preserve">Retención Judicial </v>
          </cell>
          <cell r="M20">
            <v>0</v>
          </cell>
          <cell r="N20" t="str">
            <v>%</v>
          </cell>
          <cell r="O20" t="str">
            <v>Retención Judicial 0%</v>
          </cell>
          <cell r="P20">
            <v>67.5</v>
          </cell>
          <cell r="Q20">
            <v>750</v>
          </cell>
          <cell r="R20">
            <v>67.5</v>
          </cell>
          <cell r="S20">
            <v>0</v>
          </cell>
          <cell r="T20">
            <v>36</v>
          </cell>
          <cell r="U20" t="str">
            <v>MIXTA</v>
          </cell>
          <cell r="V20" t="str">
            <v>ALEMAN ESCALANTE HENRY FRANK</v>
          </cell>
          <cell r="W20">
            <v>259</v>
          </cell>
        </row>
        <row r="21">
          <cell r="B21">
            <v>358</v>
          </cell>
          <cell r="C21" t="str">
            <v>ALEMAN ESCALANTE JACKSON MANUEL</v>
          </cell>
          <cell r="D21">
            <v>41093528</v>
          </cell>
          <cell r="E21" t="str">
            <v>8109281AMEAJ002</v>
          </cell>
          <cell r="F21" t="str">
            <v>598551JAEMA1</v>
          </cell>
          <cell r="G21" t="str">
            <v>PRIMA</v>
          </cell>
          <cell r="H21">
            <v>29857</v>
          </cell>
          <cell r="I21" t="str">
            <v>COMISION MIXTA BORRAR COMIS. REM. DE COLOR AMARILLO</v>
          </cell>
          <cell r="J21">
            <v>0</v>
          </cell>
          <cell r="K21">
            <v>0</v>
          </cell>
          <cell r="L21" t="str">
            <v xml:space="preserve">Retención Judicial </v>
          </cell>
          <cell r="M21">
            <v>0</v>
          </cell>
          <cell r="N21" t="str">
            <v>%</v>
          </cell>
          <cell r="O21" t="str">
            <v>Retención Judicial 0%</v>
          </cell>
          <cell r="P21">
            <v>67.5</v>
          </cell>
          <cell r="Q21">
            <v>750</v>
          </cell>
          <cell r="R21">
            <v>67.5</v>
          </cell>
          <cell r="S21">
            <v>0</v>
          </cell>
          <cell r="T21">
            <v>34</v>
          </cell>
          <cell r="U21" t="str">
            <v>MIXTA</v>
          </cell>
          <cell r="V21" t="str">
            <v>ALEMAN ESCALANTE JACKSON MANUEL</v>
          </cell>
          <cell r="W21">
            <v>358</v>
          </cell>
        </row>
        <row r="22">
          <cell r="B22">
            <v>6310</v>
          </cell>
          <cell r="C22" t="str">
            <v>ALVA PERALTA EDGARDO SALOMON</v>
          </cell>
          <cell r="D22">
            <v>27150970</v>
          </cell>
          <cell r="E22" t="str">
            <v>6008231AAPAE003</v>
          </cell>
          <cell r="F22">
            <v>0</v>
          </cell>
          <cell r="G22" t="str">
            <v>ESSALUD</v>
          </cell>
          <cell r="H22">
            <v>22151</v>
          </cell>
          <cell r="I22">
            <v>0</v>
          </cell>
          <cell r="J22">
            <v>0</v>
          </cell>
          <cell r="K22">
            <v>0</v>
          </cell>
          <cell r="L22" t="str">
            <v xml:space="preserve">Retención Judicial </v>
          </cell>
          <cell r="M22">
            <v>0</v>
          </cell>
          <cell r="N22" t="str">
            <v>%</v>
          </cell>
          <cell r="O22" t="str">
            <v>Retención Judicial 0%</v>
          </cell>
          <cell r="P22">
            <v>67.5</v>
          </cell>
          <cell r="Q22">
            <v>750</v>
          </cell>
          <cell r="R22">
            <v>67.5</v>
          </cell>
          <cell r="S22" t="str">
            <v>4 GRUPO</v>
          </cell>
          <cell r="T22">
            <v>55</v>
          </cell>
          <cell r="U22" t="str">
            <v/>
          </cell>
          <cell r="V22" t="str">
            <v>ALVA PERALTA EDGARDO SALOMON</v>
          </cell>
          <cell r="W22">
            <v>6310</v>
          </cell>
        </row>
        <row r="23">
          <cell r="B23">
            <v>6173</v>
          </cell>
          <cell r="C23" t="str">
            <v>ALVA PERALTA WILDOR ERNESTO</v>
          </cell>
          <cell r="D23">
            <v>18025568</v>
          </cell>
          <cell r="E23" t="str">
            <v>6603081AAPAW000</v>
          </cell>
          <cell r="F23">
            <v>0</v>
          </cell>
          <cell r="G23" t="str">
            <v>ESSALUD</v>
          </cell>
          <cell r="H23">
            <v>24174</v>
          </cell>
          <cell r="I23">
            <v>0</v>
          </cell>
          <cell r="J23">
            <v>0</v>
          </cell>
          <cell r="K23">
            <v>0</v>
          </cell>
          <cell r="L23" t="str">
            <v xml:space="preserve">Retención Judicial </v>
          </cell>
          <cell r="M23">
            <v>0</v>
          </cell>
          <cell r="N23" t="str">
            <v>%</v>
          </cell>
          <cell r="O23" t="str">
            <v>Retención Judicial 0%</v>
          </cell>
          <cell r="P23">
            <v>67.5</v>
          </cell>
          <cell r="Q23">
            <v>750</v>
          </cell>
          <cell r="R23">
            <v>67.5</v>
          </cell>
          <cell r="S23" t="str">
            <v>4 GRUPO</v>
          </cell>
          <cell r="T23">
            <v>49</v>
          </cell>
          <cell r="U23" t="str">
            <v/>
          </cell>
          <cell r="V23" t="str">
            <v>ALVA PERALTA WILDOR ERNESTO</v>
          </cell>
          <cell r="W23">
            <v>6173</v>
          </cell>
        </row>
        <row r="24">
          <cell r="B24">
            <v>2</v>
          </cell>
          <cell r="C24" t="str">
            <v>ALVARADO BETANCOURT ROBERTO JOSE</v>
          </cell>
          <cell r="D24">
            <v>41862044</v>
          </cell>
          <cell r="E24" t="str">
            <v>8208031AABAR002</v>
          </cell>
          <cell r="F24" t="str">
            <v>-</v>
          </cell>
          <cell r="G24" t="str">
            <v>ESSALUD</v>
          </cell>
          <cell r="H24">
            <v>30166</v>
          </cell>
          <cell r="I24">
            <v>0</v>
          </cell>
          <cell r="J24">
            <v>0</v>
          </cell>
          <cell r="K24">
            <v>0</v>
          </cell>
          <cell r="L24" t="str">
            <v xml:space="preserve">Retención Judicial </v>
          </cell>
          <cell r="M24">
            <v>0</v>
          </cell>
          <cell r="N24" t="str">
            <v>%</v>
          </cell>
          <cell r="O24" t="str">
            <v>Retención Judicial 0%</v>
          </cell>
          <cell r="P24">
            <v>67.5</v>
          </cell>
          <cell r="Q24">
            <v>750</v>
          </cell>
          <cell r="R24">
            <v>67.5</v>
          </cell>
          <cell r="S24">
            <v>0</v>
          </cell>
          <cell r="T24">
            <v>33</v>
          </cell>
          <cell r="U24" t="str">
            <v/>
          </cell>
          <cell r="V24" t="str">
            <v>ALVARADO BETANCOURT ROBERTO JOSE</v>
          </cell>
          <cell r="W24">
            <v>2</v>
          </cell>
        </row>
        <row r="25">
          <cell r="B25">
            <v>3083</v>
          </cell>
          <cell r="C25" t="str">
            <v>ALVAREZ BARRETO JORGE ROLANDO</v>
          </cell>
          <cell r="D25">
            <v>18022842</v>
          </cell>
          <cell r="E25" t="str">
            <v>5403271AABRJ004</v>
          </cell>
          <cell r="F25">
            <v>0</v>
          </cell>
          <cell r="G25" t="str">
            <v>ESSALUD</v>
          </cell>
          <cell r="H25">
            <v>19810</v>
          </cell>
          <cell r="I25">
            <v>0</v>
          </cell>
          <cell r="J25">
            <v>6</v>
          </cell>
          <cell r="K25">
            <v>0</v>
          </cell>
          <cell r="L25" t="str">
            <v xml:space="preserve">Retención Judicial </v>
          </cell>
          <cell r="M25">
            <v>0</v>
          </cell>
          <cell r="N25" t="str">
            <v>%</v>
          </cell>
          <cell r="O25" t="str">
            <v>Retención Judicial 0%</v>
          </cell>
          <cell r="P25">
            <v>67.5</v>
          </cell>
          <cell r="Q25">
            <v>750</v>
          </cell>
          <cell r="R25">
            <v>67.5</v>
          </cell>
          <cell r="S25" t="str">
            <v>B</v>
          </cell>
          <cell r="T25">
            <v>61</v>
          </cell>
          <cell r="U25" t="str">
            <v/>
          </cell>
          <cell r="V25" t="str">
            <v>ALVAREZ BARRETO JORGE ROLANDO</v>
          </cell>
          <cell r="W25">
            <v>3083</v>
          </cell>
        </row>
        <row r="26">
          <cell r="B26">
            <v>502</v>
          </cell>
          <cell r="C26" t="str">
            <v>ALVAREZ TERNERO ALFREDO GOVANY</v>
          </cell>
          <cell r="D26">
            <v>18026134</v>
          </cell>
          <cell r="E26" t="str">
            <v>6712161AATNA008</v>
          </cell>
          <cell r="F26" t="str">
            <v>548201AATAN4</v>
          </cell>
          <cell r="G26" t="str">
            <v>PROFUTURO</v>
          </cell>
          <cell r="H26">
            <v>24822</v>
          </cell>
          <cell r="I26" t="str">
            <v>COMISION MIXTA BORRAR COMIS. REM. DE COLOR AMARILLO</v>
          </cell>
          <cell r="J26">
            <v>0</v>
          </cell>
          <cell r="K26">
            <v>0</v>
          </cell>
          <cell r="L26" t="str">
            <v xml:space="preserve">Retención Judicial </v>
          </cell>
          <cell r="M26">
            <v>0</v>
          </cell>
          <cell r="N26" t="str">
            <v>%</v>
          </cell>
          <cell r="O26" t="str">
            <v>Retención Judicial 0%</v>
          </cell>
          <cell r="P26">
            <v>67.5</v>
          </cell>
          <cell r="Q26">
            <v>750</v>
          </cell>
          <cell r="R26">
            <v>67.5</v>
          </cell>
          <cell r="S26">
            <v>0</v>
          </cell>
          <cell r="T26">
            <v>47</v>
          </cell>
          <cell r="U26" t="str">
            <v>MIXTA</v>
          </cell>
          <cell r="V26" t="str">
            <v>ALVAREZ TERNERO ALFREDO GOVANY</v>
          </cell>
          <cell r="W26">
            <v>502</v>
          </cell>
        </row>
        <row r="27">
          <cell r="B27">
            <v>6295</v>
          </cell>
          <cell r="C27" t="str">
            <v>ANDRADE SAÑCINI TEODORO MISAEL</v>
          </cell>
          <cell r="D27">
            <v>25472064</v>
          </cell>
          <cell r="E27" t="str">
            <v>6011261ARSCT001</v>
          </cell>
          <cell r="F27">
            <v>0</v>
          </cell>
          <cell r="G27" t="str">
            <v>ESSALUD</v>
          </cell>
          <cell r="H27">
            <v>22246</v>
          </cell>
          <cell r="I27">
            <v>0</v>
          </cell>
          <cell r="J27">
            <v>0</v>
          </cell>
          <cell r="K27">
            <v>0</v>
          </cell>
          <cell r="L27" t="str">
            <v xml:space="preserve">Retención Judicial </v>
          </cell>
          <cell r="M27">
            <v>0</v>
          </cell>
          <cell r="N27" t="str">
            <v>%</v>
          </cell>
          <cell r="O27" t="str">
            <v>Retención Judicial 0%</v>
          </cell>
          <cell r="P27">
            <v>67.5</v>
          </cell>
          <cell r="Q27">
            <v>750</v>
          </cell>
          <cell r="R27">
            <v>67.5</v>
          </cell>
          <cell r="S27" t="str">
            <v>4 GRUPO</v>
          </cell>
          <cell r="T27">
            <v>55</v>
          </cell>
          <cell r="U27" t="str">
            <v/>
          </cell>
          <cell r="V27" t="str">
            <v>ANDRADE SAÑCINI TEODORO MISAEL</v>
          </cell>
          <cell r="W27">
            <v>6295</v>
          </cell>
        </row>
        <row r="28">
          <cell r="B28" t="str">
            <v>XX45</v>
          </cell>
          <cell r="C28" t="str">
            <v>ANGELES CAIPO ARNOLD JESUS</v>
          </cell>
          <cell r="D28">
            <v>42498057</v>
          </cell>
          <cell r="E28" t="str">
            <v>8404231AECPA005</v>
          </cell>
          <cell r="F28" t="str">
            <v>-</v>
          </cell>
          <cell r="G28" t="str">
            <v>ESSALUD</v>
          </cell>
          <cell r="H28">
            <v>30795</v>
          </cell>
          <cell r="I28">
            <v>0</v>
          </cell>
          <cell r="J28">
            <v>0</v>
          </cell>
          <cell r="K28">
            <v>0</v>
          </cell>
          <cell r="L28" t="str">
            <v xml:space="preserve">Retención Judicial </v>
          </cell>
          <cell r="M28">
            <v>0</v>
          </cell>
          <cell r="N28" t="str">
            <v>%</v>
          </cell>
          <cell r="O28" t="str">
            <v>Retención Judicial 0%</v>
          </cell>
          <cell r="P28">
            <v>67.5</v>
          </cell>
          <cell r="Q28">
            <v>750</v>
          </cell>
          <cell r="R28">
            <v>67.5</v>
          </cell>
          <cell r="S28">
            <v>0</v>
          </cell>
          <cell r="T28">
            <v>31</v>
          </cell>
          <cell r="U28" t="str">
            <v/>
          </cell>
          <cell r="V28" t="str">
            <v>ANGELES CAIPO ARNOLD JESUS</v>
          </cell>
          <cell r="W28" t="str">
            <v>XX45</v>
          </cell>
        </row>
        <row r="29">
          <cell r="B29" t="str">
            <v>X56</v>
          </cell>
          <cell r="C29" t="str">
            <v>ANGELES VALDERRAMA MARCOS ANTONIO</v>
          </cell>
          <cell r="D29">
            <v>18022688</v>
          </cell>
          <cell r="E29" t="str">
            <v>5709171AEVDM003</v>
          </cell>
          <cell r="F29">
            <v>0</v>
          </cell>
          <cell r="G29" t="str">
            <v>ESSALUD</v>
          </cell>
          <cell r="H29">
            <v>21080</v>
          </cell>
          <cell r="I29">
            <v>0</v>
          </cell>
          <cell r="J29">
            <v>0</v>
          </cell>
          <cell r="K29">
            <v>0</v>
          </cell>
          <cell r="L29" t="str">
            <v xml:space="preserve">Retención Judicial </v>
          </cell>
          <cell r="M29">
            <v>0</v>
          </cell>
          <cell r="N29" t="str">
            <v>%</v>
          </cell>
          <cell r="O29" t="str">
            <v>Retención Judicial 0%</v>
          </cell>
          <cell r="P29">
            <v>67.5</v>
          </cell>
          <cell r="Q29">
            <v>750</v>
          </cell>
          <cell r="R29">
            <v>67.5</v>
          </cell>
          <cell r="S29">
            <v>0</v>
          </cell>
          <cell r="T29">
            <v>58</v>
          </cell>
          <cell r="U29" t="str">
            <v/>
          </cell>
          <cell r="V29" t="str">
            <v>ANGELES VALDERRAMA MARCOS ANTONIO</v>
          </cell>
          <cell r="W29" t="str">
            <v>X56</v>
          </cell>
        </row>
        <row r="30">
          <cell r="B30" t="str">
            <v>591</v>
          </cell>
          <cell r="C30" t="str">
            <v>ANGULO ROMERO EDWIN MOISES</v>
          </cell>
          <cell r="D30">
            <v>42152846</v>
          </cell>
          <cell r="E30" t="str">
            <v>8311241AUREE003</v>
          </cell>
          <cell r="F30" t="str">
            <v>606421EARUE2</v>
          </cell>
          <cell r="G30" t="str">
            <v>INTEGRA</v>
          </cell>
          <cell r="H30">
            <v>30644</v>
          </cell>
          <cell r="I30" t="str">
            <v>COMISION MIXTA BORRAR COMIS. REM. DE COLOR AMARILLO</v>
          </cell>
          <cell r="J30">
            <v>0</v>
          </cell>
          <cell r="K30">
            <v>0</v>
          </cell>
          <cell r="L30" t="str">
            <v xml:space="preserve">Retención Judicial </v>
          </cell>
          <cell r="M30">
            <v>0</v>
          </cell>
          <cell r="N30" t="str">
            <v>%</v>
          </cell>
          <cell r="O30" t="str">
            <v>Retención Judicial 0%</v>
          </cell>
          <cell r="P30">
            <v>67.5</v>
          </cell>
          <cell r="Q30">
            <v>750</v>
          </cell>
          <cell r="R30">
            <v>67.5</v>
          </cell>
          <cell r="S30">
            <v>0</v>
          </cell>
          <cell r="T30">
            <v>32</v>
          </cell>
          <cell r="U30" t="str">
            <v>MIXTA</v>
          </cell>
          <cell r="V30" t="str">
            <v>ANGULO ROMERO EDWIN MOISES</v>
          </cell>
          <cell r="W30" t="str">
            <v>591</v>
          </cell>
        </row>
        <row r="31">
          <cell r="B31">
            <v>6102</v>
          </cell>
          <cell r="C31" t="str">
            <v>ANHUAMAN CAMPOS LUIS FERNANDO</v>
          </cell>
          <cell r="D31">
            <v>41134684</v>
          </cell>
          <cell r="E31" t="str">
            <v>8111141AUCPL001</v>
          </cell>
          <cell r="F31" t="str">
            <v>599021LACUP4</v>
          </cell>
          <cell r="G31" t="str">
            <v>PROFUTURO</v>
          </cell>
          <cell r="H31">
            <v>29904</v>
          </cell>
          <cell r="I31" t="str">
            <v>COMISION MIXTA BORRAR COMIS. REM. DE COLOR AMARILLO</v>
          </cell>
          <cell r="J31">
            <v>0</v>
          </cell>
          <cell r="K31">
            <v>0</v>
          </cell>
          <cell r="L31" t="str">
            <v xml:space="preserve">Retención Judicial </v>
          </cell>
          <cell r="M31">
            <v>0</v>
          </cell>
          <cell r="N31" t="str">
            <v>%</v>
          </cell>
          <cell r="O31" t="str">
            <v>Retención Judicial 0%</v>
          </cell>
          <cell r="P31">
            <v>67.5</v>
          </cell>
          <cell r="Q31">
            <v>750</v>
          </cell>
          <cell r="R31">
            <v>67.5</v>
          </cell>
          <cell r="S31" t="str">
            <v>4 GRUPO</v>
          </cell>
          <cell r="T31">
            <v>34</v>
          </cell>
          <cell r="U31" t="str">
            <v>MIXTA</v>
          </cell>
          <cell r="V31" t="str">
            <v>ANHUAMAN CAMPOS LUIS FERNANDO</v>
          </cell>
          <cell r="W31">
            <v>6102</v>
          </cell>
        </row>
        <row r="32">
          <cell r="B32">
            <v>6182</v>
          </cell>
          <cell r="C32" t="str">
            <v>ANHUAMAN JARA CESAR AUGUSTO</v>
          </cell>
          <cell r="D32">
            <v>18128787</v>
          </cell>
          <cell r="E32" t="str">
            <v>7311061AUJAC006</v>
          </cell>
          <cell r="F32" t="str">
            <v>569721CAJUA0</v>
          </cell>
          <cell r="G32" t="str">
            <v>PRIMA</v>
          </cell>
          <cell r="H32">
            <v>26974</v>
          </cell>
          <cell r="I32" t="str">
            <v>COMISION MIXTA BORRAR COMIS. REM. DE COLOR AMARILLO</v>
          </cell>
          <cell r="J32">
            <v>0</v>
          </cell>
          <cell r="K32">
            <v>0</v>
          </cell>
          <cell r="L32" t="str">
            <v xml:space="preserve">Retención Judicial </v>
          </cell>
          <cell r="M32">
            <v>0</v>
          </cell>
          <cell r="N32" t="str">
            <v>%</v>
          </cell>
          <cell r="O32" t="str">
            <v>Retención Judicial 0%</v>
          </cell>
          <cell r="P32">
            <v>67.5</v>
          </cell>
          <cell r="Q32">
            <v>750</v>
          </cell>
          <cell r="R32">
            <v>67.5</v>
          </cell>
          <cell r="S32" t="str">
            <v>4 GRUPO</v>
          </cell>
          <cell r="T32">
            <v>42</v>
          </cell>
          <cell r="U32" t="str">
            <v>MIXTA</v>
          </cell>
          <cell r="V32" t="str">
            <v>ANHUAMAN JARA CESAR AUGUSTO</v>
          </cell>
          <cell r="W32">
            <v>6182</v>
          </cell>
        </row>
        <row r="33">
          <cell r="B33">
            <v>3024</v>
          </cell>
          <cell r="C33" t="str">
            <v>ANHUAMAN JARA NICOLAS CLAUDINO</v>
          </cell>
          <cell r="D33">
            <v>18023177</v>
          </cell>
          <cell r="E33" t="str">
            <v>5707291AUJAN003</v>
          </cell>
          <cell r="F33">
            <v>0</v>
          </cell>
          <cell r="G33" t="str">
            <v>ESSALUD</v>
          </cell>
          <cell r="H33">
            <v>21030</v>
          </cell>
          <cell r="I33">
            <v>0</v>
          </cell>
          <cell r="J33">
            <v>7</v>
          </cell>
          <cell r="K33">
            <v>0</v>
          </cell>
          <cell r="L33" t="str">
            <v xml:space="preserve">Retención Judicial </v>
          </cell>
          <cell r="M33">
            <v>0</v>
          </cell>
          <cell r="N33" t="str">
            <v>%</v>
          </cell>
          <cell r="O33" t="str">
            <v>Retención Judicial 0%</v>
          </cell>
          <cell r="P33">
            <v>67.5</v>
          </cell>
          <cell r="Q33">
            <v>750</v>
          </cell>
          <cell r="R33">
            <v>67.5</v>
          </cell>
          <cell r="S33" t="str">
            <v>B</v>
          </cell>
          <cell r="T33">
            <v>58</v>
          </cell>
          <cell r="U33" t="str">
            <v/>
          </cell>
          <cell r="V33" t="str">
            <v>ANHUAMAN JARA NICOLAS CLAUDINO</v>
          </cell>
          <cell r="W33">
            <v>3024</v>
          </cell>
        </row>
        <row r="34">
          <cell r="B34">
            <v>329</v>
          </cell>
          <cell r="C34" t="str">
            <v>ANTICONA CARDENAS CARLOS EDUARDO</v>
          </cell>
          <cell r="D34">
            <v>18171384</v>
          </cell>
          <cell r="E34" t="str">
            <v>7409241AICDC008</v>
          </cell>
          <cell r="F34" t="str">
            <v>572941CACID5</v>
          </cell>
          <cell r="G34" t="str">
            <v>INTEGRA</v>
          </cell>
          <cell r="H34">
            <v>27296</v>
          </cell>
          <cell r="I34" t="str">
            <v>COMISION FLUJO BORRAR COMIS. REM. DE COLOR AZUL OSCURO</v>
          </cell>
          <cell r="J34">
            <v>0</v>
          </cell>
          <cell r="K34">
            <v>0</v>
          </cell>
          <cell r="L34" t="str">
            <v xml:space="preserve">Retención Judicial </v>
          </cell>
          <cell r="M34">
            <v>0</v>
          </cell>
          <cell r="N34" t="str">
            <v>%</v>
          </cell>
          <cell r="O34" t="str">
            <v>Retención Judicial 0%</v>
          </cell>
          <cell r="P34">
            <v>67.5</v>
          </cell>
          <cell r="Q34">
            <v>750</v>
          </cell>
          <cell r="R34">
            <v>67.5</v>
          </cell>
          <cell r="S34">
            <v>0</v>
          </cell>
          <cell r="T34">
            <v>41</v>
          </cell>
          <cell r="U34" t="str">
            <v>FLUJO</v>
          </cell>
          <cell r="V34" t="str">
            <v>ANTICONA CARDENAS CARLOS EDUARDO</v>
          </cell>
          <cell r="W34">
            <v>329</v>
          </cell>
        </row>
        <row r="35">
          <cell r="B35">
            <v>227</v>
          </cell>
          <cell r="C35" t="str">
            <v>ANTICONA CARDENAS MARCIAL ANTONIO</v>
          </cell>
          <cell r="D35">
            <v>18018185</v>
          </cell>
          <cell r="E35" t="str">
            <v>6808221AICDM008</v>
          </cell>
          <cell r="F35" t="str">
            <v>-</v>
          </cell>
          <cell r="G35" t="str">
            <v>ESSALUD</v>
          </cell>
          <cell r="H35">
            <v>25072</v>
          </cell>
          <cell r="I35">
            <v>0</v>
          </cell>
          <cell r="J35">
            <v>0</v>
          </cell>
          <cell r="K35">
            <v>0</v>
          </cell>
          <cell r="L35" t="str">
            <v xml:space="preserve">Retención Judicial </v>
          </cell>
          <cell r="M35">
            <v>0</v>
          </cell>
          <cell r="N35" t="str">
            <v>%</v>
          </cell>
          <cell r="O35" t="str">
            <v>Retención Judicial 0%</v>
          </cell>
          <cell r="P35">
            <v>67.5</v>
          </cell>
          <cell r="Q35">
            <v>750</v>
          </cell>
          <cell r="R35">
            <v>67.5</v>
          </cell>
          <cell r="S35">
            <v>0</v>
          </cell>
          <cell r="T35">
            <v>47</v>
          </cell>
          <cell r="U35" t="str">
            <v/>
          </cell>
          <cell r="V35" t="str">
            <v>ANTICONA CARDENAS MARCIAL ANTONIO</v>
          </cell>
          <cell r="W35">
            <v>227</v>
          </cell>
        </row>
        <row r="36">
          <cell r="B36">
            <v>3</v>
          </cell>
          <cell r="C36" t="str">
            <v>ARANA CERNA MANUEL JEANCARLOS</v>
          </cell>
          <cell r="D36">
            <v>46241502</v>
          </cell>
          <cell r="E36" t="str">
            <v>8812031ANCNM006</v>
          </cell>
          <cell r="F36" t="str">
            <v>-</v>
          </cell>
          <cell r="G36" t="str">
            <v>ESSALUD</v>
          </cell>
          <cell r="H36">
            <v>32480</v>
          </cell>
          <cell r="I36">
            <v>0</v>
          </cell>
          <cell r="J36">
            <v>0</v>
          </cell>
          <cell r="K36">
            <v>0</v>
          </cell>
          <cell r="L36" t="str">
            <v xml:space="preserve">Retención Judicial </v>
          </cell>
          <cell r="M36">
            <v>0</v>
          </cell>
          <cell r="N36" t="str">
            <v>%</v>
          </cell>
          <cell r="O36" t="str">
            <v>Retención Judicial 0%</v>
          </cell>
          <cell r="P36">
            <v>67.5</v>
          </cell>
          <cell r="Q36">
            <v>750</v>
          </cell>
          <cell r="R36">
            <v>67.5</v>
          </cell>
          <cell r="S36">
            <v>0</v>
          </cell>
          <cell r="T36">
            <v>27</v>
          </cell>
          <cell r="U36" t="str">
            <v/>
          </cell>
          <cell r="V36" t="str">
            <v>ARANA CERNA MANUEL JEANCARLOS</v>
          </cell>
          <cell r="W36">
            <v>3</v>
          </cell>
        </row>
        <row r="37">
          <cell r="B37" t="str">
            <v>010A</v>
          </cell>
          <cell r="C37" t="str">
            <v>ARANA SANCHEZ MANUEL</v>
          </cell>
          <cell r="D37">
            <v>18022959</v>
          </cell>
          <cell r="E37" t="str">
            <v>4912241ANSCM005</v>
          </cell>
          <cell r="F37">
            <v>0</v>
          </cell>
          <cell r="G37" t="str">
            <v>ESSALUD</v>
          </cell>
          <cell r="H37">
            <v>18256</v>
          </cell>
          <cell r="I37">
            <v>0</v>
          </cell>
          <cell r="J37">
            <v>0</v>
          </cell>
          <cell r="K37">
            <v>0</v>
          </cell>
          <cell r="L37" t="str">
            <v xml:space="preserve">Retención Judicial </v>
          </cell>
          <cell r="M37">
            <v>0</v>
          </cell>
          <cell r="N37" t="str">
            <v>%</v>
          </cell>
          <cell r="O37" t="str">
            <v>Retención Judicial 0%</v>
          </cell>
          <cell r="P37">
            <v>67.5</v>
          </cell>
          <cell r="Q37">
            <v>750</v>
          </cell>
          <cell r="R37">
            <v>67.5</v>
          </cell>
          <cell r="S37">
            <v>0</v>
          </cell>
          <cell r="T37">
            <v>65</v>
          </cell>
          <cell r="U37" t="str">
            <v/>
          </cell>
          <cell r="V37" t="str">
            <v>ARANA SANCHEZ MANUEL</v>
          </cell>
          <cell r="W37" t="str">
            <v>010A</v>
          </cell>
        </row>
        <row r="38">
          <cell r="B38" t="str">
            <v>003</v>
          </cell>
          <cell r="C38" t="str">
            <v>ARANA SOBERON CARLOS A.</v>
          </cell>
          <cell r="D38">
            <v>18025393</v>
          </cell>
          <cell r="E38" t="str">
            <v>3409141ANSEC005</v>
          </cell>
          <cell r="F38">
            <v>0</v>
          </cell>
          <cell r="G38" t="str">
            <v>ESSALUD</v>
          </cell>
          <cell r="H38">
            <v>12676</v>
          </cell>
          <cell r="I38">
            <v>0</v>
          </cell>
          <cell r="J38">
            <v>0</v>
          </cell>
          <cell r="K38">
            <v>0</v>
          </cell>
          <cell r="L38" t="str">
            <v xml:space="preserve">Retención Judicial </v>
          </cell>
          <cell r="M38">
            <v>0</v>
          </cell>
          <cell r="N38" t="str">
            <v>%</v>
          </cell>
          <cell r="O38" t="str">
            <v>Retención Judicial 0%</v>
          </cell>
          <cell r="P38">
            <v>67.5</v>
          </cell>
          <cell r="Q38">
            <v>750</v>
          </cell>
          <cell r="R38">
            <v>67.5</v>
          </cell>
          <cell r="S38" t="str">
            <v>A</v>
          </cell>
          <cell r="T38">
            <v>81</v>
          </cell>
          <cell r="U38" t="str">
            <v/>
          </cell>
          <cell r="V38" t="str">
            <v>ARANA SOBERON CARLOS A.</v>
          </cell>
          <cell r="W38" t="str">
            <v>003</v>
          </cell>
        </row>
        <row r="39">
          <cell r="B39">
            <v>374</v>
          </cell>
          <cell r="C39" t="str">
            <v>ARANGURI CASTILLO HARRY ALEXANDER</v>
          </cell>
          <cell r="D39">
            <v>40906558</v>
          </cell>
          <cell r="E39" t="str">
            <v>8009301ANCTH007</v>
          </cell>
          <cell r="F39" t="str">
            <v>594921HACNT2</v>
          </cell>
          <cell r="G39" t="str">
            <v>PROFUTURO</v>
          </cell>
          <cell r="H39">
            <v>29494</v>
          </cell>
          <cell r="I39" t="str">
            <v>COMISION MIXTA BORRAR COMIS. REM. DE COLOR AMARILLO</v>
          </cell>
          <cell r="J39">
            <v>0</v>
          </cell>
          <cell r="K39">
            <v>0</v>
          </cell>
          <cell r="L39" t="str">
            <v xml:space="preserve">Retención Judicial </v>
          </cell>
          <cell r="M39">
            <v>0</v>
          </cell>
          <cell r="N39" t="str">
            <v>%</v>
          </cell>
          <cell r="O39" t="str">
            <v>Retención Judicial 0%</v>
          </cell>
          <cell r="P39">
            <v>67.5</v>
          </cell>
          <cell r="Q39">
            <v>750</v>
          </cell>
          <cell r="R39">
            <v>67.5</v>
          </cell>
          <cell r="S39">
            <v>0</v>
          </cell>
          <cell r="T39">
            <v>35</v>
          </cell>
          <cell r="U39" t="str">
            <v>MIXTA</v>
          </cell>
          <cell r="V39" t="str">
            <v>ARANGURI CASTILLO HARRY ALEXANDER</v>
          </cell>
          <cell r="W39">
            <v>374</v>
          </cell>
        </row>
        <row r="40">
          <cell r="B40">
            <v>288</v>
          </cell>
          <cell r="C40" t="str">
            <v>ARANGURI CASTILLO LUIS EMILIANO</v>
          </cell>
          <cell r="D40">
            <v>18026068</v>
          </cell>
          <cell r="E40" t="str">
            <v>6908061ANCTL008</v>
          </cell>
          <cell r="F40" t="str">
            <v>554191LACNT5</v>
          </cell>
          <cell r="G40" t="str">
            <v>PROFUTURO</v>
          </cell>
          <cell r="H40">
            <v>25421</v>
          </cell>
          <cell r="I40" t="str">
            <v>COMISION MIXTA BORRAR COMIS. REM. DE COLOR AMARILLO</v>
          </cell>
          <cell r="J40">
            <v>0</v>
          </cell>
          <cell r="K40">
            <v>0</v>
          </cell>
          <cell r="L40" t="str">
            <v xml:space="preserve">Retención Judicial </v>
          </cell>
          <cell r="M40">
            <v>0</v>
          </cell>
          <cell r="N40" t="str">
            <v>%</v>
          </cell>
          <cell r="O40" t="str">
            <v>Retención Judicial 0%</v>
          </cell>
          <cell r="P40">
            <v>67.5</v>
          </cell>
          <cell r="Q40">
            <v>750</v>
          </cell>
          <cell r="R40">
            <v>67.5</v>
          </cell>
          <cell r="S40">
            <v>0</v>
          </cell>
          <cell r="T40">
            <v>46</v>
          </cell>
          <cell r="U40" t="str">
            <v>MIXTA</v>
          </cell>
          <cell r="V40" t="str">
            <v>ARANGURI CASTILLO LUIS EMILIANO</v>
          </cell>
          <cell r="W40">
            <v>288</v>
          </cell>
        </row>
        <row r="41">
          <cell r="B41">
            <v>3039</v>
          </cell>
          <cell r="C41" t="str">
            <v>ARANGURI ZAVALETA HUMBERTO EMILIANO</v>
          </cell>
          <cell r="D41">
            <v>18025424</v>
          </cell>
          <cell r="E41" t="str">
            <v>4301051ANZAH000</v>
          </cell>
          <cell r="F41">
            <v>0</v>
          </cell>
          <cell r="G41" t="str">
            <v>ESSALUD</v>
          </cell>
          <cell r="H41">
            <v>15711</v>
          </cell>
          <cell r="I41">
            <v>0</v>
          </cell>
          <cell r="J41">
            <v>11</v>
          </cell>
          <cell r="K41">
            <v>0</v>
          </cell>
          <cell r="L41" t="str">
            <v xml:space="preserve">Retención Judicial </v>
          </cell>
          <cell r="M41">
            <v>0</v>
          </cell>
          <cell r="N41" t="str">
            <v>%</v>
          </cell>
          <cell r="O41" t="str">
            <v>Retención Judicial 0%</v>
          </cell>
          <cell r="P41">
            <v>67.5</v>
          </cell>
          <cell r="Q41">
            <v>750</v>
          </cell>
          <cell r="R41">
            <v>67.5</v>
          </cell>
          <cell r="S41" t="str">
            <v>A</v>
          </cell>
          <cell r="T41">
            <v>72</v>
          </cell>
          <cell r="U41" t="str">
            <v/>
          </cell>
          <cell r="V41" t="str">
            <v>ARANGURI ZAVALETA HUMBERTO EMILIANO</v>
          </cell>
          <cell r="W41">
            <v>3039</v>
          </cell>
        </row>
        <row r="42">
          <cell r="B42" t="str">
            <v>XX36</v>
          </cell>
          <cell r="C42" t="str">
            <v>ARCE DEZA GEORGE EDWARD</v>
          </cell>
          <cell r="D42">
            <v>70252330</v>
          </cell>
          <cell r="E42" t="str">
            <v>9012221AEDAG004</v>
          </cell>
          <cell r="F42" t="str">
            <v>-</v>
          </cell>
          <cell r="G42" t="str">
            <v>ESSALUD</v>
          </cell>
          <cell r="H42">
            <v>33229</v>
          </cell>
          <cell r="I42">
            <v>0</v>
          </cell>
          <cell r="J42">
            <v>0</v>
          </cell>
          <cell r="K42">
            <v>0</v>
          </cell>
          <cell r="L42" t="str">
            <v xml:space="preserve">Retención Judicial </v>
          </cell>
          <cell r="M42">
            <v>0</v>
          </cell>
          <cell r="N42" t="str">
            <v>%</v>
          </cell>
          <cell r="O42" t="str">
            <v>Retención Judicial 0%</v>
          </cell>
          <cell r="P42">
            <v>67.5</v>
          </cell>
          <cell r="Q42">
            <v>750</v>
          </cell>
          <cell r="R42">
            <v>67.5</v>
          </cell>
          <cell r="S42">
            <v>0</v>
          </cell>
          <cell r="T42">
            <v>24</v>
          </cell>
          <cell r="U42" t="str">
            <v/>
          </cell>
          <cell r="V42" t="str">
            <v>ARCE DEZA GEORGE EDWARD</v>
          </cell>
          <cell r="W42" t="str">
            <v>XX36</v>
          </cell>
        </row>
        <row r="43">
          <cell r="B43" t="str">
            <v>583</v>
          </cell>
          <cell r="C43" t="str">
            <v>ARCE HUAMANCHUMO CRISTIAN EVERSON</v>
          </cell>
          <cell r="D43">
            <v>42731825</v>
          </cell>
          <cell r="E43" t="str">
            <v>8409191AEHMC000</v>
          </cell>
          <cell r="F43" t="str">
            <v>609421CAHEM4</v>
          </cell>
          <cell r="G43" t="str">
            <v>INTEGRA</v>
          </cell>
          <cell r="H43">
            <v>30944</v>
          </cell>
          <cell r="I43" t="str">
            <v>COMISION MIXTA BORRAR COMIS. REM. DE COLOR AMARILLO</v>
          </cell>
          <cell r="J43">
            <v>0</v>
          </cell>
          <cell r="K43">
            <v>0</v>
          </cell>
          <cell r="L43" t="str">
            <v xml:space="preserve">Retención Judicial </v>
          </cell>
          <cell r="M43">
            <v>0</v>
          </cell>
          <cell r="N43" t="str">
            <v>%</v>
          </cell>
          <cell r="O43" t="str">
            <v>Retención Judicial 0%</v>
          </cell>
          <cell r="P43">
            <v>67.5</v>
          </cell>
          <cell r="Q43">
            <v>750</v>
          </cell>
          <cell r="R43">
            <v>67.5</v>
          </cell>
          <cell r="S43">
            <v>0</v>
          </cell>
          <cell r="T43">
            <v>31</v>
          </cell>
          <cell r="U43" t="str">
            <v>MIXTA</v>
          </cell>
          <cell r="V43" t="str">
            <v>ARCE HUAMANCHUMO CRISTIAN EVERSON</v>
          </cell>
          <cell r="W43" t="str">
            <v>583</v>
          </cell>
        </row>
        <row r="44">
          <cell r="B44">
            <v>6024</v>
          </cell>
          <cell r="C44" t="str">
            <v>ARCE HUAMANCHUMO JULIO CESAR</v>
          </cell>
          <cell r="D44">
            <v>18026420</v>
          </cell>
          <cell r="E44" t="str">
            <v>6704031AEHMJ002</v>
          </cell>
          <cell r="F44">
            <v>0</v>
          </cell>
          <cell r="G44" t="str">
            <v>ESSALUD</v>
          </cell>
          <cell r="H44">
            <v>24565</v>
          </cell>
          <cell r="I44">
            <v>0</v>
          </cell>
          <cell r="J44">
            <v>0</v>
          </cell>
          <cell r="K44">
            <v>0</v>
          </cell>
          <cell r="L44" t="str">
            <v xml:space="preserve">Retención Judicial </v>
          </cell>
          <cell r="M44">
            <v>0</v>
          </cell>
          <cell r="N44" t="str">
            <v>%</v>
          </cell>
          <cell r="O44" t="str">
            <v>Retención Judicial 0%</v>
          </cell>
          <cell r="P44">
            <v>67.5</v>
          </cell>
          <cell r="Q44">
            <v>750</v>
          </cell>
          <cell r="R44">
            <v>67.5</v>
          </cell>
          <cell r="S44" t="str">
            <v>4 GRUPO</v>
          </cell>
          <cell r="T44">
            <v>48</v>
          </cell>
          <cell r="U44" t="str">
            <v/>
          </cell>
          <cell r="V44" t="str">
            <v>ARCE HUAMANCHUMO JULIO CESAR</v>
          </cell>
          <cell r="W44">
            <v>6024</v>
          </cell>
        </row>
        <row r="45">
          <cell r="B45">
            <v>1</v>
          </cell>
          <cell r="C45" t="str">
            <v>ARMAS ACOSTAS MANUEL ELISEO</v>
          </cell>
          <cell r="D45">
            <v>17877916</v>
          </cell>
          <cell r="E45" t="str">
            <v>4205011AAASM000</v>
          </cell>
          <cell r="F45" t="str">
            <v/>
          </cell>
          <cell r="G45" t="str">
            <v>ESSALUD</v>
          </cell>
          <cell r="H45">
            <v>15462</v>
          </cell>
          <cell r="I45">
            <v>0</v>
          </cell>
          <cell r="J45">
            <v>0</v>
          </cell>
          <cell r="K45">
            <v>0</v>
          </cell>
          <cell r="L45" t="str">
            <v xml:space="preserve">Retención Judicial </v>
          </cell>
          <cell r="M45">
            <v>0</v>
          </cell>
          <cell r="N45" t="str">
            <v>%</v>
          </cell>
          <cell r="O45" t="str">
            <v>Retención Judicial 0%</v>
          </cell>
          <cell r="P45">
            <v>67.5</v>
          </cell>
          <cell r="Q45">
            <v>750</v>
          </cell>
          <cell r="R45">
            <v>67.5</v>
          </cell>
          <cell r="S45">
            <v>0</v>
          </cell>
          <cell r="T45">
            <v>73</v>
          </cell>
          <cell r="U45" t="str">
            <v/>
          </cell>
          <cell r="V45" t="str">
            <v>ARMAS ACOSTAS MANUEL ELISEO</v>
          </cell>
          <cell r="W45">
            <v>1</v>
          </cell>
        </row>
        <row r="46">
          <cell r="B46">
            <v>6010</v>
          </cell>
          <cell r="C46" t="str">
            <v>ARMAS AZABACHE ARMANDO AGUSTIN</v>
          </cell>
          <cell r="D46">
            <v>18023877</v>
          </cell>
          <cell r="E46" t="str">
            <v>6606021AAABA002</v>
          </cell>
          <cell r="F46">
            <v>0</v>
          </cell>
          <cell r="G46" t="str">
            <v>ESSALUD</v>
          </cell>
          <cell r="H46">
            <v>24260</v>
          </cell>
          <cell r="I46">
            <v>0</v>
          </cell>
          <cell r="J46">
            <v>0</v>
          </cell>
          <cell r="K46">
            <v>0</v>
          </cell>
          <cell r="L46" t="str">
            <v xml:space="preserve">Retención Judicial </v>
          </cell>
          <cell r="M46">
            <v>0</v>
          </cell>
          <cell r="N46" t="str">
            <v>%</v>
          </cell>
          <cell r="O46" t="str">
            <v>Retención Judicial 0%</v>
          </cell>
          <cell r="P46">
            <v>67.5</v>
          </cell>
          <cell r="Q46">
            <v>750</v>
          </cell>
          <cell r="R46">
            <v>67.5</v>
          </cell>
          <cell r="S46" t="str">
            <v>4 GRUPO</v>
          </cell>
          <cell r="T46">
            <v>49</v>
          </cell>
          <cell r="U46" t="str">
            <v/>
          </cell>
          <cell r="V46" t="str">
            <v>ARMAS AZABACHE ARMANDO AGUSTIN</v>
          </cell>
          <cell r="W46">
            <v>6010</v>
          </cell>
        </row>
        <row r="47">
          <cell r="B47">
            <v>3106</v>
          </cell>
          <cell r="C47" t="str">
            <v>ARMAS BARRETO DENNY PAUL</v>
          </cell>
          <cell r="D47">
            <v>18023138</v>
          </cell>
          <cell r="E47" t="str">
            <v>5804231AABRD000</v>
          </cell>
          <cell r="F47" t="str">
            <v>512961DABAR2</v>
          </cell>
          <cell r="G47" t="str">
            <v>PROFUTURO</v>
          </cell>
          <cell r="H47">
            <v>21298</v>
          </cell>
          <cell r="I47" t="str">
            <v>COMISION MIXTA BORRAR COMIS. REM. DE COLOR AMARILLO</v>
          </cell>
          <cell r="J47">
            <v>12</v>
          </cell>
          <cell r="K47">
            <v>0</v>
          </cell>
          <cell r="L47" t="str">
            <v xml:space="preserve">Retención Judicial </v>
          </cell>
          <cell r="M47">
            <v>0</v>
          </cell>
          <cell r="N47" t="str">
            <v>%</v>
          </cell>
          <cell r="O47" t="str">
            <v>Retención Judicial 0%</v>
          </cell>
          <cell r="P47">
            <v>67.5</v>
          </cell>
          <cell r="Q47">
            <v>750</v>
          </cell>
          <cell r="R47">
            <v>67.5</v>
          </cell>
          <cell r="S47" t="str">
            <v>B</v>
          </cell>
          <cell r="T47">
            <v>57</v>
          </cell>
          <cell r="U47" t="str">
            <v>MIXTA</v>
          </cell>
          <cell r="V47" t="str">
            <v>ARMAS BARRETO DENNY PAUL</v>
          </cell>
          <cell r="W47">
            <v>3106</v>
          </cell>
        </row>
        <row r="48">
          <cell r="B48" t="str">
            <v>XX44</v>
          </cell>
          <cell r="C48" t="str">
            <v>ARMAS CALDERON JORGE IVAN</v>
          </cell>
          <cell r="D48">
            <v>41216935</v>
          </cell>
          <cell r="E48" t="str">
            <v>8202031AACDJ009</v>
          </cell>
          <cell r="F48" t="str">
            <v>-</v>
          </cell>
          <cell r="G48" t="str">
            <v>ESSALUD</v>
          </cell>
          <cell r="H48">
            <v>29985</v>
          </cell>
          <cell r="I48">
            <v>0</v>
          </cell>
          <cell r="J48">
            <v>0</v>
          </cell>
          <cell r="K48">
            <v>0</v>
          </cell>
          <cell r="L48" t="str">
            <v xml:space="preserve">Retención Judicial </v>
          </cell>
          <cell r="M48">
            <v>0</v>
          </cell>
          <cell r="N48" t="str">
            <v>%</v>
          </cell>
          <cell r="O48" t="str">
            <v>Retención Judicial 0%</v>
          </cell>
          <cell r="P48">
            <v>67.5</v>
          </cell>
          <cell r="Q48">
            <v>750</v>
          </cell>
          <cell r="R48">
            <v>67.5</v>
          </cell>
          <cell r="S48">
            <v>0</v>
          </cell>
          <cell r="T48">
            <v>33</v>
          </cell>
          <cell r="U48" t="str">
            <v/>
          </cell>
          <cell r="V48" t="str">
            <v>ARMAS CALDERON JORGE IVAN</v>
          </cell>
          <cell r="W48" t="str">
            <v>XX44</v>
          </cell>
        </row>
        <row r="49">
          <cell r="B49">
            <v>275</v>
          </cell>
          <cell r="C49" t="str">
            <v>ARMAS OYARCE JORGE JAVIER</v>
          </cell>
          <cell r="D49">
            <v>41959334</v>
          </cell>
          <cell r="E49" t="str">
            <v>7711061AAORJ008</v>
          </cell>
          <cell r="F49" t="str">
            <v/>
          </cell>
          <cell r="G49" t="str">
            <v>ESSALUD</v>
          </cell>
          <cell r="H49">
            <v>28435</v>
          </cell>
          <cell r="I49">
            <v>0</v>
          </cell>
          <cell r="J49">
            <v>0</v>
          </cell>
          <cell r="K49">
            <v>0</v>
          </cell>
          <cell r="L49" t="str">
            <v xml:space="preserve">Retención Judicial </v>
          </cell>
          <cell r="M49">
            <v>0</v>
          </cell>
          <cell r="N49" t="str">
            <v>%</v>
          </cell>
          <cell r="O49" t="str">
            <v>Retención Judicial 0%</v>
          </cell>
          <cell r="P49">
            <v>67.5</v>
          </cell>
          <cell r="Q49">
            <v>750</v>
          </cell>
          <cell r="R49">
            <v>67.5</v>
          </cell>
          <cell r="S49" t="str">
            <v>5 GRUPO</v>
          </cell>
          <cell r="T49">
            <v>38</v>
          </cell>
          <cell r="U49" t="str">
            <v/>
          </cell>
          <cell r="V49" t="str">
            <v>ARMAS OYARCE JORGE JAVIER</v>
          </cell>
          <cell r="W49">
            <v>275</v>
          </cell>
        </row>
        <row r="50">
          <cell r="B50">
            <v>304</v>
          </cell>
          <cell r="C50" t="str">
            <v>ARMAS POLO CARLOS MANUEL</v>
          </cell>
          <cell r="D50">
            <v>18024102</v>
          </cell>
          <cell r="E50" t="str">
            <v>6404051AAPOC006</v>
          </cell>
          <cell r="F50" t="str">
            <v>-</v>
          </cell>
          <cell r="G50" t="str">
            <v>ESSALUD</v>
          </cell>
          <cell r="H50">
            <v>23472</v>
          </cell>
          <cell r="I50">
            <v>0</v>
          </cell>
          <cell r="J50">
            <v>0</v>
          </cell>
          <cell r="K50">
            <v>0</v>
          </cell>
          <cell r="L50" t="str">
            <v xml:space="preserve">Retención Judicial </v>
          </cell>
          <cell r="M50">
            <v>0</v>
          </cell>
          <cell r="N50" t="str">
            <v>%</v>
          </cell>
          <cell r="O50" t="str">
            <v>Retención Judicial 0%</v>
          </cell>
          <cell r="P50">
            <v>67.5</v>
          </cell>
          <cell r="Q50">
            <v>750</v>
          </cell>
          <cell r="R50">
            <v>67.5</v>
          </cell>
          <cell r="S50" t="str">
            <v>A</v>
          </cell>
          <cell r="T50">
            <v>51</v>
          </cell>
          <cell r="U50" t="str">
            <v/>
          </cell>
          <cell r="V50" t="str">
            <v>ARMAS POLO CARLOS MANUEL</v>
          </cell>
          <cell r="W50">
            <v>304</v>
          </cell>
        </row>
        <row r="51">
          <cell r="B51">
            <v>3016</v>
          </cell>
          <cell r="C51" t="str">
            <v>ARMAS POLO JAVIER ANTONIO</v>
          </cell>
          <cell r="D51">
            <v>18024653</v>
          </cell>
          <cell r="E51" t="str">
            <v>4404051AAPOJ003</v>
          </cell>
          <cell r="F51">
            <v>0</v>
          </cell>
          <cell r="G51" t="str">
            <v>ESSALUD</v>
          </cell>
          <cell r="H51">
            <v>16167</v>
          </cell>
          <cell r="I51">
            <v>0</v>
          </cell>
          <cell r="J51">
            <v>13</v>
          </cell>
          <cell r="K51">
            <v>0</v>
          </cell>
          <cell r="L51" t="str">
            <v xml:space="preserve">Retención Judicial </v>
          </cell>
          <cell r="M51">
            <v>0</v>
          </cell>
          <cell r="N51" t="str">
            <v>%</v>
          </cell>
          <cell r="O51" t="str">
            <v>Retención Judicial 0%</v>
          </cell>
          <cell r="P51">
            <v>67.5</v>
          </cell>
          <cell r="Q51">
            <v>750</v>
          </cell>
          <cell r="R51">
            <v>67.5</v>
          </cell>
          <cell r="S51" t="str">
            <v>A</v>
          </cell>
          <cell r="T51">
            <v>71</v>
          </cell>
          <cell r="U51" t="str">
            <v/>
          </cell>
          <cell r="V51" t="str">
            <v>ARMAS POLO JAVIER ANTONIO</v>
          </cell>
          <cell r="W51">
            <v>3016</v>
          </cell>
        </row>
        <row r="52">
          <cell r="B52">
            <v>3043</v>
          </cell>
          <cell r="C52" t="str">
            <v>ARMAS POLO JUSTO VICENTE</v>
          </cell>
          <cell r="D52">
            <v>18023027</v>
          </cell>
          <cell r="E52" t="str">
            <v>5107191AAPOJ004</v>
          </cell>
          <cell r="F52">
            <v>0</v>
          </cell>
          <cell r="G52" t="str">
            <v>ESSALUD</v>
          </cell>
          <cell r="H52">
            <v>18828</v>
          </cell>
          <cell r="I52">
            <v>0</v>
          </cell>
          <cell r="J52">
            <v>14</v>
          </cell>
          <cell r="K52">
            <v>0</v>
          </cell>
          <cell r="L52" t="str">
            <v xml:space="preserve">Retención Judicial </v>
          </cell>
          <cell r="M52">
            <v>0</v>
          </cell>
          <cell r="N52" t="str">
            <v>%</v>
          </cell>
          <cell r="O52" t="str">
            <v>Retención Judicial 0%</v>
          </cell>
          <cell r="P52">
            <v>67.5</v>
          </cell>
          <cell r="Q52">
            <v>750</v>
          </cell>
          <cell r="R52">
            <v>67.5</v>
          </cell>
          <cell r="S52" t="str">
            <v>B</v>
          </cell>
          <cell r="T52">
            <v>64</v>
          </cell>
          <cell r="U52" t="str">
            <v/>
          </cell>
          <cell r="V52" t="str">
            <v>ARMAS POLO JUSTO VICENTE</v>
          </cell>
          <cell r="W52">
            <v>3043</v>
          </cell>
        </row>
        <row r="53">
          <cell r="B53" t="str">
            <v>13</v>
          </cell>
          <cell r="C53" t="str">
            <v>ARRIOLA LEZAMA JORGE FERNANDO</v>
          </cell>
          <cell r="D53">
            <v>18023657</v>
          </cell>
          <cell r="E53" t="str">
            <v>6404211AILAJ006</v>
          </cell>
          <cell r="F53">
            <v>0</v>
          </cell>
          <cell r="G53" t="str">
            <v>ESSALUD</v>
          </cell>
          <cell r="H53">
            <v>23488</v>
          </cell>
          <cell r="I53">
            <v>0</v>
          </cell>
          <cell r="J53">
            <v>15</v>
          </cell>
          <cell r="K53">
            <v>0</v>
          </cell>
          <cell r="L53" t="str">
            <v xml:space="preserve">Retención Judicial </v>
          </cell>
          <cell r="M53">
            <v>0</v>
          </cell>
          <cell r="N53" t="str">
            <v>%</v>
          </cell>
          <cell r="O53" t="str">
            <v>Retención Judicial 0%</v>
          </cell>
          <cell r="P53">
            <v>67.5</v>
          </cell>
          <cell r="Q53">
            <v>750</v>
          </cell>
          <cell r="R53">
            <v>67.5</v>
          </cell>
          <cell r="S53" t="str">
            <v>C</v>
          </cell>
          <cell r="T53">
            <v>51</v>
          </cell>
          <cell r="U53" t="str">
            <v/>
          </cell>
          <cell r="V53" t="str">
            <v>ARRIOLA LEZAMA JORGE FERNANDO</v>
          </cell>
          <cell r="W53" t="str">
            <v>13</v>
          </cell>
        </row>
        <row r="54">
          <cell r="B54">
            <v>6432</v>
          </cell>
          <cell r="C54" t="str">
            <v>ARRIOLA MC CUBBIN JOSE SEBASTIAN</v>
          </cell>
          <cell r="D54">
            <v>18206312</v>
          </cell>
          <cell r="E54" t="str">
            <v>7702131AICBJ001</v>
          </cell>
          <cell r="F54" t="str">
            <v>581671JACIB1</v>
          </cell>
          <cell r="G54" t="str">
            <v>PRIMA</v>
          </cell>
          <cell r="H54">
            <v>28169</v>
          </cell>
          <cell r="I54" t="str">
            <v>COMISION MIXTA BORRAR COMIS. REM. DE COLOR AMARILLO</v>
          </cell>
          <cell r="J54">
            <v>0</v>
          </cell>
          <cell r="K54">
            <v>0</v>
          </cell>
          <cell r="L54" t="str">
            <v xml:space="preserve">Retención Judicial </v>
          </cell>
          <cell r="M54">
            <v>0</v>
          </cell>
          <cell r="N54" t="str">
            <v>%</v>
          </cell>
          <cell r="O54" t="str">
            <v>Retención Judicial 0%</v>
          </cell>
          <cell r="P54">
            <v>67.5</v>
          </cell>
          <cell r="Q54">
            <v>750</v>
          </cell>
          <cell r="R54">
            <v>67.5</v>
          </cell>
          <cell r="S54">
            <v>0</v>
          </cell>
          <cell r="T54">
            <v>38</v>
          </cell>
          <cell r="U54" t="str">
            <v>MIXTA</v>
          </cell>
          <cell r="V54" t="str">
            <v>ARRIOLA MC CUBBIN JOSE SEBASTIAN</v>
          </cell>
          <cell r="W54">
            <v>6432</v>
          </cell>
        </row>
        <row r="55">
          <cell r="B55">
            <v>26</v>
          </cell>
          <cell r="C55" t="str">
            <v>ARRIOLA SANCHEZ MANUEL JESUS</v>
          </cell>
          <cell r="D55">
            <v>41027428</v>
          </cell>
          <cell r="E55" t="str">
            <v>790718LAISCM005</v>
          </cell>
          <cell r="F55">
            <v>0</v>
          </cell>
          <cell r="G55" t="str">
            <v>ESSALUD</v>
          </cell>
          <cell r="H55">
            <v>29054</v>
          </cell>
          <cell r="I55">
            <v>0</v>
          </cell>
          <cell r="J55">
            <v>0</v>
          </cell>
          <cell r="K55">
            <v>0</v>
          </cell>
          <cell r="L55" t="str">
            <v xml:space="preserve">Retención Judicial </v>
          </cell>
          <cell r="M55">
            <v>0</v>
          </cell>
          <cell r="N55" t="str">
            <v>%</v>
          </cell>
          <cell r="O55" t="str">
            <v>Retención Judicial 0%</v>
          </cell>
          <cell r="P55">
            <v>67.5</v>
          </cell>
          <cell r="Q55">
            <v>750</v>
          </cell>
          <cell r="R55">
            <v>67.5</v>
          </cell>
          <cell r="S55" t="str">
            <v>C</v>
          </cell>
          <cell r="T55">
            <v>36</v>
          </cell>
          <cell r="U55" t="str">
            <v/>
          </cell>
          <cell r="V55" t="str">
            <v>ARRIOLA SANCHEZ MANUEL JESUS</v>
          </cell>
          <cell r="W55">
            <v>26</v>
          </cell>
        </row>
        <row r="56">
          <cell r="B56">
            <v>6167</v>
          </cell>
          <cell r="C56" t="str">
            <v>ARROYO ALFARO RICARDO ENRIQUE</v>
          </cell>
          <cell r="D56">
            <v>42399212</v>
          </cell>
          <cell r="E56" t="str">
            <v>8404171AOAOR003</v>
          </cell>
          <cell r="F56">
            <v>0</v>
          </cell>
          <cell r="G56" t="str">
            <v>ESSALUD</v>
          </cell>
          <cell r="H56">
            <v>30789</v>
          </cell>
          <cell r="I56">
            <v>0</v>
          </cell>
          <cell r="J56">
            <v>0</v>
          </cell>
          <cell r="K56">
            <v>0</v>
          </cell>
          <cell r="L56" t="str">
            <v xml:space="preserve">Retención Judicial </v>
          </cell>
          <cell r="M56">
            <v>0</v>
          </cell>
          <cell r="N56" t="str">
            <v>%</v>
          </cell>
          <cell r="O56" t="str">
            <v>Retención Judicial 0%</v>
          </cell>
          <cell r="P56">
            <v>67.5</v>
          </cell>
          <cell r="Q56">
            <v>750</v>
          </cell>
          <cell r="R56">
            <v>67.5</v>
          </cell>
          <cell r="S56" t="str">
            <v>4 GRUPO</v>
          </cell>
          <cell r="T56">
            <v>31</v>
          </cell>
          <cell r="U56" t="str">
            <v/>
          </cell>
          <cell r="V56" t="str">
            <v>ARROYO ALFARO RICARDO ENRIQUE</v>
          </cell>
          <cell r="W56">
            <v>6167</v>
          </cell>
        </row>
        <row r="57">
          <cell r="B57">
            <v>6133</v>
          </cell>
          <cell r="C57" t="str">
            <v>ARROYO BELTRAN ARNULFO DEL CARMEN</v>
          </cell>
          <cell r="D57">
            <v>18026300</v>
          </cell>
          <cell r="E57" t="str">
            <v>7007161AOBTA005</v>
          </cell>
          <cell r="F57" t="str">
            <v>557631AABOT0</v>
          </cell>
          <cell r="G57" t="str">
            <v>PROFUTURO</v>
          </cell>
          <cell r="H57">
            <v>25765</v>
          </cell>
          <cell r="I57" t="str">
            <v>COMISION MIXTA BORRAR COMIS. REM. DE COLOR AMARILLO</v>
          </cell>
          <cell r="J57">
            <v>0</v>
          </cell>
          <cell r="K57">
            <v>0</v>
          </cell>
          <cell r="L57" t="str">
            <v xml:space="preserve">Retención Judicial </v>
          </cell>
          <cell r="M57">
            <v>0</v>
          </cell>
          <cell r="N57" t="str">
            <v>%</v>
          </cell>
          <cell r="O57" t="str">
            <v>Retención Judicial 0%</v>
          </cell>
          <cell r="P57">
            <v>67.5</v>
          </cell>
          <cell r="Q57">
            <v>750</v>
          </cell>
          <cell r="R57">
            <v>67.5</v>
          </cell>
          <cell r="S57" t="str">
            <v>4 GRUPO</v>
          </cell>
          <cell r="T57">
            <v>45</v>
          </cell>
          <cell r="U57" t="str">
            <v>MIXTA</v>
          </cell>
          <cell r="V57" t="str">
            <v>ARROYO BELTRAN ARNULFO DEL CARMEN</v>
          </cell>
          <cell r="W57">
            <v>6133</v>
          </cell>
        </row>
        <row r="58">
          <cell r="B58">
            <v>6013</v>
          </cell>
          <cell r="C58" t="str">
            <v>ARROYO BELTRAN FLAVIO TRINIDAD</v>
          </cell>
          <cell r="D58">
            <v>18024000</v>
          </cell>
          <cell r="E58" t="str">
            <v>6405241AOBTF000</v>
          </cell>
          <cell r="F58">
            <v>0</v>
          </cell>
          <cell r="G58" t="str">
            <v>ESSALUD</v>
          </cell>
          <cell r="H58">
            <v>23521</v>
          </cell>
          <cell r="I58">
            <v>0</v>
          </cell>
          <cell r="J58">
            <v>0</v>
          </cell>
          <cell r="K58">
            <v>0</v>
          </cell>
          <cell r="L58" t="str">
            <v xml:space="preserve">Retención Judicial </v>
          </cell>
          <cell r="M58">
            <v>0</v>
          </cell>
          <cell r="N58" t="str">
            <v>%</v>
          </cell>
          <cell r="O58" t="str">
            <v>Retención Judicial 0%</v>
          </cell>
          <cell r="P58">
            <v>67.5</v>
          </cell>
          <cell r="Q58">
            <v>750</v>
          </cell>
          <cell r="R58">
            <v>67.5</v>
          </cell>
          <cell r="S58" t="str">
            <v>4 GRUPO</v>
          </cell>
          <cell r="T58">
            <v>51</v>
          </cell>
          <cell r="U58" t="str">
            <v/>
          </cell>
          <cell r="V58" t="str">
            <v>ARROYO BELTRAN FLAVIO TRINIDAD</v>
          </cell>
          <cell r="W58">
            <v>6013</v>
          </cell>
        </row>
        <row r="59">
          <cell r="B59">
            <v>6145</v>
          </cell>
          <cell r="C59" t="str">
            <v>ARROYO BELTRAN RONALD VISITACION</v>
          </cell>
          <cell r="D59">
            <v>18025483</v>
          </cell>
          <cell r="E59" t="str">
            <v>5407021AOBTR003</v>
          </cell>
          <cell r="F59">
            <v>0</v>
          </cell>
          <cell r="G59" t="str">
            <v>ESSALUD</v>
          </cell>
          <cell r="H59">
            <v>19907</v>
          </cell>
          <cell r="I59">
            <v>0</v>
          </cell>
          <cell r="J59">
            <v>0</v>
          </cell>
          <cell r="K59">
            <v>0</v>
          </cell>
          <cell r="L59" t="str">
            <v xml:space="preserve">Retención Judicial </v>
          </cell>
          <cell r="M59">
            <v>0</v>
          </cell>
          <cell r="N59" t="str">
            <v>%</v>
          </cell>
          <cell r="O59" t="str">
            <v>Retención Judicial 0%</v>
          </cell>
          <cell r="P59">
            <v>67.5</v>
          </cell>
          <cell r="Q59">
            <v>750</v>
          </cell>
          <cell r="R59">
            <v>67.5</v>
          </cell>
          <cell r="S59" t="str">
            <v>4 GRUPO</v>
          </cell>
          <cell r="T59">
            <v>61</v>
          </cell>
          <cell r="U59" t="str">
            <v/>
          </cell>
          <cell r="V59" t="str">
            <v>ARROYO BELTRAN RONALD VISITACION</v>
          </cell>
          <cell r="W59">
            <v>6145</v>
          </cell>
        </row>
        <row r="60">
          <cell r="B60">
            <v>3086</v>
          </cell>
          <cell r="C60" t="str">
            <v>ARROYO BELTRAN VICTOR ANTONIO</v>
          </cell>
          <cell r="D60">
            <v>18024355</v>
          </cell>
          <cell r="E60" t="str">
            <v>5603101AOBTV009</v>
          </cell>
          <cell r="F60">
            <v>0</v>
          </cell>
          <cell r="G60" t="str">
            <v>ESSALUD</v>
          </cell>
          <cell r="H60">
            <v>20524</v>
          </cell>
          <cell r="I60">
            <v>0</v>
          </cell>
          <cell r="J60">
            <v>16</v>
          </cell>
          <cell r="K60">
            <v>0</v>
          </cell>
          <cell r="L60" t="str">
            <v xml:space="preserve">Retención Judicial </v>
          </cell>
          <cell r="M60">
            <v>0</v>
          </cell>
          <cell r="N60" t="str">
            <v>%</v>
          </cell>
          <cell r="O60" t="str">
            <v>Retención Judicial 0%</v>
          </cell>
          <cell r="P60">
            <v>67.5</v>
          </cell>
          <cell r="Q60">
            <v>750</v>
          </cell>
          <cell r="R60">
            <v>67.5</v>
          </cell>
          <cell r="S60" t="str">
            <v>B</v>
          </cell>
          <cell r="T60">
            <v>59</v>
          </cell>
          <cell r="U60" t="str">
            <v/>
          </cell>
          <cell r="V60" t="str">
            <v>ARROYO BELTRAN VICTOR ANTONIO</v>
          </cell>
          <cell r="W60">
            <v>3086</v>
          </cell>
        </row>
        <row r="61">
          <cell r="B61">
            <v>226</v>
          </cell>
          <cell r="C61" t="str">
            <v>ARROYO CONTRERAS ISAAC MOISES</v>
          </cell>
          <cell r="D61">
            <v>18171757</v>
          </cell>
          <cell r="E61" t="str">
            <v>7212161AOCTY008</v>
          </cell>
          <cell r="F61">
            <v>0</v>
          </cell>
          <cell r="G61" t="str">
            <v>ESSALUD</v>
          </cell>
          <cell r="H61">
            <v>26649</v>
          </cell>
          <cell r="I61">
            <v>0</v>
          </cell>
          <cell r="J61">
            <v>0</v>
          </cell>
          <cell r="K61">
            <v>0</v>
          </cell>
          <cell r="L61" t="str">
            <v xml:space="preserve">Retención Judicial </v>
          </cell>
          <cell r="M61">
            <v>0</v>
          </cell>
          <cell r="N61" t="str">
            <v>%</v>
          </cell>
          <cell r="O61" t="str">
            <v>Retención Judicial 0%</v>
          </cell>
          <cell r="P61">
            <v>67.5</v>
          </cell>
          <cell r="Q61">
            <v>750</v>
          </cell>
          <cell r="R61">
            <v>67.5</v>
          </cell>
          <cell r="S61">
            <v>0</v>
          </cell>
          <cell r="T61">
            <v>42</v>
          </cell>
          <cell r="U61" t="str">
            <v/>
          </cell>
          <cell r="V61" t="str">
            <v>ARROYO CONTRERAS ISAAC MOISES</v>
          </cell>
          <cell r="W61">
            <v>226</v>
          </cell>
        </row>
        <row r="62">
          <cell r="B62">
            <v>3064</v>
          </cell>
          <cell r="C62" t="str">
            <v>ARROYO ESPINOZA NICOLAS</v>
          </cell>
          <cell r="D62">
            <v>18025570</v>
          </cell>
          <cell r="E62" t="str">
            <v>5609101AOEIN007</v>
          </cell>
          <cell r="F62" t="str">
            <v>507061NAEOI7</v>
          </cell>
          <cell r="G62" t="str">
            <v>PROFUTURO</v>
          </cell>
          <cell r="H62">
            <v>20708</v>
          </cell>
          <cell r="I62" t="str">
            <v>COMISION MIXTA BORRAR COMIS. REM. DE COLOR AMARILLO</v>
          </cell>
          <cell r="J62">
            <v>17</v>
          </cell>
          <cell r="K62">
            <v>0</v>
          </cell>
          <cell r="L62" t="str">
            <v xml:space="preserve">Retención Judicial </v>
          </cell>
          <cell r="M62">
            <v>0</v>
          </cell>
          <cell r="N62" t="str">
            <v>%</v>
          </cell>
          <cell r="O62" t="str">
            <v>Retención Judicial 0%</v>
          </cell>
          <cell r="P62">
            <v>67.5</v>
          </cell>
          <cell r="Q62">
            <v>750</v>
          </cell>
          <cell r="R62">
            <v>67.5</v>
          </cell>
          <cell r="S62" t="str">
            <v>A</v>
          </cell>
          <cell r="T62">
            <v>59</v>
          </cell>
          <cell r="U62" t="str">
            <v>MIXTA</v>
          </cell>
          <cell r="V62" t="str">
            <v>ARROYO ESPINOZA NICOLAS</v>
          </cell>
          <cell r="W62">
            <v>3064</v>
          </cell>
        </row>
        <row r="63">
          <cell r="B63">
            <v>6216</v>
          </cell>
          <cell r="C63" t="str">
            <v>ARROYO GUARNIZ LUIS ENRIQUE</v>
          </cell>
          <cell r="D63">
            <v>18024611</v>
          </cell>
          <cell r="E63" t="str">
            <v>6512181AOGRL003</v>
          </cell>
          <cell r="F63" t="str">
            <v>540921LAGOR7</v>
          </cell>
          <cell r="G63" t="str">
            <v>PROFUTURO</v>
          </cell>
          <cell r="H63">
            <v>24094</v>
          </cell>
          <cell r="I63" t="str">
            <v>COMISION FLUJO BORRAR COMIS. REM. DE COLOR AZUL OSCURO</v>
          </cell>
          <cell r="J63">
            <v>0</v>
          </cell>
          <cell r="K63">
            <v>0</v>
          </cell>
          <cell r="L63" t="str">
            <v xml:space="preserve">Retención Judicial </v>
          </cell>
          <cell r="M63">
            <v>0</v>
          </cell>
          <cell r="N63" t="str">
            <v>%</v>
          </cell>
          <cell r="O63" t="str">
            <v>Retención Judicial 0%</v>
          </cell>
          <cell r="P63">
            <v>67.5</v>
          </cell>
          <cell r="Q63">
            <v>750</v>
          </cell>
          <cell r="R63">
            <v>67.5</v>
          </cell>
          <cell r="S63" t="str">
            <v>4 GRUPO</v>
          </cell>
          <cell r="T63">
            <v>49</v>
          </cell>
          <cell r="U63" t="str">
            <v>FLUJO</v>
          </cell>
          <cell r="V63" t="str">
            <v>ARROYO GUARNIZ LUIS ENRIQUE</v>
          </cell>
          <cell r="W63">
            <v>6216</v>
          </cell>
        </row>
        <row r="64">
          <cell r="B64">
            <v>6045</v>
          </cell>
          <cell r="C64" t="str">
            <v>ARROYO IZQUIERDO VICTOR ANTONIO</v>
          </cell>
          <cell r="D64">
            <v>18206333</v>
          </cell>
          <cell r="E64" t="str">
            <v>7803101AOIUV004</v>
          </cell>
          <cell r="F64" t="str">
            <v>585571VAIOU3</v>
          </cell>
          <cell r="G64" t="str">
            <v>PROFUTURO</v>
          </cell>
          <cell r="H64">
            <v>28559</v>
          </cell>
          <cell r="I64" t="str">
            <v>COMISION MIXTA BORRAR COMIS. REM. DE COLOR AMARILLO</v>
          </cell>
          <cell r="J64">
            <v>0</v>
          </cell>
          <cell r="K64">
            <v>0</v>
          </cell>
          <cell r="L64" t="str">
            <v xml:space="preserve">Retención Judicial </v>
          </cell>
          <cell r="M64">
            <v>0</v>
          </cell>
          <cell r="N64" t="str">
            <v>%</v>
          </cell>
          <cell r="O64" t="str">
            <v>Retención Judicial 0%</v>
          </cell>
          <cell r="P64">
            <v>67.5</v>
          </cell>
          <cell r="Q64">
            <v>750</v>
          </cell>
          <cell r="R64">
            <v>67.5</v>
          </cell>
          <cell r="S64" t="str">
            <v>4 GRUPO</v>
          </cell>
          <cell r="T64">
            <v>37</v>
          </cell>
          <cell r="U64" t="str">
            <v>MIXTA</v>
          </cell>
          <cell r="V64" t="str">
            <v>ARROYO IZQUIERDO VICTOR ANTONIO</v>
          </cell>
          <cell r="W64">
            <v>6045</v>
          </cell>
        </row>
        <row r="65">
          <cell r="B65">
            <v>6094</v>
          </cell>
          <cell r="C65" t="str">
            <v>ARROYO LOPEZ CECILIO</v>
          </cell>
          <cell r="D65">
            <v>18025132</v>
          </cell>
          <cell r="E65" t="str">
            <v>6602011AOLEC005</v>
          </cell>
          <cell r="F65">
            <v>0</v>
          </cell>
          <cell r="G65" t="str">
            <v>ESSALUD</v>
          </cell>
          <cell r="H65">
            <v>24139</v>
          </cell>
          <cell r="I65">
            <v>0</v>
          </cell>
          <cell r="J65">
            <v>0</v>
          </cell>
          <cell r="K65">
            <v>0</v>
          </cell>
          <cell r="L65" t="str">
            <v xml:space="preserve">Retención Judicial </v>
          </cell>
          <cell r="M65">
            <v>0</v>
          </cell>
          <cell r="N65" t="str">
            <v>%</v>
          </cell>
          <cell r="O65" t="str">
            <v>Retención Judicial 0%</v>
          </cell>
          <cell r="P65">
            <v>67.5</v>
          </cell>
          <cell r="Q65">
            <v>750</v>
          </cell>
          <cell r="R65">
            <v>67.5</v>
          </cell>
          <cell r="S65" t="str">
            <v>4 GRUPO</v>
          </cell>
          <cell r="T65">
            <v>49</v>
          </cell>
          <cell r="U65" t="str">
            <v/>
          </cell>
          <cell r="V65" t="str">
            <v>ARROYO LOPEZ CECILIO</v>
          </cell>
          <cell r="W65">
            <v>6094</v>
          </cell>
        </row>
        <row r="66">
          <cell r="B66">
            <v>6278</v>
          </cell>
          <cell r="C66" t="str">
            <v>ARROYO SANCHEZ JORGE EDUARDO</v>
          </cell>
          <cell r="D66">
            <v>18024685</v>
          </cell>
          <cell r="E66" t="str">
            <v>5204051AOSCJ003</v>
          </cell>
          <cell r="F66">
            <v>0</v>
          </cell>
          <cell r="G66" t="str">
            <v>ESSALUD</v>
          </cell>
          <cell r="H66">
            <v>19089</v>
          </cell>
          <cell r="I66">
            <v>0</v>
          </cell>
          <cell r="J66">
            <v>0</v>
          </cell>
          <cell r="K66">
            <v>0</v>
          </cell>
          <cell r="L66" t="str">
            <v xml:space="preserve">Retención Judicial </v>
          </cell>
          <cell r="M66">
            <v>0</v>
          </cell>
          <cell r="N66" t="str">
            <v>%</v>
          </cell>
          <cell r="O66" t="str">
            <v>Retención Judicial 0%</v>
          </cell>
          <cell r="P66">
            <v>67.5</v>
          </cell>
          <cell r="Q66">
            <v>750</v>
          </cell>
          <cell r="R66">
            <v>67.5</v>
          </cell>
          <cell r="S66" t="str">
            <v>4 GRUPO</v>
          </cell>
          <cell r="T66">
            <v>63</v>
          </cell>
          <cell r="U66" t="str">
            <v/>
          </cell>
          <cell r="V66" t="str">
            <v>ARROYO SANCHEZ JORGE EDUARDO</v>
          </cell>
          <cell r="W66">
            <v>6278</v>
          </cell>
        </row>
        <row r="67">
          <cell r="B67">
            <v>3147</v>
          </cell>
          <cell r="C67" t="str">
            <v>ARROYO SANCHEZ RAUL JAVIER</v>
          </cell>
          <cell r="D67">
            <v>18025131</v>
          </cell>
          <cell r="E67" t="str">
            <v>5607021AOSCR001</v>
          </cell>
          <cell r="F67" t="str">
            <v>499051RASOC4</v>
          </cell>
          <cell r="G67" t="str">
            <v>PROFUTURO</v>
          </cell>
          <cell r="H67">
            <v>20638</v>
          </cell>
          <cell r="I67" t="str">
            <v>COMISION MIXTA BORRAR COMIS. REM. DE COLOR AMARILLO</v>
          </cell>
          <cell r="J67">
            <v>18</v>
          </cell>
          <cell r="K67">
            <v>0</v>
          </cell>
          <cell r="L67" t="str">
            <v xml:space="preserve">Retención Judicial </v>
          </cell>
          <cell r="M67">
            <v>0</v>
          </cell>
          <cell r="N67" t="str">
            <v>%</v>
          </cell>
          <cell r="O67" t="str">
            <v>Retención Judicial 0%</v>
          </cell>
          <cell r="P67">
            <v>67.5</v>
          </cell>
          <cell r="Q67">
            <v>750</v>
          </cell>
          <cell r="R67">
            <v>67.5</v>
          </cell>
          <cell r="S67" t="str">
            <v>B</v>
          </cell>
          <cell r="T67">
            <v>59</v>
          </cell>
          <cell r="U67" t="str">
            <v>MIXTA</v>
          </cell>
          <cell r="V67" t="str">
            <v>ARROYO SANCHEZ RAUL JAVIER</v>
          </cell>
          <cell r="W67">
            <v>3147</v>
          </cell>
        </row>
        <row r="68">
          <cell r="B68">
            <v>3081</v>
          </cell>
          <cell r="C68" t="str">
            <v>ASCENCIO OBLITAS CESAR CAMILO</v>
          </cell>
          <cell r="D68">
            <v>18022553</v>
          </cell>
          <cell r="E68" t="str">
            <v>5807181AEOIC002</v>
          </cell>
          <cell r="F68" t="str">
            <v>513821CAOEI3</v>
          </cell>
          <cell r="G68" t="str">
            <v>INTEGRA</v>
          </cell>
          <cell r="H68">
            <v>21384</v>
          </cell>
          <cell r="I68" t="str">
            <v>COMISION MIXTA BORRAR COMIS. REM. DE COLOR AMARILLO</v>
          </cell>
          <cell r="J68">
            <v>19</v>
          </cell>
          <cell r="K68">
            <v>0</v>
          </cell>
          <cell r="L68" t="str">
            <v xml:space="preserve">Retención Judicial </v>
          </cell>
          <cell r="M68">
            <v>0</v>
          </cell>
          <cell r="N68" t="str">
            <v>%</v>
          </cell>
          <cell r="O68" t="str">
            <v>Retención Judicial 0%</v>
          </cell>
          <cell r="P68">
            <v>67.5</v>
          </cell>
          <cell r="Q68">
            <v>750</v>
          </cell>
          <cell r="R68">
            <v>67.5</v>
          </cell>
          <cell r="S68" t="str">
            <v>B</v>
          </cell>
          <cell r="T68">
            <v>57</v>
          </cell>
          <cell r="U68" t="str">
            <v>MIXTA</v>
          </cell>
          <cell r="V68" t="str">
            <v>ASCENCIO OBLITAS CESAR CAMILO</v>
          </cell>
          <cell r="W68">
            <v>3081</v>
          </cell>
        </row>
        <row r="69">
          <cell r="B69">
            <v>3100</v>
          </cell>
          <cell r="C69" t="str">
            <v>ASCENCIO OBLITAS HELMER RAUL</v>
          </cell>
          <cell r="D69">
            <v>18024144</v>
          </cell>
          <cell r="E69" t="str">
            <v>5909221AEOIH008</v>
          </cell>
          <cell r="F69" t="str">
            <v>518131HAOEI0</v>
          </cell>
          <cell r="G69" t="str">
            <v>INTEGRA</v>
          </cell>
          <cell r="H69">
            <v>21815</v>
          </cell>
          <cell r="I69" t="str">
            <v>COMISION MIXTA BORRAR COMIS. REM. DE COLOR AMARILLO</v>
          </cell>
          <cell r="J69">
            <v>20</v>
          </cell>
          <cell r="K69">
            <v>0</v>
          </cell>
          <cell r="L69" t="str">
            <v xml:space="preserve">Retención Judicial </v>
          </cell>
          <cell r="M69">
            <v>0</v>
          </cell>
          <cell r="N69" t="str">
            <v>%</v>
          </cell>
          <cell r="O69" t="str">
            <v>Retención Judicial 0%</v>
          </cell>
          <cell r="P69">
            <v>67.5</v>
          </cell>
          <cell r="Q69">
            <v>750</v>
          </cell>
          <cell r="R69">
            <v>67.5</v>
          </cell>
          <cell r="S69" t="str">
            <v>B</v>
          </cell>
          <cell r="T69">
            <v>56</v>
          </cell>
          <cell r="U69" t="str">
            <v>MIXTA</v>
          </cell>
          <cell r="V69" t="str">
            <v>ASCENCIO OBLITAS HELMER RAUL</v>
          </cell>
          <cell r="W69">
            <v>3100</v>
          </cell>
        </row>
        <row r="70">
          <cell r="B70">
            <v>6016</v>
          </cell>
          <cell r="C70" t="str">
            <v>ASENCIO ARROYO FRANK ANGEL</v>
          </cell>
          <cell r="D70">
            <v>18206235</v>
          </cell>
          <cell r="E70" t="str">
            <v>7706021ANAOF006</v>
          </cell>
          <cell r="F70">
            <v>0</v>
          </cell>
          <cell r="G70" t="str">
            <v>ESSALUD</v>
          </cell>
          <cell r="H70">
            <v>28278</v>
          </cell>
          <cell r="I70">
            <v>0</v>
          </cell>
          <cell r="J70">
            <v>0</v>
          </cell>
          <cell r="K70">
            <v>0</v>
          </cell>
          <cell r="L70" t="str">
            <v xml:space="preserve">Retención Judicial </v>
          </cell>
          <cell r="M70">
            <v>0</v>
          </cell>
          <cell r="N70" t="str">
            <v>%</v>
          </cell>
          <cell r="O70" t="str">
            <v>Retención Judicial 0%</v>
          </cell>
          <cell r="P70">
            <v>67.5</v>
          </cell>
          <cell r="Q70">
            <v>750</v>
          </cell>
          <cell r="R70">
            <v>67.5</v>
          </cell>
          <cell r="S70" t="str">
            <v>4 GRUPO</v>
          </cell>
          <cell r="T70">
            <v>38</v>
          </cell>
          <cell r="U70" t="str">
            <v/>
          </cell>
          <cell r="V70" t="str">
            <v>ASENCIO ARROYO FRANK ANGEL</v>
          </cell>
          <cell r="W70">
            <v>6016</v>
          </cell>
        </row>
        <row r="71">
          <cell r="B71">
            <v>3095</v>
          </cell>
          <cell r="C71" t="str">
            <v>ASENCIO ELERA ALEJANDRO CESILIO</v>
          </cell>
          <cell r="D71">
            <v>18025439</v>
          </cell>
          <cell r="E71" t="str">
            <v>5311231ANERA007</v>
          </cell>
          <cell r="F71" t="str">
            <v>496841AAENR4</v>
          </cell>
          <cell r="G71" t="str">
            <v>PROFUTURO</v>
          </cell>
          <cell r="H71">
            <v>19686</v>
          </cell>
          <cell r="I71" t="str">
            <v>COMISION MIXTA BORRAR COMIS. REM. DE COLOR AMARILLO</v>
          </cell>
          <cell r="J71">
            <v>21</v>
          </cell>
          <cell r="K71">
            <v>0</v>
          </cell>
          <cell r="L71" t="str">
            <v xml:space="preserve">Retención Judicial </v>
          </cell>
          <cell r="M71">
            <v>0</v>
          </cell>
          <cell r="N71" t="str">
            <v>%</v>
          </cell>
          <cell r="O71" t="str">
            <v>Retención Judicial 0%</v>
          </cell>
          <cell r="P71">
            <v>67.5</v>
          </cell>
          <cell r="Q71">
            <v>750</v>
          </cell>
          <cell r="R71">
            <v>67.5</v>
          </cell>
          <cell r="S71" t="str">
            <v>B</v>
          </cell>
          <cell r="T71">
            <v>62</v>
          </cell>
          <cell r="U71" t="str">
            <v>MIXTA</v>
          </cell>
          <cell r="V71" t="str">
            <v>ASENCIO ELERA ALEJANDRO CESILIO</v>
          </cell>
          <cell r="W71">
            <v>3095</v>
          </cell>
        </row>
        <row r="72">
          <cell r="B72">
            <v>267</v>
          </cell>
          <cell r="C72" t="str">
            <v>ASENCIO ELERA NICOLAS F</v>
          </cell>
          <cell r="D72">
            <v>18024573</v>
          </cell>
          <cell r="E72" t="str">
            <v>5104041ANERN007</v>
          </cell>
          <cell r="F72" t="str">
            <v/>
          </cell>
          <cell r="G72" t="str">
            <v>ESSALUD</v>
          </cell>
          <cell r="H72">
            <v>18722</v>
          </cell>
          <cell r="I72">
            <v>0</v>
          </cell>
          <cell r="J72">
            <v>0</v>
          </cell>
          <cell r="K72">
            <v>0</v>
          </cell>
          <cell r="L72" t="str">
            <v xml:space="preserve">Retención Judicial </v>
          </cell>
          <cell r="M72">
            <v>0</v>
          </cell>
          <cell r="N72" t="str">
            <v>%</v>
          </cell>
          <cell r="O72" t="str">
            <v>Retención Judicial 0%</v>
          </cell>
          <cell r="P72">
            <v>67.5</v>
          </cell>
          <cell r="Q72">
            <v>750</v>
          </cell>
          <cell r="R72">
            <v>67.5</v>
          </cell>
          <cell r="S72" t="str">
            <v>5 GRUPO</v>
          </cell>
          <cell r="T72">
            <v>64</v>
          </cell>
          <cell r="U72" t="str">
            <v/>
          </cell>
          <cell r="V72" t="str">
            <v>ASENCIO ELERA NICOLAS F</v>
          </cell>
          <cell r="W72">
            <v>267</v>
          </cell>
        </row>
        <row r="73">
          <cell r="B73">
            <v>3005</v>
          </cell>
          <cell r="C73" t="str">
            <v>ASENCIO ESPINOZA MIGUEL</v>
          </cell>
          <cell r="D73">
            <v>18024198</v>
          </cell>
          <cell r="E73" t="str">
            <v>4509291ANEIM003</v>
          </cell>
          <cell r="F73">
            <v>0</v>
          </cell>
          <cell r="G73" t="str">
            <v>ESSALUD</v>
          </cell>
          <cell r="H73">
            <v>16709</v>
          </cell>
          <cell r="I73">
            <v>0</v>
          </cell>
          <cell r="J73">
            <v>22</v>
          </cell>
          <cell r="K73">
            <v>0.42</v>
          </cell>
          <cell r="L73" t="str">
            <v xml:space="preserve">Retención Judicial </v>
          </cell>
          <cell r="M73">
            <v>42</v>
          </cell>
          <cell r="N73" t="str">
            <v>%</v>
          </cell>
          <cell r="O73" t="str">
            <v>Retención Judicial 42%</v>
          </cell>
          <cell r="P73">
            <v>67.5</v>
          </cell>
          <cell r="Q73">
            <v>750</v>
          </cell>
          <cell r="R73">
            <v>67.5</v>
          </cell>
          <cell r="S73" t="str">
            <v>A</v>
          </cell>
          <cell r="T73">
            <v>70</v>
          </cell>
          <cell r="U73" t="str">
            <v/>
          </cell>
          <cell r="V73" t="str">
            <v>ASENCIO ESPINOZA MIGUEL</v>
          </cell>
          <cell r="W73">
            <v>3005</v>
          </cell>
        </row>
        <row r="74">
          <cell r="B74" t="str">
            <v>039</v>
          </cell>
          <cell r="C74" t="str">
            <v>ASENCIO REYES SABINO HILDEBRAND</v>
          </cell>
          <cell r="D74">
            <v>18024991</v>
          </cell>
          <cell r="E74" t="str">
            <v>5010271ANRES000</v>
          </cell>
          <cell r="F74" t="str">
            <v>485611SARNE6</v>
          </cell>
          <cell r="G74" t="str">
            <v>PROFUTURO</v>
          </cell>
          <cell r="H74">
            <v>18563</v>
          </cell>
          <cell r="I74" t="str">
            <v>COMISION MIXTA BORRAR COMIS. REM. DE COLOR AMARILLO</v>
          </cell>
          <cell r="J74">
            <v>23</v>
          </cell>
          <cell r="K74">
            <v>0</v>
          </cell>
          <cell r="L74" t="str">
            <v xml:space="preserve">Retención Judicial </v>
          </cell>
          <cell r="M74">
            <v>0</v>
          </cell>
          <cell r="N74" t="str">
            <v>%</v>
          </cell>
          <cell r="O74" t="str">
            <v>Retención Judicial 0%</v>
          </cell>
          <cell r="P74">
            <v>67.5</v>
          </cell>
          <cell r="Q74">
            <v>750</v>
          </cell>
          <cell r="R74">
            <v>67.5</v>
          </cell>
          <cell r="S74" t="str">
            <v>A</v>
          </cell>
          <cell r="T74">
            <v>65</v>
          </cell>
          <cell r="U74" t="str">
            <v>MIXTA</v>
          </cell>
          <cell r="V74" t="str">
            <v>ASENCIO REYES SABINO HILDEBRAND</v>
          </cell>
          <cell r="W74" t="str">
            <v>039</v>
          </cell>
        </row>
        <row r="75">
          <cell r="B75" t="str">
            <v>038</v>
          </cell>
          <cell r="C75" t="str">
            <v>ASMAD AZABACHE HIPOLITO SEGUNDO</v>
          </cell>
          <cell r="D75">
            <v>18023742</v>
          </cell>
          <cell r="E75" t="str">
            <v>5807111AAABH003</v>
          </cell>
          <cell r="F75" t="str">
            <v>513751HAAAB0</v>
          </cell>
          <cell r="G75" t="str">
            <v>PROFUTURO</v>
          </cell>
          <cell r="H75">
            <v>21377</v>
          </cell>
          <cell r="I75" t="str">
            <v>COMISION MIXTA BORRAR COMIS. REM. DE COLOR AMARILLO</v>
          </cell>
          <cell r="J75">
            <v>24</v>
          </cell>
          <cell r="K75">
            <v>0</v>
          </cell>
          <cell r="L75" t="str">
            <v xml:space="preserve">Retención Judicial </v>
          </cell>
          <cell r="M75">
            <v>0</v>
          </cell>
          <cell r="N75" t="str">
            <v>%</v>
          </cell>
          <cell r="O75" t="str">
            <v>Retención Judicial 0%</v>
          </cell>
          <cell r="P75">
            <v>67.5</v>
          </cell>
          <cell r="Q75">
            <v>750</v>
          </cell>
          <cell r="R75">
            <v>67.5</v>
          </cell>
          <cell r="S75" t="str">
            <v>A</v>
          </cell>
          <cell r="T75">
            <v>57</v>
          </cell>
          <cell r="U75" t="str">
            <v>MIXTA</v>
          </cell>
          <cell r="V75" t="str">
            <v>ASMAD AZABACHE HIPOLITO SEGUNDO</v>
          </cell>
          <cell r="W75" t="str">
            <v>038</v>
          </cell>
        </row>
        <row r="76">
          <cell r="B76">
            <v>254</v>
          </cell>
          <cell r="C76" t="str">
            <v>ASMAD AZABACHE JUAN ESTEBAN</v>
          </cell>
          <cell r="D76">
            <v>18023172</v>
          </cell>
          <cell r="E76" t="str">
            <v>6507051AAABJ009</v>
          </cell>
          <cell r="F76">
            <v>0</v>
          </cell>
          <cell r="G76" t="str">
            <v>ESSALUD</v>
          </cell>
          <cell r="H76">
            <v>23928</v>
          </cell>
          <cell r="I76">
            <v>0</v>
          </cell>
          <cell r="J76">
            <v>0</v>
          </cell>
          <cell r="K76">
            <v>0</v>
          </cell>
          <cell r="L76" t="str">
            <v xml:space="preserve">Retención Judicial </v>
          </cell>
          <cell r="M76">
            <v>0</v>
          </cell>
          <cell r="N76" t="str">
            <v>%</v>
          </cell>
          <cell r="O76" t="str">
            <v>Retención Judicial 0%</v>
          </cell>
          <cell r="P76">
            <v>67.5</v>
          </cell>
          <cell r="Q76">
            <v>750</v>
          </cell>
          <cell r="R76">
            <v>67.5</v>
          </cell>
          <cell r="S76" t="str">
            <v>A</v>
          </cell>
          <cell r="T76">
            <v>50</v>
          </cell>
          <cell r="U76" t="str">
            <v/>
          </cell>
          <cell r="V76" t="str">
            <v>ASMAD AZABACHE JUAN ESTEBAN</v>
          </cell>
          <cell r="W76">
            <v>254</v>
          </cell>
        </row>
        <row r="77">
          <cell r="B77">
            <v>3029</v>
          </cell>
          <cell r="C77" t="str">
            <v>ASMAD AZABACHE SEGUNDO FELIX</v>
          </cell>
          <cell r="D77">
            <v>18022993</v>
          </cell>
          <cell r="E77" t="str">
            <v>4904191AAABS006</v>
          </cell>
          <cell r="F77">
            <v>0</v>
          </cell>
          <cell r="G77" t="str">
            <v>ESSALUD</v>
          </cell>
          <cell r="H77">
            <v>18007</v>
          </cell>
          <cell r="I77">
            <v>0</v>
          </cell>
          <cell r="J77">
            <v>25</v>
          </cell>
          <cell r="K77">
            <v>0</v>
          </cell>
          <cell r="L77" t="str">
            <v xml:space="preserve">Retención Judicial </v>
          </cell>
          <cell r="M77">
            <v>0</v>
          </cell>
          <cell r="N77" t="str">
            <v>%</v>
          </cell>
          <cell r="O77" t="str">
            <v>Retención Judicial 0%</v>
          </cell>
          <cell r="P77">
            <v>67.5</v>
          </cell>
          <cell r="Q77">
            <v>750</v>
          </cell>
          <cell r="R77">
            <v>67.5</v>
          </cell>
          <cell r="S77" t="str">
            <v>A</v>
          </cell>
          <cell r="T77">
            <v>66</v>
          </cell>
          <cell r="U77" t="str">
            <v/>
          </cell>
          <cell r="V77" t="str">
            <v>ASMAD AZABACHE SEGUNDO FELIX</v>
          </cell>
          <cell r="W77">
            <v>3029</v>
          </cell>
        </row>
        <row r="78">
          <cell r="B78" t="str">
            <v>6</v>
          </cell>
          <cell r="C78" t="str">
            <v>ASMAT ALBILDO WILMER JORGE</v>
          </cell>
          <cell r="D78">
            <v>40872358</v>
          </cell>
          <cell r="E78" t="str">
            <v>8104151AAAIW000</v>
          </cell>
          <cell r="F78" t="str">
            <v>-</v>
          </cell>
          <cell r="G78" t="str">
            <v>ESSALUD</v>
          </cell>
          <cell r="H78">
            <v>29691</v>
          </cell>
          <cell r="I78">
            <v>0</v>
          </cell>
          <cell r="J78">
            <v>0</v>
          </cell>
          <cell r="K78">
            <v>0</v>
          </cell>
          <cell r="L78" t="str">
            <v xml:space="preserve">Retención Judicial </v>
          </cell>
          <cell r="M78">
            <v>0</v>
          </cell>
          <cell r="N78" t="str">
            <v>%</v>
          </cell>
          <cell r="O78" t="str">
            <v>Retención Judicial 0%</v>
          </cell>
          <cell r="P78">
            <v>67.5</v>
          </cell>
          <cell r="Q78">
            <v>750</v>
          </cell>
          <cell r="R78">
            <v>67.5</v>
          </cell>
          <cell r="S78">
            <v>0</v>
          </cell>
          <cell r="T78">
            <v>34</v>
          </cell>
          <cell r="U78" t="str">
            <v/>
          </cell>
          <cell r="V78" t="str">
            <v>ASMAT ALBILDO WILMER JORGE</v>
          </cell>
          <cell r="W78" t="str">
            <v>6</v>
          </cell>
        </row>
        <row r="79">
          <cell r="B79">
            <v>235</v>
          </cell>
          <cell r="C79" t="str">
            <v>ASMAT AZABACHE CARLOS DENI</v>
          </cell>
          <cell r="D79">
            <v>40690154</v>
          </cell>
          <cell r="E79" t="str">
            <v>8009181AAABC001</v>
          </cell>
          <cell r="F79" t="str">
            <v/>
          </cell>
          <cell r="G79" t="str">
            <v>ESSALUD</v>
          </cell>
          <cell r="H79">
            <v>29482</v>
          </cell>
          <cell r="I79">
            <v>0</v>
          </cell>
          <cell r="J79">
            <v>0</v>
          </cell>
          <cell r="K79">
            <v>0</v>
          </cell>
          <cell r="L79" t="str">
            <v xml:space="preserve">Retención Judicial </v>
          </cell>
          <cell r="M79">
            <v>0</v>
          </cell>
          <cell r="N79" t="str">
            <v>%</v>
          </cell>
          <cell r="O79" t="str">
            <v>Retención Judicial 0%</v>
          </cell>
          <cell r="P79">
            <v>67.5</v>
          </cell>
          <cell r="Q79">
            <v>750</v>
          </cell>
          <cell r="R79">
            <v>67.5</v>
          </cell>
          <cell r="S79" t="str">
            <v>5 GRUPO</v>
          </cell>
          <cell r="T79">
            <v>35</v>
          </cell>
          <cell r="U79" t="str">
            <v/>
          </cell>
          <cell r="V79" t="str">
            <v>ASMAT AZABACHE CARLOS DENI</v>
          </cell>
          <cell r="W79">
            <v>235</v>
          </cell>
        </row>
        <row r="80">
          <cell r="B80" t="str">
            <v>016</v>
          </cell>
          <cell r="C80" t="str">
            <v>ASMAT AZABACHE LUIS WALTER</v>
          </cell>
          <cell r="D80">
            <v>18165779</v>
          </cell>
          <cell r="E80" t="str">
            <v>5108191AAABL006</v>
          </cell>
          <cell r="F80" t="str">
            <v>488571LAAAB4</v>
          </cell>
          <cell r="G80" t="str">
            <v>PROFUTURO</v>
          </cell>
          <cell r="H80">
            <v>18859</v>
          </cell>
          <cell r="I80" t="str">
            <v>COMISION FLUJO BORRAR COMIS. REM. DE COLOR AZUL OSCURO</v>
          </cell>
          <cell r="J80">
            <v>26</v>
          </cell>
          <cell r="K80">
            <v>0</v>
          </cell>
          <cell r="L80" t="str">
            <v xml:space="preserve">Retención Judicial </v>
          </cell>
          <cell r="M80">
            <v>0</v>
          </cell>
          <cell r="N80" t="str">
            <v>%</v>
          </cell>
          <cell r="O80" t="str">
            <v>Retención Judicial 0%</v>
          </cell>
          <cell r="P80">
            <v>67.5</v>
          </cell>
          <cell r="Q80">
            <v>750</v>
          </cell>
          <cell r="R80">
            <v>67.5</v>
          </cell>
          <cell r="S80" t="str">
            <v>A</v>
          </cell>
          <cell r="T80">
            <v>64</v>
          </cell>
          <cell r="U80" t="str">
            <v>FLUJO</v>
          </cell>
          <cell r="V80" t="str">
            <v>ASMAT AZABACHE LUIS WALTER</v>
          </cell>
          <cell r="W80" t="str">
            <v>016</v>
          </cell>
        </row>
        <row r="81">
          <cell r="B81" t="str">
            <v>024</v>
          </cell>
          <cell r="C81" t="str">
            <v>ASMAT AZABACHE YPOLITO FELICIANO</v>
          </cell>
          <cell r="D81">
            <v>18023758</v>
          </cell>
          <cell r="E81" t="str">
            <v>5311121AAABY001</v>
          </cell>
          <cell r="F81" t="str">
            <v>496731YAAAB5</v>
          </cell>
          <cell r="G81" t="str">
            <v>INTEGRA</v>
          </cell>
          <cell r="H81">
            <v>19675</v>
          </cell>
          <cell r="I81" t="str">
            <v>COMISION FLUJO BORRAR COMIS. REM. DE COLOR AZUL OSCURO</v>
          </cell>
          <cell r="J81">
            <v>27</v>
          </cell>
          <cell r="K81">
            <v>0</v>
          </cell>
          <cell r="L81" t="str">
            <v xml:space="preserve">Retención Judicial </v>
          </cell>
          <cell r="M81">
            <v>0</v>
          </cell>
          <cell r="N81" t="str">
            <v>%</v>
          </cell>
          <cell r="O81" t="str">
            <v>Retención Judicial 0%</v>
          </cell>
          <cell r="P81">
            <v>67.5</v>
          </cell>
          <cell r="Q81">
            <v>750</v>
          </cell>
          <cell r="R81">
            <v>67.5</v>
          </cell>
          <cell r="S81" t="str">
            <v>A</v>
          </cell>
          <cell r="T81">
            <v>62</v>
          </cell>
          <cell r="U81" t="str">
            <v>FLUJO</v>
          </cell>
          <cell r="V81" t="str">
            <v>ASMAT AZABACHE YPOLITO FELICIANO</v>
          </cell>
          <cell r="W81" t="str">
            <v>024</v>
          </cell>
        </row>
        <row r="82">
          <cell r="B82">
            <v>274</v>
          </cell>
          <cell r="C82" t="str">
            <v>ASMAT IMAN CARLOS</v>
          </cell>
          <cell r="D82">
            <v>11111111</v>
          </cell>
          <cell r="E82" t="str">
            <v/>
          </cell>
          <cell r="F82" t="str">
            <v/>
          </cell>
          <cell r="G82" t="str">
            <v>ESSALUD</v>
          </cell>
          <cell r="H82" t="str">
            <v xml:space="preserve"> </v>
          </cell>
          <cell r="I82">
            <v>0</v>
          </cell>
          <cell r="J82">
            <v>0</v>
          </cell>
          <cell r="K82">
            <v>0</v>
          </cell>
          <cell r="L82" t="str">
            <v xml:space="preserve">Retención Judicial </v>
          </cell>
          <cell r="M82">
            <v>0</v>
          </cell>
          <cell r="N82" t="str">
            <v>%</v>
          </cell>
          <cell r="O82" t="str">
            <v>Retención Judicial 0%</v>
          </cell>
          <cell r="P82">
            <v>67.5</v>
          </cell>
          <cell r="Q82">
            <v>750</v>
          </cell>
          <cell r="R82">
            <v>67.5</v>
          </cell>
          <cell r="S82">
            <v>0</v>
          </cell>
          <cell r="T82" t="str">
            <v xml:space="preserve"> </v>
          </cell>
          <cell r="U82" t="str">
            <v/>
          </cell>
          <cell r="V82" t="str">
            <v>ASMAT IMAN CARLOS</v>
          </cell>
          <cell r="W82">
            <v>274</v>
          </cell>
        </row>
        <row r="83">
          <cell r="B83">
            <v>281</v>
          </cell>
          <cell r="C83" t="str">
            <v>ASMAT OCAMPO KARLI PAOLO</v>
          </cell>
          <cell r="D83">
            <v>40382201</v>
          </cell>
          <cell r="E83" t="str">
            <v>7905131AAOMK005</v>
          </cell>
          <cell r="F83" t="str">
            <v>589861KAOAM5</v>
          </cell>
          <cell r="G83" t="str">
            <v>PRIMA</v>
          </cell>
          <cell r="H83">
            <v>28988</v>
          </cell>
          <cell r="I83" t="str">
            <v>COMISION FLUJO BORRAR COMIS. REM. DE COLOR AZUL OSCURO</v>
          </cell>
          <cell r="J83">
            <v>0</v>
          </cell>
          <cell r="K83">
            <v>0</v>
          </cell>
          <cell r="L83" t="str">
            <v xml:space="preserve">Retención Judicial </v>
          </cell>
          <cell r="M83">
            <v>0</v>
          </cell>
          <cell r="N83" t="str">
            <v>%</v>
          </cell>
          <cell r="O83" t="str">
            <v>Retención Judicial 0%</v>
          </cell>
          <cell r="P83">
            <v>67.5</v>
          </cell>
          <cell r="Q83">
            <v>750</v>
          </cell>
          <cell r="R83">
            <v>67.5</v>
          </cell>
          <cell r="S83">
            <v>0</v>
          </cell>
          <cell r="T83">
            <v>36</v>
          </cell>
          <cell r="U83" t="str">
            <v>FLUJO</v>
          </cell>
          <cell r="V83" t="str">
            <v>ASMAT OCAMPO KARLI PAOLO</v>
          </cell>
          <cell r="W83">
            <v>281</v>
          </cell>
        </row>
        <row r="84">
          <cell r="B84">
            <v>6417</v>
          </cell>
          <cell r="C84" t="str">
            <v>ASMAT RIOS LUIS DAVID JUNIOR</v>
          </cell>
          <cell r="D84">
            <v>70251761</v>
          </cell>
          <cell r="E84" t="str">
            <v>9411111AARSL000</v>
          </cell>
          <cell r="F84">
            <v>0</v>
          </cell>
          <cell r="G84" t="str">
            <v>ESSALUD</v>
          </cell>
          <cell r="H84">
            <v>34649</v>
          </cell>
          <cell r="I84">
            <v>0</v>
          </cell>
          <cell r="J84">
            <v>0</v>
          </cell>
          <cell r="K84">
            <v>0</v>
          </cell>
          <cell r="L84" t="str">
            <v xml:space="preserve">Retención Judicial </v>
          </cell>
          <cell r="M84">
            <v>0</v>
          </cell>
          <cell r="N84" t="str">
            <v>%</v>
          </cell>
          <cell r="O84" t="str">
            <v>Retención Judicial 0%</v>
          </cell>
          <cell r="P84">
            <v>67.5</v>
          </cell>
          <cell r="Q84">
            <v>750</v>
          </cell>
          <cell r="R84">
            <v>67.5</v>
          </cell>
          <cell r="S84">
            <v>0</v>
          </cell>
          <cell r="T84">
            <v>21</v>
          </cell>
          <cell r="U84" t="str">
            <v/>
          </cell>
          <cell r="V84" t="str">
            <v>ASMAT RIOS LUIS DAVID JUNIOR</v>
          </cell>
          <cell r="W84">
            <v>6417</v>
          </cell>
        </row>
        <row r="85">
          <cell r="B85">
            <v>6147</v>
          </cell>
          <cell r="C85" t="str">
            <v>AVILA RAMIREZ WILSON EDISON</v>
          </cell>
          <cell r="D85">
            <v>18128931</v>
          </cell>
          <cell r="E85" t="str">
            <v>7501221ALRIW000</v>
          </cell>
          <cell r="F85" t="str">
            <v>574141WARLI0</v>
          </cell>
          <cell r="G85" t="str">
            <v>INTEGRA</v>
          </cell>
          <cell r="H85">
            <v>27416</v>
          </cell>
          <cell r="I85" t="str">
            <v>COMISION MIXTA BORRAR COMIS. REM. DE COLOR AMARILLO</v>
          </cell>
          <cell r="J85">
            <v>0</v>
          </cell>
          <cell r="K85">
            <v>0</v>
          </cell>
          <cell r="L85" t="str">
            <v xml:space="preserve">Retención Judicial </v>
          </cell>
          <cell r="M85">
            <v>0</v>
          </cell>
          <cell r="N85" t="str">
            <v>%</v>
          </cell>
          <cell r="O85" t="str">
            <v>Retención Judicial 0%</v>
          </cell>
          <cell r="P85">
            <v>67.5</v>
          </cell>
          <cell r="Q85">
            <v>750</v>
          </cell>
          <cell r="R85">
            <v>67.5</v>
          </cell>
          <cell r="S85" t="str">
            <v>4 GRUPO</v>
          </cell>
          <cell r="T85">
            <v>40</v>
          </cell>
          <cell r="U85" t="str">
            <v>MIXTA</v>
          </cell>
          <cell r="V85" t="str">
            <v>AVILA RAMIREZ WILSON EDISON</v>
          </cell>
          <cell r="W85">
            <v>6147</v>
          </cell>
        </row>
        <row r="86">
          <cell r="B86" t="str">
            <v>035</v>
          </cell>
          <cell r="C86" t="str">
            <v>AVILA REYES SANTOS FRANCISCO</v>
          </cell>
          <cell r="D86">
            <v>18193638</v>
          </cell>
          <cell r="E86" t="str">
            <v>4001161ALRES002</v>
          </cell>
          <cell r="F86">
            <v>0</v>
          </cell>
          <cell r="G86" t="str">
            <v>ESSALUD</v>
          </cell>
          <cell r="H86">
            <v>14626</v>
          </cell>
          <cell r="I86">
            <v>0</v>
          </cell>
          <cell r="J86">
            <v>0</v>
          </cell>
          <cell r="K86">
            <v>0</v>
          </cell>
          <cell r="L86" t="str">
            <v xml:space="preserve">Retención Judicial </v>
          </cell>
          <cell r="M86">
            <v>0</v>
          </cell>
          <cell r="N86" t="str">
            <v>%</v>
          </cell>
          <cell r="O86" t="str">
            <v>Retención Judicial 0%</v>
          </cell>
          <cell r="P86">
            <v>67.5</v>
          </cell>
          <cell r="Q86">
            <v>750</v>
          </cell>
          <cell r="R86">
            <v>67.5</v>
          </cell>
          <cell r="S86" t="str">
            <v>A</v>
          </cell>
          <cell r="T86">
            <v>75</v>
          </cell>
          <cell r="U86" t="str">
            <v/>
          </cell>
          <cell r="V86" t="str">
            <v>AVILA REYES SANTOS FRANCISCO</v>
          </cell>
          <cell r="W86" t="str">
            <v>035</v>
          </cell>
        </row>
        <row r="87">
          <cell r="B87">
            <v>6333</v>
          </cell>
          <cell r="C87" t="str">
            <v>AZABACHE CAMINO VICTOR PABLO</v>
          </cell>
          <cell r="D87">
            <v>18024686</v>
          </cell>
          <cell r="E87" t="str">
            <v>5505251CIABV006</v>
          </cell>
          <cell r="F87" t="str">
            <v/>
          </cell>
          <cell r="G87" t="str">
            <v>ESSALUD</v>
          </cell>
          <cell r="H87">
            <v>20234</v>
          </cell>
          <cell r="I87">
            <v>0</v>
          </cell>
          <cell r="J87">
            <v>0</v>
          </cell>
          <cell r="K87">
            <v>0</v>
          </cell>
          <cell r="L87" t="str">
            <v xml:space="preserve">Retención Judicial </v>
          </cell>
          <cell r="M87">
            <v>0</v>
          </cell>
          <cell r="N87" t="str">
            <v>%</v>
          </cell>
          <cell r="O87" t="str">
            <v>Retención Judicial 0%</v>
          </cell>
          <cell r="P87">
            <v>67.5</v>
          </cell>
          <cell r="Q87">
            <v>750</v>
          </cell>
          <cell r="R87">
            <v>67.5</v>
          </cell>
          <cell r="S87">
            <v>0</v>
          </cell>
          <cell r="T87">
            <v>60</v>
          </cell>
          <cell r="U87" t="str">
            <v/>
          </cell>
          <cell r="V87" t="str">
            <v>AZABACHE CAMINO VICTOR PABLO</v>
          </cell>
          <cell r="W87">
            <v>6333</v>
          </cell>
        </row>
        <row r="88">
          <cell r="B88">
            <v>3061</v>
          </cell>
          <cell r="C88" t="str">
            <v>AZABACHE FERNANDEZ LUIS ANGEL</v>
          </cell>
          <cell r="D88">
            <v>18022943</v>
          </cell>
          <cell r="E88" t="str">
            <v>4611291ABFNL003</v>
          </cell>
          <cell r="F88">
            <v>0</v>
          </cell>
          <cell r="G88" t="str">
            <v>ESSALUD</v>
          </cell>
          <cell r="H88">
            <v>17135</v>
          </cell>
          <cell r="I88">
            <v>0</v>
          </cell>
          <cell r="J88">
            <v>29</v>
          </cell>
          <cell r="K88">
            <v>0</v>
          </cell>
          <cell r="L88" t="str">
            <v xml:space="preserve">Retención Judicial </v>
          </cell>
          <cell r="M88">
            <v>0</v>
          </cell>
          <cell r="N88" t="str">
            <v>%</v>
          </cell>
          <cell r="O88" t="str">
            <v>Retención Judicial 0%</v>
          </cell>
          <cell r="P88">
            <v>67.5</v>
          </cell>
          <cell r="Q88">
            <v>750</v>
          </cell>
          <cell r="R88">
            <v>67.5</v>
          </cell>
          <cell r="S88" t="str">
            <v>A</v>
          </cell>
          <cell r="T88">
            <v>69</v>
          </cell>
          <cell r="U88" t="str">
            <v/>
          </cell>
          <cell r="V88" t="str">
            <v>AZABACHE FERNANDEZ LUIS ANGEL</v>
          </cell>
          <cell r="W88">
            <v>3061</v>
          </cell>
        </row>
        <row r="89">
          <cell r="B89" t="str">
            <v>503</v>
          </cell>
          <cell r="C89" t="str">
            <v>AZABACHE GAMARRA ENGELBER RAFAEL</v>
          </cell>
          <cell r="D89">
            <v>18206329</v>
          </cell>
          <cell r="E89" t="str">
            <v>7703291ABGAE001</v>
          </cell>
          <cell r="F89" t="str">
            <v>582111EAGBA6</v>
          </cell>
          <cell r="G89" t="str">
            <v>PROFUTURO</v>
          </cell>
          <cell r="H89">
            <v>28213</v>
          </cell>
          <cell r="I89" t="str">
            <v>COMISION MIXTA BORRAR COMIS. REM. DE COLOR AMARILLO</v>
          </cell>
          <cell r="J89">
            <v>0</v>
          </cell>
          <cell r="K89">
            <v>0</v>
          </cell>
          <cell r="L89" t="str">
            <v xml:space="preserve">Retención Judicial </v>
          </cell>
          <cell r="M89">
            <v>0</v>
          </cell>
          <cell r="N89" t="str">
            <v>%</v>
          </cell>
          <cell r="O89" t="str">
            <v>Retención Judicial 0%</v>
          </cell>
          <cell r="P89">
            <v>67.5</v>
          </cell>
          <cell r="Q89">
            <v>750</v>
          </cell>
          <cell r="R89">
            <v>67.5</v>
          </cell>
          <cell r="S89">
            <v>0</v>
          </cell>
          <cell r="T89">
            <v>38</v>
          </cell>
          <cell r="U89" t="str">
            <v>MIXTA</v>
          </cell>
          <cell r="V89" t="str">
            <v>AZABACHE GAMARRA ENGELBER RAFAEL</v>
          </cell>
          <cell r="W89" t="str">
            <v>503</v>
          </cell>
        </row>
        <row r="90">
          <cell r="B90">
            <v>6283</v>
          </cell>
          <cell r="C90" t="str">
            <v>AZABACHE SANCHEZ JOSE LUIS</v>
          </cell>
          <cell r="D90">
            <v>43388680</v>
          </cell>
          <cell r="E90" t="str">
            <v>8512061ABSCJ002</v>
          </cell>
          <cell r="F90">
            <v>0</v>
          </cell>
          <cell r="G90" t="str">
            <v>ESSALUD</v>
          </cell>
          <cell r="H90">
            <v>31387</v>
          </cell>
          <cell r="I90">
            <v>0</v>
          </cell>
          <cell r="J90">
            <v>0</v>
          </cell>
          <cell r="K90">
            <v>0</v>
          </cell>
          <cell r="L90" t="str">
            <v xml:space="preserve">Retención Judicial </v>
          </cell>
          <cell r="M90">
            <v>0</v>
          </cell>
          <cell r="N90" t="str">
            <v>%</v>
          </cell>
          <cell r="O90" t="str">
            <v>Retención Judicial 0%</v>
          </cell>
          <cell r="P90">
            <v>67.5</v>
          </cell>
          <cell r="Q90">
            <v>750</v>
          </cell>
          <cell r="R90">
            <v>67.5</v>
          </cell>
          <cell r="S90" t="str">
            <v>4 GRUPO</v>
          </cell>
          <cell r="T90">
            <v>30</v>
          </cell>
          <cell r="U90" t="str">
            <v/>
          </cell>
          <cell r="V90" t="str">
            <v>AZABACHE SANCHEZ JOSE LUIS</v>
          </cell>
          <cell r="W90">
            <v>6283</v>
          </cell>
        </row>
        <row r="91">
          <cell r="B91" t="str">
            <v>XX37</v>
          </cell>
          <cell r="C91" t="str">
            <v>AZABACHE TORRES FERNANDO</v>
          </cell>
          <cell r="D91">
            <v>46656567</v>
          </cell>
          <cell r="E91" t="str">
            <v/>
          </cell>
          <cell r="F91" t="str">
            <v>-</v>
          </cell>
          <cell r="G91" t="str">
            <v>ESSALUD</v>
          </cell>
          <cell r="H91" t="str">
            <v xml:space="preserve"> </v>
          </cell>
          <cell r="I91">
            <v>0</v>
          </cell>
          <cell r="J91">
            <v>0</v>
          </cell>
          <cell r="K91">
            <v>0</v>
          </cell>
          <cell r="L91" t="str">
            <v xml:space="preserve">Retención Judicial </v>
          </cell>
          <cell r="M91">
            <v>0</v>
          </cell>
          <cell r="N91" t="str">
            <v>%</v>
          </cell>
          <cell r="O91" t="str">
            <v>Retención Judicial 0%</v>
          </cell>
          <cell r="P91">
            <v>67.5</v>
          </cell>
          <cell r="Q91">
            <v>750</v>
          </cell>
          <cell r="R91">
            <v>67.5</v>
          </cell>
          <cell r="S91">
            <v>0</v>
          </cell>
          <cell r="T91" t="str">
            <v xml:space="preserve"> </v>
          </cell>
          <cell r="U91" t="str">
            <v/>
          </cell>
          <cell r="V91" t="str">
            <v>AZABACHE TORRES FERNANDO</v>
          </cell>
          <cell r="W91" t="str">
            <v>XX37</v>
          </cell>
        </row>
        <row r="92">
          <cell r="B92">
            <v>6270</v>
          </cell>
          <cell r="C92" t="str">
            <v>AZABACHE VALLEJOS EDUARDO RAFAEL</v>
          </cell>
          <cell r="D92">
            <v>18026389</v>
          </cell>
          <cell r="E92" t="str">
            <v>7104221ABVLE001</v>
          </cell>
          <cell r="F92" t="str">
            <v>260431EAVBL0</v>
          </cell>
          <cell r="G92" t="str">
            <v>PROFUTURO</v>
          </cell>
          <cell r="H92">
            <v>26045</v>
          </cell>
          <cell r="I92" t="str">
            <v>COMISION MIXTA BORRAR COMIS. REM. DE COLOR AMARILLO</v>
          </cell>
          <cell r="J92">
            <v>0</v>
          </cell>
          <cell r="K92">
            <v>0</v>
          </cell>
          <cell r="L92" t="str">
            <v xml:space="preserve">Retención Judicial </v>
          </cell>
          <cell r="M92">
            <v>0</v>
          </cell>
          <cell r="N92" t="str">
            <v>%</v>
          </cell>
          <cell r="O92" t="str">
            <v>Retención Judicial 0%</v>
          </cell>
          <cell r="P92">
            <v>67.5</v>
          </cell>
          <cell r="Q92">
            <v>750</v>
          </cell>
          <cell r="R92">
            <v>67.5</v>
          </cell>
          <cell r="S92" t="str">
            <v>4 GRUPO</v>
          </cell>
          <cell r="T92">
            <v>44</v>
          </cell>
          <cell r="U92" t="str">
            <v>MIXTA</v>
          </cell>
          <cell r="V92" t="str">
            <v>AZABACHE VALLEJOS EDUARDO RAFAEL</v>
          </cell>
          <cell r="W92">
            <v>6270</v>
          </cell>
        </row>
        <row r="93">
          <cell r="B93">
            <v>6268</v>
          </cell>
          <cell r="C93" t="str">
            <v>AZABACHE VALLEJOS LUIS ANGEL</v>
          </cell>
          <cell r="D93">
            <v>18026119</v>
          </cell>
          <cell r="E93" t="str">
            <v>6910061ABVLL009</v>
          </cell>
          <cell r="F93" t="str">
            <v>554801LAVBL6</v>
          </cell>
          <cell r="G93" t="str">
            <v>PRIMA</v>
          </cell>
          <cell r="H93">
            <v>25482</v>
          </cell>
          <cell r="I93" t="str">
            <v>COMISION FLUJO BORRAR COMIS. REM. DE COLOR AZUL OSCURO</v>
          </cell>
          <cell r="J93">
            <v>0</v>
          </cell>
          <cell r="K93">
            <v>0</v>
          </cell>
          <cell r="L93" t="str">
            <v xml:space="preserve">Retención Judicial </v>
          </cell>
          <cell r="M93">
            <v>0</v>
          </cell>
          <cell r="N93" t="str">
            <v>%</v>
          </cell>
          <cell r="O93" t="str">
            <v>Retención Judicial 0%</v>
          </cell>
          <cell r="P93">
            <v>67.5</v>
          </cell>
          <cell r="Q93">
            <v>750</v>
          </cell>
          <cell r="R93">
            <v>67.5</v>
          </cell>
          <cell r="S93" t="str">
            <v>4 GRUPO</v>
          </cell>
          <cell r="T93">
            <v>46</v>
          </cell>
          <cell r="U93" t="str">
            <v>FLUJO</v>
          </cell>
          <cell r="V93" t="str">
            <v>AZABACHE VALLEJOS LUIS ANGEL</v>
          </cell>
          <cell r="W93">
            <v>6268</v>
          </cell>
        </row>
        <row r="94">
          <cell r="B94" t="str">
            <v>X10</v>
          </cell>
          <cell r="C94" t="str">
            <v>AZAÑERO DEL ROSARIO JAIME</v>
          </cell>
          <cell r="D94">
            <v>42090675</v>
          </cell>
          <cell r="E94" t="str">
            <v>8311211ANRAJ006</v>
          </cell>
          <cell r="F94" t="str">
            <v>606391JARÑA0</v>
          </cell>
          <cell r="G94" t="str">
            <v>PROFUTURO</v>
          </cell>
          <cell r="H94">
            <v>30641</v>
          </cell>
          <cell r="I94" t="str">
            <v>COMISION MIXTA BORRAR COMIS. REM. DE COLOR AMARILLO</v>
          </cell>
          <cell r="J94">
            <v>0</v>
          </cell>
          <cell r="K94">
            <v>0</v>
          </cell>
          <cell r="L94" t="str">
            <v xml:space="preserve">Retención Judicial </v>
          </cell>
          <cell r="M94">
            <v>0</v>
          </cell>
          <cell r="N94" t="str">
            <v>%</v>
          </cell>
          <cell r="O94" t="str">
            <v>Retención Judicial 0%</v>
          </cell>
          <cell r="P94">
            <v>67.5</v>
          </cell>
          <cell r="Q94">
            <v>750</v>
          </cell>
          <cell r="R94">
            <v>67.5</v>
          </cell>
          <cell r="S94">
            <v>0</v>
          </cell>
          <cell r="T94">
            <v>32</v>
          </cell>
          <cell r="U94" t="str">
            <v>MIXTA</v>
          </cell>
          <cell r="V94" t="str">
            <v>AZAÑERO DEL ROSARIO JAIME</v>
          </cell>
          <cell r="W94" t="str">
            <v>X10</v>
          </cell>
        </row>
        <row r="95">
          <cell r="B95">
            <v>214</v>
          </cell>
          <cell r="C95" t="str">
            <v>BALLADARES GONZALES JUAN JOSE</v>
          </cell>
          <cell r="D95">
            <v>40339476</v>
          </cell>
          <cell r="E95" t="str">
            <v>7911101BLGZJ004</v>
          </cell>
          <cell r="F95" t="str">
            <v>591671JBGLZ1</v>
          </cell>
          <cell r="G95" t="str">
            <v>INTEGRA</v>
          </cell>
          <cell r="H95">
            <v>29169</v>
          </cell>
          <cell r="I95" t="str">
            <v>COMISION FLUJO BORRAR COMIS. REM. DE COLOR AZUL OSCURO</v>
          </cell>
          <cell r="J95">
            <v>0</v>
          </cell>
          <cell r="K95">
            <v>0</v>
          </cell>
          <cell r="L95" t="str">
            <v xml:space="preserve">Retención Judicial </v>
          </cell>
          <cell r="M95">
            <v>0</v>
          </cell>
          <cell r="N95" t="str">
            <v>%</v>
          </cell>
          <cell r="O95" t="str">
            <v>Retención Judicial 0%</v>
          </cell>
          <cell r="P95">
            <v>67.5</v>
          </cell>
          <cell r="Q95">
            <v>750</v>
          </cell>
          <cell r="R95">
            <v>67.5</v>
          </cell>
          <cell r="S95" t="str">
            <v>A</v>
          </cell>
          <cell r="T95">
            <v>36</v>
          </cell>
          <cell r="U95" t="str">
            <v>FLUJO</v>
          </cell>
          <cell r="V95" t="str">
            <v>BALLADARES GONZALES JUAN JOSE</v>
          </cell>
          <cell r="W95">
            <v>214</v>
          </cell>
        </row>
        <row r="96">
          <cell r="B96">
            <v>6096</v>
          </cell>
          <cell r="C96" t="str">
            <v>BALLADARES RAMOS JOSE ALFREDO</v>
          </cell>
          <cell r="D96">
            <v>41356086</v>
          </cell>
          <cell r="E96" t="str">
            <v>8207271BLROJ000</v>
          </cell>
          <cell r="F96">
            <v>0</v>
          </cell>
          <cell r="G96" t="str">
            <v>ESSALUD</v>
          </cell>
          <cell r="H96">
            <v>30159</v>
          </cell>
          <cell r="I96">
            <v>0</v>
          </cell>
          <cell r="J96">
            <v>0</v>
          </cell>
          <cell r="K96">
            <v>0</v>
          </cell>
          <cell r="L96" t="str">
            <v xml:space="preserve">Retención Judicial </v>
          </cell>
          <cell r="M96">
            <v>0</v>
          </cell>
          <cell r="N96" t="str">
            <v>%</v>
          </cell>
          <cell r="O96" t="str">
            <v>Retención Judicial 0%</v>
          </cell>
          <cell r="P96">
            <v>67.5</v>
          </cell>
          <cell r="Q96">
            <v>750</v>
          </cell>
          <cell r="R96">
            <v>67.5</v>
          </cell>
          <cell r="S96" t="str">
            <v>4 GRUPO</v>
          </cell>
          <cell r="T96">
            <v>33</v>
          </cell>
          <cell r="U96" t="str">
            <v/>
          </cell>
          <cell r="V96" t="str">
            <v>BALLADARES RAMOS JOSE ALFREDO</v>
          </cell>
          <cell r="W96">
            <v>6096</v>
          </cell>
        </row>
        <row r="97">
          <cell r="B97">
            <v>44</v>
          </cell>
          <cell r="C97" t="str">
            <v>BALLADARES SANCHEZ GILBERTO ARMANDO</v>
          </cell>
          <cell r="D97">
            <v>18023562</v>
          </cell>
          <cell r="E97" t="str">
            <v>4607181BLSCG004</v>
          </cell>
          <cell r="F97">
            <v>0</v>
          </cell>
          <cell r="G97" t="str">
            <v>ESSALUD</v>
          </cell>
          <cell r="H97">
            <v>17001</v>
          </cell>
          <cell r="I97">
            <v>0</v>
          </cell>
          <cell r="J97">
            <v>30</v>
          </cell>
          <cell r="K97">
            <v>0</v>
          </cell>
          <cell r="L97" t="str">
            <v xml:space="preserve">Retención Judicial </v>
          </cell>
          <cell r="M97">
            <v>0</v>
          </cell>
          <cell r="N97" t="str">
            <v>%</v>
          </cell>
          <cell r="O97" t="str">
            <v>Retención Judicial 0%</v>
          </cell>
          <cell r="P97">
            <v>67.5</v>
          </cell>
          <cell r="Q97">
            <v>750</v>
          </cell>
          <cell r="R97">
            <v>67.5</v>
          </cell>
          <cell r="S97" t="str">
            <v>A</v>
          </cell>
          <cell r="T97">
            <v>69</v>
          </cell>
          <cell r="U97" t="str">
            <v/>
          </cell>
          <cell r="V97" t="str">
            <v>BALLADARES SANCHEZ GILBERTO ARMANDO</v>
          </cell>
          <cell r="W97">
            <v>44</v>
          </cell>
        </row>
        <row r="98">
          <cell r="B98">
            <v>277</v>
          </cell>
          <cell r="C98" t="str">
            <v>BARREDA CORCUERA MANUEL CLAUDIO</v>
          </cell>
          <cell r="D98">
            <v>18023469</v>
          </cell>
          <cell r="E98" t="str">
            <v>6402101BRCCM003</v>
          </cell>
          <cell r="F98" t="str">
            <v>237811MBCRC2</v>
          </cell>
          <cell r="G98" t="str">
            <v>PROFUTURO</v>
          </cell>
          <cell r="H98">
            <v>23417</v>
          </cell>
          <cell r="I98" t="str">
            <v>COMISION MIXTA BORRAR COMIS. REM. DE COLOR AMARILLO</v>
          </cell>
          <cell r="J98">
            <v>0</v>
          </cell>
          <cell r="K98">
            <v>0</v>
          </cell>
          <cell r="L98" t="str">
            <v xml:space="preserve">Retención Judicial </v>
          </cell>
          <cell r="M98">
            <v>0</v>
          </cell>
          <cell r="N98" t="str">
            <v>%</v>
          </cell>
          <cell r="O98" t="str">
            <v>Retención Judicial 0%</v>
          </cell>
          <cell r="P98">
            <v>67.5</v>
          </cell>
          <cell r="Q98">
            <v>750</v>
          </cell>
          <cell r="R98">
            <v>67.5</v>
          </cell>
          <cell r="S98">
            <v>0</v>
          </cell>
          <cell r="T98">
            <v>51</v>
          </cell>
          <cell r="U98" t="str">
            <v>MIXTA</v>
          </cell>
          <cell r="V98" t="str">
            <v>BARREDA CORCUERA MANUEL CLAUDIO</v>
          </cell>
          <cell r="W98">
            <v>277</v>
          </cell>
        </row>
        <row r="99">
          <cell r="B99" t="str">
            <v>60X</v>
          </cell>
          <cell r="C99" t="str">
            <v>BARRERA DIAZ RAMON GERARDO</v>
          </cell>
          <cell r="D99">
            <v>18092886</v>
          </cell>
          <cell r="E99" t="str">
            <v>5312021BRDZR005</v>
          </cell>
          <cell r="F99">
            <v>0</v>
          </cell>
          <cell r="G99" t="str">
            <v>ESSALUD</v>
          </cell>
          <cell r="H99">
            <v>19695</v>
          </cell>
          <cell r="I99">
            <v>0</v>
          </cell>
          <cell r="J99">
            <v>0</v>
          </cell>
          <cell r="K99">
            <v>0</v>
          </cell>
          <cell r="L99" t="str">
            <v xml:space="preserve">Retención Judicial </v>
          </cell>
          <cell r="M99">
            <v>0</v>
          </cell>
          <cell r="N99" t="str">
            <v>%</v>
          </cell>
          <cell r="O99" t="str">
            <v>Retención Judicial 0%</v>
          </cell>
          <cell r="P99">
            <v>67.5</v>
          </cell>
          <cell r="Q99">
            <v>750</v>
          </cell>
          <cell r="R99">
            <v>67.5</v>
          </cell>
          <cell r="S99" t="str">
            <v>CIA</v>
          </cell>
          <cell r="T99">
            <v>62</v>
          </cell>
          <cell r="U99" t="str">
            <v/>
          </cell>
          <cell r="V99" t="str">
            <v>BARRERA DIAZ RAMON GERARDO</v>
          </cell>
          <cell r="W99" t="str">
            <v>60X</v>
          </cell>
        </row>
        <row r="100">
          <cell r="B100" t="str">
            <v>X48</v>
          </cell>
          <cell r="C100" t="str">
            <v>BARRIGA LEYTON FRANK ROBERTO</v>
          </cell>
          <cell r="D100">
            <v>44256577</v>
          </cell>
          <cell r="E100" t="str">
            <v>8703011BRLTF004</v>
          </cell>
          <cell r="F100">
            <v>0</v>
          </cell>
          <cell r="G100" t="str">
            <v>ESSALUD</v>
          </cell>
          <cell r="H100">
            <v>31837</v>
          </cell>
          <cell r="I100">
            <v>0</v>
          </cell>
          <cell r="J100">
            <v>0</v>
          </cell>
          <cell r="K100">
            <v>0</v>
          </cell>
          <cell r="L100" t="str">
            <v xml:space="preserve">Retención Judicial </v>
          </cell>
          <cell r="M100">
            <v>0</v>
          </cell>
          <cell r="N100" t="str">
            <v>%</v>
          </cell>
          <cell r="O100" t="str">
            <v>Retención Judicial 0%</v>
          </cell>
          <cell r="P100">
            <v>67.5</v>
          </cell>
          <cell r="Q100">
            <v>750</v>
          </cell>
          <cell r="R100">
            <v>67.5</v>
          </cell>
          <cell r="S100">
            <v>0</v>
          </cell>
          <cell r="T100">
            <v>28</v>
          </cell>
          <cell r="U100" t="str">
            <v/>
          </cell>
          <cell r="V100" t="str">
            <v>BARRIGA LEYTON FRANK ROBERTO</v>
          </cell>
          <cell r="W100" t="str">
            <v>X48</v>
          </cell>
        </row>
        <row r="101">
          <cell r="B101">
            <v>6181</v>
          </cell>
          <cell r="C101" t="str">
            <v>BARRIGA LEYTON JUNIOR MANUEL</v>
          </cell>
          <cell r="D101">
            <v>42751365</v>
          </cell>
          <cell r="E101" t="str">
            <v>8412091BRLTJ003</v>
          </cell>
          <cell r="F101">
            <v>0</v>
          </cell>
          <cell r="G101" t="str">
            <v>ESSALUD</v>
          </cell>
          <cell r="H101">
            <v>31025</v>
          </cell>
          <cell r="I101">
            <v>0</v>
          </cell>
          <cell r="J101">
            <v>0</v>
          </cell>
          <cell r="K101">
            <v>0</v>
          </cell>
          <cell r="L101" t="str">
            <v xml:space="preserve">Retención Judicial </v>
          </cell>
          <cell r="M101">
            <v>0</v>
          </cell>
          <cell r="N101" t="str">
            <v>%</v>
          </cell>
          <cell r="O101" t="str">
            <v>Retención Judicial 0%</v>
          </cell>
          <cell r="P101">
            <v>67.5</v>
          </cell>
          <cell r="Q101">
            <v>750</v>
          </cell>
          <cell r="R101">
            <v>67.5</v>
          </cell>
          <cell r="S101" t="str">
            <v>4 GRUPO</v>
          </cell>
          <cell r="T101">
            <v>31</v>
          </cell>
          <cell r="U101" t="str">
            <v/>
          </cell>
          <cell r="V101" t="str">
            <v>BARRIGA LEYTON JUNIOR MANUEL</v>
          </cell>
          <cell r="W101">
            <v>6181</v>
          </cell>
        </row>
        <row r="102">
          <cell r="B102">
            <v>331</v>
          </cell>
          <cell r="C102" t="str">
            <v>BARRIOS CRUZ DANIEL TEOFILO</v>
          </cell>
          <cell r="D102">
            <v>29382952</v>
          </cell>
          <cell r="E102" t="str">
            <v>6606071BRCZD009</v>
          </cell>
          <cell r="F102">
            <v>0</v>
          </cell>
          <cell r="G102" t="str">
            <v>ESSALUD</v>
          </cell>
          <cell r="H102">
            <v>24265</v>
          </cell>
          <cell r="I102">
            <v>0</v>
          </cell>
          <cell r="J102">
            <v>0</v>
          </cell>
          <cell r="K102">
            <v>0</v>
          </cell>
          <cell r="L102" t="str">
            <v xml:space="preserve">Retención Judicial </v>
          </cell>
          <cell r="M102">
            <v>0</v>
          </cell>
          <cell r="N102" t="str">
            <v>%</v>
          </cell>
          <cell r="O102" t="str">
            <v>Retención Judicial 0%</v>
          </cell>
          <cell r="P102">
            <v>67.5</v>
          </cell>
          <cell r="Q102">
            <v>750</v>
          </cell>
          <cell r="R102">
            <v>67.5</v>
          </cell>
          <cell r="S102">
            <v>0</v>
          </cell>
          <cell r="T102">
            <v>49</v>
          </cell>
          <cell r="U102" t="str">
            <v/>
          </cell>
          <cell r="V102" t="str">
            <v>BARRIOS CRUZ DANIEL TEOFILO</v>
          </cell>
          <cell r="W102">
            <v>331</v>
          </cell>
        </row>
        <row r="103">
          <cell r="B103">
            <v>245</v>
          </cell>
          <cell r="C103" t="str">
            <v>BAZALAR CASTILLO VICTOR ROMAN</v>
          </cell>
          <cell r="D103">
            <v>18024203</v>
          </cell>
          <cell r="E103" t="str">
            <v>5905131BACTV000</v>
          </cell>
          <cell r="F103" t="str">
            <v/>
          </cell>
          <cell r="G103" t="str">
            <v>ESSALUD</v>
          </cell>
          <cell r="H103">
            <v>21683</v>
          </cell>
          <cell r="I103">
            <v>0</v>
          </cell>
          <cell r="J103">
            <v>0</v>
          </cell>
          <cell r="K103">
            <v>0</v>
          </cell>
          <cell r="L103" t="str">
            <v xml:space="preserve">Retención Judicial </v>
          </cell>
          <cell r="M103">
            <v>0</v>
          </cell>
          <cell r="N103" t="str">
            <v>%</v>
          </cell>
          <cell r="O103" t="str">
            <v>Retención Judicial 0%</v>
          </cell>
          <cell r="P103">
            <v>67.5</v>
          </cell>
          <cell r="Q103">
            <v>750</v>
          </cell>
          <cell r="R103">
            <v>67.5</v>
          </cell>
          <cell r="S103" t="str">
            <v>5 GRUPO</v>
          </cell>
          <cell r="T103">
            <v>56</v>
          </cell>
          <cell r="U103" t="str">
            <v/>
          </cell>
          <cell r="V103" t="str">
            <v>BAZALAR CASTILLO VICTOR ROMAN</v>
          </cell>
          <cell r="W103">
            <v>245</v>
          </cell>
        </row>
        <row r="104">
          <cell r="B104">
            <v>6149</v>
          </cell>
          <cell r="C104" t="str">
            <v>BELTRAN ALEGRIA JOSE LUIS</v>
          </cell>
          <cell r="D104">
            <v>25798226</v>
          </cell>
          <cell r="E104" t="str">
            <v>6309101BTAGJ006</v>
          </cell>
          <cell r="G104" t="str">
            <v>ESSALUD</v>
          </cell>
          <cell r="H104">
            <v>23264</v>
          </cell>
          <cell r="I104">
            <v>0</v>
          </cell>
          <cell r="J104">
            <v>0</v>
          </cell>
          <cell r="K104">
            <v>0</v>
          </cell>
          <cell r="L104" t="str">
            <v xml:space="preserve">Retención Judicial </v>
          </cell>
          <cell r="M104">
            <v>0</v>
          </cell>
          <cell r="N104" t="str">
            <v>%</v>
          </cell>
          <cell r="O104" t="str">
            <v>Retención Judicial 0%</v>
          </cell>
          <cell r="P104">
            <v>67.5</v>
          </cell>
          <cell r="Q104">
            <v>750</v>
          </cell>
          <cell r="R104">
            <v>67.5</v>
          </cell>
          <cell r="S104" t="str">
            <v>4 GRUPO</v>
          </cell>
          <cell r="T104">
            <v>52</v>
          </cell>
          <cell r="U104" t="str">
            <v/>
          </cell>
          <cell r="V104" t="str">
            <v>BELTRAN ALEGRIA JOSE LUIS</v>
          </cell>
          <cell r="W104">
            <v>6149</v>
          </cell>
        </row>
        <row r="105">
          <cell r="B105">
            <v>3125</v>
          </cell>
          <cell r="C105" t="str">
            <v>BELTRAN GARCIA JOSE PABLO</v>
          </cell>
          <cell r="D105">
            <v>18025305</v>
          </cell>
          <cell r="E105" t="str">
            <v>5910301BTGCJ008</v>
          </cell>
          <cell r="F105">
            <v>0</v>
          </cell>
          <cell r="G105" t="str">
            <v>ESSALUD</v>
          </cell>
          <cell r="H105">
            <v>21853</v>
          </cell>
          <cell r="I105">
            <v>0</v>
          </cell>
          <cell r="J105">
            <v>31</v>
          </cell>
          <cell r="K105">
            <v>0</v>
          </cell>
          <cell r="L105" t="str">
            <v xml:space="preserve">Retención Judicial </v>
          </cell>
          <cell r="M105">
            <v>0</v>
          </cell>
          <cell r="N105" t="str">
            <v>%</v>
          </cell>
          <cell r="O105" t="str">
            <v>Retención Judicial 0%</v>
          </cell>
          <cell r="P105">
            <v>67.5</v>
          </cell>
          <cell r="Q105">
            <v>750</v>
          </cell>
          <cell r="R105">
            <v>67.5</v>
          </cell>
          <cell r="S105" t="str">
            <v>B</v>
          </cell>
          <cell r="T105">
            <v>56</v>
          </cell>
          <cell r="U105" t="str">
            <v/>
          </cell>
          <cell r="V105" t="str">
            <v>BELTRAN GARCIA JOSE PABLO</v>
          </cell>
          <cell r="W105">
            <v>3125</v>
          </cell>
        </row>
        <row r="106">
          <cell r="B106">
            <v>3117</v>
          </cell>
          <cell r="C106" t="str">
            <v>BELTRAN GARCIA JULIO CESAR</v>
          </cell>
          <cell r="D106">
            <v>18025298</v>
          </cell>
          <cell r="E106" t="str">
            <v>5510091BTGCJ009</v>
          </cell>
          <cell r="F106">
            <v>0</v>
          </cell>
          <cell r="G106" t="str">
            <v>ESSALUD</v>
          </cell>
          <cell r="H106">
            <v>20371</v>
          </cell>
          <cell r="I106">
            <v>0</v>
          </cell>
          <cell r="J106">
            <v>32</v>
          </cell>
          <cell r="K106">
            <v>0</v>
          </cell>
          <cell r="L106" t="str">
            <v xml:space="preserve">Retención Judicial </v>
          </cell>
          <cell r="M106">
            <v>0</v>
          </cell>
          <cell r="N106" t="str">
            <v>%</v>
          </cell>
          <cell r="O106" t="str">
            <v>Retención Judicial 0%</v>
          </cell>
          <cell r="P106">
            <v>67.5</v>
          </cell>
          <cell r="Q106">
            <v>750</v>
          </cell>
          <cell r="R106">
            <v>67.5</v>
          </cell>
          <cell r="S106" t="str">
            <v>B</v>
          </cell>
          <cell r="T106">
            <v>60</v>
          </cell>
          <cell r="U106" t="str">
            <v/>
          </cell>
          <cell r="V106" t="str">
            <v>BELTRAN GARCIA JULIO CESAR</v>
          </cell>
          <cell r="W106">
            <v>3117</v>
          </cell>
        </row>
        <row r="107">
          <cell r="B107">
            <v>3121</v>
          </cell>
          <cell r="C107" t="str">
            <v>BELTRAN GARCIA LUIS ALBERTO</v>
          </cell>
          <cell r="D107">
            <v>18024789</v>
          </cell>
          <cell r="E107" t="str">
            <v>6308021BTGCL008</v>
          </cell>
          <cell r="F107">
            <v>0</v>
          </cell>
          <cell r="G107" t="str">
            <v>ESSALUD</v>
          </cell>
          <cell r="H107">
            <v>23225</v>
          </cell>
          <cell r="I107">
            <v>0</v>
          </cell>
          <cell r="J107">
            <v>0</v>
          </cell>
          <cell r="K107">
            <v>0</v>
          </cell>
          <cell r="L107" t="str">
            <v xml:space="preserve">Retención Judicial </v>
          </cell>
          <cell r="M107">
            <v>0</v>
          </cell>
          <cell r="N107" t="str">
            <v>%</v>
          </cell>
          <cell r="O107" t="str">
            <v>Retención Judicial 0%</v>
          </cell>
          <cell r="P107">
            <v>67.5</v>
          </cell>
          <cell r="Q107">
            <v>750</v>
          </cell>
          <cell r="R107">
            <v>67.5</v>
          </cell>
          <cell r="S107" t="str">
            <v>B</v>
          </cell>
          <cell r="T107">
            <v>52</v>
          </cell>
          <cell r="U107" t="str">
            <v/>
          </cell>
          <cell r="V107" t="str">
            <v>BELTRAN GARCIA LUIS ALBERTO</v>
          </cell>
          <cell r="W107">
            <v>3121</v>
          </cell>
        </row>
        <row r="108">
          <cell r="B108">
            <v>6031</v>
          </cell>
          <cell r="C108" t="str">
            <v>BELTRAN HORNA EDWIN EMILIANO</v>
          </cell>
          <cell r="D108">
            <v>18128751</v>
          </cell>
          <cell r="E108" t="str">
            <v>7312261BTHNE004</v>
          </cell>
          <cell r="F108">
            <v>0</v>
          </cell>
          <cell r="G108" t="str">
            <v>ESSALUD</v>
          </cell>
          <cell r="H108">
            <v>27024</v>
          </cell>
          <cell r="I108">
            <v>0</v>
          </cell>
          <cell r="J108">
            <v>0</v>
          </cell>
          <cell r="K108">
            <v>0</v>
          </cell>
          <cell r="L108" t="str">
            <v xml:space="preserve">Retención Judicial </v>
          </cell>
          <cell r="M108">
            <v>0</v>
          </cell>
          <cell r="N108" t="str">
            <v>%</v>
          </cell>
          <cell r="O108" t="str">
            <v>Retención Judicial 0%</v>
          </cell>
          <cell r="P108">
            <v>67.5</v>
          </cell>
          <cell r="Q108">
            <v>750</v>
          </cell>
          <cell r="R108">
            <v>67.5</v>
          </cell>
          <cell r="S108" t="str">
            <v>B</v>
          </cell>
          <cell r="T108">
            <v>41</v>
          </cell>
          <cell r="U108" t="str">
            <v/>
          </cell>
          <cell r="V108" t="str">
            <v>BELTRAN HORNA EDWIN EMILIANO</v>
          </cell>
          <cell r="W108">
            <v>6031</v>
          </cell>
        </row>
        <row r="109">
          <cell r="B109">
            <v>6413</v>
          </cell>
          <cell r="C109" t="str">
            <v>BELTRAN HORNA ELVIS ISMAEL</v>
          </cell>
          <cell r="D109">
            <v>18128949</v>
          </cell>
          <cell r="E109" t="str">
            <v>7505061BTHNE005</v>
          </cell>
          <cell r="F109">
            <v>0</v>
          </cell>
          <cell r="G109" t="str">
            <v>ESSALUD</v>
          </cell>
          <cell r="H109">
            <v>27520</v>
          </cell>
          <cell r="I109">
            <v>0</v>
          </cell>
          <cell r="J109">
            <v>0</v>
          </cell>
          <cell r="K109">
            <v>0</v>
          </cell>
          <cell r="L109" t="str">
            <v xml:space="preserve">Retención Judicial </v>
          </cell>
          <cell r="M109">
            <v>0</v>
          </cell>
          <cell r="N109" t="str">
            <v>%</v>
          </cell>
          <cell r="O109" t="str">
            <v>Retención Judicial 0%</v>
          </cell>
          <cell r="P109">
            <v>67.5</v>
          </cell>
          <cell r="Q109">
            <v>750</v>
          </cell>
          <cell r="R109">
            <v>67.5</v>
          </cell>
          <cell r="S109">
            <v>0</v>
          </cell>
          <cell r="T109">
            <v>40</v>
          </cell>
          <cell r="U109" t="str">
            <v/>
          </cell>
          <cell r="V109" t="str">
            <v>BELTRAN HORNA ELVIS ISMAEL</v>
          </cell>
          <cell r="W109">
            <v>6413</v>
          </cell>
        </row>
        <row r="110">
          <cell r="B110">
            <v>6117</v>
          </cell>
          <cell r="C110" t="str">
            <v>BELTRAN HORNA LUIS EDUARDO</v>
          </cell>
          <cell r="D110">
            <v>80679521</v>
          </cell>
          <cell r="E110" t="str">
            <v>7902021BTHNL000</v>
          </cell>
          <cell r="F110" t="str">
            <v>588861LBHTN3</v>
          </cell>
          <cell r="G110" t="str">
            <v>PRIMA</v>
          </cell>
          <cell r="H110">
            <v>28888</v>
          </cell>
          <cell r="I110" t="str">
            <v>COMISION FLUJO BORRAR COMIS. REM. DE COLOR AZUL OSCURO</v>
          </cell>
          <cell r="J110">
            <v>0</v>
          </cell>
          <cell r="K110">
            <v>0</v>
          </cell>
          <cell r="L110" t="str">
            <v xml:space="preserve">Retención Judicial </v>
          </cell>
          <cell r="M110">
            <v>0</v>
          </cell>
          <cell r="N110" t="str">
            <v>%</v>
          </cell>
          <cell r="O110" t="str">
            <v>Retención Judicial 0%</v>
          </cell>
          <cell r="P110">
            <v>67.5</v>
          </cell>
          <cell r="Q110">
            <v>750</v>
          </cell>
          <cell r="R110">
            <v>67.5</v>
          </cell>
          <cell r="S110" t="str">
            <v>4 GRUPO</v>
          </cell>
          <cell r="T110">
            <v>36</v>
          </cell>
          <cell r="U110" t="str">
            <v>FLUJO</v>
          </cell>
          <cell r="V110" t="str">
            <v>BELTRAN HORNA LUIS EDUARDO</v>
          </cell>
          <cell r="W110">
            <v>6117</v>
          </cell>
        </row>
        <row r="111">
          <cell r="B111">
            <v>6057</v>
          </cell>
          <cell r="C111" t="str">
            <v>BELTRAN HORNA RAUL RENE</v>
          </cell>
          <cell r="D111">
            <v>18026196</v>
          </cell>
          <cell r="E111" t="str">
            <v>7004201BTHNR009</v>
          </cell>
          <cell r="F111">
            <v>0</v>
          </cell>
          <cell r="G111" t="str">
            <v>ESSALUD</v>
          </cell>
          <cell r="H111">
            <v>25678</v>
          </cell>
          <cell r="I111">
            <v>0</v>
          </cell>
          <cell r="J111">
            <v>0</v>
          </cell>
          <cell r="K111">
            <v>0</v>
          </cell>
          <cell r="L111" t="str">
            <v xml:space="preserve">Retención Judicial </v>
          </cell>
          <cell r="M111">
            <v>0</v>
          </cell>
          <cell r="N111" t="str">
            <v>%</v>
          </cell>
          <cell r="O111" t="str">
            <v>Retención Judicial 0%</v>
          </cell>
          <cell r="P111">
            <v>67.5</v>
          </cell>
          <cell r="Q111">
            <v>750</v>
          </cell>
          <cell r="R111">
            <v>67.5</v>
          </cell>
          <cell r="S111" t="str">
            <v>4 GRUPO</v>
          </cell>
          <cell r="T111">
            <v>45</v>
          </cell>
          <cell r="U111" t="str">
            <v/>
          </cell>
          <cell r="V111" t="str">
            <v>BELTRAN HORNA RAUL RENE</v>
          </cell>
          <cell r="W111">
            <v>6057</v>
          </cell>
        </row>
        <row r="112">
          <cell r="B112">
            <v>3090</v>
          </cell>
          <cell r="C112" t="str">
            <v>BELTRAN LLANOS PEDRO MANUEL</v>
          </cell>
          <cell r="D112">
            <v>18025872</v>
          </cell>
          <cell r="E112" t="str">
            <v>5610271BTLNP009</v>
          </cell>
          <cell r="F112">
            <v>0</v>
          </cell>
          <cell r="G112" t="str">
            <v>FALLECIDO</v>
          </cell>
          <cell r="H112">
            <v>20755</v>
          </cell>
          <cell r="I112">
            <v>0</v>
          </cell>
          <cell r="J112">
            <v>34</v>
          </cell>
          <cell r="K112">
            <v>0</v>
          </cell>
          <cell r="L112" t="str">
            <v xml:space="preserve">Retención Judicial </v>
          </cell>
          <cell r="M112">
            <v>0</v>
          </cell>
          <cell r="N112" t="str">
            <v>%</v>
          </cell>
          <cell r="O112" t="str">
            <v>Retención Judicial 0%</v>
          </cell>
          <cell r="P112">
            <v>67.5</v>
          </cell>
          <cell r="Q112">
            <v>750</v>
          </cell>
          <cell r="R112">
            <v>67.5</v>
          </cell>
          <cell r="S112" t="str">
            <v>B</v>
          </cell>
          <cell r="T112">
            <v>59</v>
          </cell>
          <cell r="U112" t="str">
            <v/>
          </cell>
          <cell r="V112" t="str">
            <v>BELTRAN LLANOS PEDRO MANUEL</v>
          </cell>
          <cell r="W112">
            <v>3090</v>
          </cell>
        </row>
        <row r="113">
          <cell r="B113">
            <v>307</v>
          </cell>
          <cell r="C113" t="str">
            <v>BELTRAN LLANOS SEGUNDO ALEJANDRO</v>
          </cell>
          <cell r="D113">
            <v>18025747</v>
          </cell>
          <cell r="E113" t="str">
            <v>6708241BTLNS008</v>
          </cell>
          <cell r="F113">
            <v>0</v>
          </cell>
          <cell r="G113" t="str">
            <v>ESSALUD</v>
          </cell>
          <cell r="H113">
            <v>24708</v>
          </cell>
          <cell r="I113">
            <v>0</v>
          </cell>
          <cell r="J113">
            <v>0</v>
          </cell>
          <cell r="K113">
            <v>0</v>
          </cell>
          <cell r="L113" t="str">
            <v xml:space="preserve">Retención Judicial </v>
          </cell>
          <cell r="M113">
            <v>0</v>
          </cell>
          <cell r="N113" t="str">
            <v>%</v>
          </cell>
          <cell r="O113" t="str">
            <v>Retención Judicial 0%</v>
          </cell>
          <cell r="P113">
            <v>67.5</v>
          </cell>
          <cell r="Q113">
            <v>750</v>
          </cell>
          <cell r="R113">
            <v>67.5</v>
          </cell>
          <cell r="S113" t="str">
            <v>A</v>
          </cell>
          <cell r="T113">
            <v>48</v>
          </cell>
          <cell r="U113" t="str">
            <v/>
          </cell>
          <cell r="V113" t="str">
            <v>BELTRAN LLANOS SEGUNDO ALEJANDRO</v>
          </cell>
          <cell r="W113">
            <v>307</v>
          </cell>
        </row>
        <row r="114">
          <cell r="B114">
            <v>3140</v>
          </cell>
          <cell r="C114" t="str">
            <v>BELTRAN MORALES SIXTO MANUEL</v>
          </cell>
          <cell r="D114">
            <v>18023997</v>
          </cell>
          <cell r="E114" t="str">
            <v>6208091BTMAS000</v>
          </cell>
          <cell r="F114" t="str">
            <v>528651SBMTA4</v>
          </cell>
          <cell r="G114" t="str">
            <v>PROFUTURO</v>
          </cell>
          <cell r="H114">
            <v>22867</v>
          </cell>
          <cell r="I114" t="str">
            <v>COMISION MIXTA BORRAR COMIS. REM. DE COLOR AMARILLO</v>
          </cell>
          <cell r="J114">
            <v>35</v>
          </cell>
          <cell r="K114">
            <v>0.4</v>
          </cell>
          <cell r="L114" t="str">
            <v xml:space="preserve">Retención Judicial </v>
          </cell>
          <cell r="M114">
            <v>40</v>
          </cell>
          <cell r="N114" t="str">
            <v>%</v>
          </cell>
          <cell r="O114" t="str">
            <v>Retención Judicial 40%</v>
          </cell>
          <cell r="P114">
            <v>67.5</v>
          </cell>
          <cell r="Q114">
            <v>750</v>
          </cell>
          <cell r="R114">
            <v>67.5</v>
          </cell>
          <cell r="S114" t="str">
            <v>B</v>
          </cell>
          <cell r="T114">
            <v>53</v>
          </cell>
          <cell r="U114" t="str">
            <v>MIXTA</v>
          </cell>
          <cell r="V114" t="str">
            <v>BELTRAN MORALES SIXTO MANUEL</v>
          </cell>
          <cell r="W114">
            <v>3140</v>
          </cell>
        </row>
        <row r="115">
          <cell r="B115">
            <v>3069</v>
          </cell>
          <cell r="C115" t="str">
            <v>BELTRAN MOYA JULIO RAUL</v>
          </cell>
          <cell r="D115">
            <v>18024489</v>
          </cell>
          <cell r="E115" t="str">
            <v>4701091BTMAJ008</v>
          </cell>
          <cell r="F115">
            <v>0</v>
          </cell>
          <cell r="G115" t="str">
            <v>ESSALUD</v>
          </cell>
          <cell r="H115">
            <v>17176</v>
          </cell>
          <cell r="I115">
            <v>0</v>
          </cell>
          <cell r="J115">
            <v>36</v>
          </cell>
          <cell r="K115">
            <v>0</v>
          </cell>
          <cell r="L115" t="str">
            <v xml:space="preserve">Retención Judicial </v>
          </cell>
          <cell r="M115">
            <v>0</v>
          </cell>
          <cell r="N115" t="str">
            <v>%</v>
          </cell>
          <cell r="O115" t="str">
            <v>Retención Judicial 0%</v>
          </cell>
          <cell r="P115">
            <v>67.5</v>
          </cell>
          <cell r="Q115">
            <v>750</v>
          </cell>
          <cell r="R115">
            <v>67.5</v>
          </cell>
          <cell r="S115" t="str">
            <v>B</v>
          </cell>
          <cell r="T115">
            <v>68</v>
          </cell>
          <cell r="U115" t="str">
            <v/>
          </cell>
          <cell r="V115" t="str">
            <v>BELTRAN MOYA JULIO RAUL</v>
          </cell>
          <cell r="W115">
            <v>3069</v>
          </cell>
        </row>
        <row r="116">
          <cell r="B116">
            <v>3049</v>
          </cell>
          <cell r="C116" t="str">
            <v>BELTRAN MOYA LORENZO LUIS</v>
          </cell>
          <cell r="D116">
            <v>18025514</v>
          </cell>
          <cell r="E116" t="str">
            <v>4108151BTMAL007</v>
          </cell>
          <cell r="F116">
            <v>0</v>
          </cell>
          <cell r="G116" t="str">
            <v>ESSALUD</v>
          </cell>
          <cell r="H116">
            <v>15203</v>
          </cell>
          <cell r="I116">
            <v>0</v>
          </cell>
          <cell r="J116">
            <v>37</v>
          </cell>
          <cell r="K116">
            <v>0</v>
          </cell>
          <cell r="L116" t="str">
            <v xml:space="preserve">Retención Judicial </v>
          </cell>
          <cell r="M116">
            <v>0</v>
          </cell>
          <cell r="N116" t="str">
            <v>%</v>
          </cell>
          <cell r="O116" t="str">
            <v>Retención Judicial 0%</v>
          </cell>
          <cell r="P116">
            <v>67.5</v>
          </cell>
          <cell r="Q116">
            <v>750</v>
          </cell>
          <cell r="R116">
            <v>67.5</v>
          </cell>
          <cell r="S116" t="str">
            <v>B</v>
          </cell>
          <cell r="T116">
            <v>74</v>
          </cell>
          <cell r="U116" t="str">
            <v/>
          </cell>
          <cell r="V116" t="str">
            <v>BELTRAN MOYA LORENZO LUIS</v>
          </cell>
          <cell r="W116">
            <v>3049</v>
          </cell>
        </row>
        <row r="117">
          <cell r="B117">
            <v>13</v>
          </cell>
          <cell r="C117" t="str">
            <v>BELTRAN PADILLA MANUEL SIMON</v>
          </cell>
          <cell r="D117">
            <v>18024202</v>
          </cell>
          <cell r="E117" t="str">
            <v>3704211BTPIM008</v>
          </cell>
          <cell r="F117">
            <v>0</v>
          </cell>
          <cell r="G117" t="str">
            <v>ESSALUD</v>
          </cell>
          <cell r="H117">
            <v>13626</v>
          </cell>
          <cell r="I117">
            <v>0</v>
          </cell>
          <cell r="J117">
            <v>0</v>
          </cell>
          <cell r="K117">
            <v>0</v>
          </cell>
          <cell r="L117" t="str">
            <v xml:space="preserve">Retención Judicial </v>
          </cell>
          <cell r="M117">
            <v>0</v>
          </cell>
          <cell r="N117" t="str">
            <v>%</v>
          </cell>
          <cell r="O117" t="str">
            <v>Retención Judicial 0%</v>
          </cell>
          <cell r="P117">
            <v>67.5</v>
          </cell>
          <cell r="Q117">
            <v>750</v>
          </cell>
          <cell r="R117">
            <v>67.5</v>
          </cell>
          <cell r="S117" t="str">
            <v>A</v>
          </cell>
          <cell r="T117">
            <v>78</v>
          </cell>
          <cell r="U117" t="str">
            <v/>
          </cell>
          <cell r="V117" t="str">
            <v>BELTRAN PADILLA MANUEL SIMON</v>
          </cell>
          <cell r="W117">
            <v>13</v>
          </cell>
        </row>
        <row r="118">
          <cell r="B118">
            <v>6163</v>
          </cell>
          <cell r="C118" t="str">
            <v>BELTRAN RUBIO ENRIQUE III</v>
          </cell>
          <cell r="D118">
            <v>42902240</v>
          </cell>
          <cell r="E118" t="str">
            <v>8503111BTRIE009</v>
          </cell>
          <cell r="F118" t="str">
            <v>611151EBRTI4</v>
          </cell>
          <cell r="G118" t="str">
            <v>PRIMA</v>
          </cell>
          <cell r="H118">
            <v>31117</v>
          </cell>
          <cell r="I118" t="str">
            <v>COMISION MIXTA BORRAR COMIS. REM. DE COLOR AMARILLO</v>
          </cell>
          <cell r="J118">
            <v>0</v>
          </cell>
          <cell r="K118">
            <v>0</v>
          </cell>
          <cell r="L118" t="str">
            <v xml:space="preserve">Retención Judicial </v>
          </cell>
          <cell r="M118">
            <v>0</v>
          </cell>
          <cell r="N118" t="str">
            <v>%</v>
          </cell>
          <cell r="O118" t="str">
            <v>Retención Judicial 0%</v>
          </cell>
          <cell r="P118">
            <v>67.5</v>
          </cell>
          <cell r="Q118">
            <v>750</v>
          </cell>
          <cell r="R118">
            <v>67.5</v>
          </cell>
          <cell r="S118" t="str">
            <v>4 GRUPO</v>
          </cell>
          <cell r="T118">
            <v>30</v>
          </cell>
          <cell r="U118" t="str">
            <v>MIXTA</v>
          </cell>
          <cell r="V118" t="str">
            <v>BELTRAN RUBIO ENRIQUE III</v>
          </cell>
          <cell r="W118">
            <v>6163</v>
          </cell>
        </row>
        <row r="119">
          <cell r="B119">
            <v>6300</v>
          </cell>
          <cell r="C119" t="str">
            <v>BELTRAN ZAVALETA SIXTO LEONELL</v>
          </cell>
          <cell r="D119">
            <v>42542675</v>
          </cell>
          <cell r="E119" t="str">
            <v>8405261BTZAS001</v>
          </cell>
          <cell r="F119">
            <v>0</v>
          </cell>
          <cell r="G119" t="str">
            <v>ESSALUD</v>
          </cell>
          <cell r="H119">
            <v>30828</v>
          </cell>
          <cell r="I119">
            <v>0</v>
          </cell>
          <cell r="J119">
            <v>0</v>
          </cell>
          <cell r="K119">
            <v>0</v>
          </cell>
          <cell r="L119" t="str">
            <v xml:space="preserve">Retención Judicial </v>
          </cell>
          <cell r="M119">
            <v>0</v>
          </cell>
          <cell r="N119" t="str">
            <v>%</v>
          </cell>
          <cell r="O119" t="str">
            <v>Retención Judicial 0%</v>
          </cell>
          <cell r="P119">
            <v>67.5</v>
          </cell>
          <cell r="Q119">
            <v>750</v>
          </cell>
          <cell r="R119">
            <v>67.5</v>
          </cell>
          <cell r="S119" t="str">
            <v>4 GRUPO</v>
          </cell>
          <cell r="T119">
            <v>31</v>
          </cell>
          <cell r="U119" t="str">
            <v/>
          </cell>
          <cell r="V119" t="str">
            <v>BELTRAN ZAVALETA SIXTO LEONELL</v>
          </cell>
          <cell r="W119">
            <v>6300</v>
          </cell>
        </row>
        <row r="120">
          <cell r="B120">
            <v>375</v>
          </cell>
          <cell r="C120" t="str">
            <v>BERNABE CENTENO ISIDRO JAVIER</v>
          </cell>
          <cell r="D120">
            <v>43111333</v>
          </cell>
          <cell r="E120" t="str">
            <v>7705151BNCTI003</v>
          </cell>
          <cell r="F120">
            <v>0</v>
          </cell>
          <cell r="G120" t="str">
            <v>ESSALUD</v>
          </cell>
          <cell r="H120">
            <v>28260</v>
          </cell>
          <cell r="I120">
            <v>0</v>
          </cell>
          <cell r="J120">
            <v>0</v>
          </cell>
          <cell r="K120">
            <v>0</v>
          </cell>
          <cell r="L120" t="str">
            <v xml:space="preserve">Retención Judicial </v>
          </cell>
          <cell r="M120">
            <v>0</v>
          </cell>
          <cell r="N120" t="str">
            <v>%</v>
          </cell>
          <cell r="O120" t="str">
            <v>Retención Judicial 0%</v>
          </cell>
          <cell r="P120">
            <v>67.5</v>
          </cell>
          <cell r="Q120">
            <v>750</v>
          </cell>
          <cell r="R120">
            <v>67.5</v>
          </cell>
          <cell r="S120" t="str">
            <v>A</v>
          </cell>
          <cell r="T120">
            <v>38</v>
          </cell>
          <cell r="U120" t="str">
            <v/>
          </cell>
          <cell r="V120" t="str">
            <v>BERNABE CENTENO ISIDRO JAVIER</v>
          </cell>
          <cell r="W120">
            <v>375</v>
          </cell>
        </row>
        <row r="121">
          <cell r="B121">
            <v>292</v>
          </cell>
          <cell r="C121" t="str">
            <v>BERNABE GERONIMO MAXIMO PEDRO</v>
          </cell>
          <cell r="D121">
            <v>18025739</v>
          </cell>
          <cell r="E121" t="str">
            <v>6710211BNGOM004</v>
          </cell>
          <cell r="F121" t="str">
            <v/>
          </cell>
          <cell r="G121" t="str">
            <v>ESSALUD</v>
          </cell>
          <cell r="H121">
            <v>24766</v>
          </cell>
          <cell r="I121">
            <v>0</v>
          </cell>
          <cell r="J121">
            <v>0</v>
          </cell>
          <cell r="K121">
            <v>0</v>
          </cell>
          <cell r="L121" t="str">
            <v xml:space="preserve">Retención Judicial </v>
          </cell>
          <cell r="M121">
            <v>0</v>
          </cell>
          <cell r="N121" t="str">
            <v>%</v>
          </cell>
          <cell r="O121" t="str">
            <v>Retención Judicial 0%</v>
          </cell>
          <cell r="P121">
            <v>67.5</v>
          </cell>
          <cell r="Q121">
            <v>750</v>
          </cell>
          <cell r="R121">
            <v>67.5</v>
          </cell>
          <cell r="S121">
            <v>0</v>
          </cell>
          <cell r="T121">
            <v>48</v>
          </cell>
          <cell r="U121" t="str">
            <v/>
          </cell>
          <cell r="V121" t="str">
            <v>BERNABE GERONIMO MAXIMO PEDRO</v>
          </cell>
          <cell r="W121">
            <v>292</v>
          </cell>
        </row>
        <row r="122">
          <cell r="B122" t="str">
            <v>011</v>
          </cell>
          <cell r="C122" t="str">
            <v>BERNAL ALACHE SIMON</v>
          </cell>
          <cell r="D122">
            <v>18024266</v>
          </cell>
          <cell r="E122" t="str">
            <v>4801251BNACS000</v>
          </cell>
          <cell r="G122" t="str">
            <v>ESSALUD</v>
          </cell>
          <cell r="H122">
            <v>17557</v>
          </cell>
          <cell r="J122">
            <v>38</v>
          </cell>
          <cell r="K122">
            <v>0</v>
          </cell>
          <cell r="L122" t="str">
            <v xml:space="preserve">Retención Judicial </v>
          </cell>
          <cell r="M122">
            <v>0</v>
          </cell>
          <cell r="N122" t="str">
            <v>%</v>
          </cell>
          <cell r="O122" t="str">
            <v>Retención Judicial 0%</v>
          </cell>
          <cell r="P122">
            <v>67.5</v>
          </cell>
          <cell r="Q122">
            <v>750</v>
          </cell>
          <cell r="R122">
            <v>67.5</v>
          </cell>
          <cell r="S122" t="str">
            <v>A</v>
          </cell>
          <cell r="T122">
            <v>67</v>
          </cell>
          <cell r="U122" t="str">
            <v/>
          </cell>
          <cell r="V122" t="str">
            <v>BERNAL ALACHE SIMON</v>
          </cell>
          <cell r="W122" t="str">
            <v>011</v>
          </cell>
        </row>
        <row r="123">
          <cell r="B123">
            <v>6326</v>
          </cell>
          <cell r="C123" t="str">
            <v>BERNAL ARROYO JOSE LUIS</v>
          </cell>
          <cell r="D123">
            <v>11111111</v>
          </cell>
          <cell r="E123">
            <v>0</v>
          </cell>
          <cell r="F123">
            <v>0</v>
          </cell>
          <cell r="G123" t="str">
            <v>ESSALUD</v>
          </cell>
          <cell r="H123" t="str">
            <v xml:space="preserve"> </v>
          </cell>
          <cell r="I123">
            <v>0</v>
          </cell>
          <cell r="J123">
            <v>0</v>
          </cell>
          <cell r="K123">
            <v>0</v>
          </cell>
          <cell r="L123" t="str">
            <v xml:space="preserve">Retención Judicial </v>
          </cell>
          <cell r="M123">
            <v>0</v>
          </cell>
          <cell r="N123" t="str">
            <v>%</v>
          </cell>
          <cell r="O123" t="str">
            <v>Retención Judicial 0%</v>
          </cell>
          <cell r="P123">
            <v>67.5</v>
          </cell>
          <cell r="Q123">
            <v>750</v>
          </cell>
          <cell r="R123">
            <v>67.5</v>
          </cell>
          <cell r="S123" t="str">
            <v>A</v>
          </cell>
          <cell r="T123" t="str">
            <v xml:space="preserve"> </v>
          </cell>
          <cell r="U123" t="str">
            <v/>
          </cell>
          <cell r="V123" t="str">
            <v>BERNAL ARROYO JOSE LUIS</v>
          </cell>
          <cell r="W123">
            <v>6326</v>
          </cell>
        </row>
        <row r="124">
          <cell r="B124">
            <v>6385</v>
          </cell>
          <cell r="C124" t="str">
            <v>BERNAL GORDILLO JUAN JULIO</v>
          </cell>
          <cell r="D124">
            <v>18026235</v>
          </cell>
          <cell r="E124" t="str">
            <v>7007261BNGDJ007</v>
          </cell>
          <cell r="F124">
            <v>0</v>
          </cell>
          <cell r="G124" t="str">
            <v>ESSALUD</v>
          </cell>
          <cell r="H124">
            <v>25775</v>
          </cell>
          <cell r="I124">
            <v>0</v>
          </cell>
          <cell r="J124">
            <v>0</v>
          </cell>
          <cell r="K124">
            <v>0</v>
          </cell>
          <cell r="L124" t="str">
            <v xml:space="preserve">Retención Judicial </v>
          </cell>
          <cell r="M124">
            <v>0</v>
          </cell>
          <cell r="N124" t="str">
            <v>%</v>
          </cell>
          <cell r="O124" t="str">
            <v>Retención Judicial 0%</v>
          </cell>
          <cell r="P124">
            <v>67.5</v>
          </cell>
          <cell r="Q124">
            <v>750</v>
          </cell>
          <cell r="R124">
            <v>67.5</v>
          </cell>
          <cell r="S124">
            <v>0</v>
          </cell>
          <cell r="T124">
            <v>45</v>
          </cell>
          <cell r="U124" t="str">
            <v/>
          </cell>
          <cell r="V124" t="str">
            <v>BERNAL GORDILLO JUAN JULIO</v>
          </cell>
          <cell r="W124">
            <v>6385</v>
          </cell>
        </row>
        <row r="125">
          <cell r="B125" t="str">
            <v>719</v>
          </cell>
          <cell r="C125" t="str">
            <v>BERNAL PIMINCHUMO EDUARDO PAUL</v>
          </cell>
          <cell r="D125">
            <v>44418132</v>
          </cell>
          <cell r="E125" t="str">
            <v>8705031BNPIE002</v>
          </cell>
          <cell r="F125" t="str">
            <v/>
          </cell>
          <cell r="G125" t="str">
            <v>ESSALUD</v>
          </cell>
          <cell r="H125">
            <v>31900</v>
          </cell>
          <cell r="I125">
            <v>0</v>
          </cell>
          <cell r="J125">
            <v>0</v>
          </cell>
          <cell r="K125">
            <v>0</v>
          </cell>
          <cell r="L125" t="str">
            <v xml:space="preserve">Retención Judicial </v>
          </cell>
          <cell r="M125">
            <v>0</v>
          </cell>
          <cell r="N125" t="str">
            <v>%</v>
          </cell>
          <cell r="O125" t="str">
            <v>Retención Judicial 0%</v>
          </cell>
          <cell r="P125">
            <v>67.5</v>
          </cell>
          <cell r="Q125">
            <v>750</v>
          </cell>
          <cell r="R125">
            <v>67.5</v>
          </cell>
          <cell r="S125">
            <v>0</v>
          </cell>
          <cell r="T125">
            <v>28</v>
          </cell>
          <cell r="U125" t="str">
            <v/>
          </cell>
          <cell r="V125" t="str">
            <v>BERNAL PIMINCHUMO EDUARDO PAUL</v>
          </cell>
          <cell r="W125" t="str">
            <v>719</v>
          </cell>
        </row>
        <row r="126">
          <cell r="B126">
            <v>6359</v>
          </cell>
          <cell r="C126" t="str">
            <v>BERRU CORDOVA VICENTE</v>
          </cell>
          <cell r="D126">
            <v>46277760</v>
          </cell>
          <cell r="E126" t="str">
            <v>8309271BRCDV001</v>
          </cell>
          <cell r="F126">
            <v>0</v>
          </cell>
          <cell r="G126" t="str">
            <v>ESSALUD</v>
          </cell>
          <cell r="H126">
            <v>30586</v>
          </cell>
          <cell r="I126">
            <v>0</v>
          </cell>
          <cell r="J126">
            <v>0</v>
          </cell>
          <cell r="K126">
            <v>0</v>
          </cell>
          <cell r="L126" t="str">
            <v xml:space="preserve">Retención Judicial </v>
          </cell>
          <cell r="M126">
            <v>0</v>
          </cell>
          <cell r="N126" t="str">
            <v>%</v>
          </cell>
          <cell r="O126" t="str">
            <v>Retención Judicial 0%</v>
          </cell>
          <cell r="P126">
            <v>67.5</v>
          </cell>
          <cell r="Q126">
            <v>750</v>
          </cell>
          <cell r="R126">
            <v>67.5</v>
          </cell>
          <cell r="S126">
            <v>0</v>
          </cell>
          <cell r="T126">
            <v>32</v>
          </cell>
          <cell r="U126" t="str">
            <v/>
          </cell>
          <cell r="V126" t="str">
            <v>BERRU CORDOVA VICENTE</v>
          </cell>
          <cell r="W126">
            <v>6359</v>
          </cell>
        </row>
        <row r="127">
          <cell r="B127">
            <v>6029</v>
          </cell>
          <cell r="C127" t="str">
            <v>BETANCOURT BELTRAN CESAR ENRIQUE</v>
          </cell>
          <cell r="D127">
            <v>18026176</v>
          </cell>
          <cell r="E127" t="str">
            <v>7001221BABTC001</v>
          </cell>
          <cell r="F127">
            <v>0</v>
          </cell>
          <cell r="G127" t="str">
            <v>ESSALUD</v>
          </cell>
          <cell r="H127">
            <v>25590</v>
          </cell>
          <cell r="I127">
            <v>0</v>
          </cell>
          <cell r="J127">
            <v>0</v>
          </cell>
          <cell r="K127">
            <v>0</v>
          </cell>
          <cell r="L127" t="str">
            <v xml:space="preserve">Retención Judicial </v>
          </cell>
          <cell r="M127">
            <v>0</v>
          </cell>
          <cell r="N127" t="str">
            <v>%</v>
          </cell>
          <cell r="O127" t="str">
            <v>Retención Judicial 0%</v>
          </cell>
          <cell r="P127">
            <v>67.5</v>
          </cell>
          <cell r="Q127">
            <v>750</v>
          </cell>
          <cell r="R127">
            <v>67.5</v>
          </cell>
          <cell r="S127" t="str">
            <v>4 GRUPO</v>
          </cell>
          <cell r="T127">
            <v>45</v>
          </cell>
          <cell r="U127" t="str">
            <v/>
          </cell>
          <cell r="V127" t="str">
            <v>BETANCOURT BELTRAN CESAR ENRIQUE</v>
          </cell>
          <cell r="W127">
            <v>6029</v>
          </cell>
        </row>
        <row r="128">
          <cell r="B128">
            <v>3093</v>
          </cell>
          <cell r="C128" t="str">
            <v>BETANCOURT CORTEZ JORGE LUIS</v>
          </cell>
          <cell r="D128">
            <v>18023999</v>
          </cell>
          <cell r="E128" t="str">
            <v>4611281BACTJ005</v>
          </cell>
          <cell r="F128">
            <v>0</v>
          </cell>
          <cell r="G128" t="str">
            <v>ESSALUD</v>
          </cell>
          <cell r="H128">
            <v>17134</v>
          </cell>
          <cell r="I128">
            <v>0</v>
          </cell>
          <cell r="J128">
            <v>39</v>
          </cell>
          <cell r="K128">
            <v>0</v>
          </cell>
          <cell r="L128" t="str">
            <v xml:space="preserve">Retención Judicial </v>
          </cell>
          <cell r="M128">
            <v>0</v>
          </cell>
          <cell r="N128" t="str">
            <v>%</v>
          </cell>
          <cell r="O128" t="str">
            <v>Retención Judicial 0%</v>
          </cell>
          <cell r="P128">
            <v>67.5</v>
          </cell>
          <cell r="Q128">
            <v>750</v>
          </cell>
          <cell r="R128">
            <v>67.5</v>
          </cell>
          <cell r="S128" t="str">
            <v>B</v>
          </cell>
          <cell r="T128">
            <v>69</v>
          </cell>
          <cell r="U128" t="str">
            <v/>
          </cell>
          <cell r="V128" t="str">
            <v>BETANCOURT CORTEZ JORGE LUIS</v>
          </cell>
          <cell r="W128">
            <v>3093</v>
          </cell>
        </row>
        <row r="129">
          <cell r="B129">
            <v>45</v>
          </cell>
          <cell r="C129" t="str">
            <v>BETANCOURT CORTEZ JUAN ANTONIO</v>
          </cell>
          <cell r="D129">
            <v>18024056</v>
          </cell>
          <cell r="E129" t="str">
            <v>4406121BACTJ002</v>
          </cell>
          <cell r="F129">
            <v>0</v>
          </cell>
          <cell r="G129" t="str">
            <v>ESSALUD</v>
          </cell>
          <cell r="H129">
            <v>16235</v>
          </cell>
          <cell r="I129">
            <v>0</v>
          </cell>
          <cell r="J129">
            <v>40</v>
          </cell>
          <cell r="K129">
            <v>0</v>
          </cell>
          <cell r="L129" t="str">
            <v xml:space="preserve">Retención Judicial </v>
          </cell>
          <cell r="M129">
            <v>0</v>
          </cell>
          <cell r="N129" t="str">
            <v>%</v>
          </cell>
          <cell r="O129" t="str">
            <v>Retención Judicial 0%</v>
          </cell>
          <cell r="P129">
            <v>67.5</v>
          </cell>
          <cell r="Q129">
            <v>750</v>
          </cell>
          <cell r="R129">
            <v>67.5</v>
          </cell>
          <cell r="S129" t="str">
            <v>A</v>
          </cell>
          <cell r="T129">
            <v>71</v>
          </cell>
          <cell r="U129" t="str">
            <v/>
          </cell>
          <cell r="V129" t="str">
            <v>BETANCOURT CORTEZ JUAN ANTONIO</v>
          </cell>
          <cell r="W129">
            <v>45</v>
          </cell>
        </row>
        <row r="130">
          <cell r="B130">
            <v>6304</v>
          </cell>
          <cell r="C130" t="str">
            <v>BETANCOURT HUAMANCHUMO GERD VALERY</v>
          </cell>
          <cell r="D130">
            <v>43088456</v>
          </cell>
          <cell r="E130" t="str">
            <v>8508101BAHMG009</v>
          </cell>
          <cell r="F130">
            <v>0</v>
          </cell>
          <cell r="G130" t="str">
            <v>ESSALUD</v>
          </cell>
          <cell r="H130">
            <v>31269</v>
          </cell>
          <cell r="I130">
            <v>0</v>
          </cell>
          <cell r="J130">
            <v>0</v>
          </cell>
          <cell r="K130">
            <v>0</v>
          </cell>
          <cell r="L130" t="str">
            <v xml:space="preserve">Retención Judicial </v>
          </cell>
          <cell r="M130">
            <v>0</v>
          </cell>
          <cell r="N130" t="str">
            <v>%</v>
          </cell>
          <cell r="O130" t="str">
            <v>Retención Judicial 0%</v>
          </cell>
          <cell r="P130">
            <v>67.5</v>
          </cell>
          <cell r="Q130">
            <v>750</v>
          </cell>
          <cell r="R130">
            <v>67.5</v>
          </cell>
          <cell r="S130" t="str">
            <v>4 GRUPO</v>
          </cell>
          <cell r="T130">
            <v>30</v>
          </cell>
          <cell r="U130" t="str">
            <v/>
          </cell>
          <cell r="V130" t="str">
            <v>BETANCOURT HUAMANCHUMO GERD VALERY</v>
          </cell>
          <cell r="W130">
            <v>6304</v>
          </cell>
        </row>
        <row r="131">
          <cell r="B131">
            <v>283</v>
          </cell>
          <cell r="C131" t="str">
            <v>BETANCOURT LEZAMA CARLOS OSWALDO</v>
          </cell>
          <cell r="D131">
            <v>41439987</v>
          </cell>
          <cell r="E131" t="str">
            <v>8208301BALAC003</v>
          </cell>
          <cell r="F131" t="str">
            <v/>
          </cell>
          <cell r="G131" t="str">
            <v>ESSALUD</v>
          </cell>
          <cell r="H131">
            <v>30193</v>
          </cell>
          <cell r="I131">
            <v>0</v>
          </cell>
          <cell r="J131">
            <v>0</v>
          </cell>
          <cell r="K131">
            <v>0</v>
          </cell>
          <cell r="L131" t="str">
            <v xml:space="preserve">Retención Judicial </v>
          </cell>
          <cell r="M131">
            <v>0</v>
          </cell>
          <cell r="N131" t="str">
            <v>%</v>
          </cell>
          <cell r="O131" t="str">
            <v>Retención Judicial 0%</v>
          </cell>
          <cell r="P131">
            <v>67.5</v>
          </cell>
          <cell r="Q131">
            <v>750</v>
          </cell>
          <cell r="R131">
            <v>67.5</v>
          </cell>
          <cell r="S131">
            <v>0</v>
          </cell>
          <cell r="T131">
            <v>33</v>
          </cell>
          <cell r="U131" t="str">
            <v/>
          </cell>
          <cell r="V131" t="str">
            <v>BETANCOURT LEZAMA CARLOS OSWALDO</v>
          </cell>
          <cell r="W131">
            <v>283</v>
          </cell>
        </row>
        <row r="132">
          <cell r="B132" t="str">
            <v>9</v>
          </cell>
          <cell r="C132" t="str">
            <v>BETANCOURT LEZAMA JEADHER ALEXANDER</v>
          </cell>
          <cell r="D132">
            <v>42771328</v>
          </cell>
          <cell r="E132" t="str">
            <v>8412181BALAJ003</v>
          </cell>
          <cell r="F132" t="str">
            <v/>
          </cell>
          <cell r="G132" t="str">
            <v>ESSALUD</v>
          </cell>
          <cell r="H132">
            <v>31034</v>
          </cell>
          <cell r="I132">
            <v>0</v>
          </cell>
          <cell r="J132">
            <v>0</v>
          </cell>
          <cell r="K132">
            <v>0</v>
          </cell>
          <cell r="L132" t="str">
            <v xml:space="preserve">Retención Judicial </v>
          </cell>
          <cell r="M132">
            <v>0</v>
          </cell>
          <cell r="N132" t="str">
            <v>%</v>
          </cell>
          <cell r="O132" t="str">
            <v>Retención Judicial 0%</v>
          </cell>
          <cell r="P132">
            <v>67.5</v>
          </cell>
          <cell r="Q132">
            <v>750</v>
          </cell>
          <cell r="R132">
            <v>67.5</v>
          </cell>
          <cell r="S132">
            <v>0</v>
          </cell>
          <cell r="T132">
            <v>30</v>
          </cell>
          <cell r="U132" t="str">
            <v/>
          </cell>
          <cell r="V132" t="str">
            <v>BETANCOURT LEZAMA JEADHER ALEXANDER</v>
          </cell>
          <cell r="W132" t="str">
            <v>9</v>
          </cell>
        </row>
        <row r="133">
          <cell r="B133">
            <v>3110</v>
          </cell>
          <cell r="C133" t="str">
            <v>BETANCOURT QUEZADA JAVIER GUILLERMO</v>
          </cell>
          <cell r="D133">
            <v>18023095</v>
          </cell>
          <cell r="E133" t="str">
            <v>5107281BAQZJ005</v>
          </cell>
          <cell r="F133" t="str">
            <v>488351JBQAZ7</v>
          </cell>
          <cell r="G133" t="str">
            <v>PROFUTURO</v>
          </cell>
          <cell r="H133">
            <v>18837</v>
          </cell>
          <cell r="I133" t="str">
            <v>COMISION MIXTA BORRAR COMIS. REM. DE COLOR AMARILLO</v>
          </cell>
          <cell r="J133">
            <v>41</v>
          </cell>
          <cell r="K133">
            <v>0.5</v>
          </cell>
          <cell r="L133" t="str">
            <v xml:space="preserve">Retención Judicial </v>
          </cell>
          <cell r="M133">
            <v>50</v>
          </cell>
          <cell r="N133" t="str">
            <v>%</v>
          </cell>
          <cell r="O133" t="str">
            <v>Retención Judicial 50%</v>
          </cell>
          <cell r="P133">
            <v>67.5</v>
          </cell>
          <cell r="Q133">
            <v>750</v>
          </cell>
          <cell r="R133">
            <v>67.5</v>
          </cell>
          <cell r="S133" t="str">
            <v>B</v>
          </cell>
          <cell r="T133">
            <v>64</v>
          </cell>
          <cell r="U133" t="str">
            <v>MIXTA</v>
          </cell>
          <cell r="V133" t="str">
            <v>BETANCOURT QUEZADA JAVIER GUILLERMO</v>
          </cell>
          <cell r="W133">
            <v>3110</v>
          </cell>
        </row>
        <row r="134">
          <cell r="B134">
            <v>6064</v>
          </cell>
          <cell r="C134" t="str">
            <v>BETANCOURT QUEZADA JORGE DOMINGO</v>
          </cell>
          <cell r="D134">
            <v>33265322</v>
          </cell>
          <cell r="E134" t="str">
            <v>4605021BAQZJ005</v>
          </cell>
          <cell r="F134">
            <v>0</v>
          </cell>
          <cell r="G134" t="str">
            <v>ESSALUD</v>
          </cell>
          <cell r="H134">
            <v>16924</v>
          </cell>
          <cell r="I134">
            <v>0</v>
          </cell>
          <cell r="J134">
            <v>0</v>
          </cell>
          <cell r="K134">
            <v>0</v>
          </cell>
          <cell r="L134" t="str">
            <v xml:space="preserve">Retención Judicial </v>
          </cell>
          <cell r="M134">
            <v>0</v>
          </cell>
          <cell r="N134" t="str">
            <v>%</v>
          </cell>
          <cell r="O134" t="str">
            <v>Retención Judicial 0%</v>
          </cell>
          <cell r="P134">
            <v>67.5</v>
          </cell>
          <cell r="Q134">
            <v>750</v>
          </cell>
          <cell r="R134">
            <v>67.5</v>
          </cell>
          <cell r="S134" t="str">
            <v>4 GRUPO</v>
          </cell>
          <cell r="T134">
            <v>69</v>
          </cell>
          <cell r="U134" t="str">
            <v/>
          </cell>
          <cell r="V134" t="str">
            <v>BETANCOURT QUEZADA JORGE DOMINGO</v>
          </cell>
          <cell r="W134">
            <v>6064</v>
          </cell>
        </row>
        <row r="135">
          <cell r="B135">
            <v>3032</v>
          </cell>
          <cell r="C135" t="str">
            <v>BETANCOURT UCAÑAN CARLOS DOMINGO</v>
          </cell>
          <cell r="D135">
            <v>18022554</v>
          </cell>
          <cell r="E135" t="str">
            <v>5808311BAUNC002</v>
          </cell>
          <cell r="F135">
            <v>0</v>
          </cell>
          <cell r="G135" t="str">
            <v>ESSALUD</v>
          </cell>
          <cell r="H135">
            <v>21428</v>
          </cell>
          <cell r="I135">
            <v>0</v>
          </cell>
          <cell r="J135">
            <v>42</v>
          </cell>
          <cell r="K135">
            <v>0</v>
          </cell>
          <cell r="L135" t="str">
            <v xml:space="preserve">Retención Judicial </v>
          </cell>
          <cell r="M135">
            <v>0</v>
          </cell>
          <cell r="N135" t="str">
            <v>%</v>
          </cell>
          <cell r="O135" t="str">
            <v>Retención Judicial 0%</v>
          </cell>
          <cell r="P135">
            <v>67.5</v>
          </cell>
          <cell r="Q135">
            <v>750</v>
          </cell>
          <cell r="R135">
            <v>67.5</v>
          </cell>
          <cell r="S135" t="str">
            <v>A</v>
          </cell>
          <cell r="T135">
            <v>57</v>
          </cell>
          <cell r="U135" t="str">
            <v/>
          </cell>
          <cell r="V135" t="str">
            <v>BETANCOURT UCAÑAN CARLOS DOMINGO</v>
          </cell>
          <cell r="W135">
            <v>3032</v>
          </cell>
        </row>
        <row r="136">
          <cell r="B136">
            <v>6389</v>
          </cell>
          <cell r="C136" t="str">
            <v>BETANCOURT VENEGAS OSWALDO NOE</v>
          </cell>
          <cell r="D136">
            <v>18024873</v>
          </cell>
          <cell r="E136" t="str">
            <v>6103191BAVEO004</v>
          </cell>
          <cell r="F136">
            <v>0</v>
          </cell>
          <cell r="G136" t="str">
            <v>ESSALUD</v>
          </cell>
          <cell r="H136">
            <v>22359</v>
          </cell>
          <cell r="I136">
            <v>0</v>
          </cell>
          <cell r="J136">
            <v>0</v>
          </cell>
          <cell r="K136">
            <v>0</v>
          </cell>
          <cell r="L136" t="str">
            <v xml:space="preserve">Retención Judicial </v>
          </cell>
          <cell r="M136">
            <v>0</v>
          </cell>
          <cell r="N136" t="str">
            <v>%</v>
          </cell>
          <cell r="O136" t="str">
            <v>Retención Judicial 0%</v>
          </cell>
          <cell r="P136">
            <v>67.5</v>
          </cell>
          <cell r="Q136">
            <v>750</v>
          </cell>
          <cell r="R136">
            <v>67.5</v>
          </cell>
          <cell r="S136" t="str">
            <v>A</v>
          </cell>
          <cell r="T136">
            <v>54</v>
          </cell>
          <cell r="U136" t="str">
            <v/>
          </cell>
          <cell r="V136" t="str">
            <v>BETANCOURT VENEGAS OSWALDO NOE</v>
          </cell>
          <cell r="W136">
            <v>6389</v>
          </cell>
        </row>
        <row r="137">
          <cell r="B137">
            <v>507</v>
          </cell>
          <cell r="C137" t="str">
            <v>BOBADILLA AVILA GUSTAVO</v>
          </cell>
          <cell r="D137">
            <v>18193607</v>
          </cell>
          <cell r="E137" t="str">
            <v>6701151BAALG002</v>
          </cell>
          <cell r="F137" t="str">
            <v>544851GBAAL6</v>
          </cell>
          <cell r="G137" t="str">
            <v>INTEGRA</v>
          </cell>
          <cell r="H137">
            <v>24487</v>
          </cell>
          <cell r="I137" t="str">
            <v>COMISION MIXTA BORRAR COMIS. REM. DE COLOR AMARILLO</v>
          </cell>
          <cell r="J137">
            <v>0</v>
          </cell>
          <cell r="K137">
            <v>0</v>
          </cell>
          <cell r="L137" t="str">
            <v xml:space="preserve">Retención Judicial </v>
          </cell>
          <cell r="M137">
            <v>0</v>
          </cell>
          <cell r="N137" t="str">
            <v>%</v>
          </cell>
          <cell r="O137" t="str">
            <v>Retención Judicial 0%</v>
          </cell>
          <cell r="P137">
            <v>67.5</v>
          </cell>
          <cell r="Q137">
            <v>750</v>
          </cell>
          <cell r="R137">
            <v>67.5</v>
          </cell>
          <cell r="S137">
            <v>0</v>
          </cell>
          <cell r="T137">
            <v>48</v>
          </cell>
          <cell r="U137" t="str">
            <v>MIXTA</v>
          </cell>
          <cell r="V137" t="str">
            <v>BOBADILLA AVILA GUSTAVO</v>
          </cell>
          <cell r="W137">
            <v>507</v>
          </cell>
        </row>
        <row r="138">
          <cell r="B138" t="str">
            <v>X5</v>
          </cell>
          <cell r="C138" t="str">
            <v>BODERO NOLLY JANSSEN JUNIOR S</v>
          </cell>
          <cell r="D138">
            <v>80533112</v>
          </cell>
          <cell r="E138" t="str">
            <v>790916BENLJ002</v>
          </cell>
          <cell r="F138" t="str">
            <v>591121JBNEL1</v>
          </cell>
          <cell r="G138" t="str">
            <v>PRIMA</v>
          </cell>
          <cell r="H138">
            <v>29114</v>
          </cell>
          <cell r="I138" t="str">
            <v>COMISION MIXTA BORRAR COMIS. REM. DE COLOR AMARILLO</v>
          </cell>
          <cell r="J138">
            <v>0</v>
          </cell>
          <cell r="K138">
            <v>0</v>
          </cell>
          <cell r="L138" t="str">
            <v xml:space="preserve">Retención Judicial </v>
          </cell>
          <cell r="M138">
            <v>0</v>
          </cell>
          <cell r="N138" t="str">
            <v>%</v>
          </cell>
          <cell r="O138" t="str">
            <v>Retención Judicial 0%</v>
          </cell>
          <cell r="P138">
            <v>67.5</v>
          </cell>
          <cell r="Q138">
            <v>750</v>
          </cell>
          <cell r="R138">
            <v>67.5</v>
          </cell>
          <cell r="S138">
            <v>0</v>
          </cell>
          <cell r="T138">
            <v>36</v>
          </cell>
          <cell r="U138" t="str">
            <v>MIXTA</v>
          </cell>
          <cell r="V138" t="str">
            <v>BODERO NOLLY JANSSEN JUNIOR S</v>
          </cell>
          <cell r="W138" t="str">
            <v>X5</v>
          </cell>
        </row>
        <row r="139">
          <cell r="B139" t="str">
            <v>508</v>
          </cell>
          <cell r="C139" t="str">
            <v>BRIONES RIVAS ALAIN LUIS</v>
          </cell>
          <cell r="D139">
            <v>41256128</v>
          </cell>
          <cell r="E139" t="str">
            <v>8201271BORAA000</v>
          </cell>
          <cell r="F139" t="str">
            <v>599761ABROA1</v>
          </cell>
          <cell r="G139" t="str">
            <v>PRIMA</v>
          </cell>
          <cell r="H139">
            <v>29978</v>
          </cell>
          <cell r="I139" t="str">
            <v>COMISION MIXTA BORRAR COMIS. REM. DE COLOR AMARILLO</v>
          </cell>
          <cell r="J139">
            <v>0</v>
          </cell>
          <cell r="K139">
            <v>0</v>
          </cell>
          <cell r="L139" t="str">
            <v xml:space="preserve">Retención Judicial </v>
          </cell>
          <cell r="M139">
            <v>0</v>
          </cell>
          <cell r="N139" t="str">
            <v>%</v>
          </cell>
          <cell r="O139" t="str">
            <v>Retención Judicial 0%</v>
          </cell>
          <cell r="P139">
            <v>67.5</v>
          </cell>
          <cell r="Q139">
            <v>750</v>
          </cell>
          <cell r="R139">
            <v>67.5</v>
          </cell>
          <cell r="S139">
            <v>0</v>
          </cell>
          <cell r="T139">
            <v>33</v>
          </cell>
          <cell r="U139" t="str">
            <v>MIXTA</v>
          </cell>
          <cell r="V139" t="str">
            <v>BRIONES RIVAS ALAIN LUIS</v>
          </cell>
          <cell r="W139" t="str">
            <v>508</v>
          </cell>
        </row>
        <row r="140">
          <cell r="B140" t="str">
            <v>043A</v>
          </cell>
          <cell r="C140" t="str">
            <v>BRIONES RIVAS RICHAR ANTONIO</v>
          </cell>
          <cell r="D140">
            <v>80168265</v>
          </cell>
          <cell r="E140" t="str">
            <v>7202291BORAR001</v>
          </cell>
          <cell r="F140" t="str">
            <v>563561RBROA4</v>
          </cell>
          <cell r="G140" t="str">
            <v>PRIMA</v>
          </cell>
          <cell r="H140">
            <v>26358</v>
          </cell>
          <cell r="I140" t="str">
            <v>COMISION FLUJO BORRAR COMIS. REM. DE COLOR AZUL OSCURO</v>
          </cell>
          <cell r="J140">
            <v>0</v>
          </cell>
          <cell r="K140">
            <v>0</v>
          </cell>
          <cell r="L140" t="str">
            <v xml:space="preserve">Retención Judicial </v>
          </cell>
          <cell r="M140">
            <v>0</v>
          </cell>
          <cell r="N140" t="str">
            <v>%</v>
          </cell>
          <cell r="O140" t="str">
            <v>Retención Judicial 0%</v>
          </cell>
          <cell r="P140">
            <v>67.5</v>
          </cell>
          <cell r="Q140">
            <v>750</v>
          </cell>
          <cell r="R140">
            <v>67.5</v>
          </cell>
          <cell r="S140">
            <v>0</v>
          </cell>
          <cell r="T140">
            <v>43</v>
          </cell>
          <cell r="U140" t="str">
            <v>FLUJO</v>
          </cell>
          <cell r="V140" t="str">
            <v>BRIONES RIVAS RICHAR ANTONIO</v>
          </cell>
          <cell r="W140" t="str">
            <v>043A</v>
          </cell>
        </row>
        <row r="141">
          <cell r="B141">
            <v>29</v>
          </cell>
          <cell r="C141" t="str">
            <v>BUSTAMANTE ASENCIO JORGE SIMON</v>
          </cell>
          <cell r="D141">
            <v>18024713</v>
          </cell>
          <cell r="E141" t="str">
            <v>4509281BTANJ003</v>
          </cell>
          <cell r="F141">
            <v>0</v>
          </cell>
          <cell r="G141" t="str">
            <v>ESSALUD</v>
          </cell>
          <cell r="H141">
            <v>16708</v>
          </cell>
          <cell r="I141">
            <v>0</v>
          </cell>
          <cell r="J141">
            <v>44</v>
          </cell>
          <cell r="K141">
            <v>0</v>
          </cell>
          <cell r="L141" t="str">
            <v xml:space="preserve">Retención Judicial </v>
          </cell>
          <cell r="M141">
            <v>0</v>
          </cell>
          <cell r="N141" t="str">
            <v>%</v>
          </cell>
          <cell r="O141" t="str">
            <v>Retención Judicial 0%</v>
          </cell>
          <cell r="P141">
            <v>67.5</v>
          </cell>
          <cell r="Q141">
            <v>750</v>
          </cell>
          <cell r="R141">
            <v>67.5</v>
          </cell>
          <cell r="S141" t="str">
            <v>A</v>
          </cell>
          <cell r="T141">
            <v>70</v>
          </cell>
          <cell r="U141" t="str">
            <v/>
          </cell>
          <cell r="V141" t="str">
            <v>BUSTAMANTE ASENCIO JORGE SIMON</v>
          </cell>
          <cell r="W141">
            <v>29</v>
          </cell>
        </row>
        <row r="142">
          <cell r="B142">
            <v>312</v>
          </cell>
          <cell r="C142" t="str">
            <v>BUSTAMANTE IMAN JORGE ANDRES</v>
          </cell>
          <cell r="D142">
            <v>18026284</v>
          </cell>
          <cell r="E142" t="str">
            <v>6812051BTINJ009</v>
          </cell>
          <cell r="F142" t="str">
            <v/>
          </cell>
          <cell r="G142" t="str">
            <v>ESSALUD</v>
          </cell>
          <cell r="H142">
            <v>25177</v>
          </cell>
          <cell r="I142">
            <v>0</v>
          </cell>
          <cell r="J142">
            <v>0</v>
          </cell>
          <cell r="K142">
            <v>0</v>
          </cell>
          <cell r="L142" t="str">
            <v xml:space="preserve">Retención Judicial </v>
          </cell>
          <cell r="M142">
            <v>0</v>
          </cell>
          <cell r="N142" t="str">
            <v>%</v>
          </cell>
          <cell r="O142" t="str">
            <v>Retención Judicial 0%</v>
          </cell>
          <cell r="P142">
            <v>67.5</v>
          </cell>
          <cell r="Q142">
            <v>750</v>
          </cell>
          <cell r="R142">
            <v>67.5</v>
          </cell>
          <cell r="S142" t="str">
            <v>A</v>
          </cell>
          <cell r="T142">
            <v>47</v>
          </cell>
          <cell r="U142" t="str">
            <v/>
          </cell>
          <cell r="V142" t="str">
            <v>BUSTAMANTE IMAN JORGE ANDRES</v>
          </cell>
          <cell r="W142">
            <v>312</v>
          </cell>
        </row>
        <row r="143">
          <cell r="B143">
            <v>210</v>
          </cell>
          <cell r="C143" t="str">
            <v>BUSTAMANTE IMAN JOSE ENRIQUE</v>
          </cell>
          <cell r="D143">
            <v>18026238</v>
          </cell>
          <cell r="E143" t="str">
            <v>7007161BTINJ009</v>
          </cell>
          <cell r="F143" t="str">
            <v/>
          </cell>
          <cell r="G143" t="str">
            <v>ESSALUD</v>
          </cell>
          <cell r="H143">
            <v>25765</v>
          </cell>
          <cell r="I143">
            <v>0</v>
          </cell>
          <cell r="J143">
            <v>0</v>
          </cell>
          <cell r="K143">
            <v>0</v>
          </cell>
          <cell r="L143" t="str">
            <v xml:space="preserve">Retención Judicial </v>
          </cell>
          <cell r="M143">
            <v>0</v>
          </cell>
          <cell r="N143" t="str">
            <v>%</v>
          </cell>
          <cell r="O143" t="str">
            <v>Retención Judicial 0%</v>
          </cell>
          <cell r="P143">
            <v>67.5</v>
          </cell>
          <cell r="Q143">
            <v>750</v>
          </cell>
          <cell r="R143">
            <v>67.5</v>
          </cell>
          <cell r="S143" t="str">
            <v>A</v>
          </cell>
          <cell r="T143">
            <v>45</v>
          </cell>
          <cell r="U143" t="str">
            <v/>
          </cell>
          <cell r="V143" t="str">
            <v>BUSTAMANTE IMAN JOSE ENRIQUE</v>
          </cell>
          <cell r="W143">
            <v>210</v>
          </cell>
        </row>
        <row r="144">
          <cell r="B144">
            <v>255</v>
          </cell>
          <cell r="C144" t="str">
            <v>CABALLERO AVILA WILFREDO</v>
          </cell>
          <cell r="D144">
            <v>18212637</v>
          </cell>
          <cell r="E144" t="str">
            <v/>
          </cell>
          <cell r="F144" t="str">
            <v/>
          </cell>
          <cell r="G144" t="str">
            <v>ESSALUD</v>
          </cell>
          <cell r="H144" t="str">
            <v xml:space="preserve"> </v>
          </cell>
          <cell r="I144">
            <v>0</v>
          </cell>
          <cell r="J144">
            <v>0</v>
          </cell>
          <cell r="K144">
            <v>0</v>
          </cell>
          <cell r="L144" t="str">
            <v xml:space="preserve">Retención Judicial </v>
          </cell>
          <cell r="M144">
            <v>0</v>
          </cell>
          <cell r="N144" t="str">
            <v>%</v>
          </cell>
          <cell r="O144" t="str">
            <v>Retención Judicial 0%</v>
          </cell>
          <cell r="P144">
            <v>67.5</v>
          </cell>
          <cell r="Q144">
            <v>750</v>
          </cell>
          <cell r="R144">
            <v>67.5</v>
          </cell>
          <cell r="S144" t="str">
            <v>5 GRUPO</v>
          </cell>
          <cell r="T144" t="str">
            <v xml:space="preserve"> </v>
          </cell>
          <cell r="U144" t="str">
            <v/>
          </cell>
          <cell r="V144" t="str">
            <v>CABALLERO AVILA WILFREDO</v>
          </cell>
          <cell r="W144">
            <v>255</v>
          </cell>
        </row>
        <row r="145">
          <cell r="B145">
            <v>3104</v>
          </cell>
          <cell r="C145" t="str">
            <v>CABALLERO ESPINOZA VICTOR HUMBERTO</v>
          </cell>
          <cell r="D145">
            <v>18024177</v>
          </cell>
          <cell r="E145" t="str">
            <v>5611141CAEIV008</v>
          </cell>
          <cell r="F145">
            <v>0</v>
          </cell>
          <cell r="G145" t="str">
            <v>ESSALUD</v>
          </cell>
          <cell r="H145">
            <v>20773</v>
          </cell>
          <cell r="I145">
            <v>0</v>
          </cell>
          <cell r="J145">
            <v>45</v>
          </cell>
          <cell r="K145">
            <v>0</v>
          </cell>
          <cell r="L145" t="str">
            <v xml:space="preserve">Retención Judicial </v>
          </cell>
          <cell r="M145">
            <v>0</v>
          </cell>
          <cell r="N145" t="str">
            <v>%</v>
          </cell>
          <cell r="O145" t="str">
            <v>Retención Judicial 0%</v>
          </cell>
          <cell r="P145">
            <v>67.5</v>
          </cell>
          <cell r="Q145">
            <v>750</v>
          </cell>
          <cell r="R145">
            <v>67.5</v>
          </cell>
          <cell r="S145" t="str">
            <v>B</v>
          </cell>
          <cell r="T145">
            <v>59</v>
          </cell>
          <cell r="U145" t="str">
            <v/>
          </cell>
          <cell r="V145" t="str">
            <v>CABALLERO ESPINOZA VICTOR HUMBERTO</v>
          </cell>
          <cell r="W145">
            <v>3104</v>
          </cell>
        </row>
        <row r="146">
          <cell r="B146">
            <v>3087</v>
          </cell>
          <cell r="C146" t="str">
            <v>CABANILLAS BETANCOURT JESUS EMILIO</v>
          </cell>
          <cell r="D146">
            <v>18022432</v>
          </cell>
          <cell r="E146" t="str">
            <v>5707151CABAJ006</v>
          </cell>
          <cell r="F146">
            <v>0</v>
          </cell>
          <cell r="G146" t="str">
            <v>ESSALUD</v>
          </cell>
          <cell r="H146">
            <v>21016</v>
          </cell>
          <cell r="I146">
            <v>0</v>
          </cell>
          <cell r="J146">
            <v>46</v>
          </cell>
          <cell r="K146">
            <v>0</v>
          </cell>
          <cell r="L146" t="str">
            <v xml:space="preserve">Retención Judicial </v>
          </cell>
          <cell r="M146">
            <v>0</v>
          </cell>
          <cell r="N146" t="str">
            <v>%</v>
          </cell>
          <cell r="O146" t="str">
            <v>Retención Judicial 0%</v>
          </cell>
          <cell r="P146">
            <v>67.5</v>
          </cell>
          <cell r="Q146">
            <v>750</v>
          </cell>
          <cell r="R146">
            <v>67.5</v>
          </cell>
          <cell r="S146" t="str">
            <v>B</v>
          </cell>
          <cell r="T146">
            <v>58</v>
          </cell>
          <cell r="U146" t="str">
            <v/>
          </cell>
          <cell r="V146" t="str">
            <v>CABANILLAS BETANCOURT JESUS EMILIO</v>
          </cell>
          <cell r="W146">
            <v>3087</v>
          </cell>
        </row>
        <row r="147">
          <cell r="B147">
            <v>6046</v>
          </cell>
          <cell r="C147" t="str">
            <v>CABANILLAS BETANCOURT SIGIFREDO DOMINGO</v>
          </cell>
          <cell r="D147">
            <v>18026570</v>
          </cell>
          <cell r="E147" t="str">
            <v>7209131CABAS006</v>
          </cell>
          <cell r="F147" t="str">
            <v>565531SCBAA1</v>
          </cell>
          <cell r="G147" t="str">
            <v>PROFUTURO</v>
          </cell>
          <cell r="H147">
            <v>26555</v>
          </cell>
          <cell r="I147" t="str">
            <v>COMISION MIXTA BORRAR COMIS. REM. DE COLOR AMARILLO</v>
          </cell>
          <cell r="J147">
            <v>0</v>
          </cell>
          <cell r="K147">
            <v>0</v>
          </cell>
          <cell r="L147" t="str">
            <v xml:space="preserve">Retención Judicial </v>
          </cell>
          <cell r="M147">
            <v>0</v>
          </cell>
          <cell r="N147" t="str">
            <v>%</v>
          </cell>
          <cell r="O147" t="str">
            <v>Retención Judicial 0%</v>
          </cell>
          <cell r="P147">
            <v>67.5</v>
          </cell>
          <cell r="Q147">
            <v>750</v>
          </cell>
          <cell r="R147">
            <v>67.5</v>
          </cell>
          <cell r="S147" t="str">
            <v>4 GRUPO</v>
          </cell>
          <cell r="T147">
            <v>43</v>
          </cell>
          <cell r="U147" t="str">
            <v>MIXTA</v>
          </cell>
          <cell r="V147" t="str">
            <v>CABANILLAS BETANCOURT SIGIFREDO DOMINGO</v>
          </cell>
          <cell r="W147">
            <v>6046</v>
          </cell>
        </row>
        <row r="148">
          <cell r="B148">
            <v>50</v>
          </cell>
          <cell r="C148" t="str">
            <v>CABANILLAS MORALES CLEMENTE PETRONIO</v>
          </cell>
          <cell r="D148">
            <v>18024835</v>
          </cell>
          <cell r="E148" t="str">
            <v>4801231CAMAC000</v>
          </cell>
          <cell r="F148">
            <v>0</v>
          </cell>
          <cell r="G148" t="str">
            <v>ESSALUD</v>
          </cell>
          <cell r="H148">
            <v>17555</v>
          </cell>
          <cell r="I148">
            <v>0</v>
          </cell>
          <cell r="J148">
            <v>47</v>
          </cell>
          <cell r="K148">
            <v>0</v>
          </cell>
          <cell r="L148" t="str">
            <v xml:space="preserve">Retención Judicial </v>
          </cell>
          <cell r="M148">
            <v>0</v>
          </cell>
          <cell r="N148" t="str">
            <v>%</v>
          </cell>
          <cell r="O148" t="str">
            <v>Retención Judicial 0%</v>
          </cell>
          <cell r="P148">
            <v>67.5</v>
          </cell>
          <cell r="Q148">
            <v>750</v>
          </cell>
          <cell r="R148">
            <v>67.5</v>
          </cell>
          <cell r="S148" t="str">
            <v>A</v>
          </cell>
          <cell r="T148">
            <v>67</v>
          </cell>
          <cell r="U148" t="str">
            <v/>
          </cell>
          <cell r="V148" t="str">
            <v>CABANILLAS MORALES CLEMENTE PETRONIO</v>
          </cell>
          <cell r="W148">
            <v>50</v>
          </cell>
        </row>
        <row r="149">
          <cell r="B149">
            <v>10</v>
          </cell>
          <cell r="C149" t="str">
            <v>CABANILLAS QUIÑONES JUAN JOSE</v>
          </cell>
          <cell r="D149">
            <v>40044518</v>
          </cell>
          <cell r="E149" t="str">
            <v>812181CAQNJ006</v>
          </cell>
          <cell r="F149" t="str">
            <v>588401JCQAÑ6</v>
          </cell>
          <cell r="G149" t="str">
            <v>PROFUTURO</v>
          </cell>
          <cell r="H149">
            <v>30275</v>
          </cell>
          <cell r="I149" t="str">
            <v>COMISION MIXTA BORRAR COMIS. REM. DE COLOR AMARILLO</v>
          </cell>
          <cell r="J149">
            <v>0</v>
          </cell>
          <cell r="K149">
            <v>0</v>
          </cell>
          <cell r="L149" t="str">
            <v xml:space="preserve">Retención Judicial </v>
          </cell>
          <cell r="M149">
            <v>0</v>
          </cell>
          <cell r="N149" t="str">
            <v>%</v>
          </cell>
          <cell r="O149" t="str">
            <v>Retención Judicial 0%</v>
          </cell>
          <cell r="P149">
            <v>67.5</v>
          </cell>
          <cell r="Q149">
            <v>750</v>
          </cell>
          <cell r="R149">
            <v>67.5</v>
          </cell>
          <cell r="S149">
            <v>0</v>
          </cell>
          <cell r="T149">
            <v>33</v>
          </cell>
          <cell r="U149" t="str">
            <v>MIXTA</v>
          </cell>
          <cell r="V149" t="str">
            <v>CABANILLAS QUIÑONES JUAN JOSE</v>
          </cell>
          <cell r="W149">
            <v>10</v>
          </cell>
        </row>
        <row r="150">
          <cell r="B150">
            <v>6166</v>
          </cell>
          <cell r="C150" t="str">
            <v>CABANILLAS QUIÑONES MIGUEL ANGEL</v>
          </cell>
          <cell r="D150">
            <v>18128728</v>
          </cell>
          <cell r="E150">
            <v>0</v>
          </cell>
          <cell r="F150" t="str">
            <v>570041MCQAÑ8</v>
          </cell>
          <cell r="G150" t="str">
            <v>INTEGRA</v>
          </cell>
          <cell r="H150" t="str">
            <v xml:space="preserve"> </v>
          </cell>
          <cell r="I150" t="str">
            <v>COMISION MIXTA BORRAR COMIS. REM. DE COLOR AMARILLO</v>
          </cell>
          <cell r="J150">
            <v>0</v>
          </cell>
          <cell r="K150">
            <v>0</v>
          </cell>
          <cell r="L150" t="str">
            <v xml:space="preserve">Retención Judicial </v>
          </cell>
          <cell r="M150">
            <v>0</v>
          </cell>
          <cell r="N150" t="str">
            <v>%</v>
          </cell>
          <cell r="O150" t="str">
            <v>Retención Judicial 0%</v>
          </cell>
          <cell r="P150">
            <v>67.5</v>
          </cell>
          <cell r="Q150">
            <v>750</v>
          </cell>
          <cell r="R150">
            <v>67.5</v>
          </cell>
          <cell r="S150" t="str">
            <v>4 GRUPO</v>
          </cell>
          <cell r="T150" t="str">
            <v xml:space="preserve"> </v>
          </cell>
          <cell r="U150" t="str">
            <v>MIXTA</v>
          </cell>
          <cell r="V150" t="str">
            <v>CABANILLAS QUIÑONES MIGUEL ANGEL</v>
          </cell>
          <cell r="W150">
            <v>6166</v>
          </cell>
        </row>
        <row r="151">
          <cell r="B151">
            <v>6348</v>
          </cell>
          <cell r="C151" t="str">
            <v>CABANILLAS QUIÑONES RICARDO DYULIANO</v>
          </cell>
          <cell r="D151">
            <v>18026153</v>
          </cell>
          <cell r="E151" t="str">
            <v>7001111CAQNR006</v>
          </cell>
          <cell r="F151" t="str">
            <v>555771RCQAÑ5</v>
          </cell>
          <cell r="G151" t="str">
            <v>PRIMA</v>
          </cell>
          <cell r="H151">
            <v>25579</v>
          </cell>
          <cell r="I151" t="str">
            <v>COMISION MIXTA BORRAR COMIS. REM. DE COLOR AMARILLO</v>
          </cell>
          <cell r="J151">
            <v>0</v>
          </cell>
          <cell r="K151">
            <v>0</v>
          </cell>
          <cell r="L151" t="str">
            <v xml:space="preserve">Retención Judicial </v>
          </cell>
          <cell r="M151">
            <v>0</v>
          </cell>
          <cell r="N151" t="str">
            <v>%</v>
          </cell>
          <cell r="O151" t="str">
            <v>Retención Judicial 0%</v>
          </cell>
          <cell r="P151">
            <v>67.5</v>
          </cell>
          <cell r="Q151">
            <v>750</v>
          </cell>
          <cell r="R151">
            <v>67.5</v>
          </cell>
          <cell r="S151">
            <v>0</v>
          </cell>
          <cell r="T151">
            <v>45</v>
          </cell>
          <cell r="U151" t="str">
            <v>MIXTA</v>
          </cell>
          <cell r="V151" t="str">
            <v>CABANILLAS QUIÑONES RICARDO DYULIANO</v>
          </cell>
          <cell r="W151">
            <v>6348</v>
          </cell>
        </row>
        <row r="152">
          <cell r="B152" t="str">
            <v>XX57</v>
          </cell>
          <cell r="C152" t="str">
            <v>CABANILLAS QUIÑONES WILLIAM PAOLO</v>
          </cell>
          <cell r="D152">
            <v>43100466</v>
          </cell>
          <cell r="E152" t="str">
            <v>8507031CAQNW006</v>
          </cell>
          <cell r="F152">
            <v>0</v>
          </cell>
          <cell r="G152" t="str">
            <v>ESSALUD</v>
          </cell>
          <cell r="H152">
            <v>31231</v>
          </cell>
          <cell r="I152">
            <v>0</v>
          </cell>
          <cell r="J152">
            <v>0</v>
          </cell>
          <cell r="K152">
            <v>0</v>
          </cell>
          <cell r="L152" t="str">
            <v xml:space="preserve">Retención Judicial </v>
          </cell>
          <cell r="M152">
            <v>0</v>
          </cell>
          <cell r="N152" t="str">
            <v>%</v>
          </cell>
          <cell r="O152" t="str">
            <v>Retención Judicial 0%</v>
          </cell>
          <cell r="P152">
            <v>67.5</v>
          </cell>
          <cell r="Q152">
            <v>750</v>
          </cell>
          <cell r="R152">
            <v>67.5</v>
          </cell>
          <cell r="S152">
            <v>0</v>
          </cell>
          <cell r="T152">
            <v>30</v>
          </cell>
          <cell r="U152" t="str">
            <v/>
          </cell>
          <cell r="V152" t="str">
            <v>CABANILLAS QUIÑONES WILLIAM PAOLO</v>
          </cell>
          <cell r="W152" t="str">
            <v>XX57</v>
          </cell>
        </row>
        <row r="153">
          <cell r="B153">
            <v>322</v>
          </cell>
          <cell r="C153" t="str">
            <v>CABANILLAS VALLEJOS RICARDO PETRONIO</v>
          </cell>
          <cell r="D153">
            <v>40371245</v>
          </cell>
          <cell r="E153" t="str">
            <v>7802031CAVLR005</v>
          </cell>
          <cell r="F153" t="str">
            <v>585221RCVAL8</v>
          </cell>
          <cell r="G153" t="str">
            <v>PRIMA</v>
          </cell>
          <cell r="H153">
            <v>28524</v>
          </cell>
          <cell r="I153" t="str">
            <v>COMISION MIXTA BORRAR COMIS. REM. DE COLOR AMARILLO</v>
          </cell>
          <cell r="J153">
            <v>0</v>
          </cell>
          <cell r="K153">
            <v>0</v>
          </cell>
          <cell r="L153" t="str">
            <v xml:space="preserve">Retención Judicial </v>
          </cell>
          <cell r="M153">
            <v>0</v>
          </cell>
          <cell r="N153" t="str">
            <v>%</v>
          </cell>
          <cell r="O153" t="str">
            <v>Retención Judicial 0%</v>
          </cell>
          <cell r="P153">
            <v>67.5</v>
          </cell>
          <cell r="Q153">
            <v>750</v>
          </cell>
          <cell r="R153">
            <v>67.5</v>
          </cell>
          <cell r="S153">
            <v>0</v>
          </cell>
          <cell r="T153">
            <v>37</v>
          </cell>
          <cell r="U153" t="str">
            <v>MIXTA</v>
          </cell>
          <cell r="V153" t="str">
            <v>CABANILLAS VALLEJOS RICARDO PETRONIO</v>
          </cell>
          <cell r="W153">
            <v>322</v>
          </cell>
        </row>
        <row r="154">
          <cell r="B154">
            <v>220</v>
          </cell>
          <cell r="C154" t="str">
            <v>CABANILLAS VALLEJOS SALVADOR PETRONIO</v>
          </cell>
          <cell r="D154">
            <v>40384501</v>
          </cell>
          <cell r="E154" t="str">
            <v>7802031CAVLS002</v>
          </cell>
          <cell r="F154" t="str">
            <v/>
          </cell>
          <cell r="G154" t="str">
            <v>ESSALUD</v>
          </cell>
          <cell r="H154">
            <v>28524</v>
          </cell>
          <cell r="I154">
            <v>0</v>
          </cell>
          <cell r="J154">
            <v>0</v>
          </cell>
          <cell r="K154">
            <v>0</v>
          </cell>
          <cell r="L154" t="str">
            <v xml:space="preserve">Retención Judicial </v>
          </cell>
          <cell r="M154">
            <v>0</v>
          </cell>
          <cell r="N154" t="str">
            <v>%</v>
          </cell>
          <cell r="O154" t="str">
            <v>Retención Judicial 0%</v>
          </cell>
          <cell r="P154">
            <v>67.5</v>
          </cell>
          <cell r="Q154">
            <v>750</v>
          </cell>
          <cell r="R154">
            <v>67.5</v>
          </cell>
          <cell r="S154" t="str">
            <v>A</v>
          </cell>
          <cell r="T154">
            <v>37</v>
          </cell>
          <cell r="U154" t="str">
            <v/>
          </cell>
          <cell r="V154" t="str">
            <v>CABANILLAS VALLEJOS SALVADOR PETRONIO</v>
          </cell>
          <cell r="W154">
            <v>220</v>
          </cell>
        </row>
        <row r="155">
          <cell r="B155">
            <v>3028</v>
          </cell>
          <cell r="C155" t="str">
            <v>CABELLOS CASTILLO GENARO RAFAEL</v>
          </cell>
          <cell r="D155">
            <v>18024863</v>
          </cell>
          <cell r="E155" t="str">
            <v>4309191CECTG007</v>
          </cell>
          <cell r="F155">
            <v>0</v>
          </cell>
          <cell r="G155" t="str">
            <v>ESSALUD</v>
          </cell>
          <cell r="H155">
            <v>15968</v>
          </cell>
          <cell r="I155">
            <v>0</v>
          </cell>
          <cell r="J155">
            <v>48</v>
          </cell>
          <cell r="K155">
            <v>0</v>
          </cell>
          <cell r="L155" t="str">
            <v xml:space="preserve">Retención Judicial </v>
          </cell>
          <cell r="M155">
            <v>0</v>
          </cell>
          <cell r="N155" t="str">
            <v>%</v>
          </cell>
          <cell r="O155" t="str">
            <v>Retención Judicial 0%</v>
          </cell>
          <cell r="P155">
            <v>67.5</v>
          </cell>
          <cell r="Q155">
            <v>750</v>
          </cell>
          <cell r="R155">
            <v>67.5</v>
          </cell>
          <cell r="S155" t="str">
            <v>A</v>
          </cell>
          <cell r="T155">
            <v>72</v>
          </cell>
          <cell r="U155" t="str">
            <v/>
          </cell>
          <cell r="V155" t="str">
            <v>CABELLOS CASTILLO GENARO RAFAEL</v>
          </cell>
          <cell r="W155">
            <v>3028</v>
          </cell>
        </row>
        <row r="156">
          <cell r="B156">
            <v>6262</v>
          </cell>
          <cell r="C156" t="str">
            <v>CABRERA ABANTO JAVIER ANGEL</v>
          </cell>
          <cell r="D156">
            <v>18022507</v>
          </cell>
          <cell r="E156" t="str">
            <v>6411261CRANJ003</v>
          </cell>
          <cell r="F156">
            <v>0</v>
          </cell>
          <cell r="G156" t="str">
            <v>ESSALUD</v>
          </cell>
          <cell r="H156">
            <v>23707</v>
          </cell>
          <cell r="I156">
            <v>0</v>
          </cell>
          <cell r="J156">
            <v>0</v>
          </cell>
          <cell r="K156">
            <v>0</v>
          </cell>
          <cell r="L156" t="str">
            <v xml:space="preserve">Retención Judicial </v>
          </cell>
          <cell r="M156">
            <v>0</v>
          </cell>
          <cell r="N156" t="str">
            <v>%</v>
          </cell>
          <cell r="O156" t="str">
            <v>Retención Judicial 0%</v>
          </cell>
          <cell r="P156">
            <v>67.5</v>
          </cell>
          <cell r="Q156">
            <v>750</v>
          </cell>
          <cell r="R156">
            <v>67.5</v>
          </cell>
          <cell r="S156" t="str">
            <v>4 GRUPO</v>
          </cell>
          <cell r="T156">
            <v>51</v>
          </cell>
          <cell r="U156" t="str">
            <v/>
          </cell>
          <cell r="V156" t="str">
            <v>CABRERA ABANTO JAVIER ANGEL</v>
          </cell>
          <cell r="W156">
            <v>6262</v>
          </cell>
        </row>
        <row r="157">
          <cell r="B157">
            <v>257</v>
          </cell>
          <cell r="C157" t="str">
            <v>CABRERA CASANOVA LEONARDO</v>
          </cell>
          <cell r="D157">
            <v>19193788</v>
          </cell>
          <cell r="E157" t="str">
            <v/>
          </cell>
          <cell r="F157" t="str">
            <v/>
          </cell>
          <cell r="G157" t="str">
            <v>ESSALUD</v>
          </cell>
          <cell r="H157" t="str">
            <v xml:space="preserve"> </v>
          </cell>
          <cell r="I157">
            <v>0</v>
          </cell>
          <cell r="J157">
            <v>0</v>
          </cell>
          <cell r="K157">
            <v>0</v>
          </cell>
          <cell r="L157" t="str">
            <v xml:space="preserve">Retención Judicial </v>
          </cell>
          <cell r="M157">
            <v>0</v>
          </cell>
          <cell r="N157" t="str">
            <v>%</v>
          </cell>
          <cell r="O157" t="str">
            <v>Retención Judicial 0%</v>
          </cell>
          <cell r="P157">
            <v>67.5</v>
          </cell>
          <cell r="Q157">
            <v>750</v>
          </cell>
          <cell r="R157">
            <v>67.5</v>
          </cell>
          <cell r="S157" t="str">
            <v>A</v>
          </cell>
          <cell r="T157" t="str">
            <v xml:space="preserve"> </v>
          </cell>
          <cell r="U157" t="str">
            <v/>
          </cell>
          <cell r="V157" t="str">
            <v>CABRERA CASANOVA LEONARDO</v>
          </cell>
          <cell r="W157">
            <v>257</v>
          </cell>
        </row>
        <row r="158">
          <cell r="B158" t="str">
            <v>041</v>
          </cell>
          <cell r="C158" t="str">
            <v>CABRERA REYES LEONARDO</v>
          </cell>
          <cell r="D158">
            <v>18024131</v>
          </cell>
          <cell r="E158" t="str">
            <v>4907011CRREL008</v>
          </cell>
          <cell r="G158" t="str">
            <v>ESSALUD</v>
          </cell>
          <cell r="H158">
            <v>18080</v>
          </cell>
          <cell r="J158">
            <v>49</v>
          </cell>
          <cell r="K158">
            <v>0</v>
          </cell>
          <cell r="L158" t="str">
            <v xml:space="preserve">Retención Judicial </v>
          </cell>
          <cell r="M158">
            <v>0</v>
          </cell>
          <cell r="N158" t="str">
            <v>%</v>
          </cell>
          <cell r="O158" t="str">
            <v>Retención Judicial 0%</v>
          </cell>
          <cell r="P158">
            <v>67.5</v>
          </cell>
          <cell r="Q158">
            <v>750</v>
          </cell>
          <cell r="R158">
            <v>67.5</v>
          </cell>
          <cell r="S158" t="str">
            <v>A</v>
          </cell>
          <cell r="T158">
            <v>66</v>
          </cell>
          <cell r="U158" t="str">
            <v/>
          </cell>
          <cell r="V158" t="str">
            <v>CABRERA REYES LEONARDO</v>
          </cell>
          <cell r="W158" t="str">
            <v>041</v>
          </cell>
        </row>
        <row r="159">
          <cell r="B159">
            <v>290</v>
          </cell>
          <cell r="C159" t="str">
            <v>CAIPO CHINCHAYAN RICHARD CESAR</v>
          </cell>
          <cell r="D159">
            <v>18072130</v>
          </cell>
          <cell r="E159" t="str">
            <v>7001241CPCNR003</v>
          </cell>
          <cell r="F159">
            <v>0</v>
          </cell>
          <cell r="G159" t="str">
            <v>ESSALUD</v>
          </cell>
          <cell r="H159">
            <v>25592</v>
          </cell>
          <cell r="I159">
            <v>0</v>
          </cell>
          <cell r="J159">
            <v>0</v>
          </cell>
          <cell r="K159">
            <v>0</v>
          </cell>
          <cell r="L159" t="str">
            <v xml:space="preserve">Retención Judicial </v>
          </cell>
          <cell r="M159">
            <v>0</v>
          </cell>
          <cell r="N159" t="str">
            <v>%</v>
          </cell>
          <cell r="O159" t="str">
            <v>Retención Judicial 0%</v>
          </cell>
          <cell r="P159">
            <v>67.5</v>
          </cell>
          <cell r="Q159">
            <v>750</v>
          </cell>
          <cell r="R159">
            <v>67.5</v>
          </cell>
          <cell r="S159">
            <v>0</v>
          </cell>
          <cell r="T159">
            <v>45</v>
          </cell>
          <cell r="U159" t="str">
            <v/>
          </cell>
          <cell r="V159" t="str">
            <v>CAIPO CHINCHAYAN RICHARD CESAR</v>
          </cell>
          <cell r="W159">
            <v>290</v>
          </cell>
        </row>
        <row r="160">
          <cell r="B160" t="str">
            <v>X11</v>
          </cell>
          <cell r="C160" t="str">
            <v>CALDERON CABRERA CRISTHIAN EDUARDO</v>
          </cell>
          <cell r="D160">
            <v>43450167</v>
          </cell>
          <cell r="E160" t="str">
            <v/>
          </cell>
          <cell r="F160" t="str">
            <v/>
          </cell>
          <cell r="G160" t="str">
            <v>ESSALUD</v>
          </cell>
          <cell r="H160" t="str">
            <v xml:space="preserve"> </v>
          </cell>
          <cell r="I160">
            <v>0</v>
          </cell>
          <cell r="J160">
            <v>0</v>
          </cell>
          <cell r="K160">
            <v>0</v>
          </cell>
          <cell r="L160" t="str">
            <v xml:space="preserve">Retención Judicial </v>
          </cell>
          <cell r="M160">
            <v>0</v>
          </cell>
          <cell r="N160" t="str">
            <v>%</v>
          </cell>
          <cell r="O160" t="str">
            <v>Retención Judicial 0%</v>
          </cell>
          <cell r="P160">
            <v>67.5</v>
          </cell>
          <cell r="Q160">
            <v>750</v>
          </cell>
          <cell r="R160">
            <v>67.5</v>
          </cell>
          <cell r="S160">
            <v>0</v>
          </cell>
          <cell r="T160" t="str">
            <v xml:space="preserve"> </v>
          </cell>
          <cell r="U160" t="str">
            <v/>
          </cell>
          <cell r="V160" t="str">
            <v>CALDERON CABRERA CRISTHIAN EDUARDO</v>
          </cell>
          <cell r="W160" t="str">
            <v>X11</v>
          </cell>
        </row>
        <row r="161">
          <cell r="B161">
            <v>6119</v>
          </cell>
          <cell r="C161" t="str">
            <v>CAMINO AZABACHE CESAR JACOBO</v>
          </cell>
          <cell r="D161">
            <v>18024482</v>
          </cell>
          <cell r="E161" t="str">
            <v>5607151CIABC007</v>
          </cell>
          <cell r="F161" t="str">
            <v>506491CCAIB9</v>
          </cell>
          <cell r="G161" t="str">
            <v>INTEGRA</v>
          </cell>
          <cell r="H161">
            <v>20651</v>
          </cell>
          <cell r="I161" t="str">
            <v>COMISION MIXTA BORRAR COMIS. REM. DE COLOR AMARILLO</v>
          </cell>
          <cell r="J161">
            <v>0</v>
          </cell>
          <cell r="K161">
            <v>0</v>
          </cell>
          <cell r="L161" t="str">
            <v xml:space="preserve">Retención Judicial </v>
          </cell>
          <cell r="M161">
            <v>0</v>
          </cell>
          <cell r="N161" t="str">
            <v>%</v>
          </cell>
          <cell r="O161" t="str">
            <v>Retención Judicial 0%</v>
          </cell>
          <cell r="P161">
            <v>67.5</v>
          </cell>
          <cell r="Q161">
            <v>750</v>
          </cell>
          <cell r="R161">
            <v>67.5</v>
          </cell>
          <cell r="S161">
            <v>0</v>
          </cell>
          <cell r="T161">
            <v>59</v>
          </cell>
          <cell r="U161" t="str">
            <v>MIXTA</v>
          </cell>
          <cell r="V161" t="str">
            <v>CAMINO AZABACHE CESAR JACOBO</v>
          </cell>
          <cell r="W161">
            <v>6119</v>
          </cell>
        </row>
        <row r="162">
          <cell r="B162">
            <v>291</v>
          </cell>
          <cell r="C162" t="str">
            <v>CAMPOS FLORES JORGE LUIS</v>
          </cell>
          <cell r="D162">
            <v>18024215</v>
          </cell>
          <cell r="E162" t="str">
            <v>6104181CPFRJ006</v>
          </cell>
          <cell r="F162" t="str">
            <v>223871JCFPR0</v>
          </cell>
          <cell r="G162" t="str">
            <v>PRIMA</v>
          </cell>
          <cell r="H162">
            <v>22389</v>
          </cell>
          <cell r="I162" t="str">
            <v>COMISION MIXTA BORRAR COMIS. REM. DE COLOR AMARILLO</v>
          </cell>
          <cell r="J162">
            <v>0</v>
          </cell>
          <cell r="K162">
            <v>0</v>
          </cell>
          <cell r="L162" t="str">
            <v xml:space="preserve">Retención Judicial </v>
          </cell>
          <cell r="M162">
            <v>0</v>
          </cell>
          <cell r="N162" t="str">
            <v>%</v>
          </cell>
          <cell r="O162" t="str">
            <v>Retención Judicial 0%</v>
          </cell>
          <cell r="P162">
            <v>67.5</v>
          </cell>
          <cell r="Q162">
            <v>750</v>
          </cell>
          <cell r="R162">
            <v>67.5</v>
          </cell>
          <cell r="S162">
            <v>0</v>
          </cell>
          <cell r="T162">
            <v>54</v>
          </cell>
          <cell r="U162" t="str">
            <v>MIXTA</v>
          </cell>
          <cell r="V162" t="str">
            <v>CAMPOS FLORES JORGE LUIS</v>
          </cell>
          <cell r="W162">
            <v>291</v>
          </cell>
        </row>
        <row r="163">
          <cell r="B163" t="str">
            <v>62X</v>
          </cell>
          <cell r="C163" t="str">
            <v>CAMPOS FLORES SEGUNDO JAVIER</v>
          </cell>
          <cell r="D163">
            <v>18024747</v>
          </cell>
          <cell r="E163" t="str">
            <v>6509221CPFRS000</v>
          </cell>
          <cell r="F163">
            <v>0</v>
          </cell>
          <cell r="G163" t="str">
            <v>ESSALUD</v>
          </cell>
          <cell r="H163">
            <v>24007</v>
          </cell>
          <cell r="I163">
            <v>0</v>
          </cell>
          <cell r="J163">
            <v>0</v>
          </cell>
          <cell r="K163">
            <v>0</v>
          </cell>
          <cell r="L163" t="str">
            <v xml:space="preserve">Retención Judicial </v>
          </cell>
          <cell r="M163">
            <v>0</v>
          </cell>
          <cell r="N163" t="str">
            <v>%</v>
          </cell>
          <cell r="O163" t="str">
            <v>Retención Judicial 0%</v>
          </cell>
          <cell r="P163">
            <v>67.5</v>
          </cell>
          <cell r="Q163">
            <v>750</v>
          </cell>
          <cell r="R163">
            <v>67.5</v>
          </cell>
          <cell r="S163">
            <v>0</v>
          </cell>
          <cell r="T163">
            <v>50</v>
          </cell>
          <cell r="U163" t="str">
            <v/>
          </cell>
          <cell r="V163" t="str">
            <v>CAMPOS FLORES SEGUNDO JAVIER</v>
          </cell>
          <cell r="W163" t="str">
            <v>62X</v>
          </cell>
        </row>
        <row r="164">
          <cell r="B164">
            <v>6028</v>
          </cell>
          <cell r="C164" t="str">
            <v>CAMPOS GARCIA LUIS OSWALDO</v>
          </cell>
          <cell r="D164">
            <v>18206347</v>
          </cell>
          <cell r="E164">
            <v>0</v>
          </cell>
          <cell r="F164">
            <v>0</v>
          </cell>
          <cell r="G164" t="str">
            <v>ESSALUD</v>
          </cell>
          <cell r="H164" t="str">
            <v xml:space="preserve"> </v>
          </cell>
          <cell r="I164">
            <v>0</v>
          </cell>
          <cell r="J164">
            <v>0</v>
          </cell>
          <cell r="K164">
            <v>0</v>
          </cell>
          <cell r="L164" t="str">
            <v xml:space="preserve">Retención Judicial </v>
          </cell>
          <cell r="M164">
            <v>0</v>
          </cell>
          <cell r="N164" t="str">
            <v>%</v>
          </cell>
          <cell r="O164" t="str">
            <v>Retención Judicial 0%</v>
          </cell>
          <cell r="P164">
            <v>67.5</v>
          </cell>
          <cell r="Q164">
            <v>750</v>
          </cell>
          <cell r="R164">
            <v>67.5</v>
          </cell>
          <cell r="S164" t="str">
            <v>4 GRUPO</v>
          </cell>
          <cell r="T164" t="str">
            <v xml:space="preserve"> </v>
          </cell>
          <cell r="U164" t="str">
            <v/>
          </cell>
          <cell r="V164" t="str">
            <v>CAMPOS GARCIA LUIS OSWALDO</v>
          </cell>
          <cell r="W164">
            <v>6028</v>
          </cell>
        </row>
        <row r="165">
          <cell r="B165" t="str">
            <v>567</v>
          </cell>
          <cell r="C165" t="str">
            <v>CAMPOS GARCIA ROQUE FELIX</v>
          </cell>
          <cell r="D165">
            <v>43883018</v>
          </cell>
          <cell r="E165" t="str">
            <v>8611171CPGCR003</v>
          </cell>
          <cell r="F165">
            <v>0</v>
          </cell>
          <cell r="G165" t="str">
            <v>ESSALUD</v>
          </cell>
          <cell r="H165">
            <v>31733</v>
          </cell>
          <cell r="I165">
            <v>0</v>
          </cell>
          <cell r="J165">
            <v>0</v>
          </cell>
          <cell r="K165">
            <v>0</v>
          </cell>
          <cell r="L165" t="str">
            <v xml:space="preserve">Retención Judicial </v>
          </cell>
          <cell r="M165">
            <v>0</v>
          </cell>
          <cell r="N165" t="str">
            <v>%</v>
          </cell>
          <cell r="O165" t="str">
            <v>Retención Judicial 0%</v>
          </cell>
          <cell r="P165">
            <v>67.5</v>
          </cell>
          <cell r="Q165">
            <v>750</v>
          </cell>
          <cell r="R165">
            <v>67.5</v>
          </cell>
          <cell r="S165">
            <v>0</v>
          </cell>
          <cell r="T165">
            <v>29</v>
          </cell>
          <cell r="U165" t="str">
            <v/>
          </cell>
          <cell r="V165" t="str">
            <v>CAMPOS GARCIA ROQUE FELIX</v>
          </cell>
          <cell r="W165" t="str">
            <v>567</v>
          </cell>
        </row>
        <row r="166">
          <cell r="B166">
            <v>6131</v>
          </cell>
          <cell r="C166" t="str">
            <v>CAMPOS ZEGARRA CARLOS CESAR</v>
          </cell>
          <cell r="D166">
            <v>40644426</v>
          </cell>
          <cell r="E166">
            <v>0</v>
          </cell>
          <cell r="F166">
            <v>0</v>
          </cell>
          <cell r="G166" t="str">
            <v>ESSALUD</v>
          </cell>
          <cell r="H166" t="str">
            <v xml:space="preserve"> </v>
          </cell>
          <cell r="I166">
            <v>0</v>
          </cell>
          <cell r="J166">
            <v>0</v>
          </cell>
          <cell r="K166">
            <v>0</v>
          </cell>
          <cell r="L166" t="str">
            <v xml:space="preserve">Retención Judicial </v>
          </cell>
          <cell r="M166">
            <v>0</v>
          </cell>
          <cell r="N166" t="str">
            <v>%</v>
          </cell>
          <cell r="O166" t="str">
            <v>Retención Judicial 0%</v>
          </cell>
          <cell r="P166">
            <v>67.5</v>
          </cell>
          <cell r="Q166">
            <v>750</v>
          </cell>
          <cell r="R166">
            <v>67.5</v>
          </cell>
          <cell r="S166" t="str">
            <v>4 GRUPO</v>
          </cell>
          <cell r="T166" t="str">
            <v xml:space="preserve"> </v>
          </cell>
          <cell r="U166" t="str">
            <v/>
          </cell>
          <cell r="V166" t="str">
            <v>CAMPOS ZEGARRA CARLOS CESAR</v>
          </cell>
          <cell r="W166">
            <v>6131</v>
          </cell>
        </row>
        <row r="167">
          <cell r="B167">
            <v>6126</v>
          </cell>
          <cell r="C167" t="str">
            <v>CANALES ZARATE JOSE</v>
          </cell>
          <cell r="D167">
            <v>18025606</v>
          </cell>
          <cell r="E167">
            <v>0</v>
          </cell>
          <cell r="F167">
            <v>0</v>
          </cell>
          <cell r="G167" t="str">
            <v>ESSALUD</v>
          </cell>
          <cell r="H167" t="str">
            <v xml:space="preserve"> </v>
          </cell>
          <cell r="I167">
            <v>0</v>
          </cell>
          <cell r="J167">
            <v>0</v>
          </cell>
          <cell r="K167">
            <v>0</v>
          </cell>
          <cell r="L167" t="str">
            <v xml:space="preserve">Retención Judicial </v>
          </cell>
          <cell r="M167">
            <v>0</v>
          </cell>
          <cell r="N167" t="str">
            <v>%</v>
          </cell>
          <cell r="O167" t="str">
            <v>Retención Judicial 0%</v>
          </cell>
          <cell r="P167">
            <v>67.5</v>
          </cell>
          <cell r="Q167">
            <v>750</v>
          </cell>
          <cell r="R167">
            <v>67.5</v>
          </cell>
          <cell r="S167" t="str">
            <v>4 GRUPO</v>
          </cell>
          <cell r="T167" t="str">
            <v xml:space="preserve"> </v>
          </cell>
          <cell r="U167" t="str">
            <v/>
          </cell>
          <cell r="V167" t="str">
            <v>CANALES ZARATE JOSE</v>
          </cell>
          <cell r="W167">
            <v>6126</v>
          </cell>
        </row>
        <row r="168">
          <cell r="B168">
            <v>3053</v>
          </cell>
          <cell r="C168" t="str">
            <v>CARO ROSAS TEODORO</v>
          </cell>
          <cell r="D168">
            <v>18024615</v>
          </cell>
          <cell r="E168" t="str">
            <v>5612071CORAT000</v>
          </cell>
          <cell r="F168">
            <v>0</v>
          </cell>
          <cell r="G168" t="str">
            <v>ESSALUD</v>
          </cell>
          <cell r="H168">
            <v>20796</v>
          </cell>
          <cell r="I168">
            <v>0</v>
          </cell>
          <cell r="J168">
            <v>51</v>
          </cell>
          <cell r="K168">
            <v>0</v>
          </cell>
          <cell r="L168" t="str">
            <v xml:space="preserve">Retención Judicial </v>
          </cell>
          <cell r="M168">
            <v>0</v>
          </cell>
          <cell r="N168" t="str">
            <v>%</v>
          </cell>
          <cell r="O168" t="str">
            <v>Retención Judicial 0%</v>
          </cell>
          <cell r="P168">
            <v>67.5</v>
          </cell>
          <cell r="Q168">
            <v>750</v>
          </cell>
          <cell r="R168">
            <v>67.5</v>
          </cell>
          <cell r="S168" t="str">
            <v>A</v>
          </cell>
          <cell r="T168">
            <v>59</v>
          </cell>
          <cell r="U168" t="str">
            <v/>
          </cell>
          <cell r="V168" t="str">
            <v>CARO ROSAS TEODORO</v>
          </cell>
          <cell r="W168">
            <v>3053</v>
          </cell>
        </row>
        <row r="169">
          <cell r="B169">
            <v>6263</v>
          </cell>
          <cell r="C169" t="str">
            <v>CARO SANCHEZ ANGEL TEODORO</v>
          </cell>
          <cell r="D169">
            <v>42387772</v>
          </cell>
          <cell r="E169">
            <v>0</v>
          </cell>
          <cell r="F169">
            <v>0</v>
          </cell>
          <cell r="G169" t="str">
            <v>ESSALUD</v>
          </cell>
          <cell r="H169" t="str">
            <v xml:space="preserve"> </v>
          </cell>
          <cell r="I169">
            <v>0</v>
          </cell>
          <cell r="J169">
            <v>0</v>
          </cell>
          <cell r="K169">
            <v>0</v>
          </cell>
          <cell r="L169" t="str">
            <v xml:space="preserve">Retención Judicial </v>
          </cell>
          <cell r="M169">
            <v>0</v>
          </cell>
          <cell r="N169" t="str">
            <v>%</v>
          </cell>
          <cell r="O169" t="str">
            <v>Retención Judicial 0%</v>
          </cell>
          <cell r="P169">
            <v>67.5</v>
          </cell>
          <cell r="Q169">
            <v>750</v>
          </cell>
          <cell r="R169">
            <v>67.5</v>
          </cell>
          <cell r="S169" t="str">
            <v>4 GRUPO</v>
          </cell>
          <cell r="T169" t="str">
            <v xml:space="preserve"> </v>
          </cell>
          <cell r="U169" t="str">
            <v/>
          </cell>
          <cell r="V169" t="str">
            <v>CARO SANCHEZ ANGEL TEODORO</v>
          </cell>
          <cell r="W169">
            <v>6263</v>
          </cell>
        </row>
        <row r="170">
          <cell r="B170">
            <v>6265</v>
          </cell>
          <cell r="C170" t="str">
            <v>CARO SANCHEZ JOSE ANTONIO</v>
          </cell>
          <cell r="D170">
            <v>43178209</v>
          </cell>
          <cell r="E170">
            <v>0</v>
          </cell>
          <cell r="F170">
            <v>0</v>
          </cell>
          <cell r="G170" t="str">
            <v>ESSALUD</v>
          </cell>
          <cell r="H170" t="str">
            <v xml:space="preserve"> </v>
          </cell>
          <cell r="I170">
            <v>0</v>
          </cell>
          <cell r="J170">
            <v>0</v>
          </cell>
          <cell r="K170">
            <v>0</v>
          </cell>
          <cell r="L170" t="str">
            <v xml:space="preserve">Retención Judicial </v>
          </cell>
          <cell r="M170">
            <v>0</v>
          </cell>
          <cell r="N170" t="str">
            <v>%</v>
          </cell>
          <cell r="O170" t="str">
            <v>Retención Judicial 0%</v>
          </cell>
          <cell r="P170">
            <v>67.5</v>
          </cell>
          <cell r="Q170">
            <v>750</v>
          </cell>
          <cell r="R170">
            <v>67.5</v>
          </cell>
          <cell r="S170" t="str">
            <v>4 GRUPO</v>
          </cell>
          <cell r="T170" t="str">
            <v xml:space="preserve"> </v>
          </cell>
          <cell r="U170" t="str">
            <v/>
          </cell>
          <cell r="V170" t="str">
            <v>CARO SANCHEZ JOSE ANTONIO</v>
          </cell>
          <cell r="W170">
            <v>6265</v>
          </cell>
        </row>
        <row r="171">
          <cell r="B171" t="str">
            <v>509</v>
          </cell>
          <cell r="C171" t="str">
            <v>CARPIO CISNEROS CESAR AUGUSTO</v>
          </cell>
          <cell r="D171">
            <v>18026123</v>
          </cell>
          <cell r="E171" t="str">
            <v>6705041CPCNC004</v>
          </cell>
          <cell r="F171" t="str">
            <v>545941CCCPN4</v>
          </cell>
          <cell r="G171" t="str">
            <v>PROFUTURO</v>
          </cell>
          <cell r="H171">
            <v>24596</v>
          </cell>
          <cell r="I171" t="str">
            <v>COMISION MIXTA BORRAR COMIS. REM. DE COLOR AMARILLO</v>
          </cell>
          <cell r="J171">
            <v>0</v>
          </cell>
          <cell r="K171">
            <v>0</v>
          </cell>
          <cell r="L171" t="str">
            <v xml:space="preserve">Retención Judicial </v>
          </cell>
          <cell r="M171">
            <v>0</v>
          </cell>
          <cell r="N171" t="str">
            <v>%</v>
          </cell>
          <cell r="O171" t="str">
            <v>Retención Judicial 0%</v>
          </cell>
          <cell r="P171">
            <v>67.5</v>
          </cell>
          <cell r="Q171">
            <v>750</v>
          </cell>
          <cell r="R171">
            <v>67.5</v>
          </cell>
          <cell r="S171">
            <v>0</v>
          </cell>
          <cell r="T171">
            <v>48</v>
          </cell>
          <cell r="U171" t="str">
            <v>MIXTA</v>
          </cell>
          <cell r="V171" t="str">
            <v>CARPIO CISNEROS CESAR AUGUSTO</v>
          </cell>
          <cell r="W171" t="str">
            <v>509</v>
          </cell>
        </row>
        <row r="172">
          <cell r="B172">
            <v>6127</v>
          </cell>
          <cell r="C172" t="str">
            <v>CARRANZA RONCAL JORGE</v>
          </cell>
          <cell r="D172">
            <v>18023499</v>
          </cell>
          <cell r="E172">
            <v>0</v>
          </cell>
          <cell r="F172">
            <v>0</v>
          </cell>
          <cell r="G172" t="str">
            <v>ESSALUD</v>
          </cell>
          <cell r="H172" t="str">
            <v xml:space="preserve"> </v>
          </cell>
          <cell r="I172">
            <v>0</v>
          </cell>
          <cell r="J172">
            <v>0</v>
          </cell>
          <cell r="K172">
            <v>0</v>
          </cell>
          <cell r="L172" t="str">
            <v xml:space="preserve">Retención Judicial </v>
          </cell>
          <cell r="M172">
            <v>0</v>
          </cell>
          <cell r="N172" t="str">
            <v>%</v>
          </cell>
          <cell r="O172" t="str">
            <v>Retención Judicial 0%</v>
          </cell>
          <cell r="P172">
            <v>67.5</v>
          </cell>
          <cell r="Q172">
            <v>750</v>
          </cell>
          <cell r="R172">
            <v>67.5</v>
          </cell>
          <cell r="S172" t="str">
            <v>4 GRUPO</v>
          </cell>
          <cell r="T172" t="str">
            <v xml:space="preserve"> </v>
          </cell>
          <cell r="U172" t="str">
            <v/>
          </cell>
          <cell r="V172" t="str">
            <v>CARRANZA RONCAL JORGE</v>
          </cell>
          <cell r="W172">
            <v>6127</v>
          </cell>
        </row>
        <row r="173">
          <cell r="B173" t="str">
            <v>017</v>
          </cell>
          <cell r="C173" t="str">
            <v>CARRANZA ZEGARRA FERNANDO</v>
          </cell>
          <cell r="D173">
            <v>18023506</v>
          </cell>
          <cell r="E173" t="str">
            <v>3703291CRZAF000</v>
          </cell>
          <cell r="F173">
            <v>0</v>
          </cell>
          <cell r="G173" t="str">
            <v>ESSALUD</v>
          </cell>
          <cell r="H173">
            <v>13603</v>
          </cell>
          <cell r="I173">
            <v>0</v>
          </cell>
          <cell r="J173">
            <v>0</v>
          </cell>
          <cell r="K173">
            <v>0</v>
          </cell>
          <cell r="L173" t="str">
            <v xml:space="preserve">Retención Judicial </v>
          </cell>
          <cell r="M173">
            <v>0</v>
          </cell>
          <cell r="N173" t="str">
            <v>%</v>
          </cell>
          <cell r="O173" t="str">
            <v>Retención Judicial 0%</v>
          </cell>
          <cell r="P173">
            <v>67.5</v>
          </cell>
          <cell r="Q173">
            <v>750</v>
          </cell>
          <cell r="R173">
            <v>67.5</v>
          </cell>
          <cell r="S173" t="str">
            <v>A</v>
          </cell>
          <cell r="T173">
            <v>78</v>
          </cell>
          <cell r="U173" t="str">
            <v/>
          </cell>
          <cell r="V173" t="str">
            <v>CARRANZA ZEGARRA FERNANDO</v>
          </cell>
          <cell r="W173" t="str">
            <v>017</v>
          </cell>
        </row>
        <row r="174">
          <cell r="B174">
            <v>3033</v>
          </cell>
          <cell r="C174" t="str">
            <v>CARRILLO FERNANDEZ VICTOR VICENTE</v>
          </cell>
          <cell r="D174">
            <v>18022486</v>
          </cell>
          <cell r="E174" t="str">
            <v>4607201CRFNV009</v>
          </cell>
          <cell r="F174">
            <v>0</v>
          </cell>
          <cell r="G174" t="str">
            <v>ESSALUD</v>
          </cell>
          <cell r="H174">
            <v>17003</v>
          </cell>
          <cell r="I174">
            <v>0</v>
          </cell>
          <cell r="J174">
            <v>0</v>
          </cell>
          <cell r="K174">
            <v>0</v>
          </cell>
          <cell r="L174" t="str">
            <v xml:space="preserve">Retención Judicial </v>
          </cell>
          <cell r="M174">
            <v>0</v>
          </cell>
          <cell r="N174" t="str">
            <v>%</v>
          </cell>
          <cell r="O174" t="str">
            <v>Retención Judicial 0%</v>
          </cell>
          <cell r="P174">
            <v>67.5</v>
          </cell>
          <cell r="Q174">
            <v>750</v>
          </cell>
          <cell r="R174">
            <v>67.5</v>
          </cell>
          <cell r="S174" t="str">
            <v>A</v>
          </cell>
          <cell r="T174">
            <v>69</v>
          </cell>
          <cell r="U174" t="str">
            <v/>
          </cell>
          <cell r="V174" t="str">
            <v>CARRILLO FERNANDEZ VICTOR VICENTE</v>
          </cell>
          <cell r="W174">
            <v>3033</v>
          </cell>
        </row>
        <row r="175">
          <cell r="B175" t="str">
            <v>505</v>
          </cell>
          <cell r="C175" t="str">
            <v>CARRILLO PALLANO CARLOS ALBERTO</v>
          </cell>
          <cell r="D175">
            <v>18022478</v>
          </cell>
          <cell r="E175" t="str">
            <v>6312081CRPL002</v>
          </cell>
          <cell r="F175">
            <v>0</v>
          </cell>
          <cell r="G175" t="str">
            <v>ESSALUD</v>
          </cell>
          <cell r="H175">
            <v>23353</v>
          </cell>
          <cell r="I175">
            <v>0</v>
          </cell>
          <cell r="J175">
            <v>0</v>
          </cell>
          <cell r="K175">
            <v>0</v>
          </cell>
          <cell r="L175" t="str">
            <v xml:space="preserve">Retención Judicial </v>
          </cell>
          <cell r="M175">
            <v>0</v>
          </cell>
          <cell r="N175" t="str">
            <v>%</v>
          </cell>
          <cell r="O175" t="str">
            <v>Retención Judicial 0%</v>
          </cell>
          <cell r="P175">
            <v>67.5</v>
          </cell>
          <cell r="Q175">
            <v>750</v>
          </cell>
          <cell r="R175">
            <v>67.5</v>
          </cell>
          <cell r="S175">
            <v>0</v>
          </cell>
          <cell r="T175">
            <v>52</v>
          </cell>
          <cell r="U175" t="str">
            <v/>
          </cell>
          <cell r="V175" t="str">
            <v>CARRILLO PALLANO CARLOS ALBERTO</v>
          </cell>
          <cell r="W175" t="str">
            <v>505</v>
          </cell>
        </row>
        <row r="176">
          <cell r="B176">
            <v>284</v>
          </cell>
          <cell r="C176" t="str">
            <v>CARRILLO PEREZ ERICK ROLANDO</v>
          </cell>
          <cell r="D176">
            <v>18165648</v>
          </cell>
          <cell r="E176" t="str">
            <v>7504241CRPEE001</v>
          </cell>
          <cell r="F176" t="str">
            <v>575061ECPRE4</v>
          </cell>
          <cell r="G176" t="str">
            <v>INTEGRA</v>
          </cell>
          <cell r="H176">
            <v>27508</v>
          </cell>
          <cell r="I176" t="str">
            <v>COMISION MIXTA BORRAR COMIS. REM. DE COLOR AMARILLO</v>
          </cell>
          <cell r="J176">
            <v>0</v>
          </cell>
          <cell r="K176">
            <v>0</v>
          </cell>
          <cell r="L176" t="str">
            <v xml:space="preserve">Retención Judicial </v>
          </cell>
          <cell r="M176">
            <v>0</v>
          </cell>
          <cell r="N176" t="str">
            <v>%</v>
          </cell>
          <cell r="O176" t="str">
            <v>Retención Judicial 0%</v>
          </cell>
          <cell r="P176">
            <v>67.5</v>
          </cell>
          <cell r="Q176">
            <v>750</v>
          </cell>
          <cell r="R176">
            <v>67.5</v>
          </cell>
          <cell r="S176">
            <v>0</v>
          </cell>
          <cell r="T176">
            <v>40</v>
          </cell>
          <cell r="U176" t="str">
            <v>MIXTA</v>
          </cell>
          <cell r="V176" t="str">
            <v>CARRILLO PEREZ ERICK ROLANDO</v>
          </cell>
          <cell r="W176">
            <v>284</v>
          </cell>
        </row>
        <row r="177">
          <cell r="B177" t="str">
            <v>66X</v>
          </cell>
          <cell r="C177" t="str">
            <v>CARRILLO PEREZ ROBERT VICENTE</v>
          </cell>
          <cell r="D177">
            <v>18026599</v>
          </cell>
          <cell r="E177">
            <v>0</v>
          </cell>
          <cell r="F177">
            <v>0</v>
          </cell>
          <cell r="G177" t="str">
            <v>ESSALUD</v>
          </cell>
          <cell r="H177" t="str">
            <v xml:space="preserve"> </v>
          </cell>
          <cell r="I177">
            <v>0</v>
          </cell>
          <cell r="J177">
            <v>0</v>
          </cell>
          <cell r="K177">
            <v>0</v>
          </cell>
          <cell r="L177" t="str">
            <v xml:space="preserve">Retención Judicial </v>
          </cell>
          <cell r="M177">
            <v>0</v>
          </cell>
          <cell r="N177" t="str">
            <v>%</v>
          </cell>
          <cell r="O177" t="str">
            <v>Retención Judicial 0%</v>
          </cell>
          <cell r="P177">
            <v>67.5</v>
          </cell>
          <cell r="Q177">
            <v>750</v>
          </cell>
          <cell r="R177">
            <v>67.5</v>
          </cell>
          <cell r="S177">
            <v>0</v>
          </cell>
          <cell r="T177" t="str">
            <v xml:space="preserve"> </v>
          </cell>
          <cell r="U177" t="str">
            <v/>
          </cell>
          <cell r="V177" t="str">
            <v>CARRILLO PEREZ ROBERT VICENTE</v>
          </cell>
          <cell r="W177" t="str">
            <v>66X</v>
          </cell>
        </row>
        <row r="178">
          <cell r="B178">
            <v>6393</v>
          </cell>
          <cell r="C178" t="str">
            <v>CASIMIRO SALAS LUIS GERARDO</v>
          </cell>
          <cell r="D178">
            <v>40453541</v>
          </cell>
          <cell r="E178">
            <v>0</v>
          </cell>
          <cell r="F178" t="str">
            <v>589581LCSIA0</v>
          </cell>
          <cell r="G178" t="str">
            <v>PRIMA</v>
          </cell>
          <cell r="H178" t="str">
            <v xml:space="preserve"> </v>
          </cell>
          <cell r="I178" t="str">
            <v>COMISION FLUJO BORRAR COMIS. REM. DE COLOR AZUL OSCURO</v>
          </cell>
          <cell r="J178">
            <v>0</v>
          </cell>
          <cell r="K178">
            <v>0</v>
          </cell>
          <cell r="L178" t="str">
            <v xml:space="preserve">Retención Judicial </v>
          </cell>
          <cell r="M178">
            <v>0</v>
          </cell>
          <cell r="N178" t="str">
            <v>%</v>
          </cell>
          <cell r="O178" t="str">
            <v>Retención Judicial 0%</v>
          </cell>
          <cell r="P178">
            <v>67.5</v>
          </cell>
          <cell r="Q178">
            <v>750</v>
          </cell>
          <cell r="R178">
            <v>67.5</v>
          </cell>
          <cell r="S178">
            <v>0</v>
          </cell>
          <cell r="T178" t="str">
            <v xml:space="preserve"> </v>
          </cell>
          <cell r="U178" t="str">
            <v>FLUJO</v>
          </cell>
          <cell r="V178" t="str">
            <v>CASIMIRO SALAS LUIS GERARDO</v>
          </cell>
          <cell r="W178">
            <v>6393</v>
          </cell>
        </row>
        <row r="179">
          <cell r="B179" t="str">
            <v>XX68</v>
          </cell>
          <cell r="C179" t="str">
            <v>CASTAÑEDA PALACIOS EMMANUEL LEWIS</v>
          </cell>
          <cell r="D179">
            <v>70271032</v>
          </cell>
          <cell r="E179" t="str">
            <v>9505281CTPAE004</v>
          </cell>
          <cell r="F179">
            <v>0</v>
          </cell>
          <cell r="G179" t="str">
            <v>ESSALUD</v>
          </cell>
          <cell r="H179">
            <v>34847</v>
          </cell>
          <cell r="I179">
            <v>0</v>
          </cell>
          <cell r="J179">
            <v>0</v>
          </cell>
          <cell r="K179">
            <v>0</v>
          </cell>
          <cell r="L179" t="str">
            <v xml:space="preserve">Retención Judicial </v>
          </cell>
          <cell r="M179">
            <v>0</v>
          </cell>
          <cell r="N179" t="str">
            <v>%</v>
          </cell>
          <cell r="O179" t="str">
            <v>Retención Judicial 0%</v>
          </cell>
          <cell r="P179">
            <v>67.5</v>
          </cell>
          <cell r="Q179">
            <v>750</v>
          </cell>
          <cell r="R179">
            <v>67.5</v>
          </cell>
          <cell r="S179">
            <v>0</v>
          </cell>
          <cell r="T179">
            <v>20</v>
          </cell>
          <cell r="U179" t="str">
            <v/>
          </cell>
          <cell r="V179" t="str">
            <v>CASTAÑEDA PALACIOS EMMANUEL LEWIS</v>
          </cell>
          <cell r="W179" t="str">
            <v>XX68</v>
          </cell>
        </row>
        <row r="180">
          <cell r="B180" t="str">
            <v>052</v>
          </cell>
          <cell r="C180" t="str">
            <v>CASTILLO ALCANTARA SERGIO MANUEL</v>
          </cell>
          <cell r="D180">
            <v>18026424</v>
          </cell>
          <cell r="E180" t="str">
            <v>7101181CTAAS007</v>
          </cell>
          <cell r="F180">
            <v>0</v>
          </cell>
          <cell r="G180" t="str">
            <v>ESSALUD</v>
          </cell>
          <cell r="H180">
            <v>25951</v>
          </cell>
          <cell r="I180">
            <v>0</v>
          </cell>
          <cell r="J180">
            <v>0</v>
          </cell>
          <cell r="K180">
            <v>0</v>
          </cell>
          <cell r="L180" t="str">
            <v xml:space="preserve">Retención Judicial </v>
          </cell>
          <cell r="M180">
            <v>0</v>
          </cell>
          <cell r="N180" t="str">
            <v>%</v>
          </cell>
          <cell r="O180" t="str">
            <v>Retención Judicial 0%</v>
          </cell>
          <cell r="P180">
            <v>67.5</v>
          </cell>
          <cell r="Q180">
            <v>750</v>
          </cell>
          <cell r="R180">
            <v>67.5</v>
          </cell>
          <cell r="S180">
            <v>0</v>
          </cell>
          <cell r="T180">
            <v>44</v>
          </cell>
          <cell r="U180" t="str">
            <v/>
          </cell>
          <cell r="V180" t="str">
            <v>CASTILLO ALCANTARA SERGIO MANUEL</v>
          </cell>
          <cell r="W180" t="str">
            <v>052</v>
          </cell>
        </row>
        <row r="181">
          <cell r="B181">
            <v>3144</v>
          </cell>
          <cell r="C181" t="str">
            <v>CASTILLO RAMOS EDUARDO</v>
          </cell>
          <cell r="D181">
            <v>18025884</v>
          </cell>
          <cell r="E181" t="str">
            <v>5404131CTROE008</v>
          </cell>
          <cell r="F181">
            <v>0</v>
          </cell>
          <cell r="G181" t="str">
            <v>ESSALUD</v>
          </cell>
          <cell r="H181">
            <v>19827</v>
          </cell>
          <cell r="I181">
            <v>0</v>
          </cell>
          <cell r="J181">
            <v>53</v>
          </cell>
          <cell r="K181">
            <v>0</v>
          </cell>
          <cell r="L181" t="str">
            <v xml:space="preserve">Retención Judicial </v>
          </cell>
          <cell r="M181">
            <v>0</v>
          </cell>
          <cell r="N181" t="str">
            <v>%</v>
          </cell>
          <cell r="O181" t="str">
            <v>Retención Judicial 0%</v>
          </cell>
          <cell r="P181">
            <v>67.5</v>
          </cell>
          <cell r="Q181">
            <v>750</v>
          </cell>
          <cell r="R181">
            <v>67.5</v>
          </cell>
          <cell r="S181" t="str">
            <v>B</v>
          </cell>
          <cell r="T181">
            <v>61</v>
          </cell>
          <cell r="U181" t="str">
            <v/>
          </cell>
          <cell r="V181" t="str">
            <v>CASTILLO RAMOS EDUARDO</v>
          </cell>
          <cell r="W181">
            <v>3144</v>
          </cell>
        </row>
        <row r="182">
          <cell r="B182" t="str">
            <v>034</v>
          </cell>
          <cell r="C182" t="str">
            <v>CASTILLO RAMOS ENRIQUE PERGONI</v>
          </cell>
          <cell r="D182">
            <v>18024960</v>
          </cell>
          <cell r="E182" t="str">
            <v>4812221CTROE006</v>
          </cell>
          <cell r="F182" t="str">
            <v>478871ECRTO6</v>
          </cell>
          <cell r="G182" t="str">
            <v>PROFUTURO</v>
          </cell>
          <cell r="H182">
            <v>17889</v>
          </cell>
          <cell r="I182" t="str">
            <v>COMISION FLUJO BORRAR COMIS. REM. DE COLOR AZUL OSCURO</v>
          </cell>
          <cell r="J182">
            <v>54</v>
          </cell>
          <cell r="K182">
            <v>0.5</v>
          </cell>
          <cell r="L182" t="str">
            <v xml:space="preserve">Retención Judicial </v>
          </cell>
          <cell r="M182">
            <v>50</v>
          </cell>
          <cell r="N182" t="str">
            <v>%</v>
          </cell>
          <cell r="O182" t="str">
            <v>Retención Judicial 50%</v>
          </cell>
          <cell r="P182">
            <v>67.5</v>
          </cell>
          <cell r="Q182">
            <v>750</v>
          </cell>
          <cell r="R182">
            <v>67.5</v>
          </cell>
          <cell r="S182" t="str">
            <v>A</v>
          </cell>
          <cell r="T182">
            <v>66</v>
          </cell>
          <cell r="U182" t="str">
            <v>FLUJO</v>
          </cell>
          <cell r="V182" t="str">
            <v>CASTILLO RAMOS ENRIQUE PERGONI</v>
          </cell>
          <cell r="W182" t="str">
            <v>034</v>
          </cell>
        </row>
        <row r="183">
          <cell r="B183">
            <v>3065</v>
          </cell>
          <cell r="C183" t="str">
            <v>CASTILLO RAMOS LUIS ALBERTO</v>
          </cell>
          <cell r="D183">
            <v>18025214</v>
          </cell>
          <cell r="E183" t="str">
            <v>5007141CTROL000</v>
          </cell>
          <cell r="F183">
            <v>0</v>
          </cell>
          <cell r="G183" t="str">
            <v>ESSALUD</v>
          </cell>
          <cell r="H183">
            <v>18458</v>
          </cell>
          <cell r="I183">
            <v>0</v>
          </cell>
          <cell r="J183">
            <v>55</v>
          </cell>
          <cell r="K183">
            <v>0.25</v>
          </cell>
          <cell r="L183" t="str">
            <v xml:space="preserve">Retención Judicial </v>
          </cell>
          <cell r="M183">
            <v>25</v>
          </cell>
          <cell r="N183" t="str">
            <v>%</v>
          </cell>
          <cell r="O183" t="str">
            <v>Retención Judicial 25%</v>
          </cell>
          <cell r="P183">
            <v>67.5</v>
          </cell>
          <cell r="Q183">
            <v>750</v>
          </cell>
          <cell r="R183">
            <v>67.5</v>
          </cell>
          <cell r="S183" t="str">
            <v>B</v>
          </cell>
          <cell r="T183">
            <v>65</v>
          </cell>
          <cell r="U183" t="str">
            <v/>
          </cell>
          <cell r="V183" t="str">
            <v>CASTILLO RAMOS LUIS ALBERTO</v>
          </cell>
          <cell r="W183">
            <v>3065</v>
          </cell>
        </row>
        <row r="184">
          <cell r="B184">
            <v>588</v>
          </cell>
          <cell r="C184" t="str">
            <v>CASTILLO ROJAS MITCHEL IVAN</v>
          </cell>
          <cell r="D184">
            <v>40131567</v>
          </cell>
          <cell r="E184" t="str">
            <v>7709041CTRAM009</v>
          </cell>
          <cell r="F184">
            <v>0</v>
          </cell>
          <cell r="G184" t="str">
            <v>ESSALUD</v>
          </cell>
          <cell r="H184">
            <v>28372</v>
          </cell>
          <cell r="I184">
            <v>0</v>
          </cell>
          <cell r="J184">
            <v>0</v>
          </cell>
          <cell r="K184">
            <v>0</v>
          </cell>
          <cell r="L184" t="str">
            <v xml:space="preserve">Retención Judicial </v>
          </cell>
          <cell r="M184">
            <v>0</v>
          </cell>
          <cell r="N184" t="str">
            <v>%</v>
          </cell>
          <cell r="O184" t="str">
            <v>Retención Judicial 0%</v>
          </cell>
          <cell r="P184">
            <v>67.5</v>
          </cell>
          <cell r="Q184">
            <v>750</v>
          </cell>
          <cell r="R184">
            <v>67.5</v>
          </cell>
          <cell r="S184">
            <v>0</v>
          </cell>
          <cell r="T184">
            <v>38</v>
          </cell>
          <cell r="U184" t="str">
            <v/>
          </cell>
          <cell r="V184" t="str">
            <v>CASTILLO ROJAS MITCHEL IVAN</v>
          </cell>
          <cell r="W184">
            <v>588</v>
          </cell>
        </row>
        <row r="185">
          <cell r="B185">
            <v>251</v>
          </cell>
          <cell r="C185" t="str">
            <v xml:space="preserve">CASTILLO SANTA MARIA RODOLDO ENRIQUE </v>
          </cell>
          <cell r="D185">
            <v>43746450</v>
          </cell>
          <cell r="E185" t="str">
            <v>8609201STCTR001</v>
          </cell>
          <cell r="F185">
            <v>0</v>
          </cell>
          <cell r="G185" t="str">
            <v>ESSALUD</v>
          </cell>
          <cell r="H185">
            <v>31675</v>
          </cell>
          <cell r="I185">
            <v>0</v>
          </cell>
          <cell r="J185">
            <v>0</v>
          </cell>
          <cell r="K185">
            <v>0</v>
          </cell>
          <cell r="L185" t="str">
            <v xml:space="preserve">Retención Judicial </v>
          </cell>
          <cell r="M185">
            <v>0</v>
          </cell>
          <cell r="N185" t="str">
            <v>%</v>
          </cell>
          <cell r="O185" t="str">
            <v>Retención Judicial 0%</v>
          </cell>
          <cell r="P185">
            <v>67.5</v>
          </cell>
          <cell r="Q185">
            <v>750</v>
          </cell>
          <cell r="R185">
            <v>67.5</v>
          </cell>
          <cell r="S185" t="str">
            <v>5 GRUPO</v>
          </cell>
          <cell r="T185">
            <v>29</v>
          </cell>
          <cell r="U185" t="str">
            <v/>
          </cell>
          <cell r="V185" t="str">
            <v xml:space="preserve">CASTILLO SANTA MARIA RODOLDO ENRIQUE </v>
          </cell>
          <cell r="W185">
            <v>251</v>
          </cell>
        </row>
        <row r="186">
          <cell r="B186">
            <v>376</v>
          </cell>
          <cell r="C186" t="str">
            <v>CASTRO BERNAL ABRAHAM</v>
          </cell>
          <cell r="D186">
            <v>18128998</v>
          </cell>
          <cell r="E186" t="str">
            <v>7510091CTBNA004</v>
          </cell>
          <cell r="F186" t="str">
            <v>576741ACBTN7</v>
          </cell>
          <cell r="G186" t="str">
            <v>PROFUTURO</v>
          </cell>
          <cell r="H186">
            <v>27676</v>
          </cell>
          <cell r="I186" t="str">
            <v>COMISION MIXTA BORRAR COMIS. REM. DE COLOR AMARILLO</v>
          </cell>
          <cell r="J186">
            <v>0</v>
          </cell>
          <cell r="K186">
            <v>0</v>
          </cell>
          <cell r="L186" t="str">
            <v xml:space="preserve">Retención Judicial </v>
          </cell>
          <cell r="M186">
            <v>0</v>
          </cell>
          <cell r="N186" t="str">
            <v>%</v>
          </cell>
          <cell r="O186" t="str">
            <v>Retención Judicial 0%</v>
          </cell>
          <cell r="P186">
            <v>67.5</v>
          </cell>
          <cell r="Q186">
            <v>750</v>
          </cell>
          <cell r="R186">
            <v>67.5</v>
          </cell>
          <cell r="S186">
            <v>0</v>
          </cell>
          <cell r="T186">
            <v>40</v>
          </cell>
          <cell r="U186" t="str">
            <v>MIXTA</v>
          </cell>
          <cell r="V186" t="str">
            <v>CASTRO BERNAL ABRAHAM</v>
          </cell>
          <cell r="W186">
            <v>376</v>
          </cell>
        </row>
        <row r="187">
          <cell r="B187" t="str">
            <v>056</v>
          </cell>
          <cell r="C187" t="str">
            <v>CASTRO ESQUEN ORBY WILLY</v>
          </cell>
          <cell r="D187">
            <v>18019378</v>
          </cell>
          <cell r="E187" t="str">
            <v>7212201CTEUO005</v>
          </cell>
          <cell r="F187" t="str">
            <v>566511OCETU5</v>
          </cell>
          <cell r="G187" t="str">
            <v>INTEGRA</v>
          </cell>
          <cell r="H187">
            <v>26653</v>
          </cell>
          <cell r="I187" t="str">
            <v>COMISION MIXTA BORRAR COMIS. REM. DE COLOR AMARILLO</v>
          </cell>
          <cell r="J187">
            <v>0</v>
          </cell>
          <cell r="K187">
            <v>0</v>
          </cell>
          <cell r="L187" t="str">
            <v xml:space="preserve">Retención Judicial </v>
          </cell>
          <cell r="M187">
            <v>0</v>
          </cell>
          <cell r="N187" t="str">
            <v>%</v>
          </cell>
          <cell r="O187" t="str">
            <v>Retención Judicial 0%</v>
          </cell>
          <cell r="P187">
            <v>67.5</v>
          </cell>
          <cell r="Q187">
            <v>750</v>
          </cell>
          <cell r="R187">
            <v>67.5</v>
          </cell>
          <cell r="S187">
            <v>0</v>
          </cell>
          <cell r="T187">
            <v>42</v>
          </cell>
          <cell r="U187" t="str">
            <v>MIXTA</v>
          </cell>
          <cell r="V187" t="str">
            <v>CASTRO ESQUEN ORBY WILLY</v>
          </cell>
          <cell r="W187" t="str">
            <v>056</v>
          </cell>
        </row>
        <row r="188">
          <cell r="B188">
            <v>3134</v>
          </cell>
          <cell r="C188" t="str">
            <v>CASUSOL GARCIA ARMANDO FLAVIO</v>
          </cell>
          <cell r="D188">
            <v>18023613</v>
          </cell>
          <cell r="E188" t="str">
            <v>5310051CUGCA002</v>
          </cell>
          <cell r="F188">
            <v>0</v>
          </cell>
          <cell r="G188" t="str">
            <v>ESSALUD</v>
          </cell>
          <cell r="H188">
            <v>19637</v>
          </cell>
          <cell r="I188">
            <v>0</v>
          </cell>
          <cell r="J188">
            <v>57</v>
          </cell>
          <cell r="K188">
            <v>0</v>
          </cell>
          <cell r="L188" t="str">
            <v xml:space="preserve">Retención Judicial </v>
          </cell>
          <cell r="M188">
            <v>0</v>
          </cell>
          <cell r="N188" t="str">
            <v>%</v>
          </cell>
          <cell r="O188" t="str">
            <v>Retención Judicial 0%</v>
          </cell>
          <cell r="P188">
            <v>67.5</v>
          </cell>
          <cell r="Q188">
            <v>750</v>
          </cell>
          <cell r="R188">
            <v>67.5</v>
          </cell>
          <cell r="S188" t="str">
            <v>B</v>
          </cell>
          <cell r="T188">
            <v>62</v>
          </cell>
          <cell r="U188" t="str">
            <v/>
          </cell>
          <cell r="V188" t="str">
            <v>CASUSOL GARCIA ARMANDO FLAVIO</v>
          </cell>
          <cell r="W188">
            <v>3134</v>
          </cell>
        </row>
        <row r="189">
          <cell r="B189" t="str">
            <v>08</v>
          </cell>
          <cell r="C189" t="str">
            <v>CASUSOL GARCIA JUAN CAMILO</v>
          </cell>
          <cell r="D189">
            <v>18025805</v>
          </cell>
          <cell r="E189" t="str">
            <v>5205241CVGCJ007</v>
          </cell>
          <cell r="F189" t="str">
            <v>491361JCGUC2</v>
          </cell>
          <cell r="G189" t="str">
            <v>PROFUTURO</v>
          </cell>
          <cell r="H189">
            <v>19138</v>
          </cell>
          <cell r="I189" t="str">
            <v>COMISION MIXTA BORRAR COMIS. REM. DE COLOR AMARILLO</v>
          </cell>
          <cell r="J189">
            <v>58</v>
          </cell>
          <cell r="K189">
            <v>0</v>
          </cell>
          <cell r="L189" t="str">
            <v xml:space="preserve">Retención Judicial </v>
          </cell>
          <cell r="M189">
            <v>0</v>
          </cell>
          <cell r="N189" t="str">
            <v>%</v>
          </cell>
          <cell r="O189" t="str">
            <v>Retención Judicial 0%</v>
          </cell>
          <cell r="P189">
            <v>67.5</v>
          </cell>
          <cell r="Q189">
            <v>750</v>
          </cell>
          <cell r="R189">
            <v>67.5</v>
          </cell>
          <cell r="S189" t="str">
            <v>C</v>
          </cell>
          <cell r="T189">
            <v>63</v>
          </cell>
          <cell r="U189" t="str">
            <v>MIXTA</v>
          </cell>
          <cell r="V189" t="str">
            <v>CASUSOL GARCIA JUAN CAMILO</v>
          </cell>
          <cell r="W189" t="str">
            <v>08</v>
          </cell>
        </row>
        <row r="190">
          <cell r="B190">
            <v>28</v>
          </cell>
          <cell r="C190" t="str">
            <v>CASUSOL VILLALOBOS EDWIN PAUL</v>
          </cell>
          <cell r="D190">
            <v>18128997</v>
          </cell>
          <cell r="E190" t="str">
            <v>7312191CUVLE008</v>
          </cell>
          <cell r="F190" t="str">
            <v>570151ECVUL4</v>
          </cell>
          <cell r="G190" t="str">
            <v>PROFUTURO</v>
          </cell>
          <cell r="H190">
            <v>27017</v>
          </cell>
          <cell r="I190" t="str">
            <v>COMISION MIXTA BORRAR COMIS. REM. DE COLOR AMARILLO</v>
          </cell>
          <cell r="J190">
            <v>59</v>
          </cell>
          <cell r="K190">
            <v>0</v>
          </cell>
          <cell r="L190" t="str">
            <v xml:space="preserve">Retención Judicial </v>
          </cell>
          <cell r="M190">
            <v>0</v>
          </cell>
          <cell r="N190" t="str">
            <v>%</v>
          </cell>
          <cell r="O190" t="str">
            <v>Retención Judicial 0%</v>
          </cell>
          <cell r="P190">
            <v>67.5</v>
          </cell>
          <cell r="Q190">
            <v>750</v>
          </cell>
          <cell r="R190">
            <v>67.5</v>
          </cell>
          <cell r="S190" t="str">
            <v>C</v>
          </cell>
          <cell r="T190">
            <v>41</v>
          </cell>
          <cell r="U190" t="str">
            <v>MIXTA</v>
          </cell>
          <cell r="V190" t="str">
            <v>CASUSOL VILLALOBOS EDWIN PAUL</v>
          </cell>
          <cell r="W190">
            <v>28</v>
          </cell>
        </row>
        <row r="191">
          <cell r="B191">
            <v>27</v>
          </cell>
          <cell r="C191" t="str">
            <v>CASUSOL VILLALOBOS GREGORIO CAMILO</v>
          </cell>
          <cell r="D191">
            <v>80171876</v>
          </cell>
          <cell r="E191" t="str">
            <v>7701271CUVLG005</v>
          </cell>
          <cell r="F191" t="str">
            <v>581501GCVUL3</v>
          </cell>
          <cell r="G191" t="str">
            <v>PROFUTURO</v>
          </cell>
          <cell r="H191">
            <v>28152</v>
          </cell>
          <cell r="I191" t="str">
            <v>COMISION MIXTA BORRAR COMIS. REM. DE COLOR AMARILLO</v>
          </cell>
          <cell r="J191">
            <v>0</v>
          </cell>
          <cell r="K191">
            <v>0</v>
          </cell>
          <cell r="L191" t="str">
            <v xml:space="preserve">Retención Judicial </v>
          </cell>
          <cell r="M191">
            <v>0</v>
          </cell>
          <cell r="N191" t="str">
            <v>%</v>
          </cell>
          <cell r="O191" t="str">
            <v>Retención Judicial 0%</v>
          </cell>
          <cell r="P191">
            <v>67.5</v>
          </cell>
          <cell r="Q191">
            <v>750</v>
          </cell>
          <cell r="R191">
            <v>67.5</v>
          </cell>
          <cell r="S191" t="str">
            <v>C</v>
          </cell>
          <cell r="T191">
            <v>38</v>
          </cell>
          <cell r="U191" t="str">
            <v>MIXTA</v>
          </cell>
          <cell r="V191" t="str">
            <v>CASUSOL VILLALOBOS GREGORIO CAMILO</v>
          </cell>
          <cell r="W191">
            <v>27</v>
          </cell>
        </row>
        <row r="192">
          <cell r="B192" t="str">
            <v>44X</v>
          </cell>
          <cell r="C192" t="str">
            <v>CASUSOL VILLALOBOS JUAN JOE</v>
          </cell>
          <cell r="D192">
            <v>80171849</v>
          </cell>
          <cell r="E192">
            <v>0</v>
          </cell>
          <cell r="F192" t="str">
            <v>585511JCVUL1</v>
          </cell>
          <cell r="G192" t="str">
            <v>PRIMA</v>
          </cell>
          <cell r="H192" t="str">
            <v xml:space="preserve"> </v>
          </cell>
          <cell r="I192" t="str">
            <v>COMISION FLUJO BORRAR COMIS. REM. DE COLOR AZUL OSCURO</v>
          </cell>
          <cell r="J192">
            <v>0</v>
          </cell>
          <cell r="K192">
            <v>0</v>
          </cell>
          <cell r="L192" t="str">
            <v xml:space="preserve">Retención Judicial </v>
          </cell>
          <cell r="M192">
            <v>0</v>
          </cell>
          <cell r="N192" t="str">
            <v>%</v>
          </cell>
          <cell r="O192" t="str">
            <v>Retención Judicial 0%</v>
          </cell>
          <cell r="P192">
            <v>67.5</v>
          </cell>
          <cell r="Q192">
            <v>750</v>
          </cell>
          <cell r="R192">
            <v>67.5</v>
          </cell>
          <cell r="S192" t="str">
            <v>C</v>
          </cell>
          <cell r="T192" t="str">
            <v xml:space="preserve"> </v>
          </cell>
          <cell r="U192" t="str">
            <v>FLUJO</v>
          </cell>
          <cell r="V192" t="str">
            <v>CASUSOL VILLALOBOS JUAN JOE</v>
          </cell>
          <cell r="W192" t="str">
            <v>44X</v>
          </cell>
        </row>
        <row r="193">
          <cell r="B193">
            <v>6077</v>
          </cell>
          <cell r="C193" t="str">
            <v>CAVERO MOYA JOSE</v>
          </cell>
          <cell r="D193">
            <v>18023414</v>
          </cell>
          <cell r="E193">
            <v>0</v>
          </cell>
          <cell r="F193" t="str">
            <v>499831JCMEA6</v>
          </cell>
          <cell r="G193" t="str">
            <v>PRIMA</v>
          </cell>
          <cell r="H193" t="str">
            <v xml:space="preserve"> </v>
          </cell>
          <cell r="I193" t="str">
            <v>COMISION MIXTA BORRAR COMIS. REM. DE COLOR AMARILLO</v>
          </cell>
          <cell r="J193">
            <v>0</v>
          </cell>
          <cell r="K193">
            <v>0</v>
          </cell>
          <cell r="L193" t="str">
            <v xml:space="preserve">Retención Judicial </v>
          </cell>
          <cell r="M193">
            <v>0</v>
          </cell>
          <cell r="N193" t="str">
            <v>%</v>
          </cell>
          <cell r="O193" t="str">
            <v>Retención Judicial 0%</v>
          </cell>
          <cell r="P193">
            <v>67.5</v>
          </cell>
          <cell r="Q193">
            <v>750</v>
          </cell>
          <cell r="R193">
            <v>67.5</v>
          </cell>
          <cell r="S193" t="str">
            <v>4 GRUPO</v>
          </cell>
          <cell r="T193" t="str">
            <v xml:space="preserve"> </v>
          </cell>
          <cell r="U193" t="str">
            <v>MIXTA</v>
          </cell>
          <cell r="V193" t="str">
            <v>CAVERO MOYA JOSE</v>
          </cell>
          <cell r="W193">
            <v>6077</v>
          </cell>
        </row>
        <row r="194">
          <cell r="B194">
            <v>3127</v>
          </cell>
          <cell r="C194" t="str">
            <v>CAVERO MOYA WILLIAM FRANCISCO</v>
          </cell>
          <cell r="D194">
            <v>18023794</v>
          </cell>
          <cell r="E194" t="str">
            <v>5806281CEMAW005</v>
          </cell>
          <cell r="F194">
            <v>0</v>
          </cell>
          <cell r="G194" t="str">
            <v>ESSALUD</v>
          </cell>
          <cell r="H194">
            <v>21364</v>
          </cell>
          <cell r="I194">
            <v>0</v>
          </cell>
          <cell r="J194">
            <v>60</v>
          </cell>
          <cell r="K194">
            <v>0</v>
          </cell>
          <cell r="L194" t="str">
            <v xml:space="preserve">Retención Judicial </v>
          </cell>
          <cell r="M194">
            <v>0</v>
          </cell>
          <cell r="N194" t="str">
            <v>%</v>
          </cell>
          <cell r="O194" t="str">
            <v>Retención Judicial 0%</v>
          </cell>
          <cell r="P194">
            <v>67.5</v>
          </cell>
          <cell r="Q194">
            <v>750</v>
          </cell>
          <cell r="R194">
            <v>67.5</v>
          </cell>
          <cell r="S194" t="str">
            <v>B</v>
          </cell>
          <cell r="T194">
            <v>57</v>
          </cell>
          <cell r="U194" t="str">
            <v/>
          </cell>
          <cell r="V194" t="str">
            <v>CAVERO MOYA WILLIAM FRANCISCO</v>
          </cell>
          <cell r="W194">
            <v>3127</v>
          </cell>
        </row>
        <row r="195">
          <cell r="B195">
            <v>6419</v>
          </cell>
          <cell r="C195" t="str">
            <v>CERNA ASMAT JUAN MANUEL</v>
          </cell>
          <cell r="D195">
            <v>44633063</v>
          </cell>
          <cell r="E195" t="str">
            <v>8612191CNAAJ002</v>
          </cell>
          <cell r="F195">
            <v>0</v>
          </cell>
          <cell r="G195" t="str">
            <v>ESSALUD</v>
          </cell>
          <cell r="H195">
            <v>31765</v>
          </cell>
          <cell r="I195">
            <v>0</v>
          </cell>
          <cell r="J195">
            <v>0</v>
          </cell>
          <cell r="K195">
            <v>0</v>
          </cell>
          <cell r="L195" t="str">
            <v xml:space="preserve">Retención Judicial </v>
          </cell>
          <cell r="M195">
            <v>0</v>
          </cell>
          <cell r="N195" t="str">
            <v>%</v>
          </cell>
          <cell r="O195" t="str">
            <v>Retención Judicial 0%</v>
          </cell>
          <cell r="P195">
            <v>67.5</v>
          </cell>
          <cell r="Q195">
            <v>750</v>
          </cell>
          <cell r="R195">
            <v>67.5</v>
          </cell>
          <cell r="S195">
            <v>0</v>
          </cell>
          <cell r="T195">
            <v>28</v>
          </cell>
          <cell r="U195" t="str">
            <v/>
          </cell>
          <cell r="V195" t="str">
            <v>CERNA ASMAT JUAN MANUEL</v>
          </cell>
          <cell r="W195">
            <v>6419</v>
          </cell>
        </row>
        <row r="196">
          <cell r="B196">
            <v>3073</v>
          </cell>
          <cell r="C196" t="str">
            <v>CERNA GERONIMO CARLOS MARCIANO</v>
          </cell>
          <cell r="D196">
            <v>18024577</v>
          </cell>
          <cell r="E196" t="str">
            <v>5606141CNGOC002</v>
          </cell>
          <cell r="F196" t="str">
            <v>506181CCGNO4</v>
          </cell>
          <cell r="G196" t="str">
            <v>INTEGRA</v>
          </cell>
          <cell r="H196">
            <v>20620</v>
          </cell>
          <cell r="I196" t="str">
            <v>COMISION MIXTA BORRAR COMIS. REM. DE COLOR AMARILLO</v>
          </cell>
          <cell r="J196">
            <v>61</v>
          </cell>
          <cell r="K196">
            <v>0</v>
          </cell>
          <cell r="L196" t="str">
            <v xml:space="preserve">Retención Judicial </v>
          </cell>
          <cell r="M196">
            <v>0</v>
          </cell>
          <cell r="N196" t="str">
            <v>%</v>
          </cell>
          <cell r="O196" t="str">
            <v>Retención Judicial 0%</v>
          </cell>
          <cell r="P196">
            <v>67.5</v>
          </cell>
          <cell r="Q196">
            <v>750</v>
          </cell>
          <cell r="R196">
            <v>67.5</v>
          </cell>
          <cell r="S196" t="str">
            <v>B</v>
          </cell>
          <cell r="T196">
            <v>59</v>
          </cell>
          <cell r="U196" t="str">
            <v>MIXTA</v>
          </cell>
          <cell r="V196" t="str">
            <v>CERNA GERONIMO CARLOS MARCIANO</v>
          </cell>
          <cell r="W196">
            <v>3073</v>
          </cell>
        </row>
        <row r="197">
          <cell r="B197" t="str">
            <v>062</v>
          </cell>
          <cell r="C197" t="str">
            <v>CESPEDES MELENDEZ ALBERTO DENIS</v>
          </cell>
          <cell r="D197">
            <v>18025511</v>
          </cell>
          <cell r="E197" t="str">
            <v>5701211CPMEA000</v>
          </cell>
          <cell r="F197">
            <v>0</v>
          </cell>
          <cell r="G197" t="str">
            <v>ESSALUD</v>
          </cell>
          <cell r="H197">
            <v>20841</v>
          </cell>
          <cell r="I197">
            <v>0</v>
          </cell>
          <cell r="J197">
            <v>0</v>
          </cell>
          <cell r="K197">
            <v>0</v>
          </cell>
          <cell r="L197" t="str">
            <v xml:space="preserve">Retención Judicial </v>
          </cell>
          <cell r="M197">
            <v>0</v>
          </cell>
          <cell r="N197" t="str">
            <v>%</v>
          </cell>
          <cell r="O197" t="str">
            <v>Retención Judicial 0%</v>
          </cell>
          <cell r="P197">
            <v>67.5</v>
          </cell>
          <cell r="Q197">
            <v>750</v>
          </cell>
          <cell r="R197">
            <v>67.5</v>
          </cell>
          <cell r="S197">
            <v>0</v>
          </cell>
          <cell r="T197">
            <v>58</v>
          </cell>
          <cell r="U197" t="str">
            <v/>
          </cell>
          <cell r="V197" t="str">
            <v>CESPEDES MELENDEZ ALBERTO DENIS</v>
          </cell>
          <cell r="W197" t="str">
            <v>062</v>
          </cell>
        </row>
        <row r="198">
          <cell r="B198" t="str">
            <v>063</v>
          </cell>
          <cell r="C198" t="str">
            <v>CESPEDES MELENDEZ JULIO ANTONIO</v>
          </cell>
          <cell r="D198">
            <v>18024375</v>
          </cell>
          <cell r="E198" t="str">
            <v>5401211CPMEJ003</v>
          </cell>
          <cell r="F198">
            <v>0</v>
          </cell>
          <cell r="G198" t="str">
            <v>ESSALUD</v>
          </cell>
          <cell r="H198">
            <v>19745</v>
          </cell>
          <cell r="I198">
            <v>0</v>
          </cell>
          <cell r="J198">
            <v>0</v>
          </cell>
          <cell r="K198">
            <v>0</v>
          </cell>
          <cell r="L198" t="str">
            <v xml:space="preserve">Retención Judicial </v>
          </cell>
          <cell r="M198">
            <v>0</v>
          </cell>
          <cell r="N198" t="str">
            <v>%</v>
          </cell>
          <cell r="O198" t="str">
            <v>Retención Judicial 0%</v>
          </cell>
          <cell r="P198">
            <v>67.5</v>
          </cell>
          <cell r="Q198">
            <v>750</v>
          </cell>
          <cell r="R198">
            <v>67.5</v>
          </cell>
          <cell r="S198">
            <v>0</v>
          </cell>
          <cell r="T198">
            <v>61</v>
          </cell>
          <cell r="U198" t="str">
            <v/>
          </cell>
          <cell r="V198" t="str">
            <v>CESPEDES MELENDEZ JULIO ANTONIO</v>
          </cell>
          <cell r="W198" t="str">
            <v>063</v>
          </cell>
        </row>
        <row r="199">
          <cell r="B199">
            <v>6193</v>
          </cell>
          <cell r="C199" t="str">
            <v>CESPEDES SAMAME WALTER ANTONIO</v>
          </cell>
          <cell r="D199">
            <v>42052706</v>
          </cell>
          <cell r="E199">
            <v>0</v>
          </cell>
          <cell r="F199">
            <v>0</v>
          </cell>
          <cell r="G199" t="str">
            <v>ESSALUD</v>
          </cell>
          <cell r="H199" t="str">
            <v xml:space="preserve"> </v>
          </cell>
          <cell r="I199">
            <v>0</v>
          </cell>
          <cell r="J199">
            <v>0</v>
          </cell>
          <cell r="K199">
            <v>0</v>
          </cell>
          <cell r="L199" t="str">
            <v xml:space="preserve">Retención Judicial </v>
          </cell>
          <cell r="M199">
            <v>0</v>
          </cell>
          <cell r="N199" t="str">
            <v>%</v>
          </cell>
          <cell r="O199" t="str">
            <v>Retención Judicial 0%</v>
          </cell>
          <cell r="P199">
            <v>67.5</v>
          </cell>
          <cell r="Q199">
            <v>750</v>
          </cell>
          <cell r="R199">
            <v>67.5</v>
          </cell>
          <cell r="S199" t="str">
            <v>4 GRUPO</v>
          </cell>
          <cell r="T199" t="str">
            <v xml:space="preserve"> </v>
          </cell>
          <cell r="U199" t="str">
            <v/>
          </cell>
          <cell r="V199" t="str">
            <v>CESPEDES SAMAME WALTER ANTONIO</v>
          </cell>
          <cell r="W199">
            <v>6193</v>
          </cell>
        </row>
        <row r="200">
          <cell r="B200">
            <v>3045</v>
          </cell>
          <cell r="C200" t="str">
            <v>CESPEDES SANCHEZ CARLOS MODESTO</v>
          </cell>
          <cell r="D200">
            <v>18025489</v>
          </cell>
          <cell r="E200" t="str">
            <v>4902251CPSCC004</v>
          </cell>
          <cell r="F200">
            <v>0</v>
          </cell>
          <cell r="G200" t="str">
            <v>ESSALUD</v>
          </cell>
          <cell r="H200">
            <v>17954</v>
          </cell>
          <cell r="I200">
            <v>0</v>
          </cell>
          <cell r="J200">
            <v>64</v>
          </cell>
          <cell r="K200">
            <v>0</v>
          </cell>
          <cell r="L200" t="str">
            <v xml:space="preserve">Retención Judicial </v>
          </cell>
          <cell r="M200">
            <v>0</v>
          </cell>
          <cell r="N200" t="str">
            <v>%</v>
          </cell>
          <cell r="O200" t="str">
            <v>Retención Judicial 0%</v>
          </cell>
          <cell r="P200">
            <v>67.5</v>
          </cell>
          <cell r="Q200">
            <v>750</v>
          </cell>
          <cell r="R200">
            <v>67.5</v>
          </cell>
          <cell r="S200" t="str">
            <v>A</v>
          </cell>
          <cell r="T200">
            <v>66</v>
          </cell>
          <cell r="U200" t="str">
            <v/>
          </cell>
          <cell r="V200" t="str">
            <v>CESPEDES SANCHEZ CARLOS MODESTO</v>
          </cell>
          <cell r="W200">
            <v>3045</v>
          </cell>
        </row>
        <row r="201">
          <cell r="B201">
            <v>6062</v>
          </cell>
          <cell r="C201" t="str">
            <v>CESPEDES SANCHEZ CESAR ANTONIO</v>
          </cell>
          <cell r="D201">
            <v>18025143</v>
          </cell>
          <cell r="E201">
            <v>0</v>
          </cell>
          <cell r="F201">
            <v>0</v>
          </cell>
          <cell r="G201" t="str">
            <v>ESSALUD</v>
          </cell>
          <cell r="H201" t="str">
            <v xml:space="preserve"> </v>
          </cell>
          <cell r="I201">
            <v>0</v>
          </cell>
          <cell r="J201">
            <v>0</v>
          </cell>
          <cell r="K201">
            <v>0</v>
          </cell>
          <cell r="L201" t="str">
            <v xml:space="preserve">Retención Judicial </v>
          </cell>
          <cell r="M201">
            <v>0</v>
          </cell>
          <cell r="N201" t="str">
            <v>%</v>
          </cell>
          <cell r="O201" t="str">
            <v>Retención Judicial 0%</v>
          </cell>
          <cell r="P201">
            <v>67.5</v>
          </cell>
          <cell r="Q201">
            <v>750</v>
          </cell>
          <cell r="R201">
            <v>67.5</v>
          </cell>
          <cell r="S201" t="str">
            <v>4 GRUPO</v>
          </cell>
          <cell r="T201" t="str">
            <v xml:space="preserve"> </v>
          </cell>
          <cell r="U201" t="str">
            <v/>
          </cell>
          <cell r="V201" t="str">
            <v>CESPEDES SANCHEZ CESAR ANTONIO</v>
          </cell>
          <cell r="W201">
            <v>6062</v>
          </cell>
        </row>
        <row r="202">
          <cell r="B202">
            <v>6012</v>
          </cell>
          <cell r="C202" t="str">
            <v>CESPEDES SANCHEZ JAIME MERARDO</v>
          </cell>
          <cell r="D202">
            <v>18023866</v>
          </cell>
          <cell r="E202">
            <v>0</v>
          </cell>
          <cell r="F202" t="str">
            <v>233341JCSPC4</v>
          </cell>
          <cell r="G202" t="str">
            <v>INTEGRA</v>
          </cell>
          <cell r="H202" t="str">
            <v xml:space="preserve"> </v>
          </cell>
          <cell r="I202" t="str">
            <v>COMISION MIXTA BORRAR COMIS. REM. DE COLOR AMARILLO</v>
          </cell>
          <cell r="J202">
            <v>0</v>
          </cell>
          <cell r="K202">
            <v>0</v>
          </cell>
          <cell r="L202" t="str">
            <v xml:space="preserve">Retención Judicial </v>
          </cell>
          <cell r="M202">
            <v>0</v>
          </cell>
          <cell r="N202" t="str">
            <v>%</v>
          </cell>
          <cell r="O202" t="str">
            <v>Retención Judicial 0%</v>
          </cell>
          <cell r="P202">
            <v>67.5</v>
          </cell>
          <cell r="Q202">
            <v>750</v>
          </cell>
          <cell r="R202">
            <v>67.5</v>
          </cell>
          <cell r="S202" t="str">
            <v>4 GRUPO</v>
          </cell>
          <cell r="T202" t="str">
            <v xml:space="preserve"> </v>
          </cell>
          <cell r="U202" t="str">
            <v>MIXTA</v>
          </cell>
          <cell r="V202" t="str">
            <v>CESPEDES SANCHEZ JAIME MERARDO</v>
          </cell>
          <cell r="W202">
            <v>6012</v>
          </cell>
        </row>
        <row r="203">
          <cell r="B203">
            <v>3107</v>
          </cell>
          <cell r="C203" t="str">
            <v>CESPEDES SANCHEZ JOSE FERNANDO</v>
          </cell>
          <cell r="D203">
            <v>18025621</v>
          </cell>
          <cell r="E203" t="str">
            <v>5104111CPSCJ002</v>
          </cell>
          <cell r="F203">
            <v>0</v>
          </cell>
          <cell r="G203" t="str">
            <v>ESSALUD</v>
          </cell>
          <cell r="H203">
            <v>18729</v>
          </cell>
          <cell r="I203">
            <v>0</v>
          </cell>
          <cell r="J203">
            <v>65</v>
          </cell>
          <cell r="K203">
            <v>0</v>
          </cell>
          <cell r="L203" t="str">
            <v xml:space="preserve">Retención Judicial </v>
          </cell>
          <cell r="M203">
            <v>0</v>
          </cell>
          <cell r="N203" t="str">
            <v>%</v>
          </cell>
          <cell r="O203" t="str">
            <v>Retención Judicial 0%</v>
          </cell>
          <cell r="P203">
            <v>67.5</v>
          </cell>
          <cell r="Q203">
            <v>750</v>
          </cell>
          <cell r="R203">
            <v>67.5</v>
          </cell>
          <cell r="S203" t="str">
            <v>B</v>
          </cell>
          <cell r="T203">
            <v>64</v>
          </cell>
          <cell r="U203" t="str">
            <v/>
          </cell>
          <cell r="V203" t="str">
            <v>CESPEDES SANCHEZ JOSE FERNANDO</v>
          </cell>
          <cell r="W203">
            <v>3107</v>
          </cell>
        </row>
        <row r="204">
          <cell r="B204">
            <v>3042</v>
          </cell>
          <cell r="C204" t="str">
            <v>CESPEDES SANCHEZ VICTOR RAUL</v>
          </cell>
          <cell r="D204">
            <v>18025882</v>
          </cell>
          <cell r="E204" t="str">
            <v>4508031CPSCV003</v>
          </cell>
          <cell r="F204">
            <v>0</v>
          </cell>
          <cell r="G204" t="str">
            <v>ESSALUD</v>
          </cell>
          <cell r="H204">
            <v>16652</v>
          </cell>
          <cell r="I204">
            <v>0</v>
          </cell>
          <cell r="J204">
            <v>66</v>
          </cell>
          <cell r="K204">
            <v>0</v>
          </cell>
          <cell r="L204" t="str">
            <v xml:space="preserve">Retención Judicial </v>
          </cell>
          <cell r="M204">
            <v>0</v>
          </cell>
          <cell r="N204" t="str">
            <v>%</v>
          </cell>
          <cell r="O204" t="str">
            <v>Retención Judicial 0%</v>
          </cell>
          <cell r="P204">
            <v>67.5</v>
          </cell>
          <cell r="Q204">
            <v>750</v>
          </cell>
          <cell r="R204">
            <v>67.5</v>
          </cell>
          <cell r="S204" t="str">
            <v>A</v>
          </cell>
          <cell r="T204">
            <v>70</v>
          </cell>
          <cell r="U204" t="str">
            <v/>
          </cell>
          <cell r="V204" t="str">
            <v>CESPEDES SANCHEZ VICTOR RAUL</v>
          </cell>
          <cell r="W204">
            <v>3042</v>
          </cell>
        </row>
        <row r="205">
          <cell r="B205">
            <v>303</v>
          </cell>
          <cell r="C205" t="str">
            <v>CESPEDES SILVA VICTOR DANIEL</v>
          </cell>
          <cell r="D205">
            <v>41849898</v>
          </cell>
          <cell r="E205" t="str">
            <v>8307051CPSVV000</v>
          </cell>
          <cell r="F205" t="str">
            <v>605001VCSPV0</v>
          </cell>
          <cell r="G205" t="str">
            <v>INTEGRA</v>
          </cell>
          <cell r="H205">
            <v>30502</v>
          </cell>
          <cell r="I205" t="str">
            <v>COMISION MIXTA BORRAR COMIS. REM. DE COLOR AMARILLO</v>
          </cell>
          <cell r="J205">
            <v>0</v>
          </cell>
          <cell r="K205">
            <v>0</v>
          </cell>
          <cell r="L205" t="str">
            <v xml:space="preserve">Retención Judicial </v>
          </cell>
          <cell r="M205">
            <v>0</v>
          </cell>
          <cell r="N205" t="str">
            <v>%</v>
          </cell>
          <cell r="O205" t="str">
            <v>Retención Judicial 0%</v>
          </cell>
          <cell r="P205">
            <v>67.5</v>
          </cell>
          <cell r="Q205">
            <v>750</v>
          </cell>
          <cell r="R205">
            <v>67.5</v>
          </cell>
          <cell r="S205">
            <v>0</v>
          </cell>
          <cell r="T205">
            <v>32</v>
          </cell>
          <cell r="U205" t="str">
            <v>MIXTA</v>
          </cell>
          <cell r="V205" t="str">
            <v>CESPEDES SILVA VICTOR DANIEL</v>
          </cell>
          <cell r="W205">
            <v>303</v>
          </cell>
        </row>
        <row r="206">
          <cell r="B206" t="str">
            <v>21</v>
          </cell>
          <cell r="C206" t="str">
            <v>CHARCAPE SEGURA ROGGER BENJAMIN</v>
          </cell>
          <cell r="D206">
            <v>42051474</v>
          </cell>
          <cell r="E206" t="str">
            <v>8302201CRSUR001</v>
          </cell>
          <cell r="F206" t="str">
            <v>603651RCSRU2</v>
          </cell>
          <cell r="G206" t="str">
            <v>INTEGRA</v>
          </cell>
          <cell r="H206">
            <v>30367</v>
          </cell>
          <cell r="I206" t="str">
            <v>COMISION MIXTA BORRAR COMIS. REM. DE COLOR AMARILLO</v>
          </cell>
          <cell r="J206">
            <v>0</v>
          </cell>
          <cell r="K206">
            <v>0</v>
          </cell>
          <cell r="L206" t="str">
            <v xml:space="preserve">Retención Judicial </v>
          </cell>
          <cell r="M206">
            <v>0</v>
          </cell>
          <cell r="N206" t="str">
            <v>%</v>
          </cell>
          <cell r="O206" t="str">
            <v>Retención Judicial 0%</v>
          </cell>
          <cell r="P206">
            <v>67.5</v>
          </cell>
          <cell r="Q206">
            <v>750</v>
          </cell>
          <cell r="R206">
            <v>67.5</v>
          </cell>
          <cell r="S206" t="str">
            <v>C</v>
          </cell>
          <cell r="T206">
            <v>32</v>
          </cell>
          <cell r="U206" t="str">
            <v>MIXTA</v>
          </cell>
          <cell r="V206" t="str">
            <v>CHARCAPE SEGURA ROGGER BENJAMIN</v>
          </cell>
          <cell r="W206" t="str">
            <v>21</v>
          </cell>
        </row>
        <row r="207">
          <cell r="B207" t="str">
            <v>029</v>
          </cell>
          <cell r="C207" t="str">
            <v>CHAVEZ ARAUJO LUIS DANIEL</v>
          </cell>
          <cell r="D207">
            <v>18024186</v>
          </cell>
          <cell r="E207" t="str">
            <v>5206221CVAUL007</v>
          </cell>
          <cell r="F207" t="str">
            <v>491951LCAVU0</v>
          </cell>
          <cell r="G207" t="str">
            <v>INTEGRA</v>
          </cell>
          <cell r="H207">
            <v>19167</v>
          </cell>
          <cell r="I207" t="str">
            <v>COMISION MIXTA BORRAR COMIS. REM. DE COLOR AMARILLO</v>
          </cell>
          <cell r="J207">
            <v>67</v>
          </cell>
          <cell r="K207">
            <v>0.5</v>
          </cell>
          <cell r="L207" t="str">
            <v xml:space="preserve">Retención Judicial </v>
          </cell>
          <cell r="M207">
            <v>50</v>
          </cell>
          <cell r="N207" t="str">
            <v>%</v>
          </cell>
          <cell r="O207" t="str">
            <v>Retención Judicial 50%</v>
          </cell>
          <cell r="P207">
            <v>67.5</v>
          </cell>
          <cell r="Q207">
            <v>750</v>
          </cell>
          <cell r="R207">
            <v>67.5</v>
          </cell>
          <cell r="S207" t="str">
            <v>A</v>
          </cell>
          <cell r="T207">
            <v>63</v>
          </cell>
          <cell r="U207" t="str">
            <v>MIXTA</v>
          </cell>
          <cell r="V207" t="str">
            <v>CHAVEZ ARAUJO LUIS DANIEL</v>
          </cell>
          <cell r="W207" t="str">
            <v>029</v>
          </cell>
        </row>
        <row r="208">
          <cell r="B208">
            <v>3128</v>
          </cell>
          <cell r="C208" t="str">
            <v>CHAVEZ MONSALVE JOSE EDUARDO</v>
          </cell>
          <cell r="D208">
            <v>18024099</v>
          </cell>
          <cell r="E208" t="str">
            <v>5503261CVMSJ015</v>
          </cell>
          <cell r="F208">
            <v>0</v>
          </cell>
          <cell r="G208" t="str">
            <v>ESSALUD</v>
          </cell>
          <cell r="H208">
            <v>20174</v>
          </cell>
          <cell r="I208">
            <v>0</v>
          </cell>
          <cell r="J208">
            <v>68</v>
          </cell>
          <cell r="K208">
            <v>0</v>
          </cell>
          <cell r="L208" t="str">
            <v xml:space="preserve">Retención Judicial </v>
          </cell>
          <cell r="M208">
            <v>0</v>
          </cell>
          <cell r="N208" t="str">
            <v>%</v>
          </cell>
          <cell r="O208" t="str">
            <v>Retención Judicial 0%</v>
          </cell>
          <cell r="P208">
            <v>67.5</v>
          </cell>
          <cell r="Q208">
            <v>750</v>
          </cell>
          <cell r="R208">
            <v>67.5</v>
          </cell>
          <cell r="S208" t="str">
            <v>B</v>
          </cell>
          <cell r="T208">
            <v>60</v>
          </cell>
          <cell r="U208" t="str">
            <v/>
          </cell>
          <cell r="V208" t="str">
            <v>CHAVEZ MONSALVE JOSE EDUARDO</v>
          </cell>
          <cell r="W208">
            <v>3128</v>
          </cell>
        </row>
        <row r="209">
          <cell r="B209" t="str">
            <v>069</v>
          </cell>
          <cell r="C209" t="str">
            <v>CHING ESTRADA FELIX</v>
          </cell>
          <cell r="D209">
            <v>18025911</v>
          </cell>
          <cell r="E209" t="str">
            <v>4205081CNERF001</v>
          </cell>
          <cell r="F209">
            <v>0</v>
          </cell>
          <cell r="G209" t="str">
            <v>ESSALUD</v>
          </cell>
          <cell r="H209">
            <v>15469</v>
          </cell>
          <cell r="I209">
            <v>0</v>
          </cell>
          <cell r="J209">
            <v>0</v>
          </cell>
          <cell r="K209">
            <v>0</v>
          </cell>
          <cell r="L209" t="str">
            <v xml:space="preserve">Retención Judicial </v>
          </cell>
          <cell r="M209">
            <v>0</v>
          </cell>
          <cell r="N209" t="str">
            <v>%</v>
          </cell>
          <cell r="O209" t="str">
            <v>Retención Judicial 0%</v>
          </cell>
          <cell r="P209">
            <v>67.5</v>
          </cell>
          <cell r="Q209">
            <v>750</v>
          </cell>
          <cell r="R209">
            <v>67.5</v>
          </cell>
          <cell r="S209">
            <v>0</v>
          </cell>
          <cell r="T209">
            <v>73</v>
          </cell>
          <cell r="U209" t="str">
            <v/>
          </cell>
          <cell r="V209" t="str">
            <v>CHING ESTRADA FELIX</v>
          </cell>
          <cell r="W209" t="str">
            <v>069</v>
          </cell>
        </row>
        <row r="210">
          <cell r="B210">
            <v>6313</v>
          </cell>
          <cell r="C210" t="str">
            <v>CHING FERREYRA FELIX NICOLAS</v>
          </cell>
          <cell r="D210">
            <v>18228018</v>
          </cell>
          <cell r="E210" t="str">
            <v>7808151CNFRF005</v>
          </cell>
          <cell r="F210" t="str">
            <v>587151FCFNR0</v>
          </cell>
          <cell r="G210" t="str">
            <v>PROFUTURO</v>
          </cell>
          <cell r="H210">
            <v>28717</v>
          </cell>
          <cell r="I210" t="str">
            <v>COMISION FLUJO BORRAR COMIS. REM. DE COLOR AZUL OSCURO</v>
          </cell>
          <cell r="J210">
            <v>0</v>
          </cell>
          <cell r="K210">
            <v>0</v>
          </cell>
          <cell r="L210" t="str">
            <v xml:space="preserve">Retención Judicial </v>
          </cell>
          <cell r="M210">
            <v>0</v>
          </cell>
          <cell r="N210" t="str">
            <v>%</v>
          </cell>
          <cell r="O210" t="str">
            <v>Retención Judicial 0%</v>
          </cell>
          <cell r="P210">
            <v>67.5</v>
          </cell>
          <cell r="Q210">
            <v>750</v>
          </cell>
          <cell r="R210">
            <v>67.5</v>
          </cell>
          <cell r="S210">
            <v>0</v>
          </cell>
          <cell r="T210">
            <v>37</v>
          </cell>
          <cell r="U210" t="str">
            <v>FLUJO</v>
          </cell>
          <cell r="V210" t="str">
            <v>CHING FERREYRA FELIX NICOLAS</v>
          </cell>
          <cell r="W210">
            <v>6313</v>
          </cell>
        </row>
        <row r="211">
          <cell r="B211">
            <v>99</v>
          </cell>
          <cell r="C211" t="str">
            <v>CHUNGA DIAZ MARCO WALTER</v>
          </cell>
          <cell r="D211">
            <v>42033434</v>
          </cell>
          <cell r="E211" t="str">
            <v>8105171CNDZM005</v>
          </cell>
          <cell r="F211" t="str">
            <v>-</v>
          </cell>
          <cell r="G211" t="str">
            <v>ESSALUD</v>
          </cell>
          <cell r="H211">
            <v>29723</v>
          </cell>
          <cell r="I211">
            <v>0</v>
          </cell>
          <cell r="J211">
            <v>0</v>
          </cell>
          <cell r="K211">
            <v>0</v>
          </cell>
          <cell r="L211" t="str">
            <v xml:space="preserve">Retención Judicial </v>
          </cell>
          <cell r="M211">
            <v>0</v>
          </cell>
          <cell r="N211" t="str">
            <v>%</v>
          </cell>
          <cell r="O211" t="str">
            <v>Retención Judicial 0%</v>
          </cell>
          <cell r="P211">
            <v>67.5</v>
          </cell>
          <cell r="Q211">
            <v>750</v>
          </cell>
          <cell r="R211">
            <v>67.5</v>
          </cell>
          <cell r="S211">
            <v>0</v>
          </cell>
          <cell r="T211">
            <v>34</v>
          </cell>
          <cell r="U211" t="str">
            <v/>
          </cell>
          <cell r="V211" t="str">
            <v>CHUNGA DIAZ MARCO WALTER</v>
          </cell>
          <cell r="W211">
            <v>99</v>
          </cell>
        </row>
        <row r="212">
          <cell r="B212" t="str">
            <v>XX51</v>
          </cell>
          <cell r="C212" t="str">
            <v>CHUNGA SAONA JESUS SALVADOR</v>
          </cell>
          <cell r="D212">
            <v>70252178</v>
          </cell>
          <cell r="E212" t="str">
            <v>-</v>
          </cell>
          <cell r="F212" t="str">
            <v>-</v>
          </cell>
          <cell r="G212" t="str">
            <v>ESSALUD</v>
          </cell>
          <cell r="H212" t="str">
            <v xml:space="preserve"> </v>
          </cell>
          <cell r="I212">
            <v>0</v>
          </cell>
          <cell r="J212">
            <v>0</v>
          </cell>
          <cell r="K212">
            <v>0</v>
          </cell>
          <cell r="L212" t="str">
            <v xml:space="preserve">Retención Judicial </v>
          </cell>
          <cell r="M212">
            <v>0</v>
          </cell>
          <cell r="N212" t="str">
            <v>%</v>
          </cell>
          <cell r="O212" t="str">
            <v>Retención Judicial 0%</v>
          </cell>
          <cell r="P212">
            <v>67.5</v>
          </cell>
          <cell r="Q212">
            <v>750</v>
          </cell>
          <cell r="R212">
            <v>67.5</v>
          </cell>
          <cell r="S212">
            <v>0</v>
          </cell>
          <cell r="T212" t="str">
            <v xml:space="preserve"> </v>
          </cell>
          <cell r="U212" t="str">
            <v/>
          </cell>
          <cell r="V212" t="str">
            <v>CHUNGA SAONA JESUS SALVADOR</v>
          </cell>
          <cell r="W212" t="str">
            <v>XX51</v>
          </cell>
        </row>
        <row r="213">
          <cell r="B213">
            <v>6381</v>
          </cell>
          <cell r="C213" t="str">
            <v>CHUNGA SAONA MOISES SALVADOR</v>
          </cell>
          <cell r="D213">
            <v>46675083</v>
          </cell>
          <cell r="E213" t="str">
            <v>9010161CNSNM008</v>
          </cell>
          <cell r="F213" t="str">
            <v>-</v>
          </cell>
          <cell r="G213" t="str">
            <v>ESSALUD</v>
          </cell>
          <cell r="H213">
            <v>33162</v>
          </cell>
          <cell r="I213">
            <v>0</v>
          </cell>
          <cell r="J213">
            <v>0</v>
          </cell>
          <cell r="K213">
            <v>0</v>
          </cell>
          <cell r="L213" t="str">
            <v xml:space="preserve">Retención Judicial </v>
          </cell>
          <cell r="M213">
            <v>0</v>
          </cell>
          <cell r="N213" t="str">
            <v>%</v>
          </cell>
          <cell r="O213" t="str">
            <v>Retención Judicial 0%</v>
          </cell>
          <cell r="P213">
            <v>67.5</v>
          </cell>
          <cell r="Q213">
            <v>750</v>
          </cell>
          <cell r="R213">
            <v>67.5</v>
          </cell>
          <cell r="S213">
            <v>0</v>
          </cell>
          <cell r="T213">
            <v>25</v>
          </cell>
          <cell r="U213" t="str">
            <v/>
          </cell>
          <cell r="V213" t="str">
            <v>CHUNGA SAONA MOISES SALVADOR</v>
          </cell>
          <cell r="W213">
            <v>6381</v>
          </cell>
        </row>
        <row r="214">
          <cell r="B214" t="str">
            <v>513</v>
          </cell>
          <cell r="C214" t="str">
            <v>CLARO CARRILLO MANUEL ALBERTO</v>
          </cell>
          <cell r="D214">
            <v>80167244</v>
          </cell>
          <cell r="E214" t="str">
            <v>6810271CRCTM005</v>
          </cell>
          <cell r="F214">
            <v>0</v>
          </cell>
          <cell r="G214" t="str">
            <v>ESSALUD</v>
          </cell>
          <cell r="H214">
            <v>25138</v>
          </cell>
          <cell r="I214">
            <v>0</v>
          </cell>
          <cell r="J214">
            <v>0</v>
          </cell>
          <cell r="K214">
            <v>0</v>
          </cell>
          <cell r="L214" t="str">
            <v xml:space="preserve">Retención Judicial </v>
          </cell>
          <cell r="M214">
            <v>0</v>
          </cell>
          <cell r="N214" t="str">
            <v>%</v>
          </cell>
          <cell r="O214" t="str">
            <v>Retención Judicial 0%</v>
          </cell>
          <cell r="P214">
            <v>67.5</v>
          </cell>
          <cell r="Q214">
            <v>750</v>
          </cell>
          <cell r="R214">
            <v>67.5</v>
          </cell>
          <cell r="S214">
            <v>0</v>
          </cell>
          <cell r="T214">
            <v>47</v>
          </cell>
          <cell r="U214" t="str">
            <v/>
          </cell>
          <cell r="V214" t="str">
            <v>CLARO CARRILLO MANUEL ALBERTO</v>
          </cell>
          <cell r="W214" t="str">
            <v>513</v>
          </cell>
        </row>
        <row r="215">
          <cell r="B215">
            <v>6337</v>
          </cell>
          <cell r="C215" t="str">
            <v>CLARO CASTILLO RICARDO ALFONSO</v>
          </cell>
          <cell r="D215">
            <v>80168182</v>
          </cell>
          <cell r="E215" t="str">
            <v>7212061CRCTR001</v>
          </cell>
          <cell r="F215">
            <v>0</v>
          </cell>
          <cell r="G215" t="str">
            <v>ESSALUD</v>
          </cell>
          <cell r="H215">
            <v>26639</v>
          </cell>
          <cell r="I215">
            <v>0</v>
          </cell>
          <cell r="J215">
            <v>0</v>
          </cell>
          <cell r="K215">
            <v>0</v>
          </cell>
          <cell r="L215" t="str">
            <v xml:space="preserve">Retención Judicial </v>
          </cell>
          <cell r="M215">
            <v>0</v>
          </cell>
          <cell r="N215" t="str">
            <v>%</v>
          </cell>
          <cell r="O215" t="str">
            <v>Retención Judicial 0%</v>
          </cell>
          <cell r="P215">
            <v>67.5</v>
          </cell>
          <cell r="Q215">
            <v>750</v>
          </cell>
          <cell r="R215">
            <v>67.5</v>
          </cell>
          <cell r="S215">
            <v>0</v>
          </cell>
          <cell r="T215">
            <v>43</v>
          </cell>
          <cell r="U215" t="str">
            <v/>
          </cell>
          <cell r="V215" t="str">
            <v>CLARO CASTILLO RICARDO ALFONSO</v>
          </cell>
          <cell r="W215">
            <v>6337</v>
          </cell>
        </row>
        <row r="216">
          <cell r="B216">
            <v>510</v>
          </cell>
          <cell r="C216" t="str">
            <v>CLAVIJO GONZALES JUAN CARLOS</v>
          </cell>
          <cell r="D216" t="str">
            <v>03508097</v>
          </cell>
          <cell r="E216" t="str">
            <v>7402061CVGZJ000</v>
          </cell>
          <cell r="F216">
            <v>0</v>
          </cell>
          <cell r="G216" t="str">
            <v>ESSALUD</v>
          </cell>
          <cell r="H216">
            <v>27066</v>
          </cell>
          <cell r="I216">
            <v>0</v>
          </cell>
          <cell r="J216">
            <v>0</v>
          </cell>
          <cell r="K216">
            <v>0</v>
          </cell>
          <cell r="L216" t="str">
            <v xml:space="preserve">Retención Judicial </v>
          </cell>
          <cell r="M216">
            <v>0</v>
          </cell>
          <cell r="N216" t="str">
            <v>%</v>
          </cell>
          <cell r="O216" t="str">
            <v>Retención Judicial 0%</v>
          </cell>
          <cell r="P216">
            <v>67.5</v>
          </cell>
          <cell r="Q216">
            <v>750</v>
          </cell>
          <cell r="R216">
            <v>67.5</v>
          </cell>
          <cell r="S216">
            <v>0</v>
          </cell>
          <cell r="T216">
            <v>41</v>
          </cell>
          <cell r="U216" t="str">
            <v/>
          </cell>
          <cell r="V216" t="str">
            <v>CLAVIJO GONZALES JUAN CARLOS</v>
          </cell>
          <cell r="W216">
            <v>510</v>
          </cell>
        </row>
        <row r="217">
          <cell r="B217">
            <v>293</v>
          </cell>
          <cell r="C217" t="str">
            <v>CORCUERA DEZA JOSE GERMAN</v>
          </cell>
          <cell r="D217">
            <v>18025465</v>
          </cell>
          <cell r="E217" t="str">
            <v>5705111CCDAJ006</v>
          </cell>
          <cell r="F217" t="str">
            <v/>
          </cell>
          <cell r="G217" t="str">
            <v>ESSALUD</v>
          </cell>
          <cell r="H217">
            <v>20951</v>
          </cell>
          <cell r="I217">
            <v>0</v>
          </cell>
          <cell r="J217">
            <v>0</v>
          </cell>
          <cell r="K217">
            <v>0</v>
          </cell>
          <cell r="L217" t="str">
            <v xml:space="preserve">Retención Judicial </v>
          </cell>
          <cell r="M217">
            <v>0</v>
          </cell>
          <cell r="N217" t="str">
            <v>%</v>
          </cell>
          <cell r="O217" t="str">
            <v>Retención Judicial 0%</v>
          </cell>
          <cell r="P217">
            <v>67.5</v>
          </cell>
          <cell r="Q217">
            <v>750</v>
          </cell>
          <cell r="R217">
            <v>67.5</v>
          </cell>
          <cell r="S217">
            <v>0</v>
          </cell>
          <cell r="T217">
            <v>58</v>
          </cell>
          <cell r="U217" t="str">
            <v/>
          </cell>
          <cell r="V217" t="str">
            <v>CORCUERA DEZA JOSE GERMAN</v>
          </cell>
          <cell r="W217">
            <v>293</v>
          </cell>
        </row>
        <row r="218">
          <cell r="B218" t="str">
            <v>013</v>
          </cell>
          <cell r="C218" t="str">
            <v>CORDOVA ATOCHE VICTOR ARMANDO</v>
          </cell>
          <cell r="D218">
            <v>18022413</v>
          </cell>
          <cell r="E218" t="str">
            <v>4810201CDACV012</v>
          </cell>
          <cell r="F218">
            <v>0</v>
          </cell>
          <cell r="G218" t="str">
            <v>FALLECIDO</v>
          </cell>
          <cell r="H218">
            <v>17826</v>
          </cell>
          <cell r="I218">
            <v>0</v>
          </cell>
          <cell r="J218">
            <v>0</v>
          </cell>
          <cell r="K218">
            <v>0</v>
          </cell>
          <cell r="L218" t="str">
            <v xml:space="preserve">Retención Judicial </v>
          </cell>
          <cell r="M218">
            <v>0</v>
          </cell>
          <cell r="N218" t="str">
            <v>%</v>
          </cell>
          <cell r="O218" t="str">
            <v>Retención Judicial 0%</v>
          </cell>
          <cell r="P218">
            <v>67.5</v>
          </cell>
          <cell r="Q218">
            <v>750</v>
          </cell>
          <cell r="R218">
            <v>67.5</v>
          </cell>
          <cell r="S218" t="str">
            <v>A</v>
          </cell>
          <cell r="T218">
            <v>67</v>
          </cell>
          <cell r="U218" t="str">
            <v/>
          </cell>
          <cell r="V218" t="str">
            <v>CORDOVA ATOCHE VICTOR ARMANDO</v>
          </cell>
          <cell r="W218" t="str">
            <v>013</v>
          </cell>
        </row>
        <row r="219">
          <cell r="B219">
            <v>3082</v>
          </cell>
          <cell r="C219" t="str">
            <v>CORDOVA ATOCHE VICTOR ELIO</v>
          </cell>
          <cell r="D219">
            <v>18024164</v>
          </cell>
          <cell r="E219" t="str">
            <v>4904181CDACV004</v>
          </cell>
          <cell r="F219">
            <v>0</v>
          </cell>
          <cell r="G219" t="str">
            <v>ESSALUD</v>
          </cell>
          <cell r="H219">
            <v>18006</v>
          </cell>
          <cell r="I219">
            <v>0</v>
          </cell>
          <cell r="J219">
            <v>70</v>
          </cell>
          <cell r="K219">
            <v>0</v>
          </cell>
          <cell r="L219" t="str">
            <v xml:space="preserve">Retención Judicial </v>
          </cell>
          <cell r="M219">
            <v>0</v>
          </cell>
          <cell r="N219" t="str">
            <v>%</v>
          </cell>
          <cell r="O219" t="str">
            <v>Retención Judicial 0%</v>
          </cell>
          <cell r="P219">
            <v>67.5</v>
          </cell>
          <cell r="Q219">
            <v>750</v>
          </cell>
          <cell r="R219">
            <v>67.5</v>
          </cell>
          <cell r="S219" t="str">
            <v>B</v>
          </cell>
          <cell r="T219">
            <v>66</v>
          </cell>
          <cell r="U219" t="str">
            <v/>
          </cell>
          <cell r="V219" t="str">
            <v>CORDOVA ATOCHE VICTOR ELIO</v>
          </cell>
          <cell r="W219">
            <v>3082</v>
          </cell>
        </row>
        <row r="220">
          <cell r="B220" t="str">
            <v>512</v>
          </cell>
          <cell r="C220" t="str">
            <v>CORDOVA ATOCHE VICTOR MARTIN</v>
          </cell>
          <cell r="D220">
            <v>18024401</v>
          </cell>
          <cell r="E220" t="str">
            <v/>
          </cell>
          <cell r="F220" t="str">
            <v>529551VCADC2</v>
          </cell>
          <cell r="G220" t="str">
            <v>INTEGRA</v>
          </cell>
          <cell r="H220" t="str">
            <v xml:space="preserve"> </v>
          </cell>
          <cell r="I220" t="str">
            <v>COMISION MIXTA BORRAR COMIS. REM. DE COLOR AMARILLO</v>
          </cell>
          <cell r="J220">
            <v>0</v>
          </cell>
          <cell r="K220">
            <v>0</v>
          </cell>
          <cell r="L220" t="str">
            <v xml:space="preserve">Retención Judicial </v>
          </cell>
          <cell r="M220">
            <v>0</v>
          </cell>
          <cell r="N220" t="str">
            <v>%</v>
          </cell>
          <cell r="O220" t="str">
            <v>Retención Judicial 0%</v>
          </cell>
          <cell r="P220">
            <v>67.5</v>
          </cell>
          <cell r="Q220">
            <v>750</v>
          </cell>
          <cell r="R220">
            <v>67.5</v>
          </cell>
          <cell r="S220">
            <v>0</v>
          </cell>
          <cell r="T220" t="str">
            <v xml:space="preserve"> </v>
          </cell>
          <cell r="U220" t="str">
            <v>MIXTA</v>
          </cell>
          <cell r="V220" t="str">
            <v>CORDOVA ATOCHE VICTOR MARTIN</v>
          </cell>
          <cell r="W220" t="str">
            <v>512</v>
          </cell>
        </row>
        <row r="221">
          <cell r="B221">
            <v>6299</v>
          </cell>
          <cell r="C221" t="str">
            <v>CORDOVA YSLADO YANCARLOS GEOVANY</v>
          </cell>
          <cell r="D221">
            <v>41919106</v>
          </cell>
          <cell r="E221">
            <v>0</v>
          </cell>
          <cell r="F221" t="str">
            <v>304841YCYDA0</v>
          </cell>
          <cell r="G221" t="str">
            <v>INTEGRA</v>
          </cell>
          <cell r="H221" t="str">
            <v xml:space="preserve"> </v>
          </cell>
          <cell r="I221" t="str">
            <v>COMISION MIXTA BORRAR COMIS. REM. DE COLOR AMARILLO</v>
          </cell>
          <cell r="J221">
            <v>0</v>
          </cell>
          <cell r="K221">
            <v>0</v>
          </cell>
          <cell r="L221" t="str">
            <v xml:space="preserve">Retención Judicial </v>
          </cell>
          <cell r="M221">
            <v>0</v>
          </cell>
          <cell r="N221" t="str">
            <v>%</v>
          </cell>
          <cell r="O221" t="str">
            <v>Retención Judicial 0%</v>
          </cell>
          <cell r="P221">
            <v>67.5</v>
          </cell>
          <cell r="Q221">
            <v>750</v>
          </cell>
          <cell r="R221">
            <v>67.5</v>
          </cell>
          <cell r="S221" t="str">
            <v>4 GRUPO</v>
          </cell>
          <cell r="T221" t="str">
            <v xml:space="preserve"> </v>
          </cell>
          <cell r="U221" t="str">
            <v>MIXTA</v>
          </cell>
          <cell r="V221" t="str">
            <v>CORDOVA YSLADO YANCARLOS GEOVANY</v>
          </cell>
          <cell r="W221">
            <v>6299</v>
          </cell>
        </row>
        <row r="222">
          <cell r="B222" t="str">
            <v>585</v>
          </cell>
          <cell r="C222" t="str">
            <v>CORONADO JULCA SANTINO</v>
          </cell>
          <cell r="D222">
            <v>44198186</v>
          </cell>
          <cell r="E222" t="str">
            <v>8609041COJCS007</v>
          </cell>
          <cell r="F222">
            <v>0</v>
          </cell>
          <cell r="G222" t="str">
            <v>ESSALUD</v>
          </cell>
          <cell r="H222">
            <v>31659</v>
          </cell>
          <cell r="I222">
            <v>0</v>
          </cell>
          <cell r="J222">
            <v>0</v>
          </cell>
          <cell r="K222">
            <v>0</v>
          </cell>
          <cell r="L222" t="str">
            <v xml:space="preserve">Retención Judicial </v>
          </cell>
          <cell r="M222">
            <v>0</v>
          </cell>
          <cell r="N222" t="str">
            <v>%</v>
          </cell>
          <cell r="O222" t="str">
            <v>Retención Judicial 0%</v>
          </cell>
          <cell r="P222">
            <v>67.5</v>
          </cell>
          <cell r="Q222">
            <v>750</v>
          </cell>
          <cell r="R222">
            <v>67.5</v>
          </cell>
          <cell r="S222">
            <v>0</v>
          </cell>
          <cell r="T222">
            <v>29</v>
          </cell>
          <cell r="U222" t="str">
            <v/>
          </cell>
          <cell r="V222" t="str">
            <v>CORONADO JULCA SANTINO</v>
          </cell>
          <cell r="W222" t="str">
            <v>585</v>
          </cell>
        </row>
        <row r="223">
          <cell r="B223" t="str">
            <v>584</v>
          </cell>
          <cell r="C223" t="str">
            <v>CORONADO MENDOZA JOEL</v>
          </cell>
          <cell r="D223">
            <v>80667953</v>
          </cell>
          <cell r="E223" t="str">
            <v/>
          </cell>
          <cell r="F223" t="str">
            <v/>
          </cell>
          <cell r="G223" t="str">
            <v>ESSALUD</v>
          </cell>
          <cell r="H223" t="str">
            <v xml:space="preserve"> </v>
          </cell>
          <cell r="I223">
            <v>0</v>
          </cell>
          <cell r="J223">
            <v>0</v>
          </cell>
          <cell r="K223">
            <v>0</v>
          </cell>
          <cell r="L223" t="str">
            <v xml:space="preserve">Retención Judicial </v>
          </cell>
          <cell r="M223">
            <v>0</v>
          </cell>
          <cell r="N223" t="str">
            <v>%</v>
          </cell>
          <cell r="O223" t="str">
            <v>Retención Judicial 0%</v>
          </cell>
          <cell r="P223">
            <v>67.5</v>
          </cell>
          <cell r="Q223">
            <v>750</v>
          </cell>
          <cell r="R223">
            <v>67.5</v>
          </cell>
          <cell r="S223">
            <v>0</v>
          </cell>
          <cell r="T223" t="str">
            <v xml:space="preserve"> </v>
          </cell>
          <cell r="U223" t="str">
            <v/>
          </cell>
          <cell r="V223" t="str">
            <v>CORONADO MENDOZA JOEL</v>
          </cell>
          <cell r="W223" t="str">
            <v>584</v>
          </cell>
        </row>
        <row r="224">
          <cell r="B224">
            <v>3054</v>
          </cell>
          <cell r="C224" t="str">
            <v>CORONADO RIVADENEIRA JUAN MIGUEL</v>
          </cell>
          <cell r="D224">
            <v>18025184</v>
          </cell>
          <cell r="E224" t="str">
            <v>5709291CORAJ000</v>
          </cell>
          <cell r="F224">
            <v>0</v>
          </cell>
          <cell r="G224" t="str">
            <v>ESSALUD</v>
          </cell>
          <cell r="H224">
            <v>21092</v>
          </cell>
          <cell r="I224">
            <v>0</v>
          </cell>
          <cell r="J224">
            <v>71</v>
          </cell>
          <cell r="K224">
            <v>0</v>
          </cell>
          <cell r="L224" t="str">
            <v xml:space="preserve">Retención Judicial </v>
          </cell>
          <cell r="M224">
            <v>0</v>
          </cell>
          <cell r="N224" t="str">
            <v>%</v>
          </cell>
          <cell r="O224" t="str">
            <v>Retención Judicial 0%</v>
          </cell>
          <cell r="P224">
            <v>67.5</v>
          </cell>
          <cell r="Q224">
            <v>750</v>
          </cell>
          <cell r="R224">
            <v>67.5</v>
          </cell>
          <cell r="S224" t="str">
            <v>A</v>
          </cell>
          <cell r="T224">
            <v>58</v>
          </cell>
          <cell r="U224" t="str">
            <v/>
          </cell>
          <cell r="V224" t="str">
            <v>CORONADO RIVADENEIRA JUAN MIGUEL</v>
          </cell>
          <cell r="W224">
            <v>3054</v>
          </cell>
        </row>
        <row r="225">
          <cell r="B225" t="str">
            <v>072</v>
          </cell>
          <cell r="C225" t="str">
            <v>CORONADO TIPARRA JUAN FRANCISCO</v>
          </cell>
          <cell r="D225">
            <v>18024079</v>
          </cell>
          <cell r="E225" t="str">
            <v/>
          </cell>
          <cell r="F225" t="str">
            <v/>
          </cell>
          <cell r="G225" t="str">
            <v>ESSALUD</v>
          </cell>
          <cell r="H225" t="str">
            <v xml:space="preserve"> </v>
          </cell>
          <cell r="I225">
            <v>0</v>
          </cell>
          <cell r="J225">
            <v>0</v>
          </cell>
          <cell r="K225">
            <v>0</v>
          </cell>
          <cell r="L225" t="str">
            <v xml:space="preserve">Retención Judicial </v>
          </cell>
          <cell r="M225">
            <v>0</v>
          </cell>
          <cell r="N225" t="str">
            <v>%</v>
          </cell>
          <cell r="O225" t="str">
            <v>Retención Judicial 0%</v>
          </cell>
          <cell r="P225">
            <v>67.5</v>
          </cell>
          <cell r="Q225">
            <v>750</v>
          </cell>
          <cell r="R225">
            <v>67.5</v>
          </cell>
          <cell r="S225">
            <v>0</v>
          </cell>
          <cell r="T225" t="str">
            <v xml:space="preserve"> </v>
          </cell>
          <cell r="U225" t="str">
            <v/>
          </cell>
          <cell r="V225" t="str">
            <v>CORONADO TIPARRA JUAN FRANCISCO</v>
          </cell>
          <cell r="W225" t="str">
            <v>072</v>
          </cell>
        </row>
        <row r="226">
          <cell r="B226" t="str">
            <v>073</v>
          </cell>
          <cell r="C226" t="str">
            <v>CORONADO TIPARRA TEODORO TORCUATRO</v>
          </cell>
          <cell r="D226">
            <v>18022563</v>
          </cell>
          <cell r="E226" t="str">
            <v>6112091COTAT007</v>
          </cell>
          <cell r="F226" t="str">
            <v>226221TCTOA7</v>
          </cell>
          <cell r="G226" t="str">
            <v>INTEGRA</v>
          </cell>
          <cell r="H226">
            <v>22624</v>
          </cell>
          <cell r="I226" t="str">
            <v>COMISION FLUJO BORRAR COMIS. REM. DE COLOR AZUL OSCURO</v>
          </cell>
          <cell r="J226">
            <v>0</v>
          </cell>
          <cell r="K226">
            <v>0</v>
          </cell>
          <cell r="L226" t="str">
            <v xml:space="preserve">Retención Judicial </v>
          </cell>
          <cell r="M226">
            <v>0</v>
          </cell>
          <cell r="N226" t="str">
            <v>%</v>
          </cell>
          <cell r="O226" t="str">
            <v>Retención Judicial 0%</v>
          </cell>
          <cell r="P226">
            <v>67.5</v>
          </cell>
          <cell r="Q226">
            <v>750</v>
          </cell>
          <cell r="R226">
            <v>67.5</v>
          </cell>
          <cell r="S226">
            <v>0</v>
          </cell>
          <cell r="T226">
            <v>54</v>
          </cell>
          <cell r="U226" t="str">
            <v>FLUJO</v>
          </cell>
          <cell r="V226" t="str">
            <v>CORONADO TIPARRA TEODORO TORCUATRO</v>
          </cell>
          <cell r="W226" t="str">
            <v>073</v>
          </cell>
        </row>
        <row r="227">
          <cell r="B227" t="str">
            <v>39</v>
          </cell>
          <cell r="C227" t="str">
            <v>COSTA GAMARRA FERNANDO MANUEL</v>
          </cell>
          <cell r="D227">
            <v>18025979</v>
          </cell>
          <cell r="E227" t="str">
            <v>6811081CTGAF002</v>
          </cell>
          <cell r="F227">
            <v>0</v>
          </cell>
          <cell r="G227" t="str">
            <v>ESSALUD</v>
          </cell>
          <cell r="H227">
            <v>25150</v>
          </cell>
          <cell r="I227">
            <v>0</v>
          </cell>
          <cell r="J227">
            <v>0</v>
          </cell>
          <cell r="K227">
            <v>0</v>
          </cell>
          <cell r="L227" t="str">
            <v xml:space="preserve">Retención Judicial </v>
          </cell>
          <cell r="M227">
            <v>0</v>
          </cell>
          <cell r="N227" t="str">
            <v>%</v>
          </cell>
          <cell r="O227" t="str">
            <v>Retención Judicial 0%</v>
          </cell>
          <cell r="P227">
            <v>67.5</v>
          </cell>
          <cell r="Q227">
            <v>750</v>
          </cell>
          <cell r="R227">
            <v>67.5</v>
          </cell>
          <cell r="S227" t="str">
            <v>C</v>
          </cell>
          <cell r="T227">
            <v>47</v>
          </cell>
          <cell r="U227" t="str">
            <v/>
          </cell>
          <cell r="V227" t="str">
            <v>COSTA GAMARRA FERNANDO MANUEL</v>
          </cell>
          <cell r="W227" t="str">
            <v>39</v>
          </cell>
        </row>
        <row r="228">
          <cell r="B228">
            <v>256</v>
          </cell>
          <cell r="C228" t="str">
            <v>CUBA RODRIGUEZ JAMES ALEXANDER</v>
          </cell>
          <cell r="D228">
            <v>40165111</v>
          </cell>
          <cell r="E228" t="str">
            <v>7902271CARRJ007</v>
          </cell>
          <cell r="F228" t="str">
            <v>589111JCRAR0</v>
          </cell>
          <cell r="G228" t="str">
            <v>PRIMA</v>
          </cell>
          <cell r="H228">
            <v>28913</v>
          </cell>
          <cell r="I228" t="str">
            <v>COMISION MIXTA BORRAR COMIS. REM. DE COLOR AMARILLO</v>
          </cell>
          <cell r="J228">
            <v>0</v>
          </cell>
          <cell r="K228">
            <v>0</v>
          </cell>
          <cell r="L228" t="str">
            <v xml:space="preserve">Retención Judicial </v>
          </cell>
          <cell r="M228">
            <v>0</v>
          </cell>
          <cell r="N228" t="str">
            <v>%</v>
          </cell>
          <cell r="O228" t="str">
            <v>Retención Judicial 0%</v>
          </cell>
          <cell r="P228">
            <v>67.5</v>
          </cell>
          <cell r="Q228">
            <v>750</v>
          </cell>
          <cell r="R228">
            <v>67.5</v>
          </cell>
          <cell r="S228" t="str">
            <v>A</v>
          </cell>
          <cell r="T228">
            <v>36</v>
          </cell>
          <cell r="U228" t="str">
            <v>MIXTA</v>
          </cell>
          <cell r="V228" t="str">
            <v>CUBA RODRIGUEZ JAMES ALEXANDER</v>
          </cell>
          <cell r="W228">
            <v>256</v>
          </cell>
        </row>
        <row r="229">
          <cell r="B229">
            <v>6422</v>
          </cell>
          <cell r="C229" t="str">
            <v>CUBA RODRIGUEZ JESUS ALBERTO</v>
          </cell>
          <cell r="D229">
            <v>41631198</v>
          </cell>
          <cell r="E229">
            <v>0</v>
          </cell>
          <cell r="F229" t="str">
            <v>603080JCRAR4</v>
          </cell>
          <cell r="G229" t="str">
            <v>PRIMA</v>
          </cell>
          <cell r="H229" t="str">
            <v xml:space="preserve"> </v>
          </cell>
          <cell r="I229" t="str">
            <v>COMISION MIXTA BORRAR COMIS. REM. DE COLOR AMARILLO</v>
          </cell>
          <cell r="J229">
            <v>0</v>
          </cell>
          <cell r="K229">
            <v>0</v>
          </cell>
          <cell r="L229" t="str">
            <v xml:space="preserve">Retención Judicial </v>
          </cell>
          <cell r="M229">
            <v>0</v>
          </cell>
          <cell r="N229" t="str">
            <v>%</v>
          </cell>
          <cell r="O229" t="str">
            <v>Retención Judicial 0%</v>
          </cell>
          <cell r="P229">
            <v>67.5</v>
          </cell>
          <cell r="Q229">
            <v>750</v>
          </cell>
          <cell r="R229">
            <v>67.5</v>
          </cell>
          <cell r="S229">
            <v>0</v>
          </cell>
          <cell r="T229" t="str">
            <v xml:space="preserve"> </v>
          </cell>
          <cell r="U229" t="str">
            <v>MIXTA</v>
          </cell>
          <cell r="V229" t="str">
            <v>CUBA RODRIGUEZ JESUS ALBERTO</v>
          </cell>
          <cell r="W229">
            <v>6422</v>
          </cell>
        </row>
        <row r="230">
          <cell r="B230">
            <v>6316</v>
          </cell>
          <cell r="C230" t="str">
            <v>DE LA CRUZ ELERA ANTONIO GREGORIO</v>
          </cell>
          <cell r="D230">
            <v>18025571</v>
          </cell>
          <cell r="E230">
            <v>0</v>
          </cell>
          <cell r="F230">
            <v>0</v>
          </cell>
          <cell r="G230" t="str">
            <v>ESSALUD</v>
          </cell>
          <cell r="H230" t="str">
            <v xml:space="preserve"> </v>
          </cell>
          <cell r="I230">
            <v>0</v>
          </cell>
          <cell r="J230">
            <v>0</v>
          </cell>
          <cell r="K230">
            <v>0</v>
          </cell>
          <cell r="L230" t="str">
            <v xml:space="preserve">Retención Judicial </v>
          </cell>
          <cell r="M230">
            <v>0</v>
          </cell>
          <cell r="N230" t="str">
            <v>%</v>
          </cell>
          <cell r="O230" t="str">
            <v>Retención Judicial 0%</v>
          </cell>
          <cell r="P230">
            <v>67.5</v>
          </cell>
          <cell r="Q230">
            <v>750</v>
          </cell>
          <cell r="R230">
            <v>67.5</v>
          </cell>
          <cell r="S230" t="str">
            <v>4 GRUPO</v>
          </cell>
          <cell r="T230" t="str">
            <v xml:space="preserve"> </v>
          </cell>
          <cell r="U230" t="str">
            <v/>
          </cell>
          <cell r="V230" t="str">
            <v>DE LA CRUZ ELERA ANTONIO GREGORIO</v>
          </cell>
          <cell r="W230">
            <v>6316</v>
          </cell>
        </row>
        <row r="231">
          <cell r="B231">
            <v>6090</v>
          </cell>
          <cell r="C231" t="str">
            <v>DE LA CRUZ ELERA CARLOS MIGUEL</v>
          </cell>
          <cell r="D231">
            <v>18025713</v>
          </cell>
          <cell r="E231">
            <v>0</v>
          </cell>
          <cell r="F231">
            <v>0</v>
          </cell>
          <cell r="G231" t="str">
            <v>ESSALUD</v>
          </cell>
          <cell r="H231" t="str">
            <v xml:space="preserve"> </v>
          </cell>
          <cell r="I231">
            <v>0</v>
          </cell>
          <cell r="J231">
            <v>0</v>
          </cell>
          <cell r="K231">
            <v>0</v>
          </cell>
          <cell r="L231" t="str">
            <v xml:space="preserve">Retención Judicial </v>
          </cell>
          <cell r="M231">
            <v>0</v>
          </cell>
          <cell r="N231" t="str">
            <v>%</v>
          </cell>
          <cell r="O231" t="str">
            <v>Retención Judicial 0%</v>
          </cell>
          <cell r="P231">
            <v>67.5</v>
          </cell>
          <cell r="Q231">
            <v>750</v>
          </cell>
          <cell r="R231">
            <v>67.5</v>
          </cell>
          <cell r="S231" t="str">
            <v>4 GRUPO</v>
          </cell>
          <cell r="T231" t="str">
            <v xml:space="preserve"> </v>
          </cell>
          <cell r="U231" t="str">
            <v/>
          </cell>
          <cell r="V231" t="str">
            <v>DE LA CRUZ ELERA CARLOS MIGUEL</v>
          </cell>
          <cell r="W231">
            <v>6090</v>
          </cell>
        </row>
        <row r="232">
          <cell r="B232">
            <v>3143</v>
          </cell>
          <cell r="C232" t="str">
            <v>DE LA CRUZ ELERA TEOFILO LUIS</v>
          </cell>
          <cell r="D232">
            <v>18024884</v>
          </cell>
          <cell r="E232" t="str">
            <v>5403291CZERT008</v>
          </cell>
          <cell r="F232">
            <v>0</v>
          </cell>
          <cell r="G232" t="str">
            <v>ESSALUD</v>
          </cell>
          <cell r="H232">
            <v>19812</v>
          </cell>
          <cell r="I232">
            <v>0</v>
          </cell>
          <cell r="J232">
            <v>74</v>
          </cell>
          <cell r="K232">
            <v>0</v>
          </cell>
          <cell r="L232" t="str">
            <v xml:space="preserve">Retención Judicial </v>
          </cell>
          <cell r="M232">
            <v>0</v>
          </cell>
          <cell r="N232" t="str">
            <v>%</v>
          </cell>
          <cell r="O232" t="str">
            <v>Retención Judicial 0%</v>
          </cell>
          <cell r="P232">
            <v>67.5</v>
          </cell>
          <cell r="Q232">
            <v>750</v>
          </cell>
          <cell r="R232">
            <v>67.5</v>
          </cell>
          <cell r="S232" t="str">
            <v>B</v>
          </cell>
          <cell r="T232">
            <v>61</v>
          </cell>
          <cell r="U232" t="str">
            <v/>
          </cell>
          <cell r="V232" t="str">
            <v>DE LA CRUZ ELERA TEOFILO LUIS</v>
          </cell>
          <cell r="W232">
            <v>3143</v>
          </cell>
        </row>
        <row r="233">
          <cell r="B233">
            <v>6093</v>
          </cell>
          <cell r="C233" t="str">
            <v>DE LA CRUZ GERONIMO TEOBALDO GREGORIO</v>
          </cell>
          <cell r="D233">
            <v>18165713</v>
          </cell>
          <cell r="E233">
            <v>0</v>
          </cell>
          <cell r="F233">
            <v>0</v>
          </cell>
          <cell r="G233" t="str">
            <v>ESSALUD</v>
          </cell>
          <cell r="H233" t="str">
            <v xml:space="preserve"> </v>
          </cell>
          <cell r="I233">
            <v>0</v>
          </cell>
          <cell r="J233">
            <v>0</v>
          </cell>
          <cell r="K233">
            <v>0</v>
          </cell>
          <cell r="L233" t="str">
            <v xml:space="preserve">Retención Judicial </v>
          </cell>
          <cell r="M233">
            <v>0</v>
          </cell>
          <cell r="N233" t="str">
            <v>%</v>
          </cell>
          <cell r="O233" t="str">
            <v>Retención Judicial 0%</v>
          </cell>
          <cell r="P233">
            <v>67.5</v>
          </cell>
          <cell r="Q233">
            <v>750</v>
          </cell>
          <cell r="R233">
            <v>67.5</v>
          </cell>
          <cell r="S233" t="str">
            <v>4 GRUPO</v>
          </cell>
          <cell r="T233" t="str">
            <v xml:space="preserve"> </v>
          </cell>
          <cell r="U233" t="str">
            <v/>
          </cell>
          <cell r="V233" t="str">
            <v>DE LA CRUZ GERONIMO TEOBALDO GREGORIO</v>
          </cell>
          <cell r="W233">
            <v>6093</v>
          </cell>
        </row>
        <row r="234">
          <cell r="B234">
            <v>6232</v>
          </cell>
          <cell r="C234" t="str">
            <v>DE LA CRUZ HUAMANCHUMO BRAY DEYVY</v>
          </cell>
          <cell r="D234">
            <v>42978271</v>
          </cell>
          <cell r="E234">
            <v>0</v>
          </cell>
          <cell r="F234">
            <v>0</v>
          </cell>
          <cell r="G234" t="str">
            <v>ESSALUD</v>
          </cell>
          <cell r="H234" t="str">
            <v xml:space="preserve"> </v>
          </cell>
          <cell r="I234">
            <v>0</v>
          </cell>
          <cell r="J234">
            <v>0</v>
          </cell>
          <cell r="K234">
            <v>0</v>
          </cell>
          <cell r="L234" t="str">
            <v xml:space="preserve">Retención Judicial </v>
          </cell>
          <cell r="M234">
            <v>0</v>
          </cell>
          <cell r="N234" t="str">
            <v>%</v>
          </cell>
          <cell r="O234" t="str">
            <v>Retención Judicial 0%</v>
          </cell>
          <cell r="P234">
            <v>67.5</v>
          </cell>
          <cell r="Q234">
            <v>750</v>
          </cell>
          <cell r="R234">
            <v>67.5</v>
          </cell>
          <cell r="S234" t="str">
            <v>4 GRUPO</v>
          </cell>
          <cell r="T234" t="str">
            <v xml:space="preserve"> </v>
          </cell>
          <cell r="U234" t="str">
            <v/>
          </cell>
          <cell r="V234" t="str">
            <v>DE LA CRUZ HUAMANCHUMO BRAY DEYVY</v>
          </cell>
          <cell r="W234">
            <v>6232</v>
          </cell>
        </row>
        <row r="235">
          <cell r="B235">
            <v>9991</v>
          </cell>
          <cell r="C235" t="str">
            <v>DE LA CRUZ RODRIGUEZ JUAN</v>
          </cell>
          <cell r="D235">
            <v>40647647</v>
          </cell>
          <cell r="E235" t="str">
            <v>8006121CZRRJ000</v>
          </cell>
          <cell r="F235">
            <v>0</v>
          </cell>
          <cell r="G235" t="str">
            <v>ESSALUD</v>
          </cell>
          <cell r="H235">
            <v>29384</v>
          </cell>
          <cell r="I235">
            <v>0</v>
          </cell>
          <cell r="J235">
            <v>0</v>
          </cell>
          <cell r="K235">
            <v>0</v>
          </cell>
          <cell r="L235" t="str">
            <v xml:space="preserve">Retención Judicial </v>
          </cell>
          <cell r="M235">
            <v>0</v>
          </cell>
          <cell r="N235" t="str">
            <v>%</v>
          </cell>
          <cell r="O235" t="str">
            <v>Retención Judicial 0%</v>
          </cell>
          <cell r="P235">
            <v>67.5</v>
          </cell>
          <cell r="Q235">
            <v>750</v>
          </cell>
          <cell r="R235">
            <v>67.5</v>
          </cell>
          <cell r="S235">
            <v>0</v>
          </cell>
          <cell r="T235">
            <v>35</v>
          </cell>
          <cell r="U235" t="str">
            <v/>
          </cell>
          <cell r="V235" t="str">
            <v>DE LA CRUZ RODRIGUEZ JUAN</v>
          </cell>
          <cell r="W235">
            <v>9991</v>
          </cell>
        </row>
        <row r="236">
          <cell r="B236">
            <v>21</v>
          </cell>
          <cell r="C236" t="str">
            <v>DE LA FUENTE CRUZ SEGUNDO JESUS</v>
          </cell>
          <cell r="D236">
            <v>18023198</v>
          </cell>
          <cell r="E236" t="str">
            <v>4210151FNCZS008</v>
          </cell>
          <cell r="F236">
            <v>0</v>
          </cell>
          <cell r="G236" t="str">
            <v>ESSALUD</v>
          </cell>
          <cell r="H236">
            <v>15629</v>
          </cell>
          <cell r="I236">
            <v>0</v>
          </cell>
          <cell r="J236">
            <v>75</v>
          </cell>
          <cell r="K236">
            <v>0</v>
          </cell>
          <cell r="L236" t="str">
            <v xml:space="preserve">Retención Judicial </v>
          </cell>
          <cell r="M236">
            <v>0</v>
          </cell>
          <cell r="N236" t="str">
            <v>%</v>
          </cell>
          <cell r="O236" t="str">
            <v>Retención Judicial 0%</v>
          </cell>
          <cell r="P236">
            <v>67.5</v>
          </cell>
          <cell r="Q236">
            <v>750</v>
          </cell>
          <cell r="R236">
            <v>67.5</v>
          </cell>
          <cell r="S236" t="str">
            <v>A</v>
          </cell>
          <cell r="T236">
            <v>73</v>
          </cell>
          <cell r="U236" t="str">
            <v/>
          </cell>
          <cell r="V236" t="str">
            <v>DE LA FUENTE CRUZ SEGUNDO JESUS</v>
          </cell>
          <cell r="W236">
            <v>21</v>
          </cell>
        </row>
        <row r="237">
          <cell r="B237">
            <v>229</v>
          </cell>
          <cell r="C237" t="str">
            <v>DE RUTTE PERALTA MAURICIO</v>
          </cell>
          <cell r="D237">
            <v>42034103</v>
          </cell>
          <cell r="E237">
            <v>0</v>
          </cell>
          <cell r="F237" t="str">
            <v>606001MRPTA6</v>
          </cell>
          <cell r="G237" t="str">
            <v>PRIMA</v>
          </cell>
          <cell r="H237" t="str">
            <v xml:space="preserve"> </v>
          </cell>
          <cell r="I237" t="str">
            <v>COMISION MIXTA BORRAR COMIS. REM. DE COLOR AMARILLO</v>
          </cell>
          <cell r="J237">
            <v>0</v>
          </cell>
          <cell r="K237">
            <v>0</v>
          </cell>
          <cell r="L237" t="str">
            <v xml:space="preserve">Retención Judicial </v>
          </cell>
          <cell r="M237">
            <v>0</v>
          </cell>
          <cell r="N237" t="str">
            <v>%</v>
          </cell>
          <cell r="O237" t="str">
            <v>Retención Judicial 0%</v>
          </cell>
          <cell r="P237">
            <v>67.5</v>
          </cell>
          <cell r="Q237">
            <v>750</v>
          </cell>
          <cell r="R237">
            <v>67.5</v>
          </cell>
          <cell r="S237" t="str">
            <v>5 GRUPO</v>
          </cell>
          <cell r="T237" t="str">
            <v xml:space="preserve"> </v>
          </cell>
          <cell r="U237" t="str">
            <v>MIXTA</v>
          </cell>
          <cell r="V237" t="str">
            <v>DE RUTTE PERALTA MAURICIO</v>
          </cell>
          <cell r="W237">
            <v>229</v>
          </cell>
        </row>
        <row r="238">
          <cell r="B238">
            <v>6155</v>
          </cell>
          <cell r="C238" t="str">
            <v>DEZA HERRERA AUGUSTO CARLOS</v>
          </cell>
          <cell r="D238">
            <v>18026032</v>
          </cell>
          <cell r="E238">
            <v>0</v>
          </cell>
          <cell r="F238" t="str">
            <v>553071ADHAR1</v>
          </cell>
          <cell r="G238" t="str">
            <v>PROFUTURO</v>
          </cell>
          <cell r="H238" t="str">
            <v xml:space="preserve"> </v>
          </cell>
          <cell r="I238" t="str">
            <v>COMISION MIXTA BORRAR COMIS. REM. DE COLOR AMARILLO</v>
          </cell>
          <cell r="J238">
            <v>0</v>
          </cell>
          <cell r="K238">
            <v>0</v>
          </cell>
          <cell r="L238" t="str">
            <v xml:space="preserve">Retención Judicial </v>
          </cell>
          <cell r="M238">
            <v>0</v>
          </cell>
          <cell r="N238" t="str">
            <v>%</v>
          </cell>
          <cell r="O238" t="str">
            <v>Retención Judicial 0%</v>
          </cell>
          <cell r="P238">
            <v>67.5</v>
          </cell>
          <cell r="Q238">
            <v>750</v>
          </cell>
          <cell r="R238">
            <v>67.5</v>
          </cell>
          <cell r="S238" t="str">
            <v>4 GRUPO</v>
          </cell>
          <cell r="T238" t="str">
            <v xml:space="preserve"> </v>
          </cell>
          <cell r="U238" t="str">
            <v>MIXTA</v>
          </cell>
          <cell r="V238" t="str">
            <v>DEZA HERRERA AUGUSTO CARLOS</v>
          </cell>
          <cell r="W238">
            <v>6155</v>
          </cell>
        </row>
        <row r="239">
          <cell r="B239">
            <v>3135</v>
          </cell>
          <cell r="C239" t="str">
            <v>DEZA HERRERA JUAN JOSE</v>
          </cell>
          <cell r="D239">
            <v>18024147</v>
          </cell>
          <cell r="E239" t="str">
            <v>6210251DAHRJ017</v>
          </cell>
          <cell r="F239">
            <v>0</v>
          </cell>
          <cell r="G239" t="str">
            <v>ESSALUD</v>
          </cell>
          <cell r="H239">
            <v>22944</v>
          </cell>
          <cell r="I239">
            <v>0</v>
          </cell>
          <cell r="J239">
            <v>76</v>
          </cell>
          <cell r="K239">
            <v>0</v>
          </cell>
          <cell r="L239" t="str">
            <v xml:space="preserve">Retención Judicial </v>
          </cell>
          <cell r="M239">
            <v>0</v>
          </cell>
          <cell r="N239" t="str">
            <v>%</v>
          </cell>
          <cell r="O239" t="str">
            <v>Retención Judicial 0%</v>
          </cell>
          <cell r="P239">
            <v>67.5</v>
          </cell>
          <cell r="Q239">
            <v>750</v>
          </cell>
          <cell r="R239">
            <v>67.5</v>
          </cell>
          <cell r="S239" t="str">
            <v>B</v>
          </cell>
          <cell r="T239">
            <v>53</v>
          </cell>
          <cell r="U239" t="str">
            <v/>
          </cell>
          <cell r="V239" t="str">
            <v>DEZA HERRERA JUAN JOSE</v>
          </cell>
          <cell r="W239">
            <v>3135</v>
          </cell>
        </row>
        <row r="240">
          <cell r="B240">
            <v>6083</v>
          </cell>
          <cell r="C240" t="str">
            <v>DEZA HERRERA MIGUEL ALBERTO</v>
          </cell>
          <cell r="D240">
            <v>18128785</v>
          </cell>
          <cell r="E240">
            <v>0</v>
          </cell>
          <cell r="F240">
            <v>0</v>
          </cell>
          <cell r="G240" t="str">
            <v>ESSALUD</v>
          </cell>
          <cell r="H240" t="str">
            <v xml:space="preserve"> </v>
          </cell>
          <cell r="I240">
            <v>0</v>
          </cell>
          <cell r="J240">
            <v>0</v>
          </cell>
          <cell r="K240">
            <v>0</v>
          </cell>
          <cell r="L240" t="str">
            <v xml:space="preserve">Retención Judicial </v>
          </cell>
          <cell r="M240">
            <v>0</v>
          </cell>
          <cell r="N240" t="str">
            <v>%</v>
          </cell>
          <cell r="O240" t="str">
            <v>Retención Judicial 0%</v>
          </cell>
          <cell r="P240">
            <v>67.5</v>
          </cell>
          <cell r="Q240">
            <v>750</v>
          </cell>
          <cell r="R240">
            <v>67.5</v>
          </cell>
          <cell r="S240" t="str">
            <v>4 GRUPO</v>
          </cell>
          <cell r="T240" t="str">
            <v xml:space="preserve"> </v>
          </cell>
          <cell r="U240" t="str">
            <v/>
          </cell>
          <cell r="V240" t="str">
            <v>DEZA HERRERA MIGUEL ALBERTO</v>
          </cell>
          <cell r="W240">
            <v>6083</v>
          </cell>
        </row>
        <row r="241">
          <cell r="B241">
            <v>6406</v>
          </cell>
          <cell r="C241" t="str">
            <v>DEZA MARQUEZ AUGUSTO BENIGNO</v>
          </cell>
          <cell r="D241">
            <v>18025303</v>
          </cell>
          <cell r="E241" t="str">
            <v>6011221DAMQA008</v>
          </cell>
          <cell r="F241">
            <v>0</v>
          </cell>
          <cell r="G241" t="str">
            <v>ESSALUD</v>
          </cell>
          <cell r="H241">
            <v>22242</v>
          </cell>
          <cell r="I241">
            <v>0</v>
          </cell>
          <cell r="J241">
            <v>0</v>
          </cell>
          <cell r="K241">
            <v>0</v>
          </cell>
          <cell r="L241" t="str">
            <v xml:space="preserve">Retención Judicial </v>
          </cell>
          <cell r="M241">
            <v>0</v>
          </cell>
          <cell r="N241" t="str">
            <v>%</v>
          </cell>
          <cell r="O241" t="str">
            <v>Retención Judicial 0%</v>
          </cell>
          <cell r="P241">
            <v>67.5</v>
          </cell>
          <cell r="Q241">
            <v>750</v>
          </cell>
          <cell r="R241">
            <v>67.5</v>
          </cell>
          <cell r="S241">
            <v>0</v>
          </cell>
          <cell r="T241">
            <v>55</v>
          </cell>
          <cell r="U241" t="str">
            <v/>
          </cell>
          <cell r="V241" t="str">
            <v>DEZA MARQUEZ AUGUSTO BENIGNO</v>
          </cell>
          <cell r="W241">
            <v>6406</v>
          </cell>
        </row>
        <row r="242">
          <cell r="B242">
            <v>280</v>
          </cell>
          <cell r="C242" t="str">
            <v>DEZA MARQUEZ JOSE MARTIN</v>
          </cell>
          <cell r="D242">
            <v>18022954</v>
          </cell>
          <cell r="E242" t="str">
            <v>6401211DAMQJ007</v>
          </cell>
          <cell r="F242" t="str">
            <v>533951JDMAQ1</v>
          </cell>
          <cell r="G242" t="str">
            <v>PRIMA</v>
          </cell>
          <cell r="H242">
            <v>23397</v>
          </cell>
          <cell r="I242" t="str">
            <v>COMISION MIXTA BORRAR COMIS. REM. DE COLOR AMARILLO</v>
          </cell>
          <cell r="J242">
            <v>0</v>
          </cell>
          <cell r="K242">
            <v>0</v>
          </cell>
          <cell r="L242" t="str">
            <v xml:space="preserve">Retención Judicial </v>
          </cell>
          <cell r="M242">
            <v>0</v>
          </cell>
          <cell r="N242" t="str">
            <v>%</v>
          </cell>
          <cell r="O242" t="str">
            <v>Retención Judicial 0%</v>
          </cell>
          <cell r="P242">
            <v>67.5</v>
          </cell>
          <cell r="Q242">
            <v>750</v>
          </cell>
          <cell r="R242">
            <v>67.5</v>
          </cell>
          <cell r="S242">
            <v>0</v>
          </cell>
          <cell r="T242">
            <v>51</v>
          </cell>
          <cell r="U242" t="str">
            <v>MIXTA</v>
          </cell>
          <cell r="V242" t="str">
            <v>DEZA MARQUEZ JOSE MARTIN</v>
          </cell>
          <cell r="W242">
            <v>280</v>
          </cell>
        </row>
        <row r="243">
          <cell r="B243">
            <v>15</v>
          </cell>
          <cell r="C243" t="str">
            <v>DIAZ BALCAZAR NOEL ERNESTO</v>
          </cell>
          <cell r="D243">
            <v>15611596</v>
          </cell>
          <cell r="E243" t="str">
            <v/>
          </cell>
          <cell r="F243" t="str">
            <v>-</v>
          </cell>
          <cell r="G243" t="str">
            <v>ESSALUD</v>
          </cell>
          <cell r="H243" t="str">
            <v xml:space="preserve"> </v>
          </cell>
          <cell r="I243">
            <v>0</v>
          </cell>
          <cell r="J243">
            <v>0</v>
          </cell>
          <cell r="K243">
            <v>0</v>
          </cell>
          <cell r="L243" t="str">
            <v xml:space="preserve">Retención Judicial </v>
          </cell>
          <cell r="M243">
            <v>0</v>
          </cell>
          <cell r="N243" t="str">
            <v>%</v>
          </cell>
          <cell r="O243" t="str">
            <v>Retención Judicial 0%</v>
          </cell>
          <cell r="P243">
            <v>67.5</v>
          </cell>
          <cell r="Q243">
            <v>750</v>
          </cell>
          <cell r="R243">
            <v>67.5</v>
          </cell>
          <cell r="S243">
            <v>0</v>
          </cell>
          <cell r="T243" t="str">
            <v xml:space="preserve"> </v>
          </cell>
          <cell r="U243" t="str">
            <v/>
          </cell>
          <cell r="V243" t="str">
            <v>DIAZ BALCAZAR NOEL ERNESTO</v>
          </cell>
          <cell r="W243">
            <v>15</v>
          </cell>
        </row>
        <row r="244">
          <cell r="B244" t="str">
            <v>x8</v>
          </cell>
          <cell r="C244" t="str">
            <v>DIAZ CARPIO MARCO ANTONIO</v>
          </cell>
          <cell r="D244">
            <v>18025721</v>
          </cell>
          <cell r="E244" t="str">
            <v>6705201DZCPM004</v>
          </cell>
          <cell r="F244" t="str">
            <v>249151MDCZP0</v>
          </cell>
          <cell r="G244" t="str">
            <v>PROFUTURO</v>
          </cell>
          <cell r="H244">
            <v>24612</v>
          </cell>
          <cell r="I244" t="str">
            <v>COMISION MIXTA BORRAR COMIS. REM. DE COLOR AMARILLO</v>
          </cell>
          <cell r="J244">
            <v>0</v>
          </cell>
          <cell r="K244">
            <v>0</v>
          </cell>
          <cell r="L244" t="str">
            <v xml:space="preserve">Retención Judicial </v>
          </cell>
          <cell r="M244">
            <v>0</v>
          </cell>
          <cell r="N244" t="str">
            <v>%</v>
          </cell>
          <cell r="O244" t="str">
            <v>Retención Judicial 0%</v>
          </cell>
          <cell r="P244">
            <v>67.5</v>
          </cell>
          <cell r="Q244">
            <v>750</v>
          </cell>
          <cell r="R244">
            <v>67.5</v>
          </cell>
          <cell r="S244">
            <v>0</v>
          </cell>
          <cell r="T244">
            <v>48</v>
          </cell>
          <cell r="U244" t="str">
            <v>MIXTA</v>
          </cell>
          <cell r="V244" t="str">
            <v>DIAZ CARPIO MARCO ANTONIO</v>
          </cell>
          <cell r="W244" t="str">
            <v>x8</v>
          </cell>
        </row>
        <row r="245">
          <cell r="B245">
            <v>6015</v>
          </cell>
          <cell r="C245" t="str">
            <v>DIAZ ESTRADA LUIS ENRIQUE</v>
          </cell>
          <cell r="D245">
            <v>18128843</v>
          </cell>
          <cell r="E245" t="str">
            <v>7201021DZERL008</v>
          </cell>
          <cell r="F245">
            <v>0</v>
          </cell>
          <cell r="G245" t="str">
            <v>ESSALUD</v>
          </cell>
          <cell r="H245">
            <v>26300</v>
          </cell>
          <cell r="I245">
            <v>0</v>
          </cell>
          <cell r="J245">
            <v>0</v>
          </cell>
          <cell r="K245">
            <v>0</v>
          </cell>
          <cell r="L245" t="str">
            <v xml:space="preserve">Retención Judicial </v>
          </cell>
          <cell r="M245">
            <v>0</v>
          </cell>
          <cell r="N245" t="str">
            <v>%</v>
          </cell>
          <cell r="O245" t="str">
            <v>Retención Judicial 0%</v>
          </cell>
          <cell r="P245">
            <v>67.5</v>
          </cell>
          <cell r="Q245">
            <v>750</v>
          </cell>
          <cell r="R245">
            <v>67.5</v>
          </cell>
          <cell r="S245" t="str">
            <v>4 GRUPO</v>
          </cell>
          <cell r="T245">
            <v>43</v>
          </cell>
          <cell r="U245" t="str">
            <v/>
          </cell>
          <cell r="V245" t="str">
            <v>DIAZ ESTRADA LUIS ENRIQUE</v>
          </cell>
          <cell r="W245">
            <v>6015</v>
          </cell>
        </row>
        <row r="246">
          <cell r="B246" t="str">
            <v>077</v>
          </cell>
          <cell r="C246" t="str">
            <v>DIAZ ROJAS ADRIAN HERNANDO</v>
          </cell>
          <cell r="D246">
            <v>18193626</v>
          </cell>
          <cell r="E246" t="str">
            <v>6705021DZRAA006</v>
          </cell>
          <cell r="F246">
            <v>0</v>
          </cell>
          <cell r="G246" t="str">
            <v>ESSALUD</v>
          </cell>
          <cell r="H246">
            <v>24594</v>
          </cell>
          <cell r="I246">
            <v>0</v>
          </cell>
          <cell r="J246">
            <v>0</v>
          </cell>
          <cell r="K246">
            <v>0</v>
          </cell>
          <cell r="L246" t="str">
            <v xml:space="preserve">Retención Judicial </v>
          </cell>
          <cell r="M246">
            <v>0</v>
          </cell>
          <cell r="N246" t="str">
            <v>%</v>
          </cell>
          <cell r="O246" t="str">
            <v>Retención Judicial 0%</v>
          </cell>
          <cell r="P246">
            <v>67.5</v>
          </cell>
          <cell r="Q246">
            <v>750</v>
          </cell>
          <cell r="R246">
            <v>67.5</v>
          </cell>
          <cell r="S246">
            <v>0</v>
          </cell>
          <cell r="T246">
            <v>48</v>
          </cell>
          <cell r="U246" t="str">
            <v/>
          </cell>
          <cell r="V246" t="str">
            <v>DIAZ ROJAS ADRIAN HERNANDO</v>
          </cell>
          <cell r="W246" t="str">
            <v>077</v>
          </cell>
        </row>
        <row r="247">
          <cell r="B247" t="str">
            <v>X52</v>
          </cell>
          <cell r="C247" t="str">
            <v>ELIAS BEDOYA LUIS GUILLERMO</v>
          </cell>
          <cell r="D247" t="str">
            <v>08129665</v>
          </cell>
          <cell r="E247" t="str">
            <v/>
          </cell>
          <cell r="F247" t="str">
            <v/>
          </cell>
          <cell r="G247" t="str">
            <v>ESSALUD</v>
          </cell>
          <cell r="H247" t="str">
            <v xml:space="preserve"> </v>
          </cell>
          <cell r="I247">
            <v>0</v>
          </cell>
          <cell r="J247">
            <v>0</v>
          </cell>
          <cell r="K247">
            <v>0</v>
          </cell>
          <cell r="L247" t="str">
            <v xml:space="preserve">Retención Judicial </v>
          </cell>
          <cell r="M247">
            <v>0</v>
          </cell>
          <cell r="N247" t="str">
            <v>%</v>
          </cell>
          <cell r="O247" t="str">
            <v>Retención Judicial 0%</v>
          </cell>
          <cell r="P247">
            <v>67.5</v>
          </cell>
          <cell r="Q247">
            <v>750</v>
          </cell>
          <cell r="R247">
            <v>67.5</v>
          </cell>
          <cell r="S247">
            <v>0</v>
          </cell>
          <cell r="T247" t="str">
            <v xml:space="preserve"> </v>
          </cell>
          <cell r="U247" t="str">
            <v/>
          </cell>
          <cell r="V247" t="str">
            <v>ELIAS BEDOYA LUIS GUILLERMO</v>
          </cell>
          <cell r="W247" t="str">
            <v>X52</v>
          </cell>
        </row>
        <row r="248">
          <cell r="B248">
            <v>6061</v>
          </cell>
          <cell r="C248" t="str">
            <v>ELORREAGA ASTURIZAGA LUIS ALBERTO</v>
          </cell>
          <cell r="D248">
            <v>18026253</v>
          </cell>
          <cell r="E248">
            <v>0</v>
          </cell>
          <cell r="F248">
            <v>0</v>
          </cell>
          <cell r="G248" t="str">
            <v>ESSALUD</v>
          </cell>
          <cell r="H248" t="str">
            <v xml:space="preserve"> </v>
          </cell>
          <cell r="I248">
            <v>0</v>
          </cell>
          <cell r="J248">
            <v>0</v>
          </cell>
          <cell r="K248">
            <v>0</v>
          </cell>
          <cell r="L248" t="str">
            <v xml:space="preserve">Retención Judicial </v>
          </cell>
          <cell r="M248">
            <v>0</v>
          </cell>
          <cell r="N248" t="str">
            <v>%</v>
          </cell>
          <cell r="O248" t="str">
            <v>Retención Judicial 0%</v>
          </cell>
          <cell r="P248">
            <v>67.5</v>
          </cell>
          <cell r="Q248">
            <v>750</v>
          </cell>
          <cell r="R248">
            <v>67.5</v>
          </cell>
          <cell r="S248" t="str">
            <v>4 GRUPO</v>
          </cell>
          <cell r="T248" t="str">
            <v xml:space="preserve"> </v>
          </cell>
          <cell r="U248" t="str">
            <v/>
          </cell>
          <cell r="V248" t="str">
            <v>ELORREAGA ASTURIZAGA LUIS ALBERTO</v>
          </cell>
          <cell r="W248">
            <v>6061</v>
          </cell>
        </row>
        <row r="249">
          <cell r="B249">
            <v>3138</v>
          </cell>
          <cell r="C249" t="str">
            <v>ESCOBAR LARRIVIERE VICTOR ROMAN</v>
          </cell>
          <cell r="D249">
            <v>18024289</v>
          </cell>
          <cell r="E249" t="str">
            <v>5603301EOLRV007</v>
          </cell>
          <cell r="F249">
            <v>0</v>
          </cell>
          <cell r="G249" t="str">
            <v>ESSALUD</v>
          </cell>
          <cell r="H249">
            <v>20544</v>
          </cell>
          <cell r="I249">
            <v>0</v>
          </cell>
          <cell r="J249">
            <v>78</v>
          </cell>
          <cell r="K249">
            <v>0</v>
          </cell>
          <cell r="L249" t="str">
            <v xml:space="preserve">Retención Judicial </v>
          </cell>
          <cell r="M249">
            <v>0</v>
          </cell>
          <cell r="N249" t="str">
            <v>%</v>
          </cell>
          <cell r="O249" t="str">
            <v>Retención Judicial 0%</v>
          </cell>
          <cell r="P249">
            <v>67.5</v>
          </cell>
          <cell r="Q249">
            <v>750</v>
          </cell>
          <cell r="R249">
            <v>67.5</v>
          </cell>
          <cell r="S249" t="str">
            <v>B</v>
          </cell>
          <cell r="T249">
            <v>59</v>
          </cell>
          <cell r="U249" t="str">
            <v/>
          </cell>
          <cell r="V249" t="str">
            <v>ESCOBAR LARRIVIERE VICTOR ROMAN</v>
          </cell>
          <cell r="W249">
            <v>3138</v>
          </cell>
        </row>
        <row r="250">
          <cell r="B250">
            <v>6099</v>
          </cell>
          <cell r="C250" t="str">
            <v>FARIAS CORTEZ TEODORO AURELIO</v>
          </cell>
          <cell r="D250">
            <v>18023048</v>
          </cell>
          <cell r="E250">
            <v>0</v>
          </cell>
          <cell r="F250" t="str">
            <v>188941TFCIT2</v>
          </cell>
          <cell r="G250" t="str">
            <v>PROFUTURO</v>
          </cell>
          <cell r="H250" t="str">
            <v xml:space="preserve"> </v>
          </cell>
          <cell r="I250" t="str">
            <v>COMISION MIXTA BORRAR COMIS. REM. DE COLOR AMARILLO</v>
          </cell>
          <cell r="J250">
            <v>0</v>
          </cell>
          <cell r="K250">
            <v>0</v>
          </cell>
          <cell r="L250" t="str">
            <v xml:space="preserve">Retención Judicial </v>
          </cell>
          <cell r="M250">
            <v>0</v>
          </cell>
          <cell r="N250" t="str">
            <v>%</v>
          </cell>
          <cell r="O250" t="str">
            <v>Retención Judicial 0%</v>
          </cell>
          <cell r="P250">
            <v>67.5</v>
          </cell>
          <cell r="Q250">
            <v>750</v>
          </cell>
          <cell r="R250">
            <v>67.5</v>
          </cell>
          <cell r="S250" t="str">
            <v>4 GRUPO</v>
          </cell>
          <cell r="T250" t="str">
            <v xml:space="preserve"> </v>
          </cell>
          <cell r="U250" t="str">
            <v>MIXTA</v>
          </cell>
          <cell r="V250" t="str">
            <v>FARIAS CORTEZ TEODORO AURELIO</v>
          </cell>
          <cell r="W250">
            <v>6099</v>
          </cell>
        </row>
        <row r="251">
          <cell r="B251" t="str">
            <v>080</v>
          </cell>
          <cell r="C251" t="str">
            <v>FARIAS MOYA FRANCISCO</v>
          </cell>
          <cell r="D251">
            <v>18024237</v>
          </cell>
          <cell r="E251" t="str">
            <v>4710041FIMAF000</v>
          </cell>
          <cell r="F251">
            <v>0</v>
          </cell>
          <cell r="G251" t="str">
            <v>ESSALUD</v>
          </cell>
          <cell r="H251">
            <v>17444</v>
          </cell>
          <cell r="I251">
            <v>0</v>
          </cell>
          <cell r="J251">
            <v>0</v>
          </cell>
          <cell r="K251">
            <v>0</v>
          </cell>
          <cell r="L251" t="str">
            <v xml:space="preserve">Retención Judicial </v>
          </cell>
          <cell r="M251">
            <v>0</v>
          </cell>
          <cell r="N251" t="str">
            <v>%</v>
          </cell>
          <cell r="O251" t="str">
            <v>Retención Judicial 0%</v>
          </cell>
          <cell r="P251">
            <v>67.5</v>
          </cell>
          <cell r="Q251">
            <v>750</v>
          </cell>
          <cell r="R251">
            <v>67.5</v>
          </cell>
          <cell r="S251">
            <v>0</v>
          </cell>
          <cell r="T251">
            <v>68</v>
          </cell>
          <cell r="U251" t="str">
            <v/>
          </cell>
          <cell r="V251" t="str">
            <v>FARIAS MOYA FRANCISCO</v>
          </cell>
          <cell r="W251" t="str">
            <v>080</v>
          </cell>
        </row>
        <row r="252">
          <cell r="B252">
            <v>6261</v>
          </cell>
          <cell r="C252" t="str">
            <v>FERNANDEZ CARRANZA HENRY MANUEL</v>
          </cell>
          <cell r="D252">
            <v>18207808</v>
          </cell>
          <cell r="E252">
            <v>0</v>
          </cell>
          <cell r="F252" t="str">
            <v>583001HFCNR9</v>
          </cell>
          <cell r="G252" t="str">
            <v>PRIMA</v>
          </cell>
          <cell r="H252" t="str">
            <v xml:space="preserve"> </v>
          </cell>
          <cell r="I252" t="str">
            <v>COMISION FLUJO BORRAR COMIS. REM. DE COLOR AZUL OSCURO</v>
          </cell>
          <cell r="J252">
            <v>0</v>
          </cell>
          <cell r="K252">
            <v>0</v>
          </cell>
          <cell r="L252" t="str">
            <v xml:space="preserve">Retención Judicial </v>
          </cell>
          <cell r="M252">
            <v>0</v>
          </cell>
          <cell r="N252" t="str">
            <v>%</v>
          </cell>
          <cell r="O252" t="str">
            <v>Retención Judicial 0%</v>
          </cell>
          <cell r="P252">
            <v>67.5</v>
          </cell>
          <cell r="Q252">
            <v>750</v>
          </cell>
          <cell r="R252">
            <v>67.5</v>
          </cell>
          <cell r="S252" t="str">
            <v>4 GRUPO</v>
          </cell>
          <cell r="T252" t="str">
            <v xml:space="preserve"> </v>
          </cell>
          <cell r="U252" t="str">
            <v>FLUJO</v>
          </cell>
          <cell r="V252" t="str">
            <v>FERNANDEZ CARRANZA HENRY MANUEL</v>
          </cell>
          <cell r="W252">
            <v>6261</v>
          </cell>
        </row>
        <row r="253">
          <cell r="B253" t="str">
            <v>x21</v>
          </cell>
          <cell r="C253" t="str">
            <v>FIESTAS CORDOVA LUIS ALFREDO</v>
          </cell>
          <cell r="D253">
            <v>18026276</v>
          </cell>
          <cell r="E253" t="str">
            <v>7008081FSCDL003</v>
          </cell>
          <cell r="F253">
            <v>0</v>
          </cell>
          <cell r="G253" t="str">
            <v>ESSALUD</v>
          </cell>
          <cell r="H253">
            <v>25788</v>
          </cell>
          <cell r="I253">
            <v>0</v>
          </cell>
          <cell r="J253">
            <v>0</v>
          </cell>
          <cell r="K253">
            <v>0</v>
          </cell>
          <cell r="L253" t="str">
            <v xml:space="preserve">Retención Judicial </v>
          </cell>
          <cell r="M253">
            <v>0</v>
          </cell>
          <cell r="N253" t="str">
            <v>%</v>
          </cell>
          <cell r="O253" t="str">
            <v>Retención Judicial 0%</v>
          </cell>
          <cell r="P253">
            <v>67.5</v>
          </cell>
          <cell r="Q253">
            <v>750</v>
          </cell>
          <cell r="R253">
            <v>67.5</v>
          </cell>
          <cell r="S253">
            <v>0</v>
          </cell>
          <cell r="T253">
            <v>45</v>
          </cell>
          <cell r="U253" t="str">
            <v/>
          </cell>
          <cell r="V253" t="str">
            <v>FIESTAS CORDOVA LUIS ALFREDO</v>
          </cell>
          <cell r="W253" t="str">
            <v>x21</v>
          </cell>
        </row>
        <row r="254">
          <cell r="B254" t="str">
            <v>576</v>
          </cell>
          <cell r="C254" t="str">
            <v>FLORES ARANA CARLOS ADAN</v>
          </cell>
          <cell r="D254">
            <v>43734233</v>
          </cell>
          <cell r="E254" t="str">
            <v>8606111FRANC006</v>
          </cell>
          <cell r="F254" t="str">
            <v>615721CFARN0</v>
          </cell>
          <cell r="G254" t="str">
            <v>INTEGRA</v>
          </cell>
          <cell r="H254">
            <v>31574</v>
          </cell>
          <cell r="I254" t="str">
            <v>COMISION MIXTA BORRAR COMIS. REM. DE COLOR AMARILLO</v>
          </cell>
          <cell r="J254">
            <v>0</v>
          </cell>
          <cell r="K254">
            <v>0</v>
          </cell>
          <cell r="L254" t="str">
            <v xml:space="preserve">Retención Judicial </v>
          </cell>
          <cell r="M254">
            <v>0</v>
          </cell>
          <cell r="N254" t="str">
            <v>%</v>
          </cell>
          <cell r="O254" t="str">
            <v>Retención Judicial 0%</v>
          </cell>
          <cell r="P254">
            <v>67.5</v>
          </cell>
          <cell r="Q254">
            <v>750</v>
          </cell>
          <cell r="R254">
            <v>67.5</v>
          </cell>
          <cell r="S254">
            <v>0</v>
          </cell>
          <cell r="T254">
            <v>29</v>
          </cell>
          <cell r="U254" t="str">
            <v>MIXTA</v>
          </cell>
          <cell r="V254" t="str">
            <v>FLORES ARANA CARLOS ADAN</v>
          </cell>
          <cell r="W254" t="str">
            <v>576</v>
          </cell>
        </row>
        <row r="255">
          <cell r="B255" t="str">
            <v>589</v>
          </cell>
          <cell r="C255" t="str">
            <v>FLORES ARANA JOHN JAYSON</v>
          </cell>
          <cell r="D255">
            <v>42374255</v>
          </cell>
          <cell r="E255" t="str">
            <v>8403211FRANJ001</v>
          </cell>
          <cell r="F255" t="str">
            <v>607601JFARN5</v>
          </cell>
          <cell r="G255" t="str">
            <v>PROFUTURO</v>
          </cell>
          <cell r="H255">
            <v>30762</v>
          </cell>
          <cell r="I255" t="str">
            <v>COMISION MIXTA BORRAR COMIS. REM. DE COLOR AMARILLO</v>
          </cell>
          <cell r="J255">
            <v>0</v>
          </cell>
          <cell r="K255">
            <v>0</v>
          </cell>
          <cell r="L255" t="str">
            <v xml:space="preserve">Retención Judicial </v>
          </cell>
          <cell r="M255">
            <v>0</v>
          </cell>
          <cell r="N255" t="str">
            <v>%</v>
          </cell>
          <cell r="O255" t="str">
            <v>Retención Judicial 0%</v>
          </cell>
          <cell r="P255">
            <v>67.5</v>
          </cell>
          <cell r="Q255">
            <v>750</v>
          </cell>
          <cell r="R255">
            <v>67.5</v>
          </cell>
          <cell r="S255">
            <v>0</v>
          </cell>
          <cell r="T255">
            <v>31</v>
          </cell>
          <cell r="U255" t="str">
            <v>MIXTA</v>
          </cell>
          <cell r="V255" t="str">
            <v>FLORES ARANA JOHN JAYSON</v>
          </cell>
          <cell r="W255" t="str">
            <v>589</v>
          </cell>
        </row>
        <row r="256">
          <cell r="B256">
            <v>6089</v>
          </cell>
          <cell r="C256" t="str">
            <v>FLORES ARANA SEGUNDO ADAN</v>
          </cell>
          <cell r="D256">
            <v>80171450</v>
          </cell>
          <cell r="E256">
            <v>0</v>
          </cell>
          <cell r="F256" t="str">
            <v>586351SFARN9</v>
          </cell>
          <cell r="G256" t="str">
            <v>PRIMA</v>
          </cell>
          <cell r="H256" t="str">
            <v xml:space="preserve"> </v>
          </cell>
          <cell r="I256" t="str">
            <v>COMISION MIXTA BORRAR COMIS. REM. DE COLOR AMARILLO</v>
          </cell>
          <cell r="J256">
            <v>0</v>
          </cell>
          <cell r="K256">
            <v>0</v>
          </cell>
          <cell r="L256" t="str">
            <v xml:space="preserve">Retención Judicial </v>
          </cell>
          <cell r="M256">
            <v>0</v>
          </cell>
          <cell r="N256" t="str">
            <v>%</v>
          </cell>
          <cell r="O256" t="str">
            <v>Retención Judicial 0%</v>
          </cell>
          <cell r="P256">
            <v>67.5</v>
          </cell>
          <cell r="Q256">
            <v>750</v>
          </cell>
          <cell r="R256">
            <v>67.5</v>
          </cell>
          <cell r="S256" t="str">
            <v>4 GRUPO</v>
          </cell>
          <cell r="T256" t="str">
            <v xml:space="preserve"> </v>
          </cell>
          <cell r="U256" t="str">
            <v>MIXTA</v>
          </cell>
          <cell r="V256" t="str">
            <v>FLORES ARANA SEGUNDO ADAN</v>
          </cell>
          <cell r="W256">
            <v>6089</v>
          </cell>
        </row>
        <row r="257">
          <cell r="B257" t="str">
            <v>X91</v>
          </cell>
          <cell r="C257" t="str">
            <v>FLORES CHUNA LUIS ALBERTO</v>
          </cell>
          <cell r="D257">
            <v>11111111</v>
          </cell>
          <cell r="E257" t="str">
            <v/>
          </cell>
          <cell r="F257" t="str">
            <v/>
          </cell>
          <cell r="G257" t="str">
            <v>ESSALUD</v>
          </cell>
          <cell r="H257" t="str">
            <v xml:space="preserve"> </v>
          </cell>
          <cell r="I257">
            <v>0</v>
          </cell>
          <cell r="J257">
            <v>0</v>
          </cell>
          <cell r="K257">
            <v>0</v>
          </cell>
          <cell r="L257" t="str">
            <v xml:space="preserve">Retención Judicial </v>
          </cell>
          <cell r="M257">
            <v>0</v>
          </cell>
          <cell r="N257" t="str">
            <v>%</v>
          </cell>
          <cell r="O257" t="str">
            <v>Retención Judicial 0%</v>
          </cell>
          <cell r="P257">
            <v>67.5</v>
          </cell>
          <cell r="Q257">
            <v>750</v>
          </cell>
          <cell r="R257">
            <v>67.5</v>
          </cell>
          <cell r="S257">
            <v>0</v>
          </cell>
          <cell r="T257" t="str">
            <v xml:space="preserve"> </v>
          </cell>
          <cell r="U257" t="str">
            <v/>
          </cell>
          <cell r="V257" t="str">
            <v>FLORES CHUNA LUIS ALBERTO</v>
          </cell>
          <cell r="W257" t="str">
            <v>X91</v>
          </cell>
        </row>
        <row r="258">
          <cell r="B258">
            <v>6401</v>
          </cell>
          <cell r="C258" t="str">
            <v>FLORES CORRO WILBER ALEXIS</v>
          </cell>
          <cell r="D258">
            <v>42962647</v>
          </cell>
          <cell r="E258" t="str">
            <v>8505011FRCRW007</v>
          </cell>
          <cell r="F258">
            <v>0</v>
          </cell>
          <cell r="G258" t="str">
            <v>ESSALUD</v>
          </cell>
          <cell r="H258">
            <v>31168</v>
          </cell>
          <cell r="I258">
            <v>0</v>
          </cell>
          <cell r="J258">
            <v>0</v>
          </cell>
          <cell r="K258">
            <v>0</v>
          </cell>
          <cell r="L258" t="str">
            <v xml:space="preserve">Retención Judicial </v>
          </cell>
          <cell r="M258">
            <v>0</v>
          </cell>
          <cell r="N258" t="str">
            <v>%</v>
          </cell>
          <cell r="O258" t="str">
            <v>Retención Judicial 0%</v>
          </cell>
          <cell r="P258">
            <v>67.5</v>
          </cell>
          <cell r="Q258">
            <v>750</v>
          </cell>
          <cell r="R258">
            <v>67.5</v>
          </cell>
          <cell r="S258">
            <v>0</v>
          </cell>
          <cell r="T258">
            <v>30</v>
          </cell>
          <cell r="U258" t="str">
            <v/>
          </cell>
          <cell r="V258" t="str">
            <v>FLORES CORRO WILBER ALEXIS</v>
          </cell>
          <cell r="W258">
            <v>6401</v>
          </cell>
        </row>
        <row r="259">
          <cell r="B259">
            <v>228</v>
          </cell>
          <cell r="C259" t="str">
            <v>FLORES DAVILA MIGUEL ANGEL</v>
          </cell>
          <cell r="D259">
            <v>18026532</v>
          </cell>
          <cell r="E259" t="str">
            <v>7112011FRDIM005</v>
          </cell>
          <cell r="F259" t="str">
            <v>562661MFDRI9</v>
          </cell>
          <cell r="G259" t="str">
            <v>PRIMA</v>
          </cell>
          <cell r="H259">
            <v>26268</v>
          </cell>
          <cell r="I259" t="str">
            <v>COMISION MIXTA BORRAR COMIS. REM. DE COLOR AMARILLO</v>
          </cell>
          <cell r="J259">
            <v>0</v>
          </cell>
          <cell r="K259">
            <v>0</v>
          </cell>
          <cell r="L259" t="str">
            <v xml:space="preserve">Retención Judicial </v>
          </cell>
          <cell r="M259">
            <v>0</v>
          </cell>
          <cell r="N259" t="str">
            <v>%</v>
          </cell>
          <cell r="O259" t="str">
            <v>Retención Judicial 0%</v>
          </cell>
          <cell r="P259">
            <v>67.5</v>
          </cell>
          <cell r="Q259">
            <v>750</v>
          </cell>
          <cell r="R259">
            <v>67.5</v>
          </cell>
          <cell r="S259" t="str">
            <v>5 GRUPO</v>
          </cell>
          <cell r="T259">
            <v>44</v>
          </cell>
          <cell r="U259" t="str">
            <v>MIXTA</v>
          </cell>
          <cell r="V259" t="str">
            <v>FLORES DAVILA MIGUEL ANGEL</v>
          </cell>
          <cell r="W259">
            <v>228</v>
          </cell>
        </row>
        <row r="260">
          <cell r="B260">
            <v>320</v>
          </cell>
          <cell r="C260" t="str">
            <v>FLORES DIAZ JULIAN ARNALDO</v>
          </cell>
          <cell r="D260">
            <v>19182036</v>
          </cell>
          <cell r="E260" t="str">
            <v>6407301FRDZJ009</v>
          </cell>
          <cell r="F260">
            <v>0</v>
          </cell>
          <cell r="G260" t="str">
            <v>ESSALUD</v>
          </cell>
          <cell r="H260">
            <v>23588</v>
          </cell>
          <cell r="I260">
            <v>0</v>
          </cell>
          <cell r="J260">
            <v>0</v>
          </cell>
          <cell r="K260">
            <v>0</v>
          </cell>
          <cell r="L260" t="str">
            <v xml:space="preserve">Retención Judicial </v>
          </cell>
          <cell r="M260">
            <v>0</v>
          </cell>
          <cell r="N260" t="str">
            <v>%</v>
          </cell>
          <cell r="O260" t="str">
            <v>Retención Judicial 0%</v>
          </cell>
          <cell r="P260">
            <v>67.5</v>
          </cell>
          <cell r="Q260">
            <v>750</v>
          </cell>
          <cell r="R260">
            <v>67.5</v>
          </cell>
          <cell r="S260" t="str">
            <v>A</v>
          </cell>
          <cell r="T260">
            <v>51</v>
          </cell>
          <cell r="U260" t="str">
            <v/>
          </cell>
          <cell r="V260" t="str">
            <v>FLORES DIAZ JULIAN ARNALDO</v>
          </cell>
          <cell r="W260">
            <v>320</v>
          </cell>
        </row>
        <row r="261">
          <cell r="B261" t="str">
            <v>007</v>
          </cell>
          <cell r="C261" t="str">
            <v>FLORES FLORES CARLOS ENRIQUE</v>
          </cell>
          <cell r="D261">
            <v>18023421</v>
          </cell>
          <cell r="E261" t="str">
            <v>4609271FRFRC000</v>
          </cell>
          <cell r="F261">
            <v>0</v>
          </cell>
          <cell r="G261" t="str">
            <v>FALLECIDO</v>
          </cell>
          <cell r="H261">
            <v>17072</v>
          </cell>
          <cell r="I261">
            <v>0</v>
          </cell>
          <cell r="J261">
            <v>81</v>
          </cell>
          <cell r="K261">
            <v>0</v>
          </cell>
          <cell r="L261" t="str">
            <v xml:space="preserve">Retención Judicial </v>
          </cell>
          <cell r="M261">
            <v>0</v>
          </cell>
          <cell r="N261" t="str">
            <v>%</v>
          </cell>
          <cell r="O261" t="str">
            <v>Retención Judicial 0%</v>
          </cell>
          <cell r="P261">
            <v>67.5</v>
          </cell>
          <cell r="Q261">
            <v>750</v>
          </cell>
          <cell r="R261">
            <v>67.5</v>
          </cell>
          <cell r="S261" t="str">
            <v>A</v>
          </cell>
          <cell r="T261">
            <v>69</v>
          </cell>
          <cell r="U261" t="str">
            <v/>
          </cell>
          <cell r="V261" t="str">
            <v>FLORES FLORES CARLOS ENRIQUE</v>
          </cell>
          <cell r="W261" t="str">
            <v>007</v>
          </cell>
        </row>
        <row r="262">
          <cell r="B262">
            <v>6398</v>
          </cell>
          <cell r="C262" t="str">
            <v>FLORES FRANCO FELIPE ABELARDO</v>
          </cell>
          <cell r="D262">
            <v>18022956</v>
          </cell>
          <cell r="E262" t="str">
            <v>6305261FRFNF009</v>
          </cell>
          <cell r="F262">
            <v>0</v>
          </cell>
          <cell r="G262" t="str">
            <v>ESSALUD</v>
          </cell>
          <cell r="H262">
            <v>23157</v>
          </cell>
          <cell r="I262">
            <v>0</v>
          </cell>
          <cell r="J262">
            <v>0</v>
          </cell>
          <cell r="K262">
            <v>0</v>
          </cell>
          <cell r="L262" t="str">
            <v xml:space="preserve">Retención Judicial </v>
          </cell>
          <cell r="M262">
            <v>0</v>
          </cell>
          <cell r="N262" t="str">
            <v>%</v>
          </cell>
          <cell r="O262" t="str">
            <v>Retención Judicial 0%</v>
          </cell>
          <cell r="P262">
            <v>67.5</v>
          </cell>
          <cell r="Q262">
            <v>750</v>
          </cell>
          <cell r="R262">
            <v>67.5</v>
          </cell>
          <cell r="S262">
            <v>0</v>
          </cell>
          <cell r="T262">
            <v>52</v>
          </cell>
          <cell r="U262" t="str">
            <v/>
          </cell>
          <cell r="V262" t="str">
            <v>FLORES FRANCO FELIPE ABELARDO</v>
          </cell>
          <cell r="W262">
            <v>6398</v>
          </cell>
        </row>
        <row r="263">
          <cell r="B263" t="str">
            <v>34</v>
          </cell>
          <cell r="C263" t="str">
            <v>FLORES FRANCO MIGUEL ANGEL</v>
          </cell>
          <cell r="D263">
            <v>18024213</v>
          </cell>
          <cell r="E263" t="str">
            <v>6106191FRFNM001</v>
          </cell>
          <cell r="F263">
            <v>0</v>
          </cell>
          <cell r="G263" t="str">
            <v>ESSALUD</v>
          </cell>
          <cell r="H263">
            <v>22451</v>
          </cell>
          <cell r="I263">
            <v>0</v>
          </cell>
          <cell r="J263">
            <v>0</v>
          </cell>
          <cell r="K263">
            <v>0</v>
          </cell>
          <cell r="L263" t="str">
            <v xml:space="preserve">Retención Judicial </v>
          </cell>
          <cell r="M263">
            <v>0</v>
          </cell>
          <cell r="N263" t="str">
            <v>%</v>
          </cell>
          <cell r="O263" t="str">
            <v>Retención Judicial 0%</v>
          </cell>
          <cell r="P263">
            <v>67.5</v>
          </cell>
          <cell r="Q263">
            <v>750</v>
          </cell>
          <cell r="R263">
            <v>67.5</v>
          </cell>
          <cell r="S263" t="str">
            <v>C</v>
          </cell>
          <cell r="T263">
            <v>54</v>
          </cell>
          <cell r="U263" t="str">
            <v/>
          </cell>
          <cell r="V263" t="str">
            <v>FLORES FRANCO MIGUEL ANGEL</v>
          </cell>
          <cell r="W263" t="str">
            <v>34</v>
          </cell>
        </row>
        <row r="264">
          <cell r="B264" t="str">
            <v>020</v>
          </cell>
          <cell r="C264" t="str">
            <v>FLORES GALVEZ ANTONIO</v>
          </cell>
          <cell r="D264">
            <v>18025048</v>
          </cell>
          <cell r="E264" t="str">
            <v>4001091FRGVA006</v>
          </cell>
          <cell r="F264">
            <v>0</v>
          </cell>
          <cell r="G264" t="str">
            <v>ESSALUD</v>
          </cell>
          <cell r="H264">
            <v>14619</v>
          </cell>
          <cell r="I264">
            <v>0</v>
          </cell>
          <cell r="J264">
            <v>82</v>
          </cell>
          <cell r="K264">
            <v>0</v>
          </cell>
          <cell r="L264" t="str">
            <v xml:space="preserve">Retención Judicial </v>
          </cell>
          <cell r="M264">
            <v>0</v>
          </cell>
          <cell r="N264" t="str">
            <v>%</v>
          </cell>
          <cell r="O264" t="str">
            <v>Retención Judicial 0%</v>
          </cell>
          <cell r="P264">
            <v>67.5</v>
          </cell>
          <cell r="Q264">
            <v>750</v>
          </cell>
          <cell r="R264">
            <v>67.5</v>
          </cell>
          <cell r="S264" t="str">
            <v>A</v>
          </cell>
          <cell r="T264">
            <v>75</v>
          </cell>
          <cell r="U264" t="str">
            <v/>
          </cell>
          <cell r="V264" t="str">
            <v>FLORES GALVEZ ANTONIO</v>
          </cell>
          <cell r="W264" t="str">
            <v>020</v>
          </cell>
        </row>
        <row r="265">
          <cell r="B265">
            <v>51</v>
          </cell>
          <cell r="C265" t="str">
            <v>FLORES GALVEZ CRISTOBAL VIDAL</v>
          </cell>
          <cell r="D265">
            <v>18023039</v>
          </cell>
          <cell r="E265" t="str">
            <v>4804281FRGVC000</v>
          </cell>
          <cell r="F265">
            <v>0</v>
          </cell>
          <cell r="G265" t="str">
            <v>ESSALUD</v>
          </cell>
          <cell r="H265">
            <v>17651</v>
          </cell>
          <cell r="I265">
            <v>0</v>
          </cell>
          <cell r="J265">
            <v>83</v>
          </cell>
          <cell r="K265">
            <v>0</v>
          </cell>
          <cell r="L265" t="str">
            <v xml:space="preserve">Retención Judicial </v>
          </cell>
          <cell r="M265">
            <v>0</v>
          </cell>
          <cell r="N265" t="str">
            <v>%</v>
          </cell>
          <cell r="O265" t="str">
            <v>Retención Judicial 0%</v>
          </cell>
          <cell r="P265">
            <v>67.5</v>
          </cell>
          <cell r="Q265">
            <v>750</v>
          </cell>
          <cell r="R265">
            <v>67.5</v>
          </cell>
          <cell r="S265" t="str">
            <v>A</v>
          </cell>
          <cell r="T265">
            <v>67</v>
          </cell>
          <cell r="U265" t="str">
            <v/>
          </cell>
          <cell r="V265" t="str">
            <v>FLORES GALVEZ CRISTOBAL VIDAL</v>
          </cell>
          <cell r="W265">
            <v>51</v>
          </cell>
        </row>
        <row r="266">
          <cell r="B266">
            <v>38</v>
          </cell>
          <cell r="C266" t="str">
            <v>FLORES GALVEZ PEDRO CLAVER</v>
          </cell>
          <cell r="D266">
            <v>18025862</v>
          </cell>
          <cell r="E266" t="str">
            <v>4109091FRGVP001</v>
          </cell>
          <cell r="F266">
            <v>0</v>
          </cell>
          <cell r="G266" t="str">
            <v>ESSALUD</v>
          </cell>
          <cell r="H266">
            <v>15228</v>
          </cell>
          <cell r="I266">
            <v>0</v>
          </cell>
          <cell r="J266">
            <v>84</v>
          </cell>
          <cell r="K266">
            <v>0</v>
          </cell>
          <cell r="L266" t="str">
            <v xml:space="preserve">Retención Judicial </v>
          </cell>
          <cell r="M266">
            <v>0</v>
          </cell>
          <cell r="N266" t="str">
            <v>%</v>
          </cell>
          <cell r="O266" t="str">
            <v>Retención Judicial 0%</v>
          </cell>
          <cell r="P266">
            <v>67.5</v>
          </cell>
          <cell r="Q266">
            <v>750</v>
          </cell>
          <cell r="R266">
            <v>67.5</v>
          </cell>
          <cell r="S266" t="str">
            <v>A</v>
          </cell>
          <cell r="T266">
            <v>74</v>
          </cell>
          <cell r="U266" t="str">
            <v/>
          </cell>
          <cell r="V266" t="str">
            <v>FLORES GALVEZ PEDRO CLAVER</v>
          </cell>
          <cell r="W266">
            <v>38</v>
          </cell>
        </row>
        <row r="267">
          <cell r="B267" t="str">
            <v>085</v>
          </cell>
          <cell r="C267" t="str">
            <v>FLORES GARCIA SEGUNDO ANGEL</v>
          </cell>
          <cell r="D267">
            <v>18025286</v>
          </cell>
          <cell r="E267" t="str">
            <v>4501081FRGCS006</v>
          </cell>
          <cell r="F267">
            <v>0</v>
          </cell>
          <cell r="G267" t="str">
            <v>ESSALUD</v>
          </cell>
          <cell r="H267">
            <v>16445</v>
          </cell>
          <cell r="I267">
            <v>0</v>
          </cell>
          <cell r="J267">
            <v>0</v>
          </cell>
          <cell r="K267">
            <v>0</v>
          </cell>
          <cell r="L267" t="str">
            <v xml:space="preserve">Retención Judicial </v>
          </cell>
          <cell r="M267">
            <v>0</v>
          </cell>
          <cell r="N267" t="str">
            <v>%</v>
          </cell>
          <cell r="O267" t="str">
            <v>Retención Judicial 0%</v>
          </cell>
          <cell r="P267">
            <v>67.5</v>
          </cell>
          <cell r="Q267">
            <v>750</v>
          </cell>
          <cell r="R267">
            <v>67.5</v>
          </cell>
          <cell r="S267">
            <v>0</v>
          </cell>
          <cell r="T267">
            <v>70</v>
          </cell>
          <cell r="U267" t="str">
            <v/>
          </cell>
          <cell r="V267" t="str">
            <v>FLORES GARCIA SEGUNDO ANGEL</v>
          </cell>
          <cell r="W267" t="str">
            <v>085</v>
          </cell>
        </row>
        <row r="268">
          <cell r="B268">
            <v>6105</v>
          </cell>
          <cell r="C268" t="str">
            <v>FLORES OLIVA VICTOR MARTIN</v>
          </cell>
          <cell r="D268">
            <v>18157830</v>
          </cell>
          <cell r="E268">
            <v>0</v>
          </cell>
          <cell r="F268">
            <v>0</v>
          </cell>
          <cell r="G268" t="str">
            <v>ESSALUD</v>
          </cell>
          <cell r="H268" t="str">
            <v xml:space="preserve"> </v>
          </cell>
          <cell r="I268">
            <v>0</v>
          </cell>
          <cell r="J268">
            <v>0</v>
          </cell>
          <cell r="K268">
            <v>0</v>
          </cell>
          <cell r="L268" t="str">
            <v xml:space="preserve">Retención Judicial </v>
          </cell>
          <cell r="M268">
            <v>0</v>
          </cell>
          <cell r="N268" t="str">
            <v>%</v>
          </cell>
          <cell r="O268" t="str">
            <v>Retención Judicial 0%</v>
          </cell>
          <cell r="P268">
            <v>67.5</v>
          </cell>
          <cell r="Q268">
            <v>750</v>
          </cell>
          <cell r="R268">
            <v>67.5</v>
          </cell>
          <cell r="S268" t="str">
            <v>4 GRUPO</v>
          </cell>
          <cell r="T268" t="str">
            <v xml:space="preserve"> </v>
          </cell>
          <cell r="U268" t="str">
            <v/>
          </cell>
          <cell r="V268" t="str">
            <v>FLORES OLIVA VICTOR MARTIN</v>
          </cell>
          <cell r="W268">
            <v>6105</v>
          </cell>
        </row>
        <row r="269">
          <cell r="B269">
            <v>224</v>
          </cell>
          <cell r="C269" t="str">
            <v>FLORES PALACIOS GUILLERMO ALEXANDER</v>
          </cell>
          <cell r="D269">
            <v>18206300</v>
          </cell>
          <cell r="E269" t="str">
            <v>7108131FRPAG008</v>
          </cell>
          <cell r="F269" t="str">
            <v>561561GFPRA6</v>
          </cell>
          <cell r="G269" t="str">
            <v>FALLECIDO</v>
          </cell>
          <cell r="H269">
            <v>26158</v>
          </cell>
          <cell r="I269" t="str">
            <v>COMISION MIXTA BORRAR COMIS. REM. DE COLOR AMARILLO</v>
          </cell>
          <cell r="J269">
            <v>0</v>
          </cell>
          <cell r="K269">
            <v>0</v>
          </cell>
          <cell r="L269" t="str">
            <v xml:space="preserve">Retención Judicial </v>
          </cell>
          <cell r="M269">
            <v>0</v>
          </cell>
          <cell r="N269" t="str">
            <v>%</v>
          </cell>
          <cell r="O269" t="str">
            <v>Retención Judicial 0%</v>
          </cell>
          <cell r="P269">
            <v>67.5</v>
          </cell>
          <cell r="Q269">
            <v>750</v>
          </cell>
          <cell r="R269">
            <v>67.5</v>
          </cell>
          <cell r="S269" t="str">
            <v>5 GRUPO</v>
          </cell>
          <cell r="T269">
            <v>44</v>
          </cell>
          <cell r="U269" t="str">
            <v>MIXTA</v>
          </cell>
          <cell r="V269" t="str">
            <v>FLORES PALACIOS GUILLERMO ALEXANDER</v>
          </cell>
          <cell r="W269">
            <v>224</v>
          </cell>
        </row>
        <row r="270">
          <cell r="B270">
            <v>16</v>
          </cell>
          <cell r="C270" t="str">
            <v>FLORES PALACIOS VICTOR HUGO</v>
          </cell>
          <cell r="D270">
            <v>80167032</v>
          </cell>
          <cell r="E270" t="str">
            <v>7312211FRPAV002</v>
          </cell>
          <cell r="F270" t="str">
            <v/>
          </cell>
          <cell r="G270" t="str">
            <v>ESSALUD</v>
          </cell>
          <cell r="H270">
            <v>27019</v>
          </cell>
          <cell r="I270">
            <v>0</v>
          </cell>
          <cell r="J270">
            <v>0</v>
          </cell>
          <cell r="K270">
            <v>0</v>
          </cell>
          <cell r="L270" t="str">
            <v xml:space="preserve">Retención Judicial </v>
          </cell>
          <cell r="M270">
            <v>0</v>
          </cell>
          <cell r="N270" t="str">
            <v>%</v>
          </cell>
          <cell r="O270" t="str">
            <v>Retención Judicial 0%</v>
          </cell>
          <cell r="P270">
            <v>67.5</v>
          </cell>
          <cell r="Q270">
            <v>750</v>
          </cell>
          <cell r="R270">
            <v>67.5</v>
          </cell>
          <cell r="S270">
            <v>0</v>
          </cell>
          <cell r="T270">
            <v>41</v>
          </cell>
          <cell r="U270" t="str">
            <v/>
          </cell>
          <cell r="V270" t="str">
            <v>FLORES PALACIOS VICTOR HUGO</v>
          </cell>
          <cell r="W270">
            <v>16</v>
          </cell>
        </row>
        <row r="271">
          <cell r="B271" t="str">
            <v>X27</v>
          </cell>
          <cell r="C271" t="str">
            <v>FLORES PULIDO ALEJANDRO RAUL</v>
          </cell>
          <cell r="D271">
            <v>18171654</v>
          </cell>
          <cell r="E271" t="str">
            <v>6303301FRPIA001</v>
          </cell>
          <cell r="F271" t="str">
            <v>530981AFPRI2</v>
          </cell>
          <cell r="G271" t="str">
            <v>PROFUTURO</v>
          </cell>
          <cell r="H271">
            <v>23100</v>
          </cell>
          <cell r="I271" t="str">
            <v>COMISION FLUJO BORRAR COMIS. REM. DE COLOR AZUL OSCURO</v>
          </cell>
          <cell r="J271">
            <v>0</v>
          </cell>
          <cell r="K271">
            <v>0</v>
          </cell>
          <cell r="L271" t="str">
            <v xml:space="preserve">Retención Judicial </v>
          </cell>
          <cell r="M271">
            <v>0</v>
          </cell>
          <cell r="N271" t="str">
            <v>%</v>
          </cell>
          <cell r="O271" t="str">
            <v>Retención Judicial 0%</v>
          </cell>
          <cell r="P271">
            <v>67.5</v>
          </cell>
          <cell r="Q271">
            <v>750</v>
          </cell>
          <cell r="R271">
            <v>67.5</v>
          </cell>
          <cell r="S271">
            <v>0</v>
          </cell>
          <cell r="T271">
            <v>52</v>
          </cell>
          <cell r="U271" t="str">
            <v>FLUJO</v>
          </cell>
          <cell r="V271" t="str">
            <v>FLORES PULIDO ALEJANDRO RAUL</v>
          </cell>
          <cell r="W271" t="str">
            <v>X27</v>
          </cell>
        </row>
        <row r="272">
          <cell r="B272">
            <v>3116</v>
          </cell>
          <cell r="C272" t="str">
            <v>FLORES RUIZ RICARDO BERNARDO</v>
          </cell>
          <cell r="D272">
            <v>18025127</v>
          </cell>
          <cell r="E272" t="str">
            <v>4603121FRRZR005</v>
          </cell>
          <cell r="F272">
            <v>0</v>
          </cell>
          <cell r="G272" t="str">
            <v>ESSALUD</v>
          </cell>
          <cell r="H272">
            <v>16873</v>
          </cell>
          <cell r="I272">
            <v>0</v>
          </cell>
          <cell r="J272">
            <v>86</v>
          </cell>
          <cell r="K272">
            <v>0</v>
          </cell>
          <cell r="L272" t="str">
            <v xml:space="preserve">Retención Judicial </v>
          </cell>
          <cell r="M272">
            <v>0</v>
          </cell>
          <cell r="N272" t="str">
            <v>%</v>
          </cell>
          <cell r="O272" t="str">
            <v>Retención Judicial 0%</v>
          </cell>
          <cell r="P272">
            <v>67.5</v>
          </cell>
          <cell r="Q272">
            <v>750</v>
          </cell>
          <cell r="R272">
            <v>67.5</v>
          </cell>
          <cell r="S272" t="str">
            <v>B</v>
          </cell>
          <cell r="T272">
            <v>69</v>
          </cell>
          <cell r="U272" t="str">
            <v/>
          </cell>
          <cell r="V272" t="str">
            <v>FLORES RUIZ RICARDO BERNARDO</v>
          </cell>
          <cell r="W272">
            <v>3116</v>
          </cell>
        </row>
        <row r="273">
          <cell r="B273">
            <v>6068</v>
          </cell>
          <cell r="C273" t="str">
            <v>FLORES SALAZAR LUIS ALBERTO</v>
          </cell>
          <cell r="D273">
            <v>18026191</v>
          </cell>
          <cell r="E273">
            <v>0</v>
          </cell>
          <cell r="F273" t="str">
            <v>556761LFSRA6</v>
          </cell>
          <cell r="G273" t="str">
            <v>PROFUTURO</v>
          </cell>
          <cell r="H273" t="str">
            <v xml:space="preserve"> </v>
          </cell>
          <cell r="I273" t="str">
            <v>COMISION FLUJO BORRAR COMIS. REM. DE COLOR AZUL OSCURO</v>
          </cell>
          <cell r="J273">
            <v>0</v>
          </cell>
          <cell r="K273">
            <v>0</v>
          </cell>
          <cell r="L273" t="str">
            <v xml:space="preserve">Retención Judicial </v>
          </cell>
          <cell r="M273">
            <v>0</v>
          </cell>
          <cell r="N273" t="str">
            <v>%</v>
          </cell>
          <cell r="O273" t="str">
            <v>Retención Judicial 0%</v>
          </cell>
          <cell r="P273">
            <v>67.5</v>
          </cell>
          <cell r="Q273">
            <v>750</v>
          </cell>
          <cell r="R273">
            <v>67.5</v>
          </cell>
          <cell r="S273" t="str">
            <v>4 GRUPO</v>
          </cell>
          <cell r="T273" t="str">
            <v xml:space="preserve"> </v>
          </cell>
          <cell r="U273" t="str">
            <v>FLUJO</v>
          </cell>
          <cell r="V273" t="str">
            <v>FLORES SALAZAR LUIS ALBERTO</v>
          </cell>
          <cell r="W273">
            <v>6068</v>
          </cell>
        </row>
        <row r="274">
          <cell r="B274">
            <v>212</v>
          </cell>
          <cell r="C274" t="str">
            <v>FLORES SICHE LUIS ALBERTO</v>
          </cell>
          <cell r="D274">
            <v>18228037</v>
          </cell>
          <cell r="E274" t="str">
            <v>7806101FRSCL001</v>
          </cell>
          <cell r="F274" t="str">
            <v/>
          </cell>
          <cell r="G274" t="str">
            <v>ESSALUD</v>
          </cell>
          <cell r="H274">
            <v>28651</v>
          </cell>
          <cell r="I274">
            <v>0</v>
          </cell>
          <cell r="J274">
            <v>0</v>
          </cell>
          <cell r="K274">
            <v>0</v>
          </cell>
          <cell r="L274" t="str">
            <v xml:space="preserve">Retención Judicial </v>
          </cell>
          <cell r="M274">
            <v>0</v>
          </cell>
          <cell r="N274" t="str">
            <v>%</v>
          </cell>
          <cell r="O274" t="str">
            <v>Retención Judicial 0%</v>
          </cell>
          <cell r="P274">
            <v>67.5</v>
          </cell>
          <cell r="Q274">
            <v>750</v>
          </cell>
          <cell r="R274">
            <v>67.5</v>
          </cell>
          <cell r="S274" t="str">
            <v>5 GRUPO</v>
          </cell>
          <cell r="T274">
            <v>37</v>
          </cell>
          <cell r="U274" t="str">
            <v/>
          </cell>
          <cell r="V274" t="str">
            <v>FLORES SICHE LUIS ALBERTO</v>
          </cell>
          <cell r="W274">
            <v>212</v>
          </cell>
        </row>
        <row r="275">
          <cell r="B275">
            <v>239</v>
          </cell>
          <cell r="C275" t="str">
            <v>FLORES VALLEJO JULIO</v>
          </cell>
          <cell r="D275">
            <v>80393254</v>
          </cell>
          <cell r="E275" t="str">
            <v/>
          </cell>
          <cell r="F275" t="str">
            <v/>
          </cell>
          <cell r="G275" t="str">
            <v>ESSALUD</v>
          </cell>
          <cell r="H275" t="str">
            <v xml:space="preserve"> </v>
          </cell>
          <cell r="I275">
            <v>0</v>
          </cell>
          <cell r="J275">
            <v>0</v>
          </cell>
          <cell r="K275">
            <v>0</v>
          </cell>
          <cell r="L275" t="str">
            <v xml:space="preserve">Retención Judicial </v>
          </cell>
          <cell r="M275">
            <v>0</v>
          </cell>
          <cell r="N275" t="str">
            <v>%</v>
          </cell>
          <cell r="O275" t="str">
            <v>Retención Judicial 0%</v>
          </cell>
          <cell r="P275">
            <v>67.5</v>
          </cell>
          <cell r="Q275">
            <v>750</v>
          </cell>
          <cell r="R275">
            <v>67.5</v>
          </cell>
          <cell r="S275" t="str">
            <v>5 GRUPO</v>
          </cell>
          <cell r="T275" t="str">
            <v xml:space="preserve"> </v>
          </cell>
          <cell r="U275" t="str">
            <v/>
          </cell>
          <cell r="V275" t="str">
            <v>FLORES VALLEJO JULIO</v>
          </cell>
          <cell r="W275">
            <v>239</v>
          </cell>
        </row>
        <row r="276">
          <cell r="B276">
            <v>221</v>
          </cell>
          <cell r="C276" t="str">
            <v>FLORES VALLEJOS ESTIBEN JACINTO</v>
          </cell>
          <cell r="D276">
            <v>40536937</v>
          </cell>
          <cell r="E276" t="str">
            <v>7707201FRVLE004</v>
          </cell>
          <cell r="F276" t="str">
            <v>583241EFVRL8</v>
          </cell>
          <cell r="G276" t="str">
            <v>PRIMA</v>
          </cell>
          <cell r="H276">
            <v>28326</v>
          </cell>
          <cell r="I276" t="str">
            <v>COMISION MIXTA BORRAR COMIS. REM. DE COLOR AMARILLO</v>
          </cell>
          <cell r="J276">
            <v>0</v>
          </cell>
          <cell r="K276">
            <v>0</v>
          </cell>
          <cell r="L276" t="str">
            <v xml:space="preserve">Retención Judicial </v>
          </cell>
          <cell r="M276">
            <v>0</v>
          </cell>
          <cell r="N276" t="str">
            <v>%</v>
          </cell>
          <cell r="O276" t="str">
            <v>Retención Judicial 0%</v>
          </cell>
          <cell r="P276">
            <v>67.5</v>
          </cell>
          <cell r="Q276">
            <v>750</v>
          </cell>
          <cell r="R276">
            <v>67.5</v>
          </cell>
          <cell r="S276" t="str">
            <v>A</v>
          </cell>
          <cell r="T276">
            <v>38</v>
          </cell>
          <cell r="U276" t="str">
            <v>MIXTA</v>
          </cell>
          <cell r="V276" t="str">
            <v>FLORES VALLEJOS ESTIBEN JACINTO</v>
          </cell>
          <cell r="W276">
            <v>221</v>
          </cell>
        </row>
        <row r="277">
          <cell r="B277">
            <v>323</v>
          </cell>
          <cell r="C277" t="str">
            <v>FLORES VALLEJOS NILTON ABELARDO</v>
          </cell>
          <cell r="D277">
            <v>43086410</v>
          </cell>
          <cell r="E277" t="str">
            <v>8506231FRVLN002</v>
          </cell>
          <cell r="F277" t="str">
            <v>612191NFVRL1</v>
          </cell>
          <cell r="G277" t="str">
            <v>INTEGRA</v>
          </cell>
          <cell r="H277">
            <v>31221</v>
          </cell>
          <cell r="I277" t="str">
            <v>COMISION MIXTA BORRAR COMIS. REM. DE COLOR AMARILLO</v>
          </cell>
          <cell r="J277">
            <v>0</v>
          </cell>
          <cell r="K277">
            <v>0</v>
          </cell>
          <cell r="L277" t="str">
            <v xml:space="preserve">Retención Judicial </v>
          </cell>
          <cell r="M277">
            <v>0</v>
          </cell>
          <cell r="N277" t="str">
            <v>%</v>
          </cell>
          <cell r="O277" t="str">
            <v>Retención Judicial 0%</v>
          </cell>
          <cell r="P277">
            <v>67.5</v>
          </cell>
          <cell r="Q277">
            <v>750</v>
          </cell>
          <cell r="R277">
            <v>67.5</v>
          </cell>
          <cell r="S277">
            <v>0</v>
          </cell>
          <cell r="T277">
            <v>30</v>
          </cell>
          <cell r="U277" t="str">
            <v>MIXTA</v>
          </cell>
          <cell r="V277" t="str">
            <v>FLORES VALLEJOS NILTON ABELARDO</v>
          </cell>
          <cell r="W277">
            <v>323</v>
          </cell>
        </row>
        <row r="278">
          <cell r="B278">
            <v>339</v>
          </cell>
          <cell r="C278" t="str">
            <v>FLORES VALLEJOS RICHARD ALDO</v>
          </cell>
          <cell r="D278">
            <v>41027393</v>
          </cell>
          <cell r="E278" t="str">
            <v>8003291FRVLR000</v>
          </cell>
          <cell r="F278">
            <v>0</v>
          </cell>
          <cell r="G278" t="str">
            <v>ESSALUD</v>
          </cell>
          <cell r="H278">
            <v>29309</v>
          </cell>
          <cell r="I278">
            <v>0</v>
          </cell>
          <cell r="J278">
            <v>0</v>
          </cell>
          <cell r="K278">
            <v>0</v>
          </cell>
          <cell r="L278" t="str">
            <v xml:space="preserve">Retención Judicial </v>
          </cell>
          <cell r="M278">
            <v>0</v>
          </cell>
          <cell r="N278" t="str">
            <v>%</v>
          </cell>
          <cell r="O278" t="str">
            <v>Retención Judicial 0%</v>
          </cell>
          <cell r="P278">
            <v>67.5</v>
          </cell>
          <cell r="Q278">
            <v>750</v>
          </cell>
          <cell r="R278">
            <v>67.5</v>
          </cell>
          <cell r="S278">
            <v>0</v>
          </cell>
          <cell r="T278">
            <v>35</v>
          </cell>
          <cell r="U278" t="str">
            <v/>
          </cell>
          <cell r="V278" t="str">
            <v>FLORES VALLEJOS RICHARD ALDO</v>
          </cell>
          <cell r="W278">
            <v>339</v>
          </cell>
        </row>
        <row r="279">
          <cell r="B279">
            <v>204</v>
          </cell>
          <cell r="C279" t="str">
            <v>FLORES VALLEJOS SANDRO ANTONIO</v>
          </cell>
          <cell r="D279">
            <v>18157887</v>
          </cell>
          <cell r="E279" t="str">
            <v>7511031FRVLS004</v>
          </cell>
          <cell r="F279" t="str">
            <v/>
          </cell>
          <cell r="G279" t="str">
            <v>ESSALUD</v>
          </cell>
          <cell r="H279">
            <v>27701</v>
          </cell>
          <cell r="I279">
            <v>0</v>
          </cell>
          <cell r="J279">
            <v>0</v>
          </cell>
          <cell r="K279">
            <v>0</v>
          </cell>
          <cell r="L279" t="str">
            <v xml:space="preserve">Retención Judicial </v>
          </cell>
          <cell r="M279">
            <v>0</v>
          </cell>
          <cell r="N279" t="str">
            <v>%</v>
          </cell>
          <cell r="O279" t="str">
            <v>Retención Judicial 0%</v>
          </cell>
          <cell r="P279">
            <v>67.5</v>
          </cell>
          <cell r="Q279">
            <v>750</v>
          </cell>
          <cell r="R279">
            <v>67.5</v>
          </cell>
          <cell r="S279" t="str">
            <v>A</v>
          </cell>
          <cell r="T279">
            <v>40</v>
          </cell>
          <cell r="U279" t="str">
            <v/>
          </cell>
          <cell r="V279" t="str">
            <v>FLORES VALLEJOS SANDRO ANTONIO</v>
          </cell>
          <cell r="W279">
            <v>204</v>
          </cell>
        </row>
        <row r="280">
          <cell r="B280" t="str">
            <v>517</v>
          </cell>
          <cell r="C280" t="str">
            <v>FLOREZ DAVILA CARLOS FRANCISCO</v>
          </cell>
          <cell r="D280">
            <v>18026484</v>
          </cell>
          <cell r="E280" t="str">
            <v>6710011FRDIC004</v>
          </cell>
          <cell r="F280" t="str">
            <v>547441CFDRI9</v>
          </cell>
          <cell r="G280" t="str">
            <v>PROFUTURO</v>
          </cell>
          <cell r="H280">
            <v>24746</v>
          </cell>
          <cell r="I280" t="str">
            <v>COMISION MIXTA BORRAR COMIS. REM. DE COLOR AMARILLO</v>
          </cell>
          <cell r="J280">
            <v>0</v>
          </cell>
          <cell r="K280">
            <v>0</v>
          </cell>
          <cell r="L280" t="str">
            <v xml:space="preserve">Retención Judicial </v>
          </cell>
          <cell r="M280">
            <v>0</v>
          </cell>
          <cell r="N280" t="str">
            <v>%</v>
          </cell>
          <cell r="O280" t="str">
            <v>Retención Judicial 0%</v>
          </cell>
          <cell r="P280">
            <v>67.5</v>
          </cell>
          <cell r="Q280">
            <v>750</v>
          </cell>
          <cell r="R280">
            <v>67.5</v>
          </cell>
          <cell r="S280">
            <v>0</v>
          </cell>
          <cell r="T280">
            <v>48</v>
          </cell>
          <cell r="U280" t="str">
            <v>MIXTA</v>
          </cell>
          <cell r="V280" t="str">
            <v>FLOREZ DAVILA CARLOS FRANCISCO</v>
          </cell>
          <cell r="W280" t="str">
            <v>517</v>
          </cell>
        </row>
        <row r="281">
          <cell r="B281">
            <v>6298</v>
          </cell>
          <cell r="C281" t="str">
            <v>FLORIAN CARBONELL MIGUEL ANGEL</v>
          </cell>
          <cell r="D281">
            <v>18128676</v>
          </cell>
          <cell r="E281">
            <v>0</v>
          </cell>
          <cell r="F281">
            <v>0</v>
          </cell>
          <cell r="G281" t="str">
            <v>ESSALUD</v>
          </cell>
          <cell r="H281" t="str">
            <v xml:space="preserve"> </v>
          </cell>
          <cell r="I281">
            <v>0</v>
          </cell>
          <cell r="J281">
            <v>0</v>
          </cell>
          <cell r="K281">
            <v>0</v>
          </cell>
          <cell r="L281" t="str">
            <v xml:space="preserve">Retención Judicial </v>
          </cell>
          <cell r="M281">
            <v>0</v>
          </cell>
          <cell r="N281" t="str">
            <v>%</v>
          </cell>
          <cell r="O281" t="str">
            <v>Retención Judicial 0%</v>
          </cell>
          <cell r="P281">
            <v>67.5</v>
          </cell>
          <cell r="Q281">
            <v>750</v>
          </cell>
          <cell r="R281">
            <v>67.5</v>
          </cell>
          <cell r="S281" t="str">
            <v>4 GRUPO</v>
          </cell>
          <cell r="T281" t="str">
            <v xml:space="preserve"> </v>
          </cell>
          <cell r="U281" t="str">
            <v/>
          </cell>
          <cell r="V281" t="str">
            <v>FLORIAN CARBONELL MIGUEL ANGEL</v>
          </cell>
          <cell r="W281">
            <v>6298</v>
          </cell>
        </row>
        <row r="282">
          <cell r="B282" t="str">
            <v>022</v>
          </cell>
          <cell r="C282" t="str">
            <v>FRANCIA ALQUIMACHE RAUL HERMINIO</v>
          </cell>
          <cell r="D282">
            <v>18025395</v>
          </cell>
          <cell r="E282" t="str">
            <v>5104101FNAUR005</v>
          </cell>
          <cell r="F282" t="str">
            <v>487261RFANU6</v>
          </cell>
          <cell r="G282" t="str">
            <v>INTEGRA</v>
          </cell>
          <cell r="H282">
            <v>18728</v>
          </cell>
          <cell r="I282" t="str">
            <v>COMISION FLUJO BORRAR COMIS. REM. DE COLOR AZUL OSCURO</v>
          </cell>
          <cell r="J282">
            <v>88</v>
          </cell>
          <cell r="K282">
            <v>0</v>
          </cell>
          <cell r="L282" t="str">
            <v xml:space="preserve">Retención Judicial </v>
          </cell>
          <cell r="M282">
            <v>0</v>
          </cell>
          <cell r="N282" t="str">
            <v>%</v>
          </cell>
          <cell r="O282" t="str">
            <v>Retención Judicial 0%</v>
          </cell>
          <cell r="P282">
            <v>67.5</v>
          </cell>
          <cell r="Q282">
            <v>750</v>
          </cell>
          <cell r="R282">
            <v>67.5</v>
          </cell>
          <cell r="S282" t="str">
            <v>A</v>
          </cell>
          <cell r="T282">
            <v>64</v>
          </cell>
          <cell r="U282" t="str">
            <v>FLUJO</v>
          </cell>
          <cell r="V282" t="str">
            <v>FRANCIA ALQUIMACHE RAUL HERMINIO</v>
          </cell>
          <cell r="W282" t="str">
            <v>022</v>
          </cell>
        </row>
        <row r="283">
          <cell r="B283" t="str">
            <v>012</v>
          </cell>
          <cell r="C283" t="str">
            <v>FRANCIA ALQUIMICHE JORGE ARTURO</v>
          </cell>
          <cell r="D283">
            <v>18022971</v>
          </cell>
          <cell r="E283" t="str">
            <v>5208181FNAUJ000</v>
          </cell>
          <cell r="F283">
            <v>0</v>
          </cell>
          <cell r="G283" t="str">
            <v>ESSALUD</v>
          </cell>
          <cell r="H283">
            <v>19224</v>
          </cell>
          <cell r="I283">
            <v>0</v>
          </cell>
          <cell r="J283">
            <v>89</v>
          </cell>
          <cell r="K283">
            <v>0</v>
          </cell>
          <cell r="L283" t="str">
            <v xml:space="preserve">Retención Judicial </v>
          </cell>
          <cell r="M283">
            <v>0</v>
          </cell>
          <cell r="N283" t="str">
            <v>%</v>
          </cell>
          <cell r="O283" t="str">
            <v>Retención Judicial 0%</v>
          </cell>
          <cell r="P283">
            <v>67.5</v>
          </cell>
          <cell r="Q283">
            <v>750</v>
          </cell>
          <cell r="R283">
            <v>67.5</v>
          </cell>
          <cell r="S283" t="str">
            <v>A</v>
          </cell>
          <cell r="T283">
            <v>63</v>
          </cell>
          <cell r="U283" t="str">
            <v/>
          </cell>
          <cell r="V283" t="str">
            <v>FRANCIA ALQUIMICHE JORGE ARTURO</v>
          </cell>
          <cell r="W283" t="str">
            <v>012</v>
          </cell>
        </row>
        <row r="284">
          <cell r="B284">
            <v>299</v>
          </cell>
          <cell r="C284" t="str">
            <v>FRANCIA DIAZ RAFAEL</v>
          </cell>
          <cell r="D284">
            <v>18025834</v>
          </cell>
          <cell r="E284">
            <v>0</v>
          </cell>
          <cell r="F284">
            <v>0</v>
          </cell>
          <cell r="G284" t="str">
            <v>ESSALUD</v>
          </cell>
          <cell r="H284" t="str">
            <v xml:space="preserve"> </v>
          </cell>
          <cell r="I284">
            <v>0</v>
          </cell>
          <cell r="J284">
            <v>0</v>
          </cell>
          <cell r="K284">
            <v>0</v>
          </cell>
          <cell r="L284" t="str">
            <v xml:space="preserve">Retención Judicial </v>
          </cell>
          <cell r="M284">
            <v>0</v>
          </cell>
          <cell r="N284" t="str">
            <v>%</v>
          </cell>
          <cell r="O284" t="str">
            <v>Retención Judicial 0%</v>
          </cell>
          <cell r="P284">
            <v>67.5</v>
          </cell>
          <cell r="Q284">
            <v>750</v>
          </cell>
          <cell r="R284">
            <v>67.5</v>
          </cell>
          <cell r="S284">
            <v>0</v>
          </cell>
          <cell r="T284" t="str">
            <v xml:space="preserve"> </v>
          </cell>
          <cell r="U284" t="str">
            <v/>
          </cell>
          <cell r="V284" t="str">
            <v>FRANCIA DIAZ RAFAEL</v>
          </cell>
          <cell r="W284">
            <v>299</v>
          </cell>
        </row>
        <row r="285">
          <cell r="B285">
            <v>6443</v>
          </cell>
          <cell r="C285" t="str">
            <v>FRANCIA GUERRA JASON MIGAIL</v>
          </cell>
          <cell r="D285">
            <v>70249410</v>
          </cell>
          <cell r="E285" t="str">
            <v>8906071FNGRJ005</v>
          </cell>
          <cell r="F285">
            <v>0</v>
          </cell>
          <cell r="G285" t="str">
            <v>ESSALUD</v>
          </cell>
          <cell r="H285">
            <v>32666</v>
          </cell>
          <cell r="I285">
            <v>0</v>
          </cell>
          <cell r="J285">
            <v>0</v>
          </cell>
          <cell r="K285">
            <v>0</v>
          </cell>
          <cell r="L285" t="str">
            <v xml:space="preserve">Retención Judicial </v>
          </cell>
          <cell r="M285">
            <v>0</v>
          </cell>
          <cell r="N285" t="str">
            <v>%</v>
          </cell>
          <cell r="O285" t="str">
            <v>Retención Judicial 0%</v>
          </cell>
          <cell r="P285">
            <v>67.5</v>
          </cell>
          <cell r="Q285">
            <v>750</v>
          </cell>
          <cell r="R285">
            <v>67.5</v>
          </cell>
          <cell r="S285">
            <v>0</v>
          </cell>
          <cell r="T285">
            <v>26</v>
          </cell>
          <cell r="U285" t="str">
            <v/>
          </cell>
          <cell r="V285" t="str">
            <v>FRANCIA GUERRA JASON MIGAIL</v>
          </cell>
          <cell r="W285">
            <v>6443</v>
          </cell>
        </row>
        <row r="286">
          <cell r="B286">
            <v>232</v>
          </cell>
          <cell r="C286" t="str">
            <v>FRANCIA MINCHOLA RICARDO</v>
          </cell>
          <cell r="D286">
            <v>18026417</v>
          </cell>
          <cell r="E286" t="str">
            <v/>
          </cell>
          <cell r="F286" t="str">
            <v/>
          </cell>
          <cell r="G286" t="str">
            <v>ESSALUD</v>
          </cell>
          <cell r="H286" t="str">
            <v xml:space="preserve"> </v>
          </cell>
          <cell r="I286">
            <v>0</v>
          </cell>
          <cell r="J286">
            <v>0</v>
          </cell>
          <cell r="K286">
            <v>0</v>
          </cell>
          <cell r="L286" t="str">
            <v xml:space="preserve">Retención Judicial </v>
          </cell>
          <cell r="M286">
            <v>0</v>
          </cell>
          <cell r="N286" t="str">
            <v>%</v>
          </cell>
          <cell r="O286" t="str">
            <v>Retención Judicial 0%</v>
          </cell>
          <cell r="P286">
            <v>67.5</v>
          </cell>
          <cell r="Q286">
            <v>750</v>
          </cell>
          <cell r="R286">
            <v>67.5</v>
          </cell>
          <cell r="S286" t="str">
            <v>A</v>
          </cell>
          <cell r="T286" t="str">
            <v xml:space="preserve"> </v>
          </cell>
          <cell r="U286" t="str">
            <v/>
          </cell>
          <cell r="V286" t="str">
            <v>FRANCIA MINCHOLA RICARDO</v>
          </cell>
          <cell r="W286">
            <v>232</v>
          </cell>
        </row>
        <row r="287">
          <cell r="B287" t="str">
            <v>45X</v>
          </cell>
          <cell r="C287" t="str">
            <v>FRANCO ARRIOLA HANS STEVEN</v>
          </cell>
          <cell r="D287">
            <v>45850563</v>
          </cell>
          <cell r="E287" t="str">
            <v>8903161FNAIH006</v>
          </cell>
          <cell r="F287">
            <v>0</v>
          </cell>
          <cell r="G287" t="str">
            <v>ESSALUD</v>
          </cell>
          <cell r="H287">
            <v>32583</v>
          </cell>
          <cell r="I287">
            <v>0</v>
          </cell>
          <cell r="J287">
            <v>0</v>
          </cell>
          <cell r="K287">
            <v>0</v>
          </cell>
          <cell r="L287" t="str">
            <v xml:space="preserve">Retención Judicial </v>
          </cell>
          <cell r="M287">
            <v>0</v>
          </cell>
          <cell r="N287" t="str">
            <v>%</v>
          </cell>
          <cell r="O287" t="str">
            <v>Retención Judicial 0%</v>
          </cell>
          <cell r="P287">
            <v>67.5</v>
          </cell>
          <cell r="Q287">
            <v>750</v>
          </cell>
          <cell r="R287">
            <v>67.5</v>
          </cell>
          <cell r="S287">
            <v>0</v>
          </cell>
          <cell r="T287">
            <v>26</v>
          </cell>
          <cell r="U287" t="str">
            <v/>
          </cell>
          <cell r="V287" t="str">
            <v>FRANCO ARRIOLA HANS STEVEN</v>
          </cell>
          <cell r="W287" t="str">
            <v>45X</v>
          </cell>
        </row>
        <row r="288">
          <cell r="B288">
            <v>37</v>
          </cell>
          <cell r="C288" t="str">
            <v>FRANCO CASTELLANO BRUNO LEONARDO</v>
          </cell>
          <cell r="D288">
            <v>18026092</v>
          </cell>
          <cell r="E288" t="str">
            <v>6709031FNCTB008</v>
          </cell>
          <cell r="F288" t="str">
            <v>547161BFCNT9</v>
          </cell>
          <cell r="G288" t="str">
            <v>PROFUTURO</v>
          </cell>
          <cell r="H288">
            <v>24718</v>
          </cell>
          <cell r="I288" t="str">
            <v>COMISION MIXTA BORRAR COMIS. REM. DE COLOR AMARILLO</v>
          </cell>
          <cell r="J288">
            <v>0</v>
          </cell>
          <cell r="K288">
            <v>0</v>
          </cell>
          <cell r="L288" t="str">
            <v xml:space="preserve">Retención Judicial </v>
          </cell>
          <cell r="M288">
            <v>0</v>
          </cell>
          <cell r="N288" t="str">
            <v>%</v>
          </cell>
          <cell r="O288" t="str">
            <v>Retención Judicial 0%</v>
          </cell>
          <cell r="P288">
            <v>67.5</v>
          </cell>
          <cell r="Q288">
            <v>750</v>
          </cell>
          <cell r="R288">
            <v>67.5</v>
          </cell>
          <cell r="S288" t="str">
            <v>C</v>
          </cell>
          <cell r="T288">
            <v>48</v>
          </cell>
          <cell r="U288" t="str">
            <v>MIXTA</v>
          </cell>
          <cell r="V288" t="str">
            <v>FRANCO CASTELLANO BRUNO LEONARDO</v>
          </cell>
          <cell r="W288">
            <v>37</v>
          </cell>
        </row>
        <row r="289">
          <cell r="B289">
            <v>3129</v>
          </cell>
          <cell r="C289" t="str">
            <v>FRANCO DIAZ ARMANDO ALBERTO</v>
          </cell>
          <cell r="D289">
            <v>18023322</v>
          </cell>
          <cell r="E289" t="str">
            <v>5708161FNDZA003</v>
          </cell>
          <cell r="F289">
            <v>0</v>
          </cell>
          <cell r="G289" t="str">
            <v>ESSALUD</v>
          </cell>
          <cell r="H289">
            <v>21048</v>
          </cell>
          <cell r="I289">
            <v>0</v>
          </cell>
          <cell r="J289">
            <v>90</v>
          </cell>
          <cell r="K289">
            <v>0</v>
          </cell>
          <cell r="L289" t="str">
            <v xml:space="preserve">Retención Judicial </v>
          </cell>
          <cell r="M289">
            <v>0</v>
          </cell>
          <cell r="N289" t="str">
            <v>%</v>
          </cell>
          <cell r="O289" t="str">
            <v>Retención Judicial 0%</v>
          </cell>
          <cell r="P289">
            <v>67.5</v>
          </cell>
          <cell r="Q289">
            <v>750</v>
          </cell>
          <cell r="R289">
            <v>67.5</v>
          </cell>
          <cell r="S289" t="str">
            <v>B</v>
          </cell>
          <cell r="T289">
            <v>58</v>
          </cell>
          <cell r="U289" t="str">
            <v/>
          </cell>
          <cell r="V289" t="str">
            <v>FRANCO DIAZ ARMANDO ALBERTO</v>
          </cell>
          <cell r="W289">
            <v>3129</v>
          </cell>
        </row>
        <row r="290">
          <cell r="B290">
            <v>39</v>
          </cell>
          <cell r="C290" t="str">
            <v>FRANCO RUIZ ANGEL DEMETRIO</v>
          </cell>
          <cell r="D290">
            <v>18023043</v>
          </cell>
          <cell r="E290" t="str">
            <v>4311291FNRZA005</v>
          </cell>
          <cell r="F290">
            <v>0</v>
          </cell>
          <cell r="G290" t="str">
            <v>ESSALUD</v>
          </cell>
          <cell r="H290">
            <v>16039</v>
          </cell>
          <cell r="I290">
            <v>0</v>
          </cell>
          <cell r="J290">
            <v>91</v>
          </cell>
          <cell r="K290">
            <v>0</v>
          </cell>
          <cell r="L290" t="str">
            <v xml:space="preserve">Retención Judicial </v>
          </cell>
          <cell r="M290">
            <v>0</v>
          </cell>
          <cell r="N290" t="str">
            <v>%</v>
          </cell>
          <cell r="O290" t="str">
            <v>Retención Judicial 0%</v>
          </cell>
          <cell r="P290">
            <v>67.5</v>
          </cell>
          <cell r="Q290">
            <v>750</v>
          </cell>
          <cell r="R290">
            <v>67.5</v>
          </cell>
          <cell r="S290" t="str">
            <v>A</v>
          </cell>
          <cell r="T290">
            <v>72</v>
          </cell>
          <cell r="U290" t="str">
            <v/>
          </cell>
          <cell r="V290" t="str">
            <v>FRANCO RUIZ ANGEL DEMETRIO</v>
          </cell>
          <cell r="W290">
            <v>39</v>
          </cell>
        </row>
        <row r="291">
          <cell r="B291" t="str">
            <v>18</v>
          </cell>
          <cell r="C291" t="str">
            <v>FRANCO RUIZ DOMINGO FERNANDO</v>
          </cell>
          <cell r="D291">
            <v>18024497</v>
          </cell>
          <cell r="E291" t="str">
            <v>5108171FNRZD000</v>
          </cell>
          <cell r="F291">
            <v>0</v>
          </cell>
          <cell r="G291" t="str">
            <v>ESSALUD</v>
          </cell>
          <cell r="H291">
            <v>18857</v>
          </cell>
          <cell r="I291">
            <v>0</v>
          </cell>
          <cell r="J291">
            <v>92</v>
          </cell>
          <cell r="K291">
            <v>0</v>
          </cell>
          <cell r="L291" t="str">
            <v xml:space="preserve">Retención Judicial </v>
          </cell>
          <cell r="M291">
            <v>0</v>
          </cell>
          <cell r="N291" t="str">
            <v>%</v>
          </cell>
          <cell r="O291" t="str">
            <v>Retención Judicial 0%</v>
          </cell>
          <cell r="P291">
            <v>67.5</v>
          </cell>
          <cell r="Q291">
            <v>750</v>
          </cell>
          <cell r="R291">
            <v>67.5</v>
          </cell>
          <cell r="S291" t="str">
            <v>C</v>
          </cell>
          <cell r="T291">
            <v>64</v>
          </cell>
          <cell r="U291" t="str">
            <v/>
          </cell>
          <cell r="V291" t="str">
            <v>FRANCO RUIZ DOMINGO FERNANDO</v>
          </cell>
          <cell r="W291" t="str">
            <v>18</v>
          </cell>
        </row>
        <row r="292">
          <cell r="B292">
            <v>3120</v>
          </cell>
          <cell r="C292" t="str">
            <v>FRANCO RUIZ LEONCIO TEODULO</v>
          </cell>
          <cell r="D292">
            <v>18025886</v>
          </cell>
          <cell r="E292" t="str">
            <v>4809121FNRZL001</v>
          </cell>
          <cell r="F292">
            <v>0</v>
          </cell>
          <cell r="G292" t="str">
            <v>ESSALUD</v>
          </cell>
          <cell r="H292">
            <v>17788</v>
          </cell>
          <cell r="I292">
            <v>0</v>
          </cell>
          <cell r="J292">
            <v>93</v>
          </cell>
          <cell r="K292">
            <v>0</v>
          </cell>
          <cell r="L292" t="str">
            <v xml:space="preserve">Retención Judicial </v>
          </cell>
          <cell r="M292">
            <v>0</v>
          </cell>
          <cell r="N292" t="str">
            <v>%</v>
          </cell>
          <cell r="O292" t="str">
            <v>Retención Judicial 0%</v>
          </cell>
          <cell r="P292">
            <v>67.5</v>
          </cell>
          <cell r="Q292">
            <v>750</v>
          </cell>
          <cell r="R292">
            <v>67.5</v>
          </cell>
          <cell r="S292" t="str">
            <v>B</v>
          </cell>
          <cell r="T292">
            <v>67</v>
          </cell>
          <cell r="U292" t="str">
            <v/>
          </cell>
          <cell r="V292" t="str">
            <v>FRANCO RUIZ LEONCIO TEODULO</v>
          </cell>
          <cell r="W292">
            <v>3120</v>
          </cell>
        </row>
        <row r="293">
          <cell r="B293">
            <v>3126</v>
          </cell>
          <cell r="C293" t="str">
            <v>FRANCO RUIZ MARIO ARESIO</v>
          </cell>
          <cell r="D293">
            <v>18025077</v>
          </cell>
          <cell r="E293" t="str">
            <v>4906101FNRZM004</v>
          </cell>
          <cell r="F293">
            <v>0</v>
          </cell>
          <cell r="G293" t="str">
            <v>ESSALUD</v>
          </cell>
          <cell r="H293">
            <v>18059</v>
          </cell>
          <cell r="I293">
            <v>0</v>
          </cell>
          <cell r="J293">
            <v>94</v>
          </cell>
          <cell r="K293">
            <v>0</v>
          </cell>
          <cell r="L293" t="str">
            <v xml:space="preserve">Retención Judicial </v>
          </cell>
          <cell r="M293">
            <v>0</v>
          </cell>
          <cell r="N293" t="str">
            <v>%</v>
          </cell>
          <cell r="O293" t="str">
            <v>Retención Judicial 0%</v>
          </cell>
          <cell r="P293">
            <v>67.5</v>
          </cell>
          <cell r="Q293">
            <v>750</v>
          </cell>
          <cell r="R293">
            <v>67.5</v>
          </cell>
          <cell r="S293" t="str">
            <v>B</v>
          </cell>
          <cell r="T293">
            <v>66</v>
          </cell>
          <cell r="U293" t="str">
            <v/>
          </cell>
          <cell r="V293" t="str">
            <v>FRANCO RUIZ MARIO ARESIO</v>
          </cell>
          <cell r="W293">
            <v>3126</v>
          </cell>
        </row>
        <row r="294">
          <cell r="B294">
            <v>6319</v>
          </cell>
          <cell r="C294" t="str">
            <v>GABRIEL OTINIANO MOISES ALBERTO</v>
          </cell>
          <cell r="D294">
            <v>80639013</v>
          </cell>
          <cell r="E294">
            <v>0</v>
          </cell>
          <cell r="F294">
            <v>0</v>
          </cell>
          <cell r="G294" t="str">
            <v>ESSALUD</v>
          </cell>
          <cell r="H294" t="str">
            <v xml:space="preserve"> </v>
          </cell>
          <cell r="I294">
            <v>0</v>
          </cell>
          <cell r="J294">
            <v>0</v>
          </cell>
          <cell r="K294">
            <v>0</v>
          </cell>
          <cell r="L294" t="str">
            <v xml:space="preserve">Retención Judicial </v>
          </cell>
          <cell r="M294">
            <v>0</v>
          </cell>
          <cell r="N294" t="str">
            <v>%</v>
          </cell>
          <cell r="O294" t="str">
            <v>Retención Judicial 0%</v>
          </cell>
          <cell r="P294">
            <v>67.5</v>
          </cell>
          <cell r="Q294">
            <v>750</v>
          </cell>
          <cell r="R294">
            <v>67.5</v>
          </cell>
          <cell r="S294" t="str">
            <v>4 GRUPO</v>
          </cell>
          <cell r="T294" t="str">
            <v xml:space="preserve"> </v>
          </cell>
          <cell r="U294" t="str">
            <v/>
          </cell>
          <cell r="V294" t="str">
            <v>GABRIEL OTINIANO MOISES ALBERTO</v>
          </cell>
          <cell r="W294">
            <v>6319</v>
          </cell>
        </row>
        <row r="295">
          <cell r="B295">
            <v>6177</v>
          </cell>
          <cell r="C295" t="str">
            <v>GAMARRA IZQUIERDO ALEX GREGORIO</v>
          </cell>
          <cell r="D295">
            <v>18165753</v>
          </cell>
          <cell r="E295">
            <v>0</v>
          </cell>
          <cell r="F295" t="str">
            <v>578761AGIAU9</v>
          </cell>
          <cell r="G295" t="str">
            <v>PRIMA</v>
          </cell>
          <cell r="H295" t="str">
            <v xml:space="preserve"> </v>
          </cell>
          <cell r="I295" t="str">
            <v>COMISION MIXTA BORRAR COMIS. REM. DE COLOR AMARILLO</v>
          </cell>
          <cell r="J295">
            <v>0</v>
          </cell>
          <cell r="K295">
            <v>0</v>
          </cell>
          <cell r="L295" t="str">
            <v xml:space="preserve">Retención Judicial </v>
          </cell>
          <cell r="M295">
            <v>0</v>
          </cell>
          <cell r="N295" t="str">
            <v>%</v>
          </cell>
          <cell r="O295" t="str">
            <v>Retención Judicial 0%</v>
          </cell>
          <cell r="P295">
            <v>67.5</v>
          </cell>
          <cell r="Q295">
            <v>750</v>
          </cell>
          <cell r="R295">
            <v>67.5</v>
          </cell>
          <cell r="S295" t="str">
            <v>4 GRUPO</v>
          </cell>
          <cell r="T295" t="str">
            <v xml:space="preserve"> </v>
          </cell>
          <cell r="U295" t="str">
            <v>MIXTA</v>
          </cell>
          <cell r="V295" t="str">
            <v>GAMARRA IZQUIERDO ALEX GREGORIO</v>
          </cell>
          <cell r="W295">
            <v>6177</v>
          </cell>
        </row>
        <row r="296">
          <cell r="B296" t="str">
            <v>045</v>
          </cell>
          <cell r="C296" t="str">
            <v>GAMARRA SOTOMAYOR OSCAR TEODORO</v>
          </cell>
          <cell r="D296">
            <v>17902202</v>
          </cell>
          <cell r="E296" t="str">
            <v>4902021GASOO007</v>
          </cell>
          <cell r="F296" t="str">
            <v>479291OGSAO3</v>
          </cell>
          <cell r="G296" t="str">
            <v>PROFUTURO</v>
          </cell>
          <cell r="H296">
            <v>17931</v>
          </cell>
          <cell r="I296" t="str">
            <v>COMISION MIXTA BORRAR COMIS. REM. DE COLOR AMARILLO</v>
          </cell>
          <cell r="J296">
            <v>95</v>
          </cell>
          <cell r="K296">
            <v>0</v>
          </cell>
          <cell r="L296" t="str">
            <v xml:space="preserve">Retención Judicial </v>
          </cell>
          <cell r="M296">
            <v>0</v>
          </cell>
          <cell r="N296" t="str">
            <v>%</v>
          </cell>
          <cell r="O296" t="str">
            <v>Retención Judicial 0%</v>
          </cell>
          <cell r="P296">
            <v>67.5</v>
          </cell>
          <cell r="Q296">
            <v>750</v>
          </cell>
          <cell r="R296">
            <v>67.5</v>
          </cell>
          <cell r="S296" t="str">
            <v>A</v>
          </cell>
          <cell r="T296">
            <v>66</v>
          </cell>
          <cell r="U296" t="str">
            <v>MIXTA</v>
          </cell>
          <cell r="V296" t="str">
            <v>GAMARRA SOTOMAYOR OSCAR TEODORO</v>
          </cell>
          <cell r="W296" t="str">
            <v>045</v>
          </cell>
        </row>
        <row r="297">
          <cell r="B297">
            <v>6106</v>
          </cell>
          <cell r="C297" t="str">
            <v>GARCIA CAMACHO HUGO ALEXANDER</v>
          </cell>
          <cell r="D297">
            <v>40715990</v>
          </cell>
          <cell r="E297">
            <v>0</v>
          </cell>
          <cell r="F297" t="str">
            <v>585961HGCCA4</v>
          </cell>
          <cell r="G297" t="str">
            <v>INTEGRA</v>
          </cell>
          <cell r="H297" t="str">
            <v xml:space="preserve"> </v>
          </cell>
          <cell r="I297" t="str">
            <v>COMISION MIXTA BORRAR COMIS. REM. DE COLOR AMARILLO</v>
          </cell>
          <cell r="J297">
            <v>0</v>
          </cell>
          <cell r="K297">
            <v>0</v>
          </cell>
          <cell r="L297" t="str">
            <v xml:space="preserve">Retención Judicial </v>
          </cell>
          <cell r="M297">
            <v>0</v>
          </cell>
          <cell r="N297" t="str">
            <v>%</v>
          </cell>
          <cell r="O297" t="str">
            <v>Retención Judicial 0%</v>
          </cell>
          <cell r="P297">
            <v>67.5</v>
          </cell>
          <cell r="Q297">
            <v>750</v>
          </cell>
          <cell r="R297">
            <v>67.5</v>
          </cell>
          <cell r="S297" t="str">
            <v>4 GRUPO</v>
          </cell>
          <cell r="T297" t="str">
            <v xml:space="preserve"> </v>
          </cell>
          <cell r="U297" t="str">
            <v>MIXTA</v>
          </cell>
          <cell r="V297" t="str">
            <v>GARCIA CAMACHO HUGO ALEXANDER</v>
          </cell>
          <cell r="W297">
            <v>6106</v>
          </cell>
        </row>
        <row r="298">
          <cell r="B298">
            <v>6098</v>
          </cell>
          <cell r="C298" t="str">
            <v>GARCIA CARREÑO AELX</v>
          </cell>
          <cell r="D298">
            <v>80171452</v>
          </cell>
          <cell r="E298">
            <v>0</v>
          </cell>
          <cell r="F298">
            <v>0</v>
          </cell>
          <cell r="G298" t="str">
            <v>ESSALUD</v>
          </cell>
          <cell r="H298" t="str">
            <v xml:space="preserve"> </v>
          </cell>
          <cell r="I298">
            <v>0</v>
          </cell>
          <cell r="J298">
            <v>0</v>
          </cell>
          <cell r="K298">
            <v>0</v>
          </cell>
          <cell r="L298" t="str">
            <v xml:space="preserve">Retención Judicial </v>
          </cell>
          <cell r="M298">
            <v>0</v>
          </cell>
          <cell r="N298" t="str">
            <v>%</v>
          </cell>
          <cell r="O298" t="str">
            <v>Retención Judicial 0%</v>
          </cell>
          <cell r="P298">
            <v>67.5</v>
          </cell>
          <cell r="Q298">
            <v>750</v>
          </cell>
          <cell r="R298">
            <v>67.5</v>
          </cell>
          <cell r="S298" t="str">
            <v>4 GRUPO</v>
          </cell>
          <cell r="T298" t="str">
            <v xml:space="preserve"> </v>
          </cell>
          <cell r="U298" t="str">
            <v/>
          </cell>
          <cell r="V298" t="str">
            <v>GARCIA CARREÑO AELX</v>
          </cell>
          <cell r="W298">
            <v>6098</v>
          </cell>
        </row>
        <row r="299">
          <cell r="B299">
            <v>6156</v>
          </cell>
          <cell r="C299" t="str">
            <v>GARCIA CARREÑO DEYVIN HERVIN</v>
          </cell>
          <cell r="D299">
            <v>42026068</v>
          </cell>
          <cell r="E299">
            <v>0</v>
          </cell>
          <cell r="F299" t="str">
            <v>600851DGCCR6</v>
          </cell>
          <cell r="G299" t="str">
            <v>PROFUTURO</v>
          </cell>
          <cell r="H299" t="str">
            <v xml:space="preserve"> </v>
          </cell>
          <cell r="I299" t="str">
            <v>COMISION MIXTA BORRAR COMIS. REM. DE COLOR AMARILLO</v>
          </cell>
          <cell r="J299">
            <v>0</v>
          </cell>
          <cell r="K299">
            <v>0</v>
          </cell>
          <cell r="L299" t="str">
            <v xml:space="preserve">Retención Judicial </v>
          </cell>
          <cell r="M299">
            <v>0</v>
          </cell>
          <cell r="N299" t="str">
            <v>%</v>
          </cell>
          <cell r="O299" t="str">
            <v>Retención Judicial 0%</v>
          </cell>
          <cell r="P299">
            <v>67.5</v>
          </cell>
          <cell r="Q299">
            <v>750</v>
          </cell>
          <cell r="R299">
            <v>67.5</v>
          </cell>
          <cell r="S299" t="str">
            <v>4 GRUPO</v>
          </cell>
          <cell r="T299" t="str">
            <v xml:space="preserve"> </v>
          </cell>
          <cell r="U299" t="str">
            <v>MIXTA</v>
          </cell>
          <cell r="V299" t="str">
            <v>GARCIA CARREÑO DEYVIN HERVIN</v>
          </cell>
          <cell r="W299">
            <v>6156</v>
          </cell>
        </row>
        <row r="300">
          <cell r="B300">
            <v>6289</v>
          </cell>
          <cell r="C300" t="str">
            <v>GARCIA CHAMOCHUMBE JULIO CESAR</v>
          </cell>
          <cell r="D300">
            <v>42877442</v>
          </cell>
          <cell r="E300" t="str">
            <v>8107281GCCMJ006</v>
          </cell>
          <cell r="F300">
            <v>0</v>
          </cell>
          <cell r="G300" t="str">
            <v>ESSALUD</v>
          </cell>
          <cell r="H300">
            <v>29795</v>
          </cell>
          <cell r="I300">
            <v>0</v>
          </cell>
          <cell r="J300">
            <v>0</v>
          </cell>
          <cell r="K300">
            <v>0</v>
          </cell>
          <cell r="L300" t="str">
            <v xml:space="preserve">Retención Judicial </v>
          </cell>
          <cell r="M300">
            <v>0</v>
          </cell>
          <cell r="N300" t="str">
            <v>%</v>
          </cell>
          <cell r="O300" t="str">
            <v>Retención Judicial 0%</v>
          </cell>
          <cell r="P300">
            <v>67.5</v>
          </cell>
          <cell r="Q300">
            <v>750</v>
          </cell>
          <cell r="R300">
            <v>67.5</v>
          </cell>
          <cell r="S300" t="str">
            <v>4 GRUPO</v>
          </cell>
          <cell r="T300">
            <v>34</v>
          </cell>
          <cell r="U300" t="str">
            <v/>
          </cell>
          <cell r="V300" t="str">
            <v>GARCIA CHAMOCHUMBE JULIO CESAR</v>
          </cell>
          <cell r="W300">
            <v>6289</v>
          </cell>
        </row>
        <row r="301">
          <cell r="B301">
            <v>6196</v>
          </cell>
          <cell r="C301" t="str">
            <v>GARCIA GAMARRA HERMINIO WILFREDO</v>
          </cell>
          <cell r="D301">
            <v>25458294</v>
          </cell>
          <cell r="E301">
            <v>0</v>
          </cell>
          <cell r="F301" t="str">
            <v>244011WGGCA6</v>
          </cell>
          <cell r="G301" t="str">
            <v>PRIMA</v>
          </cell>
          <cell r="H301" t="str">
            <v xml:space="preserve"> </v>
          </cell>
          <cell r="I301" t="str">
            <v>COMISION MIXTA BORRAR COMIS. REM. DE COLOR AMARILLO</v>
          </cell>
          <cell r="J301">
            <v>0</v>
          </cell>
          <cell r="K301">
            <v>0</v>
          </cell>
          <cell r="L301" t="str">
            <v xml:space="preserve">Retención Judicial </v>
          </cell>
          <cell r="M301">
            <v>0</v>
          </cell>
          <cell r="N301" t="str">
            <v>%</v>
          </cell>
          <cell r="O301" t="str">
            <v>Retención Judicial 0%</v>
          </cell>
          <cell r="P301">
            <v>67.5</v>
          </cell>
          <cell r="Q301">
            <v>750</v>
          </cell>
          <cell r="R301">
            <v>67.5</v>
          </cell>
          <cell r="S301" t="str">
            <v>4 GRUPO</v>
          </cell>
          <cell r="T301" t="str">
            <v xml:space="preserve"> </v>
          </cell>
          <cell r="U301" t="str">
            <v>MIXTA</v>
          </cell>
          <cell r="V301" t="str">
            <v>GARCIA GAMARRA HERMINIO WILFREDO</v>
          </cell>
          <cell r="W301">
            <v>6196</v>
          </cell>
        </row>
        <row r="302">
          <cell r="B302">
            <v>6369</v>
          </cell>
          <cell r="C302" t="str">
            <v>GARCIA HUAMANCHUMO  CESAR ALEXANDER</v>
          </cell>
          <cell r="D302">
            <v>46061607</v>
          </cell>
          <cell r="E302">
            <v>0</v>
          </cell>
          <cell r="F302">
            <v>0</v>
          </cell>
          <cell r="G302" t="str">
            <v>ESSALUD</v>
          </cell>
          <cell r="H302" t="str">
            <v xml:space="preserve"> </v>
          </cell>
          <cell r="I302">
            <v>0</v>
          </cell>
          <cell r="J302">
            <v>0</v>
          </cell>
          <cell r="K302">
            <v>0</v>
          </cell>
          <cell r="L302" t="str">
            <v xml:space="preserve">Retención Judicial </v>
          </cell>
          <cell r="M302">
            <v>0</v>
          </cell>
          <cell r="N302" t="str">
            <v>%</v>
          </cell>
          <cell r="O302" t="str">
            <v>Retención Judicial 0%</v>
          </cell>
          <cell r="P302">
            <v>67.5</v>
          </cell>
          <cell r="Q302">
            <v>750</v>
          </cell>
          <cell r="R302">
            <v>67.5</v>
          </cell>
          <cell r="S302">
            <v>0</v>
          </cell>
          <cell r="T302" t="str">
            <v xml:space="preserve"> </v>
          </cell>
          <cell r="U302" t="str">
            <v/>
          </cell>
          <cell r="V302" t="str">
            <v>GARCIA HUAMANCHUMO  CESAR ALEXANDER</v>
          </cell>
          <cell r="W302">
            <v>6369</v>
          </cell>
        </row>
        <row r="303">
          <cell r="B303" t="str">
            <v>XX63</v>
          </cell>
          <cell r="C303" t="str">
            <v>GARCIA LOPEZ DANNY GIUSEPPE</v>
          </cell>
          <cell r="D303">
            <v>70012406</v>
          </cell>
          <cell r="E303" t="str">
            <v>-</v>
          </cell>
          <cell r="F303" t="str">
            <v/>
          </cell>
          <cell r="G303" t="str">
            <v>ESSALUD</v>
          </cell>
          <cell r="H303" t="str">
            <v xml:space="preserve"> </v>
          </cell>
          <cell r="I303">
            <v>0</v>
          </cell>
          <cell r="J303">
            <v>0</v>
          </cell>
          <cell r="K303">
            <v>0</v>
          </cell>
          <cell r="L303" t="str">
            <v xml:space="preserve">Retención Judicial </v>
          </cell>
          <cell r="M303">
            <v>0</v>
          </cell>
          <cell r="N303" t="str">
            <v>%</v>
          </cell>
          <cell r="O303" t="str">
            <v>Retención Judicial 0%</v>
          </cell>
          <cell r="P303">
            <v>67.5</v>
          </cell>
          <cell r="Q303">
            <v>750</v>
          </cell>
          <cell r="R303">
            <v>67.5</v>
          </cell>
          <cell r="S303">
            <v>0</v>
          </cell>
          <cell r="T303" t="str">
            <v xml:space="preserve"> </v>
          </cell>
          <cell r="U303" t="str">
            <v/>
          </cell>
          <cell r="V303" t="str">
            <v>GARCIA LOPEZ DANNY GIUSEPPE</v>
          </cell>
          <cell r="W303" t="str">
            <v>XX63</v>
          </cell>
        </row>
        <row r="304">
          <cell r="B304">
            <v>264</v>
          </cell>
          <cell r="C304" t="str">
            <v>GARCIA RODRIGUEZ JUAN JESUS</v>
          </cell>
          <cell r="D304">
            <v>47791153</v>
          </cell>
          <cell r="E304" t="str">
            <v>7506031GCRRJ007</v>
          </cell>
          <cell r="F304">
            <v>0</v>
          </cell>
          <cell r="G304" t="str">
            <v>ESSALUD</v>
          </cell>
          <cell r="H304">
            <v>27548</v>
          </cell>
          <cell r="I304">
            <v>0</v>
          </cell>
          <cell r="J304">
            <v>0</v>
          </cell>
          <cell r="K304">
            <v>0</v>
          </cell>
          <cell r="L304" t="str">
            <v xml:space="preserve">Retención Judicial </v>
          </cell>
          <cell r="M304">
            <v>0</v>
          </cell>
          <cell r="N304" t="str">
            <v>%</v>
          </cell>
          <cell r="O304" t="str">
            <v>Retención Judicial 0%</v>
          </cell>
          <cell r="P304">
            <v>67.5</v>
          </cell>
          <cell r="Q304">
            <v>750</v>
          </cell>
          <cell r="R304">
            <v>67.5</v>
          </cell>
          <cell r="S304">
            <v>0</v>
          </cell>
          <cell r="T304">
            <v>40</v>
          </cell>
          <cell r="U304" t="str">
            <v/>
          </cell>
          <cell r="V304" t="str">
            <v>GARCIA RODRIGUEZ JUAN JESUS</v>
          </cell>
          <cell r="W304">
            <v>264</v>
          </cell>
        </row>
        <row r="305">
          <cell r="B305">
            <v>362</v>
          </cell>
          <cell r="C305" t="str">
            <v>GARCIA RODRIGUEZ SANTOS FELIX</v>
          </cell>
          <cell r="D305">
            <v>18025845</v>
          </cell>
          <cell r="E305" t="str">
            <v>6605151GCRRS004</v>
          </cell>
          <cell r="F305" t="str">
            <v>542401SGRCR0</v>
          </cell>
          <cell r="G305" t="str">
            <v>INTEGRA</v>
          </cell>
          <cell r="H305">
            <v>24242</v>
          </cell>
          <cell r="I305" t="str">
            <v>COMISION FLUJO BORRAR COMIS. REM. DE COLOR AZUL OSCURO</v>
          </cell>
          <cell r="J305">
            <v>0</v>
          </cell>
          <cell r="K305">
            <v>0</v>
          </cell>
          <cell r="L305" t="str">
            <v xml:space="preserve">Retención Judicial </v>
          </cell>
          <cell r="M305">
            <v>0</v>
          </cell>
          <cell r="N305" t="str">
            <v>%</v>
          </cell>
          <cell r="O305" t="str">
            <v>Retención Judicial 0%</v>
          </cell>
          <cell r="P305">
            <v>67.5</v>
          </cell>
          <cell r="Q305">
            <v>750</v>
          </cell>
          <cell r="R305">
            <v>67.5</v>
          </cell>
          <cell r="S305" t="str">
            <v>A</v>
          </cell>
          <cell r="T305">
            <v>49</v>
          </cell>
          <cell r="U305" t="str">
            <v>FLUJO</v>
          </cell>
          <cell r="V305" t="str">
            <v>GARCIA RODRIGUEZ SANTOS FELIX</v>
          </cell>
          <cell r="W305">
            <v>362</v>
          </cell>
        </row>
        <row r="306">
          <cell r="B306" t="str">
            <v>050</v>
          </cell>
          <cell r="C306" t="str">
            <v>GARCIA SALVADOR RICARDO</v>
          </cell>
          <cell r="D306">
            <v>18024493</v>
          </cell>
          <cell r="E306" t="str">
            <v>4304031GCSVR005</v>
          </cell>
          <cell r="F306" t="str">
            <v>457971RGSCV6</v>
          </cell>
          <cell r="G306" t="str">
            <v>PROFUTURO</v>
          </cell>
          <cell r="H306">
            <v>15799</v>
          </cell>
          <cell r="I306" t="str">
            <v>COMISION MIXTA BORRAR COMIS. REM. DE COLOR AMARILLO</v>
          </cell>
          <cell r="J306">
            <v>96</v>
          </cell>
          <cell r="K306">
            <v>0</v>
          </cell>
          <cell r="L306" t="str">
            <v xml:space="preserve">Retención Judicial </v>
          </cell>
          <cell r="M306">
            <v>0</v>
          </cell>
          <cell r="N306" t="str">
            <v>%</v>
          </cell>
          <cell r="O306" t="str">
            <v>Retención Judicial 0%</v>
          </cell>
          <cell r="P306">
            <v>67.5</v>
          </cell>
          <cell r="Q306">
            <v>750</v>
          </cell>
          <cell r="R306">
            <v>67.5</v>
          </cell>
          <cell r="S306" t="str">
            <v>A</v>
          </cell>
          <cell r="T306">
            <v>72</v>
          </cell>
          <cell r="U306" t="str">
            <v>MIXTA</v>
          </cell>
          <cell r="V306" t="str">
            <v>GARCIA SALVADOR RICARDO</v>
          </cell>
          <cell r="W306" t="str">
            <v>050</v>
          </cell>
        </row>
        <row r="307">
          <cell r="B307" t="str">
            <v>38</v>
          </cell>
          <cell r="C307" t="str">
            <v>GARCIA TERNERO JULIO CESAR</v>
          </cell>
          <cell r="D307">
            <v>18022562</v>
          </cell>
          <cell r="E307" t="str">
            <v>6107221GCTNJ003</v>
          </cell>
          <cell r="F307" t="str">
            <v>224821JGTCN2</v>
          </cell>
          <cell r="G307" t="str">
            <v>INTEGRA</v>
          </cell>
          <cell r="H307">
            <v>22484</v>
          </cell>
          <cell r="I307" t="str">
            <v>COMISION MIXTA BORRAR COMIS. REM. DE COLOR AMARILLO</v>
          </cell>
          <cell r="J307">
            <v>0</v>
          </cell>
          <cell r="K307">
            <v>0</v>
          </cell>
          <cell r="L307" t="str">
            <v xml:space="preserve">Retención Judicial </v>
          </cell>
          <cell r="M307">
            <v>0</v>
          </cell>
          <cell r="N307" t="str">
            <v>%</v>
          </cell>
          <cell r="O307" t="str">
            <v>Retención Judicial 0%</v>
          </cell>
          <cell r="P307">
            <v>67.5</v>
          </cell>
          <cell r="Q307">
            <v>750</v>
          </cell>
          <cell r="R307">
            <v>67.5</v>
          </cell>
          <cell r="S307" t="str">
            <v>C</v>
          </cell>
          <cell r="T307">
            <v>54</v>
          </cell>
          <cell r="U307" t="str">
            <v>MIXTA</v>
          </cell>
          <cell r="V307" t="str">
            <v>GARCIA TERNERO JULIO CESAR</v>
          </cell>
          <cell r="W307" t="str">
            <v>38</v>
          </cell>
        </row>
        <row r="308">
          <cell r="B308">
            <v>373</v>
          </cell>
          <cell r="C308" t="str">
            <v>GERONIMO ARCE BRAULIO MANUEL</v>
          </cell>
          <cell r="D308">
            <v>42217075</v>
          </cell>
          <cell r="E308" t="str">
            <v>8401141GOAEB006</v>
          </cell>
          <cell r="F308" t="str">
            <v>606931BGAOE0</v>
          </cell>
          <cell r="G308" t="str">
            <v>INTEGRA</v>
          </cell>
          <cell r="H308">
            <v>30695</v>
          </cell>
          <cell r="I308" t="str">
            <v>COMISION FLUJO BORRAR COMIS. REM. DE COLOR AZUL OSCURO</v>
          </cell>
          <cell r="J308">
            <v>0</v>
          </cell>
          <cell r="K308">
            <v>0</v>
          </cell>
          <cell r="L308" t="str">
            <v xml:space="preserve">Retención Judicial </v>
          </cell>
          <cell r="M308">
            <v>0</v>
          </cell>
          <cell r="N308" t="str">
            <v>%</v>
          </cell>
          <cell r="O308" t="str">
            <v>Retención Judicial 0%</v>
          </cell>
          <cell r="P308">
            <v>67.5</v>
          </cell>
          <cell r="Q308">
            <v>750</v>
          </cell>
          <cell r="R308">
            <v>67.5</v>
          </cell>
          <cell r="S308">
            <v>0</v>
          </cell>
          <cell r="T308">
            <v>31</v>
          </cell>
          <cell r="U308" t="str">
            <v>FLUJO</v>
          </cell>
          <cell r="V308" t="str">
            <v>GERONIMO ARCE BRAULIO MANUEL</v>
          </cell>
          <cell r="W308">
            <v>373</v>
          </cell>
        </row>
        <row r="309">
          <cell r="B309">
            <v>278</v>
          </cell>
          <cell r="C309" t="str">
            <v>GERONIMO ARCE ALEXANDER</v>
          </cell>
          <cell r="D309">
            <v>41615047</v>
          </cell>
          <cell r="E309" t="str">
            <v/>
          </cell>
          <cell r="F309" t="str">
            <v/>
          </cell>
          <cell r="G309" t="str">
            <v>ESSALUD</v>
          </cell>
          <cell r="H309" t="str">
            <v xml:space="preserve"> </v>
          </cell>
          <cell r="I309">
            <v>0</v>
          </cell>
          <cell r="J309">
            <v>0</v>
          </cell>
          <cell r="K309">
            <v>0</v>
          </cell>
          <cell r="L309" t="str">
            <v xml:space="preserve">Retención Judicial </v>
          </cell>
          <cell r="M309">
            <v>0</v>
          </cell>
          <cell r="N309" t="str">
            <v>%</v>
          </cell>
          <cell r="O309" t="str">
            <v>Retención Judicial 0%</v>
          </cell>
          <cell r="P309">
            <v>67.5</v>
          </cell>
          <cell r="Q309">
            <v>750</v>
          </cell>
          <cell r="R309">
            <v>67.5</v>
          </cell>
          <cell r="S309">
            <v>0</v>
          </cell>
          <cell r="T309" t="str">
            <v xml:space="preserve"> </v>
          </cell>
          <cell r="U309" t="str">
            <v/>
          </cell>
          <cell r="V309" t="str">
            <v>GERONIMO ARCE ALEXANDER</v>
          </cell>
          <cell r="W309">
            <v>278</v>
          </cell>
        </row>
        <row r="310">
          <cell r="B310">
            <v>3115</v>
          </cell>
          <cell r="C310" t="str">
            <v>GERONIMO BELTRAN SEGUNDO TEODORO</v>
          </cell>
          <cell r="D310">
            <v>18024309</v>
          </cell>
          <cell r="E310" t="str">
            <v>5609251GOBTS003</v>
          </cell>
          <cell r="F310">
            <v>0</v>
          </cell>
          <cell r="G310" t="str">
            <v>ESSALUD</v>
          </cell>
          <cell r="H310">
            <v>20723</v>
          </cell>
          <cell r="I310">
            <v>0</v>
          </cell>
          <cell r="J310">
            <v>97</v>
          </cell>
          <cell r="K310">
            <v>0</v>
          </cell>
          <cell r="L310" t="str">
            <v xml:space="preserve">Retención Judicial </v>
          </cell>
          <cell r="M310">
            <v>0</v>
          </cell>
          <cell r="N310" t="str">
            <v>%</v>
          </cell>
          <cell r="O310" t="str">
            <v>Retención Judicial 0%</v>
          </cell>
          <cell r="P310">
            <v>67.5</v>
          </cell>
          <cell r="Q310">
            <v>750</v>
          </cell>
          <cell r="R310">
            <v>67.5</v>
          </cell>
          <cell r="S310" t="str">
            <v>B</v>
          </cell>
          <cell r="T310">
            <v>59</v>
          </cell>
          <cell r="U310" t="str">
            <v/>
          </cell>
          <cell r="V310" t="str">
            <v>GERONIMO BELTRAN SEGUNDO TEODORO</v>
          </cell>
          <cell r="W310">
            <v>3115</v>
          </cell>
        </row>
        <row r="311">
          <cell r="B311">
            <v>6357</v>
          </cell>
          <cell r="C311" t="str">
            <v>GERONIMO CORRO LANDER DUVERLY</v>
          </cell>
          <cell r="D311">
            <v>46298754</v>
          </cell>
          <cell r="E311" t="str">
            <v>8905301GOCRL006</v>
          </cell>
          <cell r="F311" t="str">
            <v>-</v>
          </cell>
          <cell r="G311" t="str">
            <v>ESSALUD</v>
          </cell>
          <cell r="H311">
            <v>32658</v>
          </cell>
          <cell r="I311">
            <v>0</v>
          </cell>
          <cell r="J311">
            <v>0</v>
          </cell>
          <cell r="K311">
            <v>0</v>
          </cell>
          <cell r="L311" t="str">
            <v xml:space="preserve">Retención Judicial </v>
          </cell>
          <cell r="M311">
            <v>0</v>
          </cell>
          <cell r="N311" t="str">
            <v>%</v>
          </cell>
          <cell r="O311" t="str">
            <v>Retención Judicial 0%</v>
          </cell>
          <cell r="P311">
            <v>67.5</v>
          </cell>
          <cell r="Q311">
            <v>750</v>
          </cell>
          <cell r="R311">
            <v>67.5</v>
          </cell>
          <cell r="S311">
            <v>0</v>
          </cell>
          <cell r="T311">
            <v>26</v>
          </cell>
          <cell r="U311" t="str">
            <v/>
          </cell>
          <cell r="V311" t="str">
            <v>GERONIMO CORRO LANDER DUVERLY</v>
          </cell>
          <cell r="W311">
            <v>6357</v>
          </cell>
        </row>
        <row r="312">
          <cell r="B312">
            <v>3022</v>
          </cell>
          <cell r="C312" t="str">
            <v>GERONIMO CUESTAS SANTIAGO BALTAZAR</v>
          </cell>
          <cell r="D312">
            <v>18025401</v>
          </cell>
          <cell r="E312" t="str">
            <v>5411141GOCSS005</v>
          </cell>
          <cell r="F312">
            <v>0</v>
          </cell>
          <cell r="G312" t="str">
            <v>ESSALUD</v>
          </cell>
          <cell r="H312">
            <v>20042</v>
          </cell>
          <cell r="I312">
            <v>0</v>
          </cell>
          <cell r="J312">
            <v>98</v>
          </cell>
          <cell r="K312">
            <v>0</v>
          </cell>
          <cell r="L312" t="str">
            <v xml:space="preserve">Retención Judicial </v>
          </cell>
          <cell r="M312">
            <v>0</v>
          </cell>
          <cell r="N312" t="str">
            <v>%</v>
          </cell>
          <cell r="O312" t="str">
            <v>Retención Judicial 0%</v>
          </cell>
          <cell r="P312">
            <v>67.5</v>
          </cell>
          <cell r="Q312">
            <v>750</v>
          </cell>
          <cell r="R312">
            <v>67.5</v>
          </cell>
          <cell r="S312" t="str">
            <v>A</v>
          </cell>
          <cell r="T312">
            <v>61</v>
          </cell>
          <cell r="U312" t="str">
            <v/>
          </cell>
          <cell r="V312" t="str">
            <v>GERONIMO CUESTAS SANTIAGO BALTAZAR</v>
          </cell>
          <cell r="W312">
            <v>3022</v>
          </cell>
        </row>
        <row r="313">
          <cell r="B313">
            <v>249</v>
          </cell>
          <cell r="C313" t="str">
            <v>GERONIMO LECCA LUIS</v>
          </cell>
          <cell r="D313">
            <v>40937590</v>
          </cell>
          <cell r="E313" t="str">
            <v/>
          </cell>
          <cell r="F313" t="str">
            <v/>
          </cell>
          <cell r="G313" t="str">
            <v>ESSALUD</v>
          </cell>
          <cell r="H313" t="str">
            <v xml:space="preserve"> </v>
          </cell>
          <cell r="I313">
            <v>0</v>
          </cell>
          <cell r="J313">
            <v>0</v>
          </cell>
          <cell r="K313">
            <v>0</v>
          </cell>
          <cell r="L313" t="str">
            <v xml:space="preserve">Retención Judicial </v>
          </cell>
          <cell r="M313">
            <v>0</v>
          </cell>
          <cell r="N313" t="str">
            <v>%</v>
          </cell>
          <cell r="O313" t="str">
            <v>Retención Judicial 0%</v>
          </cell>
          <cell r="P313">
            <v>67.5</v>
          </cell>
          <cell r="Q313">
            <v>750</v>
          </cell>
          <cell r="R313">
            <v>67.5</v>
          </cell>
          <cell r="S313" t="str">
            <v>5 GRUPO</v>
          </cell>
          <cell r="T313" t="str">
            <v xml:space="preserve"> </v>
          </cell>
          <cell r="U313" t="str">
            <v/>
          </cell>
          <cell r="V313" t="str">
            <v>GERONIMO LECCA LUIS</v>
          </cell>
          <cell r="W313">
            <v>249</v>
          </cell>
        </row>
        <row r="314">
          <cell r="B314">
            <v>3077</v>
          </cell>
          <cell r="C314" t="str">
            <v>GERONIMO LEON VICTOR SANTIAGO</v>
          </cell>
          <cell r="D314">
            <v>18024161</v>
          </cell>
          <cell r="E314" t="str">
            <v>5208261GOLNV008</v>
          </cell>
          <cell r="F314">
            <v>0</v>
          </cell>
          <cell r="G314" t="str">
            <v>ESSALUD</v>
          </cell>
          <cell r="H314">
            <v>19232</v>
          </cell>
          <cell r="I314">
            <v>0</v>
          </cell>
          <cell r="J314">
            <v>99</v>
          </cell>
          <cell r="K314">
            <v>0</v>
          </cell>
          <cell r="L314" t="str">
            <v xml:space="preserve">Retención Judicial </v>
          </cell>
          <cell r="M314">
            <v>0</v>
          </cell>
          <cell r="N314" t="str">
            <v>%</v>
          </cell>
          <cell r="O314" t="str">
            <v>Retención Judicial 0%</v>
          </cell>
          <cell r="P314">
            <v>67.5</v>
          </cell>
          <cell r="Q314">
            <v>750</v>
          </cell>
          <cell r="R314">
            <v>67.5</v>
          </cell>
          <cell r="S314" t="str">
            <v>B</v>
          </cell>
          <cell r="T314">
            <v>63</v>
          </cell>
          <cell r="U314" t="str">
            <v/>
          </cell>
          <cell r="V314" t="str">
            <v>GERONIMO LEON VICTOR SANTIAGO</v>
          </cell>
          <cell r="W314">
            <v>3077</v>
          </cell>
        </row>
        <row r="315">
          <cell r="B315">
            <v>3146</v>
          </cell>
          <cell r="C315" t="str">
            <v>GIL CRUZ ESTEBAN MARINO</v>
          </cell>
          <cell r="D315">
            <v>18024304</v>
          </cell>
          <cell r="E315" t="str">
            <v>4901121GLCZE006</v>
          </cell>
          <cell r="F315">
            <v>0</v>
          </cell>
          <cell r="G315" t="str">
            <v>ESSALUD</v>
          </cell>
          <cell r="H315">
            <v>17910</v>
          </cell>
          <cell r="I315">
            <v>0</v>
          </cell>
          <cell r="J315">
            <v>100</v>
          </cell>
          <cell r="K315">
            <v>0</v>
          </cell>
          <cell r="L315" t="str">
            <v xml:space="preserve">Retención Judicial </v>
          </cell>
          <cell r="M315">
            <v>0</v>
          </cell>
          <cell r="N315" t="str">
            <v>%</v>
          </cell>
          <cell r="O315" t="str">
            <v>Retención Judicial 0%</v>
          </cell>
          <cell r="P315">
            <v>67.5</v>
          </cell>
          <cell r="Q315">
            <v>750</v>
          </cell>
          <cell r="R315">
            <v>67.5</v>
          </cell>
          <cell r="S315" t="str">
            <v>B</v>
          </cell>
          <cell r="T315">
            <v>66</v>
          </cell>
          <cell r="U315" t="str">
            <v/>
          </cell>
          <cell r="V315" t="str">
            <v>GIL CRUZ ESTEBAN MARINO</v>
          </cell>
          <cell r="W315">
            <v>3146</v>
          </cell>
        </row>
        <row r="316">
          <cell r="B316">
            <v>6330</v>
          </cell>
          <cell r="C316" t="str">
            <v>GIL LA CERNA CRISTIAN</v>
          </cell>
          <cell r="D316">
            <v>46636865</v>
          </cell>
          <cell r="E316">
            <v>0</v>
          </cell>
          <cell r="F316">
            <v>0</v>
          </cell>
          <cell r="G316" t="str">
            <v>ESSALUD</v>
          </cell>
          <cell r="H316" t="str">
            <v xml:space="preserve"> </v>
          </cell>
          <cell r="I316">
            <v>0</v>
          </cell>
          <cell r="J316">
            <v>0</v>
          </cell>
          <cell r="K316">
            <v>0</v>
          </cell>
          <cell r="L316" t="str">
            <v xml:space="preserve">Retención Judicial </v>
          </cell>
          <cell r="M316">
            <v>0</v>
          </cell>
          <cell r="N316" t="str">
            <v>%</v>
          </cell>
          <cell r="O316" t="str">
            <v>Retención Judicial 0%</v>
          </cell>
          <cell r="P316">
            <v>67.5</v>
          </cell>
          <cell r="Q316">
            <v>750</v>
          </cell>
          <cell r="R316">
            <v>67.5</v>
          </cell>
          <cell r="S316">
            <v>0</v>
          </cell>
          <cell r="T316" t="str">
            <v xml:space="preserve"> </v>
          </cell>
          <cell r="U316" t="str">
            <v/>
          </cell>
          <cell r="V316" t="str">
            <v>GIL LA CERNA CRISTIAN</v>
          </cell>
          <cell r="W316">
            <v>6330</v>
          </cell>
        </row>
        <row r="317">
          <cell r="B317">
            <v>6086</v>
          </cell>
          <cell r="C317" t="str">
            <v>GOMEZ ARROYO JOSE FELIX</v>
          </cell>
          <cell r="D317">
            <v>18024302</v>
          </cell>
          <cell r="E317">
            <v>0</v>
          </cell>
          <cell r="F317">
            <v>0</v>
          </cell>
          <cell r="G317" t="str">
            <v>ESSALUD</v>
          </cell>
          <cell r="H317" t="str">
            <v xml:space="preserve"> </v>
          </cell>
          <cell r="I317">
            <v>0</v>
          </cell>
          <cell r="J317">
            <v>0</v>
          </cell>
          <cell r="K317">
            <v>0</v>
          </cell>
          <cell r="L317" t="str">
            <v xml:space="preserve">Retención Judicial </v>
          </cell>
          <cell r="M317">
            <v>0</v>
          </cell>
          <cell r="N317" t="str">
            <v>%</v>
          </cell>
          <cell r="O317" t="str">
            <v>Retención Judicial 0%</v>
          </cell>
          <cell r="P317">
            <v>67.5</v>
          </cell>
          <cell r="Q317">
            <v>750</v>
          </cell>
          <cell r="R317">
            <v>67.5</v>
          </cell>
          <cell r="S317" t="str">
            <v>4 GRUPO</v>
          </cell>
          <cell r="T317" t="str">
            <v xml:space="preserve"> </v>
          </cell>
          <cell r="U317" t="str">
            <v/>
          </cell>
          <cell r="V317" t="str">
            <v>GOMEZ ARROYO JOSE FELIX</v>
          </cell>
          <cell r="W317">
            <v>6086</v>
          </cell>
        </row>
        <row r="318">
          <cell r="B318">
            <v>6312</v>
          </cell>
          <cell r="C318" t="str">
            <v>GOMEZ MORAN JUAN CARLOS</v>
          </cell>
          <cell r="D318">
            <v>43305252</v>
          </cell>
          <cell r="E318">
            <v>0</v>
          </cell>
          <cell r="F318">
            <v>0</v>
          </cell>
          <cell r="G318" t="str">
            <v>ESSALUD</v>
          </cell>
          <cell r="H318" t="str">
            <v xml:space="preserve"> </v>
          </cell>
          <cell r="I318">
            <v>0</v>
          </cell>
          <cell r="J318">
            <v>0</v>
          </cell>
          <cell r="K318">
            <v>0</v>
          </cell>
          <cell r="L318" t="str">
            <v xml:space="preserve">Retención Judicial </v>
          </cell>
          <cell r="M318">
            <v>0</v>
          </cell>
          <cell r="N318" t="str">
            <v>%</v>
          </cell>
          <cell r="O318" t="str">
            <v>Retención Judicial 0%</v>
          </cell>
          <cell r="P318">
            <v>67.5</v>
          </cell>
          <cell r="Q318">
            <v>750</v>
          </cell>
          <cell r="R318">
            <v>67.5</v>
          </cell>
          <cell r="S318" t="str">
            <v>4 GRUPO</v>
          </cell>
          <cell r="T318" t="str">
            <v xml:space="preserve"> </v>
          </cell>
          <cell r="U318" t="str">
            <v/>
          </cell>
          <cell r="V318" t="str">
            <v>GOMEZ MORAN JUAN CARLOS</v>
          </cell>
          <cell r="W318">
            <v>6312</v>
          </cell>
        </row>
        <row r="319">
          <cell r="B319" t="str">
            <v>X50</v>
          </cell>
          <cell r="C319" t="str">
            <v>GONZAGA GONZAGA JACINTO GREGORIO</v>
          </cell>
          <cell r="D319" t="str">
            <v>00246957</v>
          </cell>
          <cell r="E319" t="str">
            <v/>
          </cell>
          <cell r="F319" t="str">
            <v>248861JGGZZ4</v>
          </cell>
          <cell r="G319" t="str">
            <v>PROFUTURO</v>
          </cell>
          <cell r="H319" t="str">
            <v xml:space="preserve"> </v>
          </cell>
          <cell r="I319" t="str">
            <v>COMISION MIXTA BORRAR COMIS. REM. DE COLOR AMARILLO</v>
          </cell>
          <cell r="J319">
            <v>0</v>
          </cell>
          <cell r="K319">
            <v>0</v>
          </cell>
          <cell r="L319" t="str">
            <v xml:space="preserve">Retención Judicial </v>
          </cell>
          <cell r="M319">
            <v>0</v>
          </cell>
          <cell r="N319" t="str">
            <v>%</v>
          </cell>
          <cell r="O319" t="str">
            <v>Retención Judicial 0%</v>
          </cell>
          <cell r="P319">
            <v>67.5</v>
          </cell>
          <cell r="Q319">
            <v>750</v>
          </cell>
          <cell r="R319">
            <v>67.5</v>
          </cell>
          <cell r="S319">
            <v>0</v>
          </cell>
          <cell r="T319" t="str">
            <v xml:space="preserve"> </v>
          </cell>
          <cell r="U319" t="str">
            <v>MIXTA</v>
          </cell>
          <cell r="V319" t="str">
            <v>GONZAGA GONZAGA JACINTO GREGORIO</v>
          </cell>
          <cell r="W319" t="str">
            <v>X50</v>
          </cell>
        </row>
        <row r="320">
          <cell r="B320">
            <v>371</v>
          </cell>
          <cell r="C320" t="str">
            <v>GONZALES CENTENO FRANGI EDUARDO</v>
          </cell>
          <cell r="D320">
            <v>18023869</v>
          </cell>
          <cell r="E320" t="str">
            <v>6405101GZCTF003</v>
          </cell>
          <cell r="F320" t="str">
            <v>-</v>
          </cell>
          <cell r="G320" t="str">
            <v>ESSALUD</v>
          </cell>
          <cell r="H320">
            <v>23507</v>
          </cell>
          <cell r="I320">
            <v>0</v>
          </cell>
          <cell r="J320">
            <v>0</v>
          </cell>
          <cell r="K320">
            <v>0</v>
          </cell>
          <cell r="L320" t="str">
            <v xml:space="preserve">Retención Judicial </v>
          </cell>
          <cell r="M320">
            <v>0</v>
          </cell>
          <cell r="N320" t="str">
            <v>%</v>
          </cell>
          <cell r="O320" t="str">
            <v>Retención Judicial 0%</v>
          </cell>
          <cell r="P320">
            <v>67.5</v>
          </cell>
          <cell r="Q320">
            <v>750</v>
          </cell>
          <cell r="R320">
            <v>67.5</v>
          </cell>
          <cell r="S320" t="str">
            <v>A</v>
          </cell>
          <cell r="T320">
            <v>51</v>
          </cell>
          <cell r="U320" t="str">
            <v/>
          </cell>
          <cell r="V320" t="str">
            <v>GONZALES CENTENO FRANGI EDUARDO</v>
          </cell>
          <cell r="W320">
            <v>371</v>
          </cell>
        </row>
        <row r="321">
          <cell r="B321">
            <v>6301</v>
          </cell>
          <cell r="C321" t="str">
            <v>GONZALES CORDOVA SANTOS ALFREDO</v>
          </cell>
          <cell r="D321">
            <v>18157856</v>
          </cell>
          <cell r="E321">
            <v>0</v>
          </cell>
          <cell r="F321">
            <v>0</v>
          </cell>
          <cell r="G321" t="str">
            <v>ESSALUD</v>
          </cell>
          <cell r="H321" t="str">
            <v xml:space="preserve"> </v>
          </cell>
          <cell r="I321">
            <v>0</v>
          </cell>
          <cell r="J321">
            <v>0</v>
          </cell>
          <cell r="K321">
            <v>0</v>
          </cell>
          <cell r="L321" t="str">
            <v xml:space="preserve">Retención Judicial </v>
          </cell>
          <cell r="M321">
            <v>0</v>
          </cell>
          <cell r="N321" t="str">
            <v>%</v>
          </cell>
          <cell r="O321" t="str">
            <v>Retención Judicial 0%</v>
          </cell>
          <cell r="P321">
            <v>67.5</v>
          </cell>
          <cell r="Q321">
            <v>750</v>
          </cell>
          <cell r="R321">
            <v>67.5</v>
          </cell>
          <cell r="S321" t="str">
            <v>4 GRUPO</v>
          </cell>
          <cell r="T321" t="str">
            <v xml:space="preserve"> </v>
          </cell>
          <cell r="U321" t="str">
            <v/>
          </cell>
          <cell r="V321" t="str">
            <v>GONZALES CORDOVA SANTOS ALFREDO</v>
          </cell>
          <cell r="W321">
            <v>6301</v>
          </cell>
        </row>
        <row r="322">
          <cell r="B322">
            <v>366</v>
          </cell>
          <cell r="C322" t="str">
            <v>GONZALES OBANDO ANDRES DANIEL</v>
          </cell>
          <cell r="D322">
            <v>41321764</v>
          </cell>
          <cell r="E322" t="str">
            <v>8105261GZONA001</v>
          </cell>
          <cell r="F322" t="str">
            <v>-</v>
          </cell>
          <cell r="G322" t="str">
            <v>ESSALUD</v>
          </cell>
          <cell r="H322">
            <v>29732</v>
          </cell>
          <cell r="I322">
            <v>0</v>
          </cell>
          <cell r="J322">
            <v>0</v>
          </cell>
          <cell r="K322">
            <v>0</v>
          </cell>
          <cell r="L322" t="str">
            <v xml:space="preserve">Retención Judicial </v>
          </cell>
          <cell r="M322">
            <v>0</v>
          </cell>
          <cell r="N322" t="str">
            <v>%</v>
          </cell>
          <cell r="O322" t="str">
            <v>Retención Judicial 0%</v>
          </cell>
          <cell r="P322">
            <v>67.5</v>
          </cell>
          <cell r="Q322">
            <v>750</v>
          </cell>
          <cell r="R322">
            <v>67.5</v>
          </cell>
          <cell r="S322">
            <v>0</v>
          </cell>
          <cell r="T322">
            <v>34</v>
          </cell>
          <cell r="U322" t="str">
            <v/>
          </cell>
          <cell r="V322" t="str">
            <v>GONZALES OBANDO ANDRES DANIEL</v>
          </cell>
          <cell r="W322">
            <v>366</v>
          </cell>
        </row>
        <row r="323">
          <cell r="B323">
            <v>271</v>
          </cell>
          <cell r="C323" t="str">
            <v>GONZALES OBANDO LEONARDO FAVIO</v>
          </cell>
          <cell r="D323">
            <v>40077168</v>
          </cell>
          <cell r="E323" t="str">
            <v>7109281GZONL005</v>
          </cell>
          <cell r="F323" t="str">
            <v>562021LGOZN0</v>
          </cell>
          <cell r="G323" t="str">
            <v>PROFUTURO</v>
          </cell>
          <cell r="H323">
            <v>26204</v>
          </cell>
          <cell r="I323" t="str">
            <v>COMISION MIXTA BORRAR COMIS. REM. DE COLOR AMARILLO</v>
          </cell>
          <cell r="J323">
            <v>0</v>
          </cell>
          <cell r="K323">
            <v>0</v>
          </cell>
          <cell r="L323" t="str">
            <v xml:space="preserve">Retención Judicial </v>
          </cell>
          <cell r="M323">
            <v>0</v>
          </cell>
          <cell r="N323" t="str">
            <v>%</v>
          </cell>
          <cell r="O323" t="str">
            <v>Retención Judicial 0%</v>
          </cell>
          <cell r="P323">
            <v>67.5</v>
          </cell>
          <cell r="Q323">
            <v>750</v>
          </cell>
          <cell r="R323">
            <v>67.5</v>
          </cell>
          <cell r="S323" t="str">
            <v>A</v>
          </cell>
          <cell r="T323">
            <v>44</v>
          </cell>
          <cell r="U323" t="str">
            <v>MIXTA</v>
          </cell>
          <cell r="V323" t="str">
            <v>GONZALES OBANDO LEONARDO FAVIO</v>
          </cell>
          <cell r="W323">
            <v>271</v>
          </cell>
        </row>
        <row r="324">
          <cell r="B324" t="str">
            <v>XX52</v>
          </cell>
          <cell r="C324" t="str">
            <v>GONZALES PALACIOS LOLA OLGA</v>
          </cell>
          <cell r="D324">
            <v>33596896</v>
          </cell>
          <cell r="E324" t="str">
            <v>7002040GZPAL001</v>
          </cell>
          <cell r="F324">
            <v>0</v>
          </cell>
          <cell r="G324" t="str">
            <v>ESSALUD</v>
          </cell>
          <cell r="H324">
            <v>25603</v>
          </cell>
          <cell r="I324">
            <v>0</v>
          </cell>
          <cell r="J324">
            <v>0</v>
          </cell>
          <cell r="K324">
            <v>0</v>
          </cell>
          <cell r="L324" t="str">
            <v xml:space="preserve">Retención Judicial </v>
          </cell>
          <cell r="M324">
            <v>0</v>
          </cell>
          <cell r="N324" t="str">
            <v>%</v>
          </cell>
          <cell r="O324" t="str">
            <v>Retención Judicial 0%</v>
          </cell>
          <cell r="P324">
            <v>67.5</v>
          </cell>
          <cell r="Q324">
            <v>750</v>
          </cell>
          <cell r="R324">
            <v>67.5</v>
          </cell>
          <cell r="S324">
            <v>0</v>
          </cell>
          <cell r="T324">
            <v>45</v>
          </cell>
          <cell r="U324" t="str">
            <v/>
          </cell>
          <cell r="V324" t="str">
            <v>GONZALES PALACIOS LOLA OLGA</v>
          </cell>
          <cell r="W324" t="str">
            <v>XX52</v>
          </cell>
        </row>
        <row r="325">
          <cell r="B325">
            <v>276</v>
          </cell>
          <cell r="C325" t="str">
            <v>GONZALES PERALTA VICTOR MANUEL</v>
          </cell>
          <cell r="D325">
            <v>18128601</v>
          </cell>
          <cell r="E325" t="str">
            <v/>
          </cell>
          <cell r="F325" t="str">
            <v>566551VGPZA0</v>
          </cell>
          <cell r="G325" t="str">
            <v>INTEGRA</v>
          </cell>
          <cell r="H325" t="str">
            <v xml:space="preserve"> </v>
          </cell>
          <cell r="I325" t="str">
            <v>COMISION MIXTA BORRAR COMIS. REM. DE COLOR AMARILLO</v>
          </cell>
          <cell r="J325">
            <v>0</v>
          </cell>
          <cell r="K325">
            <v>0</v>
          </cell>
          <cell r="L325" t="str">
            <v xml:space="preserve">Retención Judicial </v>
          </cell>
          <cell r="M325">
            <v>0</v>
          </cell>
          <cell r="N325" t="str">
            <v>%</v>
          </cell>
          <cell r="O325" t="str">
            <v>Retención Judicial 0%</v>
          </cell>
          <cell r="P325">
            <v>67.5</v>
          </cell>
          <cell r="Q325">
            <v>750</v>
          </cell>
          <cell r="R325">
            <v>67.5</v>
          </cell>
          <cell r="S325">
            <v>0</v>
          </cell>
          <cell r="T325" t="str">
            <v xml:space="preserve"> </v>
          </cell>
          <cell r="U325" t="str">
            <v>MIXTA</v>
          </cell>
          <cell r="V325" t="str">
            <v>GONZALES PERALTA VICTOR MANUEL</v>
          </cell>
          <cell r="W325">
            <v>276</v>
          </cell>
        </row>
        <row r="326">
          <cell r="B326">
            <v>3011</v>
          </cell>
          <cell r="C326" t="str">
            <v>GONZALES ROSELL LEONIDAS WENCESLAO</v>
          </cell>
          <cell r="D326">
            <v>18025629</v>
          </cell>
          <cell r="E326" t="str">
            <v>4405041GZREL008</v>
          </cell>
          <cell r="F326" t="str">
            <v>461941LGRZE4</v>
          </cell>
          <cell r="G326" t="str">
            <v>INTEGRA</v>
          </cell>
          <cell r="H326">
            <v>16196</v>
          </cell>
          <cell r="I326" t="str">
            <v>COMISION MIXTA BORRAR COMIS. REM. DE COLOR AMARILLO</v>
          </cell>
          <cell r="J326">
            <v>101</v>
          </cell>
          <cell r="K326">
            <v>0</v>
          </cell>
          <cell r="L326" t="str">
            <v xml:space="preserve">Retención Judicial </v>
          </cell>
          <cell r="M326">
            <v>0</v>
          </cell>
          <cell r="N326" t="str">
            <v>%</v>
          </cell>
          <cell r="O326" t="str">
            <v>Retención Judicial 0%</v>
          </cell>
          <cell r="P326">
            <v>67.5</v>
          </cell>
          <cell r="Q326">
            <v>750</v>
          </cell>
          <cell r="R326">
            <v>67.5</v>
          </cell>
          <cell r="S326" t="str">
            <v>A</v>
          </cell>
          <cell r="T326">
            <v>71</v>
          </cell>
          <cell r="U326" t="str">
            <v>MIXTA</v>
          </cell>
          <cell r="V326" t="str">
            <v>GONZALES ROSELL LEONIDAS WENCESLAO</v>
          </cell>
          <cell r="W326">
            <v>3011</v>
          </cell>
        </row>
        <row r="327">
          <cell r="B327">
            <v>6066</v>
          </cell>
          <cell r="C327" t="str">
            <v>GONZALES SUAREZ ROBERTO ALEXANDRO</v>
          </cell>
          <cell r="D327">
            <v>18128946</v>
          </cell>
          <cell r="E327">
            <v>0</v>
          </cell>
          <cell r="F327" t="str">
            <v>575291RGSZR1</v>
          </cell>
          <cell r="G327" t="str">
            <v>INTEGRA</v>
          </cell>
          <cell r="H327" t="str">
            <v xml:space="preserve"> </v>
          </cell>
          <cell r="I327" t="str">
            <v>COMISION MIXTA BORRAR COMIS. REM. DE COLOR AMARILLO</v>
          </cell>
          <cell r="J327">
            <v>0</v>
          </cell>
          <cell r="K327">
            <v>0</v>
          </cell>
          <cell r="L327" t="str">
            <v xml:space="preserve">Retención Judicial </v>
          </cell>
          <cell r="M327">
            <v>0</v>
          </cell>
          <cell r="N327" t="str">
            <v>%</v>
          </cell>
          <cell r="O327" t="str">
            <v>Retención Judicial 0%</v>
          </cell>
          <cell r="P327">
            <v>67.5</v>
          </cell>
          <cell r="Q327">
            <v>750</v>
          </cell>
          <cell r="R327">
            <v>67.5</v>
          </cell>
          <cell r="S327" t="str">
            <v>4 GRUPO</v>
          </cell>
          <cell r="T327" t="str">
            <v xml:space="preserve"> </v>
          </cell>
          <cell r="U327" t="str">
            <v>MIXTA</v>
          </cell>
          <cell r="V327" t="str">
            <v>GONZALES SUAREZ ROBERTO ALEXANDRO</v>
          </cell>
          <cell r="W327">
            <v>6066</v>
          </cell>
        </row>
        <row r="328">
          <cell r="B328">
            <v>3019</v>
          </cell>
          <cell r="C328" t="str">
            <v>GONZALEZ ARROYO VICTOR</v>
          </cell>
          <cell r="D328">
            <v>18022540</v>
          </cell>
          <cell r="E328" t="str">
            <v>4212151GZAOV002</v>
          </cell>
          <cell r="F328">
            <v>0</v>
          </cell>
          <cell r="G328" t="str">
            <v>ESSALUD</v>
          </cell>
          <cell r="H328">
            <v>15690</v>
          </cell>
          <cell r="I328">
            <v>0</v>
          </cell>
          <cell r="J328">
            <v>102</v>
          </cell>
          <cell r="K328">
            <v>0</v>
          </cell>
          <cell r="L328" t="str">
            <v xml:space="preserve">Retención Judicial </v>
          </cell>
          <cell r="M328">
            <v>0</v>
          </cell>
          <cell r="N328" t="str">
            <v>%</v>
          </cell>
          <cell r="O328" t="str">
            <v>Retención Judicial 0%</v>
          </cell>
          <cell r="P328">
            <v>67.5</v>
          </cell>
          <cell r="Q328">
            <v>750</v>
          </cell>
          <cell r="R328">
            <v>67.5</v>
          </cell>
          <cell r="S328" t="str">
            <v>A</v>
          </cell>
          <cell r="T328">
            <v>73</v>
          </cell>
          <cell r="U328" t="str">
            <v/>
          </cell>
          <cell r="V328" t="str">
            <v>GONZALEZ ARROYO VICTOR</v>
          </cell>
          <cell r="W328">
            <v>3019</v>
          </cell>
        </row>
        <row r="329">
          <cell r="B329">
            <v>3026</v>
          </cell>
          <cell r="C329" t="str">
            <v>GORDILLO ARROYO PABLO ENRIQUE</v>
          </cell>
          <cell r="D329">
            <v>18023188</v>
          </cell>
          <cell r="E329" t="str">
            <v>5108171GDAOP003</v>
          </cell>
          <cell r="F329" t="str">
            <v>488551PGADO0</v>
          </cell>
          <cell r="G329" t="str">
            <v>INTEGRA</v>
          </cell>
          <cell r="H329">
            <v>18857</v>
          </cell>
          <cell r="I329" t="str">
            <v>COMISION FLUJO BORRAR COMIS. REM. DE COLOR AZUL OSCURO</v>
          </cell>
          <cell r="J329">
            <v>103</v>
          </cell>
          <cell r="K329">
            <v>0</v>
          </cell>
          <cell r="L329" t="str">
            <v xml:space="preserve">Retención Judicial </v>
          </cell>
          <cell r="M329">
            <v>0</v>
          </cell>
          <cell r="N329" t="str">
            <v>%</v>
          </cell>
          <cell r="O329" t="str">
            <v>Retención Judicial 0%</v>
          </cell>
          <cell r="P329">
            <v>67.5</v>
          </cell>
          <cell r="Q329">
            <v>750</v>
          </cell>
          <cell r="R329">
            <v>67.5</v>
          </cell>
          <cell r="S329" t="str">
            <v>B</v>
          </cell>
          <cell r="T329">
            <v>64</v>
          </cell>
          <cell r="U329" t="str">
            <v>FLUJO</v>
          </cell>
          <cell r="V329" t="str">
            <v>GORDILLO ARROYO PABLO ENRIQUE</v>
          </cell>
          <cell r="W329">
            <v>3026</v>
          </cell>
        </row>
        <row r="330">
          <cell r="B330">
            <v>6027</v>
          </cell>
          <cell r="C330" t="str">
            <v>GORDILLO BETANCOURT JUAN LUIS</v>
          </cell>
          <cell r="D330">
            <v>18025434</v>
          </cell>
          <cell r="E330" t="str">
            <v>5801091GDBAJ009</v>
          </cell>
          <cell r="F330">
            <v>0</v>
          </cell>
          <cell r="G330" t="str">
            <v>ESSALUD</v>
          </cell>
          <cell r="H330">
            <v>21194</v>
          </cell>
          <cell r="I330">
            <v>0</v>
          </cell>
          <cell r="J330">
            <v>0</v>
          </cell>
          <cell r="K330">
            <v>0</v>
          </cell>
          <cell r="L330" t="str">
            <v xml:space="preserve">Retención Judicial </v>
          </cell>
          <cell r="M330">
            <v>0</v>
          </cell>
          <cell r="N330" t="str">
            <v>%</v>
          </cell>
          <cell r="O330" t="str">
            <v>Retención Judicial 0%</v>
          </cell>
          <cell r="P330">
            <v>67.5</v>
          </cell>
          <cell r="Q330">
            <v>750</v>
          </cell>
          <cell r="R330">
            <v>67.5</v>
          </cell>
          <cell r="S330" t="str">
            <v>4 GRUPO</v>
          </cell>
          <cell r="T330">
            <v>57</v>
          </cell>
          <cell r="U330" t="str">
            <v/>
          </cell>
          <cell r="V330" t="str">
            <v>GORDILLO BETANCOURT JUAN LUIS</v>
          </cell>
          <cell r="W330">
            <v>6027</v>
          </cell>
        </row>
        <row r="331">
          <cell r="B331">
            <v>6005</v>
          </cell>
          <cell r="C331" t="str">
            <v>GORDILLO FLORES DANY DANIEL</v>
          </cell>
          <cell r="D331">
            <v>18228033</v>
          </cell>
          <cell r="E331" t="str">
            <v>7809121GDFRD008</v>
          </cell>
          <cell r="F331">
            <v>0</v>
          </cell>
          <cell r="G331" t="str">
            <v>ESSALUD</v>
          </cell>
          <cell r="H331">
            <v>28745</v>
          </cell>
          <cell r="I331">
            <v>0</v>
          </cell>
          <cell r="J331">
            <v>0</v>
          </cell>
          <cell r="K331">
            <v>0</v>
          </cell>
          <cell r="L331" t="str">
            <v xml:space="preserve">Retención Judicial </v>
          </cell>
          <cell r="M331">
            <v>0</v>
          </cell>
          <cell r="N331" t="str">
            <v>%</v>
          </cell>
          <cell r="O331" t="str">
            <v>Retención Judicial 0%</v>
          </cell>
          <cell r="P331">
            <v>67.5</v>
          </cell>
          <cell r="Q331">
            <v>750</v>
          </cell>
          <cell r="R331">
            <v>67.5</v>
          </cell>
          <cell r="S331" t="str">
            <v>B</v>
          </cell>
          <cell r="T331">
            <v>37</v>
          </cell>
          <cell r="U331" t="str">
            <v/>
          </cell>
          <cell r="V331" t="str">
            <v>GORDILLO FLORES DANY DANIEL</v>
          </cell>
          <cell r="W331">
            <v>6005</v>
          </cell>
        </row>
        <row r="332">
          <cell r="B332">
            <v>30</v>
          </cell>
          <cell r="C332" t="str">
            <v>GORDILLO HUAMANCHUMO DANIEL ESTEBAN</v>
          </cell>
          <cell r="D332">
            <v>40298053</v>
          </cell>
          <cell r="E332" t="str">
            <v>7909271GDHMD009</v>
          </cell>
          <cell r="F332">
            <v>0</v>
          </cell>
          <cell r="G332" t="str">
            <v>ESSALUD</v>
          </cell>
          <cell r="H332">
            <v>29125</v>
          </cell>
          <cell r="I332">
            <v>0</v>
          </cell>
          <cell r="J332">
            <v>0</v>
          </cell>
          <cell r="K332">
            <v>0</v>
          </cell>
          <cell r="L332" t="str">
            <v xml:space="preserve">Retención Judicial </v>
          </cell>
          <cell r="M332">
            <v>0</v>
          </cell>
          <cell r="N332" t="str">
            <v>%</v>
          </cell>
          <cell r="O332" t="str">
            <v>Retención Judicial 0%</v>
          </cell>
          <cell r="P332">
            <v>67.5</v>
          </cell>
          <cell r="Q332">
            <v>750</v>
          </cell>
          <cell r="R332">
            <v>67.5</v>
          </cell>
          <cell r="S332" t="str">
            <v>C</v>
          </cell>
          <cell r="T332">
            <v>36</v>
          </cell>
          <cell r="U332" t="str">
            <v/>
          </cell>
          <cell r="V332" t="str">
            <v>GORDILLO HUAMANCHUMO DANIEL ESTEBAN</v>
          </cell>
          <cell r="W332">
            <v>30</v>
          </cell>
        </row>
        <row r="333">
          <cell r="B333">
            <v>22</v>
          </cell>
          <cell r="C333" t="str">
            <v>GORDILLO HUAMANCHUMO JAVIER ALBERTO</v>
          </cell>
          <cell r="D333">
            <v>18026487</v>
          </cell>
          <cell r="E333" t="str">
            <v>7110161GDHMJ000</v>
          </cell>
          <cell r="F333">
            <v>0</v>
          </cell>
          <cell r="G333" t="str">
            <v>ESSALUD</v>
          </cell>
          <cell r="H333">
            <v>26222</v>
          </cell>
          <cell r="I333">
            <v>0</v>
          </cell>
          <cell r="J333">
            <v>0</v>
          </cell>
          <cell r="K333">
            <v>0</v>
          </cell>
          <cell r="L333" t="str">
            <v xml:space="preserve">Retención Judicial </v>
          </cell>
          <cell r="M333">
            <v>0</v>
          </cell>
          <cell r="N333" t="str">
            <v>%</v>
          </cell>
          <cell r="O333" t="str">
            <v>Retención Judicial 0%</v>
          </cell>
          <cell r="P333">
            <v>67.5</v>
          </cell>
          <cell r="Q333">
            <v>750</v>
          </cell>
          <cell r="R333">
            <v>67.5</v>
          </cell>
          <cell r="S333" t="str">
            <v>C</v>
          </cell>
          <cell r="T333">
            <v>44</v>
          </cell>
          <cell r="U333" t="str">
            <v/>
          </cell>
          <cell r="V333" t="str">
            <v>GORDILLO HUAMANCHUMO JAVIER ALBERTO</v>
          </cell>
          <cell r="W333">
            <v>22</v>
          </cell>
        </row>
        <row r="334">
          <cell r="B334" t="str">
            <v>14</v>
          </cell>
          <cell r="C334" t="str">
            <v>GORDILLO HUAMANCHUMO JUAN MANUEL</v>
          </cell>
          <cell r="D334">
            <v>18025972</v>
          </cell>
          <cell r="E334" t="str">
            <v>6809051GDHMJ001</v>
          </cell>
          <cell r="F334">
            <v>0</v>
          </cell>
          <cell r="G334" t="str">
            <v>ESSALUD</v>
          </cell>
          <cell r="H334">
            <v>25086</v>
          </cell>
          <cell r="I334">
            <v>0</v>
          </cell>
          <cell r="J334">
            <v>104</v>
          </cell>
          <cell r="K334">
            <v>0</v>
          </cell>
          <cell r="L334" t="str">
            <v xml:space="preserve">Retención Judicial </v>
          </cell>
          <cell r="M334">
            <v>0</v>
          </cell>
          <cell r="N334" t="str">
            <v>%</v>
          </cell>
          <cell r="O334" t="str">
            <v>Retención Judicial 0%</v>
          </cell>
          <cell r="P334">
            <v>67.5</v>
          </cell>
          <cell r="Q334">
            <v>750</v>
          </cell>
          <cell r="R334">
            <v>67.5</v>
          </cell>
          <cell r="S334" t="str">
            <v>C</v>
          </cell>
          <cell r="T334">
            <v>47</v>
          </cell>
          <cell r="U334" t="str">
            <v/>
          </cell>
          <cell r="V334" t="str">
            <v>GORDILLO HUAMANCHUMO JUAN MANUEL</v>
          </cell>
          <cell r="W334" t="str">
            <v>14</v>
          </cell>
        </row>
        <row r="335">
          <cell r="B335" t="str">
            <v>105</v>
          </cell>
          <cell r="C335" t="str">
            <v>GORDILLO PEREZ CARLOS MANUEL</v>
          </cell>
          <cell r="D335">
            <v>18024951</v>
          </cell>
          <cell r="E335" t="str">
            <v>5809031GDPEC001</v>
          </cell>
          <cell r="F335" t="str">
            <v>514291CGPDE3</v>
          </cell>
          <cell r="G335" t="str">
            <v>INTEGRA</v>
          </cell>
          <cell r="H335">
            <v>21431</v>
          </cell>
          <cell r="I335" t="str">
            <v>COMISION FLUJO BORRAR COMIS. REM. DE COLOR AZUL OSCURO</v>
          </cell>
          <cell r="J335">
            <v>0</v>
          </cell>
          <cell r="K335">
            <v>0</v>
          </cell>
          <cell r="L335" t="str">
            <v xml:space="preserve">Retención Judicial </v>
          </cell>
          <cell r="M335">
            <v>0</v>
          </cell>
          <cell r="N335" t="str">
            <v>%</v>
          </cell>
          <cell r="O335" t="str">
            <v>Retención Judicial 0%</v>
          </cell>
          <cell r="P335">
            <v>67.5</v>
          </cell>
          <cell r="Q335">
            <v>750</v>
          </cell>
          <cell r="R335">
            <v>67.5</v>
          </cell>
          <cell r="S335">
            <v>0</v>
          </cell>
          <cell r="T335">
            <v>57</v>
          </cell>
          <cell r="U335" t="str">
            <v>FLUJO</v>
          </cell>
          <cell r="V335" t="str">
            <v>GORDILLO PEREZ CARLOS MANUEL</v>
          </cell>
          <cell r="W335" t="str">
            <v>105</v>
          </cell>
        </row>
        <row r="336">
          <cell r="B336" t="str">
            <v>106</v>
          </cell>
          <cell r="C336" t="str">
            <v>GORDILLO PEREZ PEDRO ENRIQUE</v>
          </cell>
          <cell r="D336">
            <v>18024987</v>
          </cell>
          <cell r="E336" t="str">
            <v>5510181GDPEP000</v>
          </cell>
          <cell r="F336">
            <v>0</v>
          </cell>
          <cell r="G336" t="str">
            <v>ESSALUD</v>
          </cell>
          <cell r="H336">
            <v>20380</v>
          </cell>
          <cell r="I336">
            <v>0</v>
          </cell>
          <cell r="J336">
            <v>0</v>
          </cell>
          <cell r="K336">
            <v>0</v>
          </cell>
          <cell r="L336" t="str">
            <v xml:space="preserve">Retención Judicial </v>
          </cell>
          <cell r="M336">
            <v>0</v>
          </cell>
          <cell r="N336" t="str">
            <v>%</v>
          </cell>
          <cell r="O336" t="str">
            <v>Retención Judicial 0%</v>
          </cell>
          <cell r="P336">
            <v>67.5</v>
          </cell>
          <cell r="Q336">
            <v>750</v>
          </cell>
          <cell r="R336">
            <v>67.5</v>
          </cell>
          <cell r="S336">
            <v>0</v>
          </cell>
          <cell r="T336">
            <v>60</v>
          </cell>
          <cell r="U336" t="str">
            <v/>
          </cell>
          <cell r="V336" t="str">
            <v>GORDILLO PEREZ PEDRO ENRIQUE</v>
          </cell>
          <cell r="W336" t="str">
            <v>106</v>
          </cell>
        </row>
        <row r="337">
          <cell r="B337" t="str">
            <v>107</v>
          </cell>
          <cell r="C337" t="str">
            <v>GORDILLO PEREZ RAMIRO ROGER</v>
          </cell>
          <cell r="D337">
            <v>18024969</v>
          </cell>
          <cell r="E337" t="str">
            <v>4807261GDPER003</v>
          </cell>
          <cell r="F337">
            <v>0</v>
          </cell>
          <cell r="G337" t="str">
            <v>ESSALUD</v>
          </cell>
          <cell r="H337">
            <v>17740</v>
          </cell>
          <cell r="I337">
            <v>0</v>
          </cell>
          <cell r="J337">
            <v>0</v>
          </cell>
          <cell r="K337">
            <v>0</v>
          </cell>
          <cell r="L337" t="str">
            <v xml:space="preserve">Retención Judicial </v>
          </cell>
          <cell r="M337">
            <v>0</v>
          </cell>
          <cell r="N337" t="str">
            <v>%</v>
          </cell>
          <cell r="O337" t="str">
            <v>Retención Judicial 0%</v>
          </cell>
          <cell r="P337">
            <v>67.5</v>
          </cell>
          <cell r="Q337">
            <v>750</v>
          </cell>
          <cell r="R337">
            <v>67.5</v>
          </cell>
          <cell r="S337">
            <v>0</v>
          </cell>
          <cell r="T337">
            <v>67</v>
          </cell>
          <cell r="U337" t="str">
            <v/>
          </cell>
          <cell r="V337" t="str">
            <v>GORDILLO PEREZ RAMIRO ROGER</v>
          </cell>
          <cell r="W337" t="str">
            <v>107</v>
          </cell>
        </row>
        <row r="338">
          <cell r="B338" t="str">
            <v>05</v>
          </cell>
          <cell r="C338" t="str">
            <v>GORDILLO UCAÑAN MANUEL MARCELINO</v>
          </cell>
          <cell r="D338">
            <v>18024696</v>
          </cell>
          <cell r="E338" t="str">
            <v>4304261GDUNM009</v>
          </cell>
          <cell r="F338">
            <v>0</v>
          </cell>
          <cell r="G338" t="str">
            <v>ESSALUD</v>
          </cell>
          <cell r="H338">
            <v>15822</v>
          </cell>
          <cell r="I338">
            <v>0</v>
          </cell>
          <cell r="J338">
            <v>108</v>
          </cell>
          <cell r="K338">
            <v>0</v>
          </cell>
          <cell r="L338" t="str">
            <v xml:space="preserve">Retención Judicial </v>
          </cell>
          <cell r="M338">
            <v>0</v>
          </cell>
          <cell r="N338" t="str">
            <v>%</v>
          </cell>
          <cell r="O338" t="str">
            <v>Retención Judicial 0%</v>
          </cell>
          <cell r="P338">
            <v>67.5</v>
          </cell>
          <cell r="Q338">
            <v>750</v>
          </cell>
          <cell r="R338">
            <v>67.5</v>
          </cell>
          <cell r="S338" t="str">
            <v>C</v>
          </cell>
          <cell r="T338">
            <v>72</v>
          </cell>
          <cell r="U338" t="str">
            <v/>
          </cell>
          <cell r="V338" t="str">
            <v>GORDILLO UCAÑAN MANUEL MARCELINO</v>
          </cell>
          <cell r="W338" t="str">
            <v>05</v>
          </cell>
        </row>
        <row r="339">
          <cell r="B339">
            <v>67</v>
          </cell>
          <cell r="C339" t="str">
            <v>GORDILLO VALDERRAMA BRYAN GIAN</v>
          </cell>
          <cell r="D339">
            <v>70010607</v>
          </cell>
          <cell r="E339" t="str">
            <v>9502021GDVDB000</v>
          </cell>
          <cell r="F339">
            <v>0</v>
          </cell>
          <cell r="G339" t="str">
            <v>ESSALUD</v>
          </cell>
          <cell r="H339">
            <v>34732</v>
          </cell>
          <cell r="I339">
            <v>0</v>
          </cell>
          <cell r="J339">
            <v>0</v>
          </cell>
          <cell r="K339">
            <v>0</v>
          </cell>
          <cell r="L339" t="str">
            <v xml:space="preserve">Retención Judicial </v>
          </cell>
          <cell r="M339">
            <v>0</v>
          </cell>
          <cell r="N339" t="str">
            <v>%</v>
          </cell>
          <cell r="O339" t="str">
            <v>Retención Judicial 0%</v>
          </cell>
          <cell r="P339">
            <v>67.5</v>
          </cell>
          <cell r="Q339">
            <v>750</v>
          </cell>
          <cell r="R339">
            <v>67.5</v>
          </cell>
          <cell r="S339">
            <v>0</v>
          </cell>
          <cell r="T339">
            <v>20</v>
          </cell>
          <cell r="U339" t="str">
            <v/>
          </cell>
          <cell r="V339" t="str">
            <v>GORDILLO VALDERRAMA BRYAN GIAN</v>
          </cell>
          <cell r="W339">
            <v>67</v>
          </cell>
        </row>
        <row r="340">
          <cell r="B340">
            <v>363</v>
          </cell>
          <cell r="C340" t="str">
            <v>GUERRERO CUMBICUS DARWIN JAVIER</v>
          </cell>
          <cell r="D340">
            <v>41250755</v>
          </cell>
          <cell r="E340">
            <v>0</v>
          </cell>
          <cell r="F340" t="str">
            <v>594161DGCRB5</v>
          </cell>
          <cell r="G340" t="str">
            <v>PRIMA</v>
          </cell>
          <cell r="H340" t="str">
            <v xml:space="preserve"> </v>
          </cell>
          <cell r="I340" t="str">
            <v>COMISION MIXTA BORRAR COMIS. REM. DE COLOR AMARILLO</v>
          </cell>
          <cell r="J340">
            <v>0</v>
          </cell>
          <cell r="K340">
            <v>0</v>
          </cell>
          <cell r="L340" t="str">
            <v xml:space="preserve">Retención Judicial </v>
          </cell>
          <cell r="M340">
            <v>0</v>
          </cell>
          <cell r="N340" t="str">
            <v>%</v>
          </cell>
          <cell r="O340" t="str">
            <v>Retención Judicial 0%</v>
          </cell>
          <cell r="P340">
            <v>67.5</v>
          </cell>
          <cell r="Q340">
            <v>750</v>
          </cell>
          <cell r="R340">
            <v>67.5</v>
          </cell>
          <cell r="S340">
            <v>0</v>
          </cell>
          <cell r="T340" t="str">
            <v xml:space="preserve"> </v>
          </cell>
          <cell r="U340" t="str">
            <v>MIXTA</v>
          </cell>
          <cell r="V340" t="str">
            <v>GUERRERO CUMBICUS DARWIN JAVIER</v>
          </cell>
          <cell r="W340">
            <v>363</v>
          </cell>
        </row>
        <row r="341">
          <cell r="B341" t="str">
            <v>046</v>
          </cell>
          <cell r="C341" t="str">
            <v>GUEVARA ARANGURI SANTOS ADEMIR</v>
          </cell>
          <cell r="D341">
            <v>18024760</v>
          </cell>
          <cell r="E341" t="str">
            <v>5404151GVANS000</v>
          </cell>
          <cell r="F341" t="str">
            <v>498271SGAVN7</v>
          </cell>
          <cell r="G341" t="str">
            <v>INTEGRA</v>
          </cell>
          <cell r="H341">
            <v>19829</v>
          </cell>
          <cell r="I341" t="str">
            <v>COMISION MIXTA BORRAR COMIS. REM. DE COLOR AMARILLO</v>
          </cell>
          <cell r="J341">
            <v>0</v>
          </cell>
          <cell r="K341">
            <v>0</v>
          </cell>
          <cell r="L341" t="str">
            <v xml:space="preserve">Retención Judicial </v>
          </cell>
          <cell r="M341">
            <v>0</v>
          </cell>
          <cell r="N341" t="str">
            <v>%</v>
          </cell>
          <cell r="O341" t="str">
            <v>Retención Judicial 0%</v>
          </cell>
          <cell r="P341">
            <v>67.5</v>
          </cell>
          <cell r="Q341">
            <v>750</v>
          </cell>
          <cell r="R341">
            <v>67.5</v>
          </cell>
          <cell r="S341" t="str">
            <v>A</v>
          </cell>
          <cell r="T341">
            <v>61</v>
          </cell>
          <cell r="U341" t="str">
            <v>MIXTA</v>
          </cell>
          <cell r="V341" t="str">
            <v>GUEVARA ARANGURI SANTOS ADEMIR</v>
          </cell>
          <cell r="W341" t="str">
            <v>046</v>
          </cell>
        </row>
        <row r="342">
          <cell r="B342">
            <v>225</v>
          </cell>
          <cell r="C342" t="str">
            <v>GUEVARA NAKAMURA SEGUNDO ESTEBAN</v>
          </cell>
          <cell r="D342">
            <v>80177764</v>
          </cell>
          <cell r="E342" t="str">
            <v>6901181GVNAS008</v>
          </cell>
          <cell r="F342" t="str">
            <v>552191SGNVA7</v>
          </cell>
          <cell r="G342" t="str">
            <v>INTEGRA</v>
          </cell>
          <cell r="H342">
            <v>25221</v>
          </cell>
          <cell r="I342" t="str">
            <v>COMISION MIXTA BORRAR COMIS. REM. DE COLOR AMARILLO</v>
          </cell>
          <cell r="J342">
            <v>0</v>
          </cell>
          <cell r="K342">
            <v>0</v>
          </cell>
          <cell r="L342" t="str">
            <v xml:space="preserve">Retención Judicial </v>
          </cell>
          <cell r="M342">
            <v>0</v>
          </cell>
          <cell r="N342" t="str">
            <v>%</v>
          </cell>
          <cell r="O342" t="str">
            <v>Retención Judicial 0%</v>
          </cell>
          <cell r="P342">
            <v>67.5</v>
          </cell>
          <cell r="Q342">
            <v>750</v>
          </cell>
          <cell r="R342">
            <v>67.5</v>
          </cell>
          <cell r="S342" t="str">
            <v>A</v>
          </cell>
          <cell r="T342">
            <v>46</v>
          </cell>
          <cell r="U342" t="str">
            <v>MIXTA</v>
          </cell>
          <cell r="V342" t="str">
            <v>GUEVARA NAKAMURA SEGUNDO ESTEBAN</v>
          </cell>
          <cell r="W342">
            <v>225</v>
          </cell>
        </row>
        <row r="343">
          <cell r="B343">
            <v>6140</v>
          </cell>
          <cell r="C343" t="str">
            <v>GUTIERREZ ALFARO JESUS NAVOR</v>
          </cell>
          <cell r="D343">
            <v>18026111</v>
          </cell>
          <cell r="E343">
            <v>0</v>
          </cell>
          <cell r="F343" t="str">
            <v>555471JGAIA6</v>
          </cell>
          <cell r="G343" t="str">
            <v>PRIMA</v>
          </cell>
          <cell r="H343" t="str">
            <v xml:space="preserve"> </v>
          </cell>
          <cell r="I343" t="str">
            <v>COMISION MIXTA BORRAR COMIS. REM. DE COLOR AMARILLO</v>
          </cell>
          <cell r="J343">
            <v>0</v>
          </cell>
          <cell r="K343">
            <v>0</v>
          </cell>
          <cell r="L343" t="str">
            <v xml:space="preserve">Retención Judicial </v>
          </cell>
          <cell r="M343">
            <v>0</v>
          </cell>
          <cell r="N343" t="str">
            <v>%</v>
          </cell>
          <cell r="O343" t="str">
            <v>Retención Judicial 0%</v>
          </cell>
          <cell r="P343">
            <v>67.5</v>
          </cell>
          <cell r="Q343">
            <v>750</v>
          </cell>
          <cell r="R343">
            <v>67.5</v>
          </cell>
          <cell r="S343" t="str">
            <v>4 GRUPO</v>
          </cell>
          <cell r="T343" t="str">
            <v xml:space="preserve"> </v>
          </cell>
          <cell r="U343" t="str">
            <v>MIXTA</v>
          </cell>
          <cell r="V343" t="str">
            <v>GUTIERREZ ALFARO JESUS NAVOR</v>
          </cell>
          <cell r="W343">
            <v>6140</v>
          </cell>
        </row>
        <row r="344">
          <cell r="B344">
            <v>370</v>
          </cell>
          <cell r="C344" t="str">
            <v>GUTIERREZ CORONADO ALAN ERICH</v>
          </cell>
          <cell r="D344">
            <v>41189648</v>
          </cell>
          <cell r="E344" t="str">
            <v>8203301GICOA007</v>
          </cell>
          <cell r="F344">
            <v>0</v>
          </cell>
          <cell r="G344" t="str">
            <v>ESSALUD</v>
          </cell>
          <cell r="H344">
            <v>30040</v>
          </cell>
          <cell r="I344">
            <v>0</v>
          </cell>
          <cell r="J344">
            <v>0</v>
          </cell>
          <cell r="K344">
            <v>0</v>
          </cell>
          <cell r="L344" t="str">
            <v xml:space="preserve">Retención Judicial </v>
          </cell>
          <cell r="M344">
            <v>0</v>
          </cell>
          <cell r="N344" t="str">
            <v>%</v>
          </cell>
          <cell r="O344" t="str">
            <v>Retención Judicial 0%</v>
          </cell>
          <cell r="P344">
            <v>67.5</v>
          </cell>
          <cell r="Q344">
            <v>750</v>
          </cell>
          <cell r="R344">
            <v>67.5</v>
          </cell>
          <cell r="S344" t="str">
            <v>A</v>
          </cell>
          <cell r="T344">
            <v>33</v>
          </cell>
          <cell r="U344" t="str">
            <v/>
          </cell>
          <cell r="V344" t="str">
            <v>GUTIERREZ CORONADO ALAN ERICH</v>
          </cell>
          <cell r="W344">
            <v>370</v>
          </cell>
        </row>
        <row r="345">
          <cell r="B345">
            <v>3037</v>
          </cell>
          <cell r="C345" t="str">
            <v>GUTIERREZ ESTRADA ALEJANDRO</v>
          </cell>
          <cell r="D345">
            <v>18022472</v>
          </cell>
          <cell r="E345" t="str">
            <v>6505251GIERA006</v>
          </cell>
          <cell r="F345">
            <v>0</v>
          </cell>
          <cell r="G345" t="str">
            <v>ESSALUD</v>
          </cell>
          <cell r="H345">
            <v>23887</v>
          </cell>
          <cell r="I345">
            <v>0</v>
          </cell>
          <cell r="J345">
            <v>109</v>
          </cell>
          <cell r="K345">
            <v>0</v>
          </cell>
          <cell r="L345" t="str">
            <v xml:space="preserve">Retención Judicial </v>
          </cell>
          <cell r="M345">
            <v>0</v>
          </cell>
          <cell r="N345" t="str">
            <v>%</v>
          </cell>
          <cell r="O345" t="str">
            <v>Retención Judicial 0%</v>
          </cell>
          <cell r="P345">
            <v>67.5</v>
          </cell>
          <cell r="Q345">
            <v>750</v>
          </cell>
          <cell r="R345">
            <v>67.5</v>
          </cell>
          <cell r="S345" t="str">
            <v>A</v>
          </cell>
          <cell r="T345">
            <v>50</v>
          </cell>
          <cell r="U345" t="str">
            <v/>
          </cell>
          <cell r="V345" t="str">
            <v>GUTIERREZ ESTRADA ALEJANDRO</v>
          </cell>
          <cell r="W345">
            <v>3037</v>
          </cell>
        </row>
        <row r="346">
          <cell r="B346">
            <v>3080</v>
          </cell>
          <cell r="C346" t="str">
            <v>GUTIERREZ ESTRADA WILBERTO</v>
          </cell>
          <cell r="D346">
            <v>18023279</v>
          </cell>
          <cell r="E346" t="str">
            <v>6008121GIERW007</v>
          </cell>
          <cell r="F346" t="str">
            <v>521381WGEIR5</v>
          </cell>
          <cell r="G346" t="str">
            <v>INTEGRA</v>
          </cell>
          <cell r="H346">
            <v>22140</v>
          </cell>
          <cell r="I346" t="str">
            <v>COMISION FLUJO BORRAR COMIS. REM. DE COLOR AZUL OSCURO</v>
          </cell>
          <cell r="J346">
            <v>110</v>
          </cell>
          <cell r="K346">
            <v>0</v>
          </cell>
          <cell r="L346" t="str">
            <v xml:space="preserve">Retención Judicial </v>
          </cell>
          <cell r="M346">
            <v>0</v>
          </cell>
          <cell r="N346" t="str">
            <v>%</v>
          </cell>
          <cell r="O346" t="str">
            <v>Retención Judicial 0%</v>
          </cell>
          <cell r="P346">
            <v>67.5</v>
          </cell>
          <cell r="Q346">
            <v>750</v>
          </cell>
          <cell r="R346">
            <v>67.5</v>
          </cell>
          <cell r="S346" t="str">
            <v>B</v>
          </cell>
          <cell r="T346">
            <v>55</v>
          </cell>
          <cell r="U346" t="str">
            <v>FLUJO</v>
          </cell>
          <cell r="V346" t="str">
            <v>GUTIERREZ ESTRADA WILBERTO</v>
          </cell>
          <cell r="W346">
            <v>3080</v>
          </cell>
        </row>
        <row r="347">
          <cell r="B347">
            <v>287</v>
          </cell>
          <cell r="C347" t="str">
            <v>GUTIERREZ ESTRADA YSIDRO</v>
          </cell>
          <cell r="D347">
            <v>18023149</v>
          </cell>
          <cell r="E347" t="str">
            <v>6605151GIERY009</v>
          </cell>
          <cell r="F347" t="str">
            <v>242401YGEIR0</v>
          </cell>
          <cell r="G347" t="str">
            <v>PROFUTURO</v>
          </cell>
          <cell r="H347">
            <v>24242</v>
          </cell>
          <cell r="I347" t="str">
            <v>COMISION MIXTA BORRAR COMIS. REM. DE COLOR AMARILLO</v>
          </cell>
          <cell r="J347">
            <v>0</v>
          </cell>
          <cell r="K347">
            <v>0</v>
          </cell>
          <cell r="L347" t="str">
            <v xml:space="preserve">Retención Judicial </v>
          </cell>
          <cell r="M347">
            <v>0</v>
          </cell>
          <cell r="N347" t="str">
            <v>%</v>
          </cell>
          <cell r="O347" t="str">
            <v>Retención Judicial 0%</v>
          </cell>
          <cell r="P347">
            <v>67.5</v>
          </cell>
          <cell r="Q347">
            <v>750</v>
          </cell>
          <cell r="R347">
            <v>67.5</v>
          </cell>
          <cell r="S347">
            <v>0</v>
          </cell>
          <cell r="T347">
            <v>49</v>
          </cell>
          <cell r="U347" t="str">
            <v>MIXTA</v>
          </cell>
          <cell r="V347" t="str">
            <v>GUTIERREZ ESTRADA YSIDRO</v>
          </cell>
          <cell r="W347">
            <v>287</v>
          </cell>
        </row>
        <row r="348">
          <cell r="B348">
            <v>36</v>
          </cell>
          <cell r="C348" t="str">
            <v>GUTIERREZ SILVA FERNANDO DANIEL</v>
          </cell>
          <cell r="D348">
            <v>41017118</v>
          </cell>
          <cell r="E348" t="str">
            <v>8009161GISVF009</v>
          </cell>
          <cell r="F348" t="str">
            <v>594781FGSIV2</v>
          </cell>
          <cell r="G348" t="str">
            <v>INTEGRA</v>
          </cell>
          <cell r="H348">
            <v>29480</v>
          </cell>
          <cell r="I348" t="str">
            <v>COMISION FLUJO BORRAR COMIS. REM. DE COLOR AZUL OSCURO</v>
          </cell>
          <cell r="J348">
            <v>0</v>
          </cell>
          <cell r="K348">
            <v>0</v>
          </cell>
          <cell r="L348" t="str">
            <v xml:space="preserve">Retención Judicial </v>
          </cell>
          <cell r="M348">
            <v>0</v>
          </cell>
          <cell r="N348" t="str">
            <v>%</v>
          </cell>
          <cell r="O348" t="str">
            <v>Retención Judicial 0%</v>
          </cell>
          <cell r="P348">
            <v>67.5</v>
          </cell>
          <cell r="Q348">
            <v>750</v>
          </cell>
          <cell r="R348">
            <v>67.5</v>
          </cell>
          <cell r="S348" t="str">
            <v>C</v>
          </cell>
          <cell r="T348">
            <v>35</v>
          </cell>
          <cell r="U348" t="str">
            <v>FLUJO</v>
          </cell>
          <cell r="V348" t="str">
            <v>GUTIERREZ SILVA FERNANDO DANIEL</v>
          </cell>
          <cell r="W348">
            <v>36</v>
          </cell>
        </row>
        <row r="349">
          <cell r="B349">
            <v>6040</v>
          </cell>
          <cell r="C349" t="str">
            <v>GUTIERREZ TERRONES EDWAR ALEXIS</v>
          </cell>
          <cell r="D349">
            <v>41204954</v>
          </cell>
          <cell r="E349" t="str">
            <v>8112181GITRE003</v>
          </cell>
          <cell r="F349">
            <v>0</v>
          </cell>
          <cell r="G349" t="str">
            <v>ESSALUD</v>
          </cell>
          <cell r="H349">
            <v>29938</v>
          </cell>
          <cell r="I349">
            <v>0</v>
          </cell>
          <cell r="J349">
            <v>0</v>
          </cell>
          <cell r="K349">
            <v>0</v>
          </cell>
          <cell r="L349" t="str">
            <v xml:space="preserve">Retención Judicial </v>
          </cell>
          <cell r="M349">
            <v>0</v>
          </cell>
          <cell r="N349" t="str">
            <v>%</v>
          </cell>
          <cell r="O349" t="str">
            <v>Retención Judicial 0%</v>
          </cell>
          <cell r="P349">
            <v>67.5</v>
          </cell>
          <cell r="Q349">
            <v>750</v>
          </cell>
          <cell r="R349">
            <v>67.5</v>
          </cell>
          <cell r="S349" t="str">
            <v>4 GRUPO</v>
          </cell>
          <cell r="T349">
            <v>33</v>
          </cell>
          <cell r="U349" t="str">
            <v/>
          </cell>
          <cell r="V349" t="str">
            <v>GUTIERREZ TERRONES EDWAR ALEXIS</v>
          </cell>
          <cell r="W349">
            <v>6040</v>
          </cell>
        </row>
        <row r="350">
          <cell r="B350" t="str">
            <v>64X</v>
          </cell>
          <cell r="C350" t="str">
            <v>HARO LAU CARLOS EDUARDO</v>
          </cell>
          <cell r="D350">
            <v>75516338</v>
          </cell>
          <cell r="E350" t="str">
            <v>9405181HOLUC005</v>
          </cell>
          <cell r="F350" t="str">
            <v>344701CHLOU6</v>
          </cell>
          <cell r="G350" t="str">
            <v>PROFUTURO</v>
          </cell>
          <cell r="H350">
            <v>34472</v>
          </cell>
          <cell r="I350" t="str">
            <v>COMISION MIXTA BORRAR COMIS. REM. DE COLOR AMARILLO</v>
          </cell>
          <cell r="J350">
            <v>0</v>
          </cell>
          <cell r="K350">
            <v>0</v>
          </cell>
          <cell r="L350" t="str">
            <v xml:space="preserve">Retención Judicial </v>
          </cell>
          <cell r="M350">
            <v>0</v>
          </cell>
          <cell r="N350" t="str">
            <v>%</v>
          </cell>
          <cell r="O350" t="str">
            <v>Retención Judicial 0%</v>
          </cell>
          <cell r="P350">
            <v>67.5</v>
          </cell>
          <cell r="Q350">
            <v>750</v>
          </cell>
          <cell r="R350">
            <v>67.5</v>
          </cell>
          <cell r="S350" t="str">
            <v>CIA</v>
          </cell>
          <cell r="T350">
            <v>21</v>
          </cell>
          <cell r="U350" t="str">
            <v>MIXTA</v>
          </cell>
          <cell r="V350" t="str">
            <v>HARO LAU CARLOS EDUARDO</v>
          </cell>
          <cell r="W350" t="str">
            <v>64X</v>
          </cell>
        </row>
        <row r="351">
          <cell r="B351" t="str">
            <v>800</v>
          </cell>
          <cell r="C351" t="str">
            <v>HEREDIA GASPAR</v>
          </cell>
          <cell r="D351">
            <v>44550752</v>
          </cell>
          <cell r="E351" t="str">
            <v/>
          </cell>
          <cell r="F351">
            <v>0</v>
          </cell>
          <cell r="G351" t="str">
            <v>ESSALUD</v>
          </cell>
          <cell r="H351" t="str">
            <v xml:space="preserve"> </v>
          </cell>
          <cell r="I351">
            <v>0</v>
          </cell>
          <cell r="J351">
            <v>0</v>
          </cell>
          <cell r="K351">
            <v>0</v>
          </cell>
          <cell r="L351" t="str">
            <v xml:space="preserve">Retención Judicial </v>
          </cell>
          <cell r="M351">
            <v>0</v>
          </cell>
          <cell r="N351" t="str">
            <v>%</v>
          </cell>
          <cell r="O351" t="str">
            <v>Retención Judicial 0%</v>
          </cell>
          <cell r="P351">
            <v>67.5</v>
          </cell>
          <cell r="Q351">
            <v>750</v>
          </cell>
          <cell r="R351">
            <v>67.5</v>
          </cell>
          <cell r="S351">
            <v>0</v>
          </cell>
          <cell r="T351" t="str">
            <v xml:space="preserve"> </v>
          </cell>
          <cell r="U351" t="str">
            <v/>
          </cell>
          <cell r="V351" t="str">
            <v>HEREDIA GASPAR</v>
          </cell>
          <cell r="W351" t="str">
            <v>800</v>
          </cell>
        </row>
        <row r="352">
          <cell r="B352">
            <v>219</v>
          </cell>
          <cell r="C352" t="str">
            <v>HERRERA GORDILLO PAUL MANUEL</v>
          </cell>
          <cell r="D352">
            <v>40470377</v>
          </cell>
          <cell r="E352" t="str">
            <v>8001201HRGDP007</v>
          </cell>
          <cell r="F352">
            <v>0</v>
          </cell>
          <cell r="G352" t="str">
            <v>ESSALUD</v>
          </cell>
          <cell r="H352">
            <v>29240</v>
          </cell>
          <cell r="I352">
            <v>0</v>
          </cell>
          <cell r="J352">
            <v>0</v>
          </cell>
          <cell r="K352">
            <v>0</v>
          </cell>
          <cell r="L352" t="str">
            <v xml:space="preserve">Retención Judicial </v>
          </cell>
          <cell r="M352">
            <v>0</v>
          </cell>
          <cell r="N352" t="str">
            <v>%</v>
          </cell>
          <cell r="O352" t="str">
            <v>Retención Judicial 0%</v>
          </cell>
          <cell r="P352">
            <v>67.5</v>
          </cell>
          <cell r="Q352">
            <v>750</v>
          </cell>
          <cell r="R352">
            <v>67.5</v>
          </cell>
          <cell r="S352" t="str">
            <v>5 GRUPO</v>
          </cell>
          <cell r="T352">
            <v>35</v>
          </cell>
          <cell r="U352" t="str">
            <v/>
          </cell>
          <cell r="V352" t="str">
            <v>HERRERA GORDILLO PAUL MANUEL</v>
          </cell>
          <cell r="W352">
            <v>219</v>
          </cell>
        </row>
        <row r="353">
          <cell r="B353" t="str">
            <v>111</v>
          </cell>
          <cell r="C353" t="str">
            <v>HERRERA RUIZ JUAN JOSE</v>
          </cell>
          <cell r="D353">
            <v>18024303</v>
          </cell>
          <cell r="E353" t="str">
            <v>5412151HRRZJ006</v>
          </cell>
          <cell r="F353" t="str">
            <v>200711JHRRZ3</v>
          </cell>
          <cell r="G353" t="str">
            <v>PRIMA</v>
          </cell>
          <cell r="H353">
            <v>20073</v>
          </cell>
          <cell r="I353" t="str">
            <v>COMISION MIXTA BORRAR COMIS. REM. DE COLOR AMARILLO</v>
          </cell>
          <cell r="J353">
            <v>0</v>
          </cell>
          <cell r="K353">
            <v>0</v>
          </cell>
          <cell r="L353" t="str">
            <v xml:space="preserve">Retención Judicial </v>
          </cell>
          <cell r="M353">
            <v>0</v>
          </cell>
          <cell r="N353" t="str">
            <v>%</v>
          </cell>
          <cell r="O353" t="str">
            <v>Retención Judicial 0%</v>
          </cell>
          <cell r="P353">
            <v>67.5</v>
          </cell>
          <cell r="Q353">
            <v>750</v>
          </cell>
          <cell r="R353">
            <v>67.5</v>
          </cell>
          <cell r="S353">
            <v>0</v>
          </cell>
          <cell r="T353">
            <v>61</v>
          </cell>
          <cell r="U353" t="str">
            <v>MIXTA</v>
          </cell>
          <cell r="V353" t="str">
            <v>HERRERA RUIZ JUAN JOSE</v>
          </cell>
          <cell r="W353" t="str">
            <v>111</v>
          </cell>
        </row>
        <row r="354">
          <cell r="B354">
            <v>3075</v>
          </cell>
          <cell r="C354" t="str">
            <v>HERRERA VERA RICARDO AURELIO</v>
          </cell>
          <cell r="D354">
            <v>18024709</v>
          </cell>
          <cell r="E354" t="str">
            <v>4709251HRVAR002</v>
          </cell>
          <cell r="F354">
            <v>0</v>
          </cell>
          <cell r="G354" t="str">
            <v>ESSALUD</v>
          </cell>
          <cell r="H354">
            <v>17435</v>
          </cell>
          <cell r="I354">
            <v>0</v>
          </cell>
          <cell r="J354">
            <v>112</v>
          </cell>
          <cell r="K354">
            <v>0</v>
          </cell>
          <cell r="L354" t="str">
            <v xml:space="preserve">Retención Judicial </v>
          </cell>
          <cell r="M354">
            <v>0</v>
          </cell>
          <cell r="N354" t="str">
            <v>%</v>
          </cell>
          <cell r="O354" t="str">
            <v>Retención Judicial 0%</v>
          </cell>
          <cell r="P354">
            <v>67.5</v>
          </cell>
          <cell r="Q354">
            <v>750</v>
          </cell>
          <cell r="R354">
            <v>67.5</v>
          </cell>
          <cell r="S354" t="str">
            <v>B</v>
          </cell>
          <cell r="T354">
            <v>68</v>
          </cell>
          <cell r="U354" t="str">
            <v/>
          </cell>
          <cell r="V354" t="str">
            <v>HERRERA VERA RICARDO AURELIO</v>
          </cell>
          <cell r="W354">
            <v>3075</v>
          </cell>
        </row>
        <row r="355">
          <cell r="B355" t="str">
            <v>113</v>
          </cell>
          <cell r="C355" t="str">
            <v>HINOJOSA FRANCO ALEJANDRO JOSE</v>
          </cell>
          <cell r="D355">
            <v>80170804</v>
          </cell>
          <cell r="E355" t="str">
            <v>7104211HOFNA004</v>
          </cell>
          <cell r="F355" t="str">
            <v>560421AHFON4</v>
          </cell>
          <cell r="G355" t="str">
            <v>PRIMA</v>
          </cell>
          <cell r="H355">
            <v>26044</v>
          </cell>
          <cell r="I355" t="str">
            <v>COMISION MIXTA BORRAR COMIS. REM. DE COLOR AMARILLO</v>
          </cell>
          <cell r="J355">
            <v>0</v>
          </cell>
          <cell r="K355">
            <v>0</v>
          </cell>
          <cell r="L355" t="str">
            <v xml:space="preserve">Retención Judicial </v>
          </cell>
          <cell r="M355">
            <v>0</v>
          </cell>
          <cell r="N355" t="str">
            <v>%</v>
          </cell>
          <cell r="O355" t="str">
            <v>Retención Judicial 0%</v>
          </cell>
          <cell r="P355">
            <v>67.5</v>
          </cell>
          <cell r="Q355">
            <v>750</v>
          </cell>
          <cell r="R355">
            <v>67.5</v>
          </cell>
          <cell r="S355">
            <v>0</v>
          </cell>
          <cell r="T355">
            <v>44</v>
          </cell>
          <cell r="U355" t="str">
            <v>MIXTA</v>
          </cell>
          <cell r="V355" t="str">
            <v>HINOJOSA FRANCO ALEJANDRO JOSE</v>
          </cell>
          <cell r="W355" t="str">
            <v>113</v>
          </cell>
        </row>
        <row r="356">
          <cell r="B356">
            <v>6309</v>
          </cell>
          <cell r="C356" t="str">
            <v>HINOJOSA FRANCO JHON ELMER</v>
          </cell>
          <cell r="D356">
            <v>41686070</v>
          </cell>
          <cell r="E356">
            <v>0</v>
          </cell>
          <cell r="F356">
            <v>0</v>
          </cell>
          <cell r="G356" t="str">
            <v>ESSALUD</v>
          </cell>
          <cell r="H356" t="str">
            <v xml:space="preserve"> </v>
          </cell>
          <cell r="I356">
            <v>0</v>
          </cell>
          <cell r="J356">
            <v>0</v>
          </cell>
          <cell r="K356">
            <v>0</v>
          </cell>
          <cell r="L356" t="str">
            <v xml:space="preserve">Retención Judicial </v>
          </cell>
          <cell r="M356">
            <v>0</v>
          </cell>
          <cell r="N356" t="str">
            <v>%</v>
          </cell>
          <cell r="O356" t="str">
            <v>Retención Judicial 0%</v>
          </cell>
          <cell r="P356">
            <v>67.5</v>
          </cell>
          <cell r="Q356">
            <v>750</v>
          </cell>
          <cell r="R356">
            <v>67.5</v>
          </cell>
          <cell r="S356" t="str">
            <v>4 GRUPO</v>
          </cell>
          <cell r="T356" t="str">
            <v xml:space="preserve"> </v>
          </cell>
          <cell r="U356" t="str">
            <v/>
          </cell>
          <cell r="V356" t="str">
            <v>HINOJOSA FRANCO JHON ELMER</v>
          </cell>
          <cell r="W356">
            <v>6309</v>
          </cell>
        </row>
        <row r="357">
          <cell r="B357">
            <v>114</v>
          </cell>
          <cell r="C357" t="str">
            <v>HINOJOSA MUÑOZ JERRY RUBEN</v>
          </cell>
          <cell r="D357">
            <v>18023123</v>
          </cell>
          <cell r="E357" t="str">
            <v>5909241HOMOJ002</v>
          </cell>
          <cell r="F357">
            <v>0</v>
          </cell>
          <cell r="G357" t="str">
            <v>ESSALUD</v>
          </cell>
          <cell r="H357">
            <v>21817</v>
          </cell>
          <cell r="I357">
            <v>0</v>
          </cell>
          <cell r="J357">
            <v>0</v>
          </cell>
          <cell r="K357">
            <v>0</v>
          </cell>
          <cell r="L357" t="str">
            <v xml:space="preserve">Retención Judicial </v>
          </cell>
          <cell r="M357">
            <v>0</v>
          </cell>
          <cell r="N357" t="str">
            <v>%</v>
          </cell>
          <cell r="O357" t="str">
            <v>Retención Judicial 0%</v>
          </cell>
          <cell r="P357">
            <v>67.5</v>
          </cell>
          <cell r="Q357">
            <v>750</v>
          </cell>
          <cell r="R357">
            <v>67.5</v>
          </cell>
          <cell r="S357">
            <v>0</v>
          </cell>
          <cell r="T357">
            <v>56</v>
          </cell>
          <cell r="U357" t="str">
            <v/>
          </cell>
          <cell r="V357" t="str">
            <v>HINOJOSA MUÑOZ JERRY RUBEN</v>
          </cell>
          <cell r="W357">
            <v>114</v>
          </cell>
        </row>
        <row r="358">
          <cell r="B358">
            <v>6352</v>
          </cell>
          <cell r="C358" t="str">
            <v>HINOJOSA MUÑOZ LUIS ENRIQUE</v>
          </cell>
          <cell r="D358">
            <v>18022437</v>
          </cell>
          <cell r="E358" t="str">
            <v>6202281HOMOL008</v>
          </cell>
          <cell r="F358" t="str">
            <v>527031LHMOO5</v>
          </cell>
          <cell r="G358" t="str">
            <v>INTEGRA</v>
          </cell>
          <cell r="H358">
            <v>22705</v>
          </cell>
          <cell r="I358" t="str">
            <v>COMISION FLUJO BORRAR COMIS. REM. DE COLOR AZUL OSCURO</v>
          </cell>
          <cell r="J358">
            <v>0</v>
          </cell>
          <cell r="K358">
            <v>0</v>
          </cell>
          <cell r="L358" t="str">
            <v xml:space="preserve">Retención Judicial </v>
          </cell>
          <cell r="M358">
            <v>0</v>
          </cell>
          <cell r="N358" t="str">
            <v>%</v>
          </cell>
          <cell r="O358" t="str">
            <v>Retención Judicial 0%</v>
          </cell>
          <cell r="P358">
            <v>67.5</v>
          </cell>
          <cell r="Q358">
            <v>750</v>
          </cell>
          <cell r="R358">
            <v>67.5</v>
          </cell>
          <cell r="S358">
            <v>0</v>
          </cell>
          <cell r="T358">
            <v>53</v>
          </cell>
          <cell r="U358" t="str">
            <v>FLUJO</v>
          </cell>
          <cell r="V358" t="str">
            <v>HINOJOSA MUÑOZ LUIS ENRIQUE</v>
          </cell>
          <cell r="W358">
            <v>6352</v>
          </cell>
        </row>
        <row r="359">
          <cell r="B359">
            <v>3145</v>
          </cell>
          <cell r="C359" t="str">
            <v>HINOJOSA MUÑOZ RICARDO WILLIAM</v>
          </cell>
          <cell r="D359">
            <v>18023808</v>
          </cell>
          <cell r="E359" t="str">
            <v>5806101HOMOR004</v>
          </cell>
          <cell r="F359">
            <v>0</v>
          </cell>
          <cell r="G359" t="str">
            <v>ESSALUD</v>
          </cell>
          <cell r="H359">
            <v>21346</v>
          </cell>
          <cell r="I359">
            <v>0</v>
          </cell>
          <cell r="J359">
            <v>115</v>
          </cell>
          <cell r="K359">
            <v>0</v>
          </cell>
          <cell r="L359" t="str">
            <v xml:space="preserve">Retención Judicial </v>
          </cell>
          <cell r="M359">
            <v>0</v>
          </cell>
          <cell r="N359" t="str">
            <v>%</v>
          </cell>
          <cell r="O359" t="str">
            <v>Retención Judicial 0%</v>
          </cell>
          <cell r="P359">
            <v>67.5</v>
          </cell>
          <cell r="Q359">
            <v>750</v>
          </cell>
          <cell r="R359">
            <v>67.5</v>
          </cell>
          <cell r="S359" t="str">
            <v>B</v>
          </cell>
          <cell r="T359">
            <v>57</v>
          </cell>
          <cell r="U359" t="str">
            <v/>
          </cell>
          <cell r="V359" t="str">
            <v>HINOJOSA MUÑOZ RICARDO WILLIAM</v>
          </cell>
          <cell r="W359">
            <v>3145</v>
          </cell>
        </row>
        <row r="360">
          <cell r="B360" t="str">
            <v>523</v>
          </cell>
          <cell r="C360" t="str">
            <v>HINOJOSA SAMAME GARY VADIR</v>
          </cell>
          <cell r="D360">
            <v>42972248</v>
          </cell>
          <cell r="E360" t="str">
            <v/>
          </cell>
          <cell r="F360" t="str">
            <v>611561GHSOA8</v>
          </cell>
          <cell r="G360" t="str">
            <v>PRIMA</v>
          </cell>
          <cell r="H360" t="str">
            <v xml:space="preserve"> </v>
          </cell>
          <cell r="I360" t="str">
            <v>COMISION MIXTA BORRAR COMIS. REM. DE COLOR AMARILLO</v>
          </cell>
          <cell r="J360">
            <v>0</v>
          </cell>
          <cell r="K360">
            <v>0</v>
          </cell>
          <cell r="L360" t="str">
            <v xml:space="preserve">Retención Judicial </v>
          </cell>
          <cell r="M360">
            <v>0</v>
          </cell>
          <cell r="N360" t="str">
            <v>%</v>
          </cell>
          <cell r="O360" t="str">
            <v>Retención Judicial 0%</v>
          </cell>
          <cell r="P360">
            <v>67.5</v>
          </cell>
          <cell r="Q360">
            <v>750</v>
          </cell>
          <cell r="R360">
            <v>67.5</v>
          </cell>
          <cell r="S360">
            <v>0</v>
          </cell>
          <cell r="T360" t="str">
            <v xml:space="preserve"> </v>
          </cell>
          <cell r="U360" t="str">
            <v>MIXTA</v>
          </cell>
          <cell r="V360" t="str">
            <v>HINOJOSA SAMAME GARY VADIR</v>
          </cell>
          <cell r="W360" t="str">
            <v>523</v>
          </cell>
        </row>
        <row r="361">
          <cell r="B361" t="str">
            <v>XX5</v>
          </cell>
          <cell r="C361" t="str">
            <v>HORNA ESCOBAR FREDDY</v>
          </cell>
          <cell r="D361">
            <v>18022504</v>
          </cell>
          <cell r="E361" t="str">
            <v/>
          </cell>
          <cell r="F361" t="str">
            <v/>
          </cell>
          <cell r="G361" t="str">
            <v>ESSALUD</v>
          </cell>
          <cell r="H361" t="str">
            <v xml:space="preserve"> </v>
          </cell>
          <cell r="I361">
            <v>0</v>
          </cell>
          <cell r="J361">
            <v>0</v>
          </cell>
          <cell r="K361">
            <v>0</v>
          </cell>
          <cell r="L361" t="str">
            <v xml:space="preserve">Retención Judicial </v>
          </cell>
          <cell r="M361">
            <v>0</v>
          </cell>
          <cell r="N361" t="str">
            <v>%</v>
          </cell>
          <cell r="O361" t="str">
            <v>Retención Judicial 0%</v>
          </cell>
          <cell r="P361">
            <v>67.5</v>
          </cell>
          <cell r="Q361">
            <v>750</v>
          </cell>
          <cell r="R361">
            <v>67.5</v>
          </cell>
          <cell r="S361">
            <v>0</v>
          </cell>
          <cell r="T361" t="str">
            <v xml:space="preserve"> </v>
          </cell>
          <cell r="U361" t="str">
            <v/>
          </cell>
          <cell r="V361" t="str">
            <v>HORNA ESCOBAR FREDDY</v>
          </cell>
          <cell r="W361" t="str">
            <v>XX5</v>
          </cell>
        </row>
        <row r="362">
          <cell r="B362">
            <v>6339</v>
          </cell>
          <cell r="C362" t="str">
            <v>HORNA ESCOBAR HUMBERTO</v>
          </cell>
          <cell r="D362">
            <v>18025849</v>
          </cell>
          <cell r="E362" t="str">
            <v/>
          </cell>
          <cell r="F362" t="str">
            <v>-</v>
          </cell>
          <cell r="G362" t="str">
            <v>ESSALUD</v>
          </cell>
          <cell r="H362" t="str">
            <v xml:space="preserve"> </v>
          </cell>
          <cell r="I362">
            <v>0</v>
          </cell>
          <cell r="J362">
            <v>0</v>
          </cell>
          <cell r="K362">
            <v>0</v>
          </cell>
          <cell r="L362" t="str">
            <v xml:space="preserve">Retención Judicial </v>
          </cell>
          <cell r="M362">
            <v>0</v>
          </cell>
          <cell r="N362" t="str">
            <v>%</v>
          </cell>
          <cell r="O362" t="str">
            <v>Retención Judicial 0%</v>
          </cell>
          <cell r="P362">
            <v>67.5</v>
          </cell>
          <cell r="Q362">
            <v>750</v>
          </cell>
          <cell r="R362">
            <v>67.5</v>
          </cell>
          <cell r="S362">
            <v>0</v>
          </cell>
          <cell r="T362" t="str">
            <v xml:space="preserve"> </v>
          </cell>
          <cell r="U362" t="str">
            <v/>
          </cell>
          <cell r="V362" t="str">
            <v>HORNA ESCOBAR HUMBERTO</v>
          </cell>
          <cell r="W362">
            <v>6339</v>
          </cell>
        </row>
        <row r="363">
          <cell r="B363">
            <v>6146</v>
          </cell>
          <cell r="C363" t="str">
            <v>HUAMAN ASMAD ANDRES ERNESTO</v>
          </cell>
          <cell r="D363">
            <v>18206305</v>
          </cell>
          <cell r="E363">
            <v>0</v>
          </cell>
          <cell r="F363" t="str">
            <v>583741AHAMA5</v>
          </cell>
          <cell r="G363" t="str">
            <v>PRIMA</v>
          </cell>
          <cell r="H363" t="str">
            <v xml:space="preserve"> </v>
          </cell>
          <cell r="I363" t="str">
            <v>COMISION FLUJO BORRAR COMIS. REM. DE COLOR AZUL OSCURO</v>
          </cell>
          <cell r="J363">
            <v>0</v>
          </cell>
          <cell r="K363">
            <v>0</v>
          </cell>
          <cell r="L363" t="str">
            <v xml:space="preserve">Retención Judicial </v>
          </cell>
          <cell r="M363">
            <v>0</v>
          </cell>
          <cell r="N363" t="str">
            <v>%</v>
          </cell>
          <cell r="O363" t="str">
            <v>Retención Judicial 0%</v>
          </cell>
          <cell r="P363">
            <v>67.5</v>
          </cell>
          <cell r="Q363">
            <v>750</v>
          </cell>
          <cell r="R363">
            <v>67.5</v>
          </cell>
          <cell r="S363" t="str">
            <v>4 GRUPO</v>
          </cell>
          <cell r="T363" t="str">
            <v xml:space="preserve"> </v>
          </cell>
          <cell r="U363" t="str">
            <v>FLUJO</v>
          </cell>
          <cell r="V363" t="str">
            <v>HUAMAN ASMAD ANDRES ERNESTO</v>
          </cell>
          <cell r="W363">
            <v>6146</v>
          </cell>
        </row>
        <row r="364">
          <cell r="B364">
            <v>6165</v>
          </cell>
          <cell r="C364" t="str">
            <v>HUAMAN ASMAD MARCO IVAN</v>
          </cell>
          <cell r="D364">
            <v>42647371</v>
          </cell>
          <cell r="E364">
            <v>0</v>
          </cell>
          <cell r="F364">
            <v>0</v>
          </cell>
          <cell r="G364" t="str">
            <v>ESSALUD</v>
          </cell>
          <cell r="H364" t="str">
            <v xml:space="preserve"> </v>
          </cell>
          <cell r="I364">
            <v>0</v>
          </cell>
          <cell r="J364">
            <v>0</v>
          </cell>
          <cell r="K364">
            <v>0</v>
          </cell>
          <cell r="L364" t="str">
            <v xml:space="preserve">Retención Judicial </v>
          </cell>
          <cell r="M364">
            <v>0</v>
          </cell>
          <cell r="N364" t="str">
            <v>%</v>
          </cell>
          <cell r="O364" t="str">
            <v>Retención Judicial 0%</v>
          </cell>
          <cell r="P364">
            <v>67.5</v>
          </cell>
          <cell r="Q364">
            <v>750</v>
          </cell>
          <cell r="R364">
            <v>67.5</v>
          </cell>
          <cell r="S364" t="str">
            <v>4 GRUPO</v>
          </cell>
          <cell r="T364" t="str">
            <v xml:space="preserve"> </v>
          </cell>
          <cell r="U364" t="str">
            <v/>
          </cell>
          <cell r="V364" t="str">
            <v>HUAMAN ASMAD MARCO IVAN</v>
          </cell>
          <cell r="W364">
            <v>6165</v>
          </cell>
        </row>
        <row r="365">
          <cell r="B365">
            <v>3099</v>
          </cell>
          <cell r="C365" t="str">
            <v>HUAMAN VENEGAS ANDRES</v>
          </cell>
          <cell r="D365">
            <v>18023517</v>
          </cell>
          <cell r="E365" t="str">
            <v>5111101HMVEA008</v>
          </cell>
          <cell r="F365">
            <v>0</v>
          </cell>
          <cell r="G365" t="str">
            <v>ESSALUD</v>
          </cell>
          <cell r="H365">
            <v>18942</v>
          </cell>
          <cell r="I365">
            <v>0</v>
          </cell>
          <cell r="J365">
            <v>116</v>
          </cell>
          <cell r="K365">
            <v>0</v>
          </cell>
          <cell r="L365" t="str">
            <v xml:space="preserve">Retención Judicial </v>
          </cell>
          <cell r="M365">
            <v>0</v>
          </cell>
          <cell r="N365" t="str">
            <v>%</v>
          </cell>
          <cell r="O365" t="str">
            <v>Retención Judicial 0%</v>
          </cell>
          <cell r="P365">
            <v>67.5</v>
          </cell>
          <cell r="Q365">
            <v>750</v>
          </cell>
          <cell r="R365">
            <v>67.5</v>
          </cell>
          <cell r="S365" t="str">
            <v>B</v>
          </cell>
          <cell r="T365">
            <v>64</v>
          </cell>
          <cell r="U365" t="str">
            <v/>
          </cell>
          <cell r="V365" t="str">
            <v>HUAMAN VENEGAS ANDRES</v>
          </cell>
          <cell r="W365">
            <v>3099</v>
          </cell>
        </row>
        <row r="366">
          <cell r="B366">
            <v>47</v>
          </cell>
          <cell r="C366" t="str">
            <v>HUAMANCHUMO ARROYO ANSELMO LEONCIO</v>
          </cell>
          <cell r="D366">
            <v>18023931</v>
          </cell>
          <cell r="E366" t="str">
            <v>4108211HMAOA005</v>
          </cell>
          <cell r="F366">
            <v>0</v>
          </cell>
          <cell r="G366" t="str">
            <v>ESSALUD</v>
          </cell>
          <cell r="H366">
            <v>15209</v>
          </cell>
          <cell r="I366">
            <v>0</v>
          </cell>
          <cell r="J366">
            <v>117</v>
          </cell>
          <cell r="K366">
            <v>0</v>
          </cell>
          <cell r="L366" t="str">
            <v xml:space="preserve">Retención Judicial </v>
          </cell>
          <cell r="M366">
            <v>0</v>
          </cell>
          <cell r="N366" t="str">
            <v>%</v>
          </cell>
          <cell r="O366" t="str">
            <v>Retención Judicial 0%</v>
          </cell>
          <cell r="P366">
            <v>67.5</v>
          </cell>
          <cell r="Q366">
            <v>750</v>
          </cell>
          <cell r="R366">
            <v>67.5</v>
          </cell>
          <cell r="S366" t="str">
            <v>A</v>
          </cell>
          <cell r="T366">
            <v>74</v>
          </cell>
          <cell r="U366" t="str">
            <v/>
          </cell>
          <cell r="V366" t="str">
            <v>HUAMANCHUMO ARROYO ANSELMO LEONCIO</v>
          </cell>
          <cell r="W366">
            <v>47</v>
          </cell>
        </row>
        <row r="367">
          <cell r="B367">
            <v>3003</v>
          </cell>
          <cell r="C367" t="str">
            <v>HUAMANCHUMO ARROYO BUIL ANDER</v>
          </cell>
          <cell r="D367">
            <v>18024319</v>
          </cell>
          <cell r="E367" t="str">
            <v>4702041HMAOB005</v>
          </cell>
          <cell r="F367">
            <v>0</v>
          </cell>
          <cell r="G367" t="str">
            <v>ESSALUD</v>
          </cell>
          <cell r="H367">
            <v>17202</v>
          </cell>
          <cell r="I367">
            <v>0</v>
          </cell>
          <cell r="J367">
            <v>0</v>
          </cell>
          <cell r="K367">
            <v>0</v>
          </cell>
          <cell r="L367" t="str">
            <v xml:space="preserve">Retención Judicial </v>
          </cell>
          <cell r="M367">
            <v>0</v>
          </cell>
          <cell r="N367" t="str">
            <v>%</v>
          </cell>
          <cell r="O367" t="str">
            <v>Retención Judicial 0%</v>
          </cell>
          <cell r="P367">
            <v>67.5</v>
          </cell>
          <cell r="Q367">
            <v>750</v>
          </cell>
          <cell r="R367">
            <v>67.5</v>
          </cell>
          <cell r="S367" t="str">
            <v>A</v>
          </cell>
          <cell r="T367">
            <v>68</v>
          </cell>
          <cell r="U367" t="str">
            <v/>
          </cell>
          <cell r="V367" t="str">
            <v>HUAMANCHUMO ARROYO BUIL ANDER</v>
          </cell>
          <cell r="W367">
            <v>3003</v>
          </cell>
        </row>
        <row r="368">
          <cell r="B368">
            <v>3103</v>
          </cell>
          <cell r="C368" t="str">
            <v>HUAMANCHUMO ARROYO ELOY MARIANO</v>
          </cell>
          <cell r="D368">
            <v>18023351</v>
          </cell>
          <cell r="E368" t="str">
            <v>4606021HMAOE001</v>
          </cell>
          <cell r="F368">
            <v>0</v>
          </cell>
          <cell r="G368" t="str">
            <v>ESSALUD</v>
          </cell>
          <cell r="H368">
            <v>16955</v>
          </cell>
          <cell r="I368">
            <v>0</v>
          </cell>
          <cell r="J368">
            <v>119</v>
          </cell>
          <cell r="K368">
            <v>0</v>
          </cell>
          <cell r="L368" t="str">
            <v xml:space="preserve">Retención Judicial </v>
          </cell>
          <cell r="M368">
            <v>0</v>
          </cell>
          <cell r="N368" t="str">
            <v>%</v>
          </cell>
          <cell r="O368" t="str">
            <v>Retención Judicial 0%</v>
          </cell>
          <cell r="P368">
            <v>67.5</v>
          </cell>
          <cell r="Q368">
            <v>750</v>
          </cell>
          <cell r="R368">
            <v>67.5</v>
          </cell>
          <cell r="S368" t="str">
            <v>B</v>
          </cell>
          <cell r="T368">
            <v>69</v>
          </cell>
          <cell r="U368" t="str">
            <v/>
          </cell>
          <cell r="V368" t="str">
            <v>HUAMANCHUMO ARROYO ELOY MARIANO</v>
          </cell>
          <cell r="W368">
            <v>3103</v>
          </cell>
        </row>
        <row r="369">
          <cell r="B369" t="str">
            <v>17</v>
          </cell>
          <cell r="C369" t="str">
            <v>HUAMANCHUMO ARROYO JORGE HUMBERTO</v>
          </cell>
          <cell r="D369">
            <v>18024761</v>
          </cell>
          <cell r="E369" t="str">
            <v>6009211HMAOJ000</v>
          </cell>
          <cell r="F369">
            <v>0</v>
          </cell>
          <cell r="G369" t="str">
            <v>ESSALUD</v>
          </cell>
          <cell r="H369">
            <v>22180</v>
          </cell>
          <cell r="I369">
            <v>0</v>
          </cell>
          <cell r="J369">
            <v>120</v>
          </cell>
          <cell r="K369">
            <v>0</v>
          </cell>
          <cell r="L369" t="str">
            <v xml:space="preserve">Retención Judicial </v>
          </cell>
          <cell r="M369">
            <v>0</v>
          </cell>
          <cell r="N369" t="str">
            <v>%</v>
          </cell>
          <cell r="O369" t="str">
            <v>Retención Judicial 0%</v>
          </cell>
          <cell r="P369">
            <v>67.5</v>
          </cell>
          <cell r="Q369">
            <v>750</v>
          </cell>
          <cell r="R369">
            <v>67.5</v>
          </cell>
          <cell r="S369" t="str">
            <v>C</v>
          </cell>
          <cell r="T369">
            <v>55</v>
          </cell>
          <cell r="U369" t="str">
            <v/>
          </cell>
          <cell r="V369" t="str">
            <v>HUAMANCHUMO ARROYO JORGE HUMBERTO</v>
          </cell>
          <cell r="W369" t="str">
            <v>17</v>
          </cell>
        </row>
        <row r="370">
          <cell r="B370">
            <v>6200</v>
          </cell>
          <cell r="C370" t="str">
            <v>HUAMANCHUMO ARROYO LARRY</v>
          </cell>
          <cell r="D370">
            <v>18023610</v>
          </cell>
          <cell r="E370">
            <v>0</v>
          </cell>
          <cell r="F370">
            <v>0</v>
          </cell>
          <cell r="G370" t="str">
            <v>ESSALUD</v>
          </cell>
          <cell r="H370" t="str">
            <v xml:space="preserve"> </v>
          </cell>
          <cell r="I370">
            <v>0</v>
          </cell>
          <cell r="J370">
            <v>0</v>
          </cell>
          <cell r="K370">
            <v>0</v>
          </cell>
          <cell r="L370" t="str">
            <v xml:space="preserve">Retención Judicial </v>
          </cell>
          <cell r="M370">
            <v>0</v>
          </cell>
          <cell r="N370" t="str">
            <v>%</v>
          </cell>
          <cell r="O370" t="str">
            <v>Retención Judicial 0%</v>
          </cell>
          <cell r="P370">
            <v>67.5</v>
          </cell>
          <cell r="Q370">
            <v>750</v>
          </cell>
          <cell r="R370">
            <v>67.5</v>
          </cell>
          <cell r="S370" t="str">
            <v>4 GRUPO</v>
          </cell>
          <cell r="T370" t="str">
            <v xml:space="preserve"> </v>
          </cell>
          <cell r="U370" t="str">
            <v/>
          </cell>
          <cell r="V370" t="str">
            <v>HUAMANCHUMO ARROYO LARRY</v>
          </cell>
          <cell r="W370">
            <v>6200</v>
          </cell>
        </row>
        <row r="371">
          <cell r="B371" t="str">
            <v>121</v>
          </cell>
          <cell r="C371" t="str">
            <v>HUAMANCHUMO ARROYO ROBERTO</v>
          </cell>
          <cell r="D371">
            <v>18022725</v>
          </cell>
          <cell r="E371" t="str">
            <v>4206071HMAOR006</v>
          </cell>
          <cell r="F371">
            <v>0</v>
          </cell>
          <cell r="G371" t="str">
            <v>ESSALUD</v>
          </cell>
          <cell r="H371">
            <v>15499</v>
          </cell>
          <cell r="I371">
            <v>0</v>
          </cell>
          <cell r="J371">
            <v>0</v>
          </cell>
          <cell r="K371">
            <v>0</v>
          </cell>
          <cell r="L371" t="str">
            <v xml:space="preserve">Retención Judicial </v>
          </cell>
          <cell r="M371">
            <v>0</v>
          </cell>
          <cell r="N371" t="str">
            <v>%</v>
          </cell>
          <cell r="O371" t="str">
            <v>Retención Judicial 0%</v>
          </cell>
          <cell r="P371">
            <v>67.5</v>
          </cell>
          <cell r="Q371">
            <v>750</v>
          </cell>
          <cell r="R371">
            <v>67.5</v>
          </cell>
          <cell r="S371">
            <v>0</v>
          </cell>
          <cell r="T371">
            <v>73</v>
          </cell>
          <cell r="U371" t="str">
            <v/>
          </cell>
          <cell r="V371" t="str">
            <v>HUAMANCHUMO ARROYO ROBERTO</v>
          </cell>
          <cell r="W371" t="str">
            <v>121</v>
          </cell>
        </row>
        <row r="372">
          <cell r="B372" t="str">
            <v>736</v>
          </cell>
          <cell r="C372" t="str">
            <v>HUAMANCHUMO ATOCHE JHONATAN EDIN</v>
          </cell>
          <cell r="D372">
            <v>45072931</v>
          </cell>
          <cell r="E372" t="str">
            <v>8804261HMACJ005</v>
          </cell>
          <cell r="F372">
            <v>0</v>
          </cell>
          <cell r="G372" t="str">
            <v>ESSALUD</v>
          </cell>
          <cell r="H372">
            <v>32259</v>
          </cell>
          <cell r="I372">
            <v>0</v>
          </cell>
          <cell r="J372">
            <v>0</v>
          </cell>
          <cell r="K372">
            <v>0</v>
          </cell>
          <cell r="L372" t="str">
            <v xml:space="preserve">Retención Judicial </v>
          </cell>
          <cell r="M372">
            <v>0</v>
          </cell>
          <cell r="N372" t="str">
            <v>%</v>
          </cell>
          <cell r="O372" t="str">
            <v>Retención Judicial 0%</v>
          </cell>
          <cell r="P372">
            <v>67.5</v>
          </cell>
          <cell r="Q372">
            <v>750</v>
          </cell>
          <cell r="R372">
            <v>67.5</v>
          </cell>
          <cell r="S372">
            <v>0</v>
          </cell>
          <cell r="T372">
            <v>27</v>
          </cell>
          <cell r="U372" t="str">
            <v/>
          </cell>
          <cell r="V372" t="str">
            <v>HUAMANCHUMO ATOCHE JHONATAN EDIN</v>
          </cell>
          <cell r="W372" t="str">
            <v>736</v>
          </cell>
        </row>
        <row r="373">
          <cell r="B373">
            <v>6420</v>
          </cell>
          <cell r="C373" t="str">
            <v>HUAMANCHUMO CARNERO MICHAEL ALEJANDRO</v>
          </cell>
          <cell r="D373">
            <v>18206285</v>
          </cell>
          <cell r="E373" t="str">
            <v>7710111HMCNM007</v>
          </cell>
          <cell r="F373">
            <v>0</v>
          </cell>
          <cell r="G373" t="str">
            <v>ESSALUD</v>
          </cell>
          <cell r="H373">
            <v>28409</v>
          </cell>
          <cell r="I373">
            <v>0</v>
          </cell>
          <cell r="J373">
            <v>0</v>
          </cell>
          <cell r="K373">
            <v>0</v>
          </cell>
          <cell r="L373" t="str">
            <v xml:space="preserve">Retención Judicial </v>
          </cell>
          <cell r="M373">
            <v>0</v>
          </cell>
          <cell r="N373" t="str">
            <v>%</v>
          </cell>
          <cell r="O373" t="str">
            <v>Retención Judicial 0%</v>
          </cell>
          <cell r="P373">
            <v>67.5</v>
          </cell>
          <cell r="Q373">
            <v>750</v>
          </cell>
          <cell r="R373">
            <v>67.5</v>
          </cell>
          <cell r="S373">
            <v>0</v>
          </cell>
          <cell r="T373">
            <v>38</v>
          </cell>
          <cell r="U373" t="str">
            <v/>
          </cell>
          <cell r="V373" t="str">
            <v>HUAMANCHUMO CARNERO MICHAEL ALEJANDRO</v>
          </cell>
          <cell r="W373">
            <v>6420</v>
          </cell>
        </row>
        <row r="374">
          <cell r="B374">
            <v>6179</v>
          </cell>
          <cell r="C374" t="str">
            <v>HUAMANCHUMO CRUZ BRANDY TAYLOR</v>
          </cell>
          <cell r="D374">
            <v>80639879</v>
          </cell>
          <cell r="E374">
            <v>0</v>
          </cell>
          <cell r="F374">
            <v>0</v>
          </cell>
          <cell r="G374" t="str">
            <v>ESSALUD</v>
          </cell>
          <cell r="H374" t="str">
            <v xml:space="preserve"> </v>
          </cell>
          <cell r="I374">
            <v>0</v>
          </cell>
          <cell r="J374">
            <v>0</v>
          </cell>
          <cell r="K374">
            <v>0</v>
          </cell>
          <cell r="L374" t="str">
            <v xml:space="preserve">Retención Judicial </v>
          </cell>
          <cell r="M374">
            <v>0</v>
          </cell>
          <cell r="N374" t="str">
            <v>%</v>
          </cell>
          <cell r="O374" t="str">
            <v>Retención Judicial 0%</v>
          </cell>
          <cell r="P374">
            <v>67.5</v>
          </cell>
          <cell r="Q374">
            <v>750</v>
          </cell>
          <cell r="R374">
            <v>67.5</v>
          </cell>
          <cell r="S374" t="str">
            <v>4 GRUPO</v>
          </cell>
          <cell r="T374" t="str">
            <v xml:space="preserve"> </v>
          </cell>
          <cell r="U374" t="str">
            <v/>
          </cell>
          <cell r="V374" t="str">
            <v>HUAMANCHUMO CRUZ BRANDY TAYLOR</v>
          </cell>
          <cell r="W374">
            <v>6179</v>
          </cell>
        </row>
        <row r="375">
          <cell r="B375">
            <v>3059</v>
          </cell>
          <cell r="C375" t="str">
            <v>HUAMANCHUMO CRUZ SILVESTRE</v>
          </cell>
          <cell r="D375">
            <v>18023090</v>
          </cell>
          <cell r="E375" t="str">
            <v>4812311HMCZS000</v>
          </cell>
          <cell r="F375">
            <v>0</v>
          </cell>
          <cell r="G375" t="str">
            <v>ESSALUD</v>
          </cell>
          <cell r="H375">
            <v>17898</v>
          </cell>
          <cell r="I375">
            <v>0</v>
          </cell>
          <cell r="J375">
            <v>122</v>
          </cell>
          <cell r="K375">
            <v>0</v>
          </cell>
          <cell r="L375" t="str">
            <v xml:space="preserve">Retención Judicial </v>
          </cell>
          <cell r="M375">
            <v>0</v>
          </cell>
          <cell r="N375" t="str">
            <v>%</v>
          </cell>
          <cell r="O375" t="str">
            <v>Retención Judicial 0%</v>
          </cell>
          <cell r="P375">
            <v>67.5</v>
          </cell>
          <cell r="Q375">
            <v>750</v>
          </cell>
          <cell r="R375">
            <v>67.5</v>
          </cell>
          <cell r="S375" t="str">
            <v>A</v>
          </cell>
          <cell r="T375">
            <v>66</v>
          </cell>
          <cell r="U375" t="str">
            <v/>
          </cell>
          <cell r="V375" t="str">
            <v>HUAMANCHUMO CRUZ SILVESTRE</v>
          </cell>
          <cell r="W375">
            <v>3059</v>
          </cell>
        </row>
        <row r="376">
          <cell r="B376">
            <v>3070</v>
          </cell>
          <cell r="C376" t="str">
            <v>HUAMANCHUMO CRUZ VICENTE</v>
          </cell>
          <cell r="D376">
            <v>18023788</v>
          </cell>
          <cell r="E376" t="str">
            <v>5611041HMCZV001</v>
          </cell>
          <cell r="F376">
            <v>0</v>
          </cell>
          <cell r="G376" t="str">
            <v>ESSALUD</v>
          </cell>
          <cell r="H376">
            <v>20763</v>
          </cell>
          <cell r="I376">
            <v>0</v>
          </cell>
          <cell r="J376">
            <v>123</v>
          </cell>
          <cell r="K376">
            <v>0</v>
          </cell>
          <cell r="L376" t="str">
            <v xml:space="preserve">Retención Judicial </v>
          </cell>
          <cell r="M376">
            <v>0</v>
          </cell>
          <cell r="N376" t="str">
            <v>%</v>
          </cell>
          <cell r="O376" t="str">
            <v>Retención Judicial 0%</v>
          </cell>
          <cell r="P376">
            <v>67.5</v>
          </cell>
          <cell r="Q376">
            <v>750</v>
          </cell>
          <cell r="R376">
            <v>67.5</v>
          </cell>
          <cell r="S376" t="str">
            <v>B</v>
          </cell>
          <cell r="T376">
            <v>59</v>
          </cell>
          <cell r="U376" t="str">
            <v/>
          </cell>
          <cell r="V376" t="str">
            <v>HUAMANCHUMO CRUZ VICENTE</v>
          </cell>
          <cell r="W376">
            <v>3070</v>
          </cell>
        </row>
        <row r="377">
          <cell r="B377">
            <v>6302</v>
          </cell>
          <cell r="C377" t="str">
            <v>HUAMANCHUMO PALMA IVAN ALEJANDRO</v>
          </cell>
          <cell r="D377">
            <v>40476204</v>
          </cell>
          <cell r="E377" t="str">
            <v>8001111HMPMI007</v>
          </cell>
          <cell r="F377" t="str">
            <v>592291IHPMM7</v>
          </cell>
          <cell r="G377" t="str">
            <v>PROFUTURO</v>
          </cell>
          <cell r="H377">
            <v>29231</v>
          </cell>
          <cell r="I377" t="str">
            <v>COMISION MIXTA BORRAR COMIS. REM. DE COLOR AMARILLO</v>
          </cell>
          <cell r="J377">
            <v>0</v>
          </cell>
          <cell r="K377">
            <v>0</v>
          </cell>
          <cell r="L377" t="str">
            <v xml:space="preserve">Retención Judicial </v>
          </cell>
          <cell r="M377">
            <v>0</v>
          </cell>
          <cell r="N377" t="str">
            <v>%</v>
          </cell>
          <cell r="O377" t="str">
            <v>Retención Judicial 0%</v>
          </cell>
          <cell r="P377">
            <v>67.5</v>
          </cell>
          <cell r="Q377">
            <v>750</v>
          </cell>
          <cell r="R377">
            <v>67.5</v>
          </cell>
          <cell r="S377" t="str">
            <v>4 GRUPO</v>
          </cell>
          <cell r="T377">
            <v>35</v>
          </cell>
          <cell r="U377" t="str">
            <v>MIXTA</v>
          </cell>
          <cell r="V377" t="str">
            <v>HUAMANCHUMO PALMA IVAN ALEJANDRO</v>
          </cell>
          <cell r="W377">
            <v>6302</v>
          </cell>
        </row>
        <row r="378">
          <cell r="B378">
            <v>6056</v>
          </cell>
          <cell r="C378" t="str">
            <v>HUAMANCHUMO PAREDES PAUL STEVEN</v>
          </cell>
          <cell r="D378">
            <v>41099123</v>
          </cell>
          <cell r="E378">
            <v>0</v>
          </cell>
          <cell r="F378" t="str">
            <v>591571PHPME6</v>
          </cell>
          <cell r="G378" t="str">
            <v>INTEGRA</v>
          </cell>
          <cell r="H378" t="str">
            <v xml:space="preserve"> </v>
          </cell>
          <cell r="I378" t="str">
            <v>COMISION MIXTA BORRAR COMIS. REM. DE COLOR AMARILLO</v>
          </cell>
          <cell r="J378">
            <v>0</v>
          </cell>
          <cell r="K378">
            <v>0</v>
          </cell>
          <cell r="L378" t="str">
            <v xml:space="preserve">Retención Judicial </v>
          </cell>
          <cell r="M378">
            <v>0</v>
          </cell>
          <cell r="N378" t="str">
            <v>%</v>
          </cell>
          <cell r="O378" t="str">
            <v>Retención Judicial 0%</v>
          </cell>
          <cell r="P378">
            <v>67.5</v>
          </cell>
          <cell r="Q378">
            <v>750</v>
          </cell>
          <cell r="R378">
            <v>67.5</v>
          </cell>
          <cell r="S378" t="str">
            <v>4 GRUPO</v>
          </cell>
          <cell r="T378" t="str">
            <v xml:space="preserve"> </v>
          </cell>
          <cell r="U378" t="str">
            <v>MIXTA</v>
          </cell>
          <cell r="V378" t="str">
            <v>HUAMANCHUMO PAREDES PAUL STEVEN</v>
          </cell>
          <cell r="W378">
            <v>6056</v>
          </cell>
        </row>
        <row r="379">
          <cell r="B379">
            <v>46</v>
          </cell>
          <cell r="C379" t="str">
            <v>HUAMANCHUMO PIMINCHUMO CLAUDIO SANTOS</v>
          </cell>
          <cell r="D379">
            <v>18023944</v>
          </cell>
          <cell r="E379" t="str">
            <v>4610301HMPIC001</v>
          </cell>
          <cell r="F379">
            <v>0</v>
          </cell>
          <cell r="G379" t="str">
            <v>ESSALUD</v>
          </cell>
          <cell r="H379">
            <v>17105</v>
          </cell>
          <cell r="I379">
            <v>0</v>
          </cell>
          <cell r="J379">
            <v>124</v>
          </cell>
          <cell r="K379">
            <v>0</v>
          </cell>
          <cell r="L379" t="str">
            <v xml:space="preserve">Retención Judicial </v>
          </cell>
          <cell r="M379">
            <v>0</v>
          </cell>
          <cell r="N379" t="str">
            <v>%</v>
          </cell>
          <cell r="O379" t="str">
            <v>Retención Judicial 0%</v>
          </cell>
          <cell r="P379">
            <v>67.5</v>
          </cell>
          <cell r="Q379">
            <v>750</v>
          </cell>
          <cell r="R379">
            <v>67.5</v>
          </cell>
          <cell r="S379" t="str">
            <v>A</v>
          </cell>
          <cell r="T379">
            <v>69</v>
          </cell>
          <cell r="U379" t="str">
            <v/>
          </cell>
          <cell r="V379" t="str">
            <v>HUAMANCHUMO PIMINCHUMO CLAUDIO SANTOS</v>
          </cell>
          <cell r="W379">
            <v>46</v>
          </cell>
        </row>
        <row r="380">
          <cell r="B380">
            <v>3101</v>
          </cell>
          <cell r="C380" t="str">
            <v>HUAMANCHUMO PIMINCHUMO JOSE MERCEDES</v>
          </cell>
          <cell r="D380">
            <v>18024998</v>
          </cell>
          <cell r="E380" t="str">
            <v>4909241HMPIJ001</v>
          </cell>
          <cell r="F380">
            <v>0</v>
          </cell>
          <cell r="G380" t="str">
            <v>ESSALUD</v>
          </cell>
          <cell r="H380">
            <v>18165</v>
          </cell>
          <cell r="I380">
            <v>0</v>
          </cell>
          <cell r="J380">
            <v>125</v>
          </cell>
          <cell r="K380">
            <v>0</v>
          </cell>
          <cell r="L380" t="str">
            <v xml:space="preserve">Retención Judicial </v>
          </cell>
          <cell r="M380">
            <v>0</v>
          </cell>
          <cell r="N380" t="str">
            <v>%</v>
          </cell>
          <cell r="O380" t="str">
            <v>Retención Judicial 0%</v>
          </cell>
          <cell r="P380">
            <v>67.5</v>
          </cell>
          <cell r="Q380">
            <v>750</v>
          </cell>
          <cell r="R380">
            <v>67.5</v>
          </cell>
          <cell r="S380" t="str">
            <v>B</v>
          </cell>
          <cell r="T380">
            <v>66</v>
          </cell>
          <cell r="U380" t="str">
            <v/>
          </cell>
          <cell r="V380" t="str">
            <v>HUAMANCHUMO PIMINCHUMO JOSE MERCEDES</v>
          </cell>
          <cell r="W380">
            <v>3101</v>
          </cell>
        </row>
        <row r="381">
          <cell r="B381">
            <v>216</v>
          </cell>
          <cell r="C381" t="str">
            <v>HUAMANCHUMO PIMINCHUMO JUAN ZOE</v>
          </cell>
          <cell r="D381">
            <v>18025908</v>
          </cell>
          <cell r="E381" t="str">
            <v>5312181HMPIJ007</v>
          </cell>
          <cell r="F381" t="str">
            <v/>
          </cell>
          <cell r="G381" t="str">
            <v>ESSALUD</v>
          </cell>
          <cell r="H381">
            <v>19711</v>
          </cell>
          <cell r="I381">
            <v>0</v>
          </cell>
          <cell r="J381">
            <v>0</v>
          </cell>
          <cell r="K381">
            <v>0</v>
          </cell>
          <cell r="L381" t="str">
            <v xml:space="preserve">Retención Judicial </v>
          </cell>
          <cell r="M381">
            <v>0</v>
          </cell>
          <cell r="N381" t="str">
            <v>%</v>
          </cell>
          <cell r="O381" t="str">
            <v>Retención Judicial 0%</v>
          </cell>
          <cell r="P381">
            <v>67.5</v>
          </cell>
          <cell r="Q381">
            <v>750</v>
          </cell>
          <cell r="R381">
            <v>67.5</v>
          </cell>
          <cell r="S381" t="str">
            <v>5 GRUPO</v>
          </cell>
          <cell r="T381">
            <v>61</v>
          </cell>
          <cell r="U381" t="str">
            <v/>
          </cell>
          <cell r="V381" t="str">
            <v>HUAMANCHUMO PIMINCHUMO JUAN ZOE</v>
          </cell>
          <cell r="W381">
            <v>216</v>
          </cell>
        </row>
        <row r="382">
          <cell r="B382" t="str">
            <v>XX8</v>
          </cell>
          <cell r="C382" t="str">
            <v>HUAMANCHUMO QUEYPO MERLY JESUS</v>
          </cell>
          <cell r="D382">
            <v>18026398</v>
          </cell>
          <cell r="E382" t="str">
            <v>6904061HMQYM001</v>
          </cell>
          <cell r="F382">
            <v>0</v>
          </cell>
          <cell r="G382" t="str">
            <v>ESSALUD</v>
          </cell>
          <cell r="H382">
            <v>25299</v>
          </cell>
          <cell r="I382">
            <v>0</v>
          </cell>
          <cell r="J382">
            <v>0</v>
          </cell>
          <cell r="K382">
            <v>0</v>
          </cell>
          <cell r="L382" t="str">
            <v xml:space="preserve">Retención Judicial </v>
          </cell>
          <cell r="M382">
            <v>0</v>
          </cell>
          <cell r="N382" t="str">
            <v>%</v>
          </cell>
          <cell r="O382" t="str">
            <v>Retención Judicial 0%</v>
          </cell>
          <cell r="P382">
            <v>67.5</v>
          </cell>
          <cell r="Q382">
            <v>750</v>
          </cell>
          <cell r="R382">
            <v>67.5</v>
          </cell>
          <cell r="S382">
            <v>0</v>
          </cell>
          <cell r="T382">
            <v>46</v>
          </cell>
          <cell r="U382" t="str">
            <v/>
          </cell>
          <cell r="V382" t="str">
            <v>HUAMANCHUMO QUEYPO MERLY JESUS</v>
          </cell>
          <cell r="W382" t="str">
            <v>XX8</v>
          </cell>
        </row>
        <row r="383">
          <cell r="B383">
            <v>6008</v>
          </cell>
          <cell r="C383" t="str">
            <v>HUAMANCHUMO UCAÑAN GINO PAUL</v>
          </cell>
          <cell r="D383">
            <v>40326339</v>
          </cell>
          <cell r="E383">
            <v>0</v>
          </cell>
          <cell r="F383">
            <v>0</v>
          </cell>
          <cell r="G383" t="str">
            <v>ESSALUD</v>
          </cell>
          <cell r="H383" t="str">
            <v xml:space="preserve"> </v>
          </cell>
          <cell r="I383">
            <v>0</v>
          </cell>
          <cell r="J383">
            <v>0</v>
          </cell>
          <cell r="K383">
            <v>0</v>
          </cell>
          <cell r="L383" t="str">
            <v xml:space="preserve">Retención Judicial </v>
          </cell>
          <cell r="M383">
            <v>0</v>
          </cell>
          <cell r="N383" t="str">
            <v>%</v>
          </cell>
          <cell r="O383" t="str">
            <v>Retención Judicial 0%</v>
          </cell>
          <cell r="P383">
            <v>67.5</v>
          </cell>
          <cell r="Q383">
            <v>750</v>
          </cell>
          <cell r="R383">
            <v>67.5</v>
          </cell>
          <cell r="S383" t="str">
            <v>4 GRUPO</v>
          </cell>
          <cell r="T383" t="str">
            <v xml:space="preserve"> </v>
          </cell>
          <cell r="U383" t="str">
            <v/>
          </cell>
          <cell r="V383" t="str">
            <v>HUAMANCHUMO UCAÑAN GINO PAUL</v>
          </cell>
          <cell r="W383">
            <v>6008</v>
          </cell>
        </row>
        <row r="384">
          <cell r="B384">
            <v>19</v>
          </cell>
          <cell r="C384" t="str">
            <v>HUAMANCHUMO UCAÑAN MARTIN JUAN ANDRE</v>
          </cell>
          <cell r="D384">
            <v>18128686</v>
          </cell>
          <cell r="E384" t="str">
            <v>7308021HMUNM005</v>
          </cell>
          <cell r="F384" t="str">
            <v>568761MHUMÑ1</v>
          </cell>
          <cell r="G384" t="str">
            <v>PROFUTURO</v>
          </cell>
          <cell r="H384">
            <v>26878</v>
          </cell>
          <cell r="I384" t="str">
            <v>COMISION FLUJO BORRAR COMIS. REM. DE COLOR AZUL OSCURO</v>
          </cell>
          <cell r="J384">
            <v>0</v>
          </cell>
          <cell r="K384">
            <v>0</v>
          </cell>
          <cell r="L384" t="str">
            <v xml:space="preserve">Retención Judicial </v>
          </cell>
          <cell r="M384">
            <v>0</v>
          </cell>
          <cell r="N384" t="str">
            <v>%</v>
          </cell>
          <cell r="O384" t="str">
            <v>Retención Judicial 0%</v>
          </cell>
          <cell r="P384">
            <v>67.5</v>
          </cell>
          <cell r="Q384">
            <v>750</v>
          </cell>
          <cell r="R384">
            <v>67.5</v>
          </cell>
          <cell r="S384">
            <v>0</v>
          </cell>
          <cell r="T384">
            <v>42</v>
          </cell>
          <cell r="U384" t="str">
            <v>FLUJO</v>
          </cell>
          <cell r="V384" t="str">
            <v>HUAMANCHUMO UCAÑAN MARTIN JUAN ANDRE</v>
          </cell>
          <cell r="W384">
            <v>19</v>
          </cell>
        </row>
        <row r="385">
          <cell r="B385">
            <v>217</v>
          </cell>
          <cell r="C385" t="str">
            <v xml:space="preserve">HUAMANCUMO ASMAT ORLANDO JAVIER </v>
          </cell>
          <cell r="D385">
            <v>18165694</v>
          </cell>
          <cell r="E385" t="str">
            <v>7604021HMAAO006</v>
          </cell>
          <cell r="F385">
            <v>0</v>
          </cell>
          <cell r="G385" t="str">
            <v>ESSALUD</v>
          </cell>
          <cell r="H385">
            <v>27852</v>
          </cell>
          <cell r="I385">
            <v>0</v>
          </cell>
          <cell r="J385">
            <v>0</v>
          </cell>
          <cell r="K385">
            <v>0</v>
          </cell>
          <cell r="L385" t="str">
            <v xml:space="preserve">Retención Judicial </v>
          </cell>
          <cell r="M385">
            <v>0</v>
          </cell>
          <cell r="N385" t="str">
            <v>%</v>
          </cell>
          <cell r="O385" t="str">
            <v>Retención Judicial 0%</v>
          </cell>
          <cell r="P385">
            <v>67.5</v>
          </cell>
          <cell r="Q385">
            <v>750</v>
          </cell>
          <cell r="R385">
            <v>67.5</v>
          </cell>
          <cell r="S385" t="str">
            <v>5 GRUPO</v>
          </cell>
          <cell r="T385">
            <v>39</v>
          </cell>
          <cell r="U385" t="str">
            <v/>
          </cell>
          <cell r="V385" t="str">
            <v xml:space="preserve">HUAMANCUMO ASMAT ORLANDO JAVIER </v>
          </cell>
          <cell r="W385">
            <v>217</v>
          </cell>
        </row>
        <row r="386">
          <cell r="B386">
            <v>6311</v>
          </cell>
          <cell r="C386" t="str">
            <v>HUERTAS RODRIGUEZ NELSON MARCELINO</v>
          </cell>
          <cell r="D386">
            <v>18022827</v>
          </cell>
          <cell r="E386">
            <v>0</v>
          </cell>
          <cell r="F386" t="str">
            <v>539271NHRRR2</v>
          </cell>
          <cell r="G386" t="str">
            <v>PROFUTURO</v>
          </cell>
          <cell r="H386" t="str">
            <v xml:space="preserve"> </v>
          </cell>
          <cell r="I386" t="str">
            <v>COMISION MIXTA BORRAR COMIS. REM. DE COLOR AMARILLO</v>
          </cell>
          <cell r="J386">
            <v>0</v>
          </cell>
          <cell r="K386">
            <v>0</v>
          </cell>
          <cell r="L386" t="str">
            <v xml:space="preserve">Retención Judicial </v>
          </cell>
          <cell r="M386">
            <v>0</v>
          </cell>
          <cell r="N386" t="str">
            <v>%</v>
          </cell>
          <cell r="O386" t="str">
            <v>Retención Judicial 0%</v>
          </cell>
          <cell r="P386">
            <v>67.5</v>
          </cell>
          <cell r="Q386">
            <v>750</v>
          </cell>
          <cell r="R386">
            <v>67.5</v>
          </cell>
          <cell r="S386" t="str">
            <v>4 GRUPO</v>
          </cell>
          <cell r="T386" t="str">
            <v xml:space="preserve"> </v>
          </cell>
          <cell r="U386" t="str">
            <v>MIXTA</v>
          </cell>
          <cell r="V386" t="str">
            <v>HUERTAS RODRIGUEZ NELSON MARCELINO</v>
          </cell>
          <cell r="W386">
            <v>6311</v>
          </cell>
        </row>
        <row r="387">
          <cell r="B387">
            <v>14</v>
          </cell>
          <cell r="C387" t="str">
            <v>HURTADO GONZALES CARLOS FLORENCIO</v>
          </cell>
          <cell r="D387">
            <v>18024527</v>
          </cell>
          <cell r="E387" t="str">
            <v>3905021HTGZC003</v>
          </cell>
          <cell r="F387">
            <v>0</v>
          </cell>
          <cell r="G387" t="str">
            <v>ESSALUD</v>
          </cell>
          <cell r="H387">
            <v>14367</v>
          </cell>
          <cell r="I387">
            <v>0</v>
          </cell>
          <cell r="J387">
            <v>126</v>
          </cell>
          <cell r="K387">
            <v>0</v>
          </cell>
          <cell r="L387" t="str">
            <v xml:space="preserve">Retención Judicial </v>
          </cell>
          <cell r="M387">
            <v>0</v>
          </cell>
          <cell r="N387" t="str">
            <v>%</v>
          </cell>
          <cell r="O387" t="str">
            <v>Retención Judicial 0%</v>
          </cell>
          <cell r="P387">
            <v>67.5</v>
          </cell>
          <cell r="Q387">
            <v>750</v>
          </cell>
          <cell r="R387">
            <v>67.5</v>
          </cell>
          <cell r="S387" t="str">
            <v>A</v>
          </cell>
          <cell r="T387">
            <v>76</v>
          </cell>
          <cell r="U387" t="str">
            <v/>
          </cell>
          <cell r="V387" t="str">
            <v>HURTADO GONZALES CARLOS FLORENCIO</v>
          </cell>
          <cell r="W387">
            <v>14</v>
          </cell>
        </row>
        <row r="388">
          <cell r="B388">
            <v>6026</v>
          </cell>
          <cell r="C388" t="str">
            <v>HURTADO GONZALES DAMIAN DE LA MATA</v>
          </cell>
          <cell r="D388">
            <v>18022872</v>
          </cell>
          <cell r="E388" t="str">
            <v>6402231HTGZD008</v>
          </cell>
          <cell r="F388" t="str">
            <v>234281DHGTZ3</v>
          </cell>
          <cell r="G388" t="str">
            <v>INTEGRA</v>
          </cell>
          <cell r="H388">
            <v>23430</v>
          </cell>
          <cell r="I388" t="str">
            <v>COMISION MIXTA BORRAR COMIS. REM. DE COLOR AMARILLO</v>
          </cell>
          <cell r="J388">
            <v>0</v>
          </cell>
          <cell r="K388">
            <v>0</v>
          </cell>
          <cell r="L388" t="str">
            <v xml:space="preserve">Retención Judicial </v>
          </cell>
          <cell r="M388">
            <v>0</v>
          </cell>
          <cell r="N388" t="str">
            <v>%</v>
          </cell>
          <cell r="O388" t="str">
            <v>Retención Judicial 0%</v>
          </cell>
          <cell r="P388">
            <v>67.5</v>
          </cell>
          <cell r="Q388">
            <v>750</v>
          </cell>
          <cell r="R388">
            <v>67.5</v>
          </cell>
          <cell r="S388" t="str">
            <v>4 GRUPO</v>
          </cell>
          <cell r="T388">
            <v>51</v>
          </cell>
          <cell r="U388" t="str">
            <v>MIXTA</v>
          </cell>
          <cell r="V388" t="str">
            <v>HURTADO GONZALES DAMIAN DE LA MATA</v>
          </cell>
          <cell r="W388">
            <v>6026</v>
          </cell>
        </row>
        <row r="389">
          <cell r="B389">
            <v>17</v>
          </cell>
          <cell r="C389" t="str">
            <v>HURTADO GONZALES FLAVIO</v>
          </cell>
          <cell r="D389">
            <v>18023054</v>
          </cell>
          <cell r="E389" t="str">
            <v>4202181HTGZF000</v>
          </cell>
          <cell r="F389">
            <v>0</v>
          </cell>
          <cell r="G389" t="str">
            <v>ESSALUD</v>
          </cell>
          <cell r="H389">
            <v>15390</v>
          </cell>
          <cell r="I389">
            <v>0</v>
          </cell>
          <cell r="J389">
            <v>127</v>
          </cell>
          <cell r="K389">
            <v>0</v>
          </cell>
          <cell r="L389" t="str">
            <v xml:space="preserve">Retención Judicial </v>
          </cell>
          <cell r="M389">
            <v>0</v>
          </cell>
          <cell r="N389" t="str">
            <v>%</v>
          </cell>
          <cell r="O389" t="str">
            <v>Retención Judicial 0%</v>
          </cell>
          <cell r="P389">
            <v>67.5</v>
          </cell>
          <cell r="Q389">
            <v>750</v>
          </cell>
          <cell r="R389">
            <v>67.5</v>
          </cell>
          <cell r="S389" t="str">
            <v>A</v>
          </cell>
          <cell r="T389">
            <v>73</v>
          </cell>
          <cell r="U389" t="str">
            <v/>
          </cell>
          <cell r="V389" t="str">
            <v>HURTADO GONZALES FLAVIO</v>
          </cell>
          <cell r="W389">
            <v>17</v>
          </cell>
        </row>
        <row r="390">
          <cell r="B390">
            <v>207</v>
          </cell>
          <cell r="C390" t="str">
            <v>HURTADO GONZALES ROMAN SALVADOR</v>
          </cell>
          <cell r="D390">
            <v>18022929</v>
          </cell>
          <cell r="E390" t="str">
            <v>5911091HTGZR007</v>
          </cell>
          <cell r="F390" t="str">
            <v/>
          </cell>
          <cell r="G390" t="str">
            <v>ESSALUD</v>
          </cell>
          <cell r="H390">
            <v>21863</v>
          </cell>
          <cell r="I390">
            <v>0</v>
          </cell>
          <cell r="J390">
            <v>0</v>
          </cell>
          <cell r="K390">
            <v>0</v>
          </cell>
          <cell r="L390" t="str">
            <v xml:space="preserve">Retención Judicial </v>
          </cell>
          <cell r="M390">
            <v>0</v>
          </cell>
          <cell r="N390" t="str">
            <v>%</v>
          </cell>
          <cell r="O390" t="str">
            <v>Retención Judicial 0%</v>
          </cell>
          <cell r="P390">
            <v>67.5</v>
          </cell>
          <cell r="Q390">
            <v>750</v>
          </cell>
          <cell r="R390">
            <v>67.5</v>
          </cell>
          <cell r="S390" t="str">
            <v>5 GRUPO</v>
          </cell>
          <cell r="T390">
            <v>56</v>
          </cell>
          <cell r="U390" t="str">
            <v/>
          </cell>
          <cell r="V390" t="str">
            <v>HURTADO GONZALES ROMAN SALVADOR</v>
          </cell>
          <cell r="W390">
            <v>207</v>
          </cell>
        </row>
        <row r="391">
          <cell r="B391">
            <v>309</v>
          </cell>
          <cell r="C391" t="str">
            <v>HURTADO LI JOSE FELIX</v>
          </cell>
          <cell r="D391">
            <v>44327525</v>
          </cell>
          <cell r="E391" t="str">
            <v>8706121HTLIJ007</v>
          </cell>
          <cell r="F391" t="str">
            <v>-</v>
          </cell>
          <cell r="G391" t="str">
            <v>ESSALUD</v>
          </cell>
          <cell r="H391">
            <v>31940</v>
          </cell>
          <cell r="I391">
            <v>0</v>
          </cell>
          <cell r="J391">
            <v>0</v>
          </cell>
          <cell r="K391">
            <v>0</v>
          </cell>
          <cell r="L391" t="str">
            <v xml:space="preserve">Retención Judicial </v>
          </cell>
          <cell r="M391">
            <v>0</v>
          </cell>
          <cell r="N391" t="str">
            <v>%</v>
          </cell>
          <cell r="O391" t="str">
            <v>Retención Judicial 0%</v>
          </cell>
          <cell r="P391">
            <v>67.5</v>
          </cell>
          <cell r="Q391">
            <v>750</v>
          </cell>
          <cell r="R391">
            <v>67.5</v>
          </cell>
          <cell r="S391">
            <v>0</v>
          </cell>
          <cell r="T391">
            <v>28</v>
          </cell>
          <cell r="U391" t="str">
            <v/>
          </cell>
          <cell r="V391" t="str">
            <v>HURTADO LI JOSE FELIX</v>
          </cell>
          <cell r="W391">
            <v>309</v>
          </cell>
        </row>
        <row r="392">
          <cell r="B392">
            <v>6285</v>
          </cell>
          <cell r="C392" t="str">
            <v>HURTADO LI RENZO FLAVIO</v>
          </cell>
          <cell r="D392">
            <v>41636495</v>
          </cell>
          <cell r="E392">
            <v>0</v>
          </cell>
          <cell r="F392">
            <v>0</v>
          </cell>
          <cell r="G392" t="str">
            <v>ESSALUD</v>
          </cell>
          <cell r="H392" t="str">
            <v xml:space="preserve"> </v>
          </cell>
          <cell r="I392">
            <v>0</v>
          </cell>
          <cell r="J392">
            <v>0</v>
          </cell>
          <cell r="K392">
            <v>0</v>
          </cell>
          <cell r="L392" t="str">
            <v xml:space="preserve">Retención Judicial </v>
          </cell>
          <cell r="M392">
            <v>0</v>
          </cell>
          <cell r="N392" t="str">
            <v>%</v>
          </cell>
          <cell r="O392" t="str">
            <v>Retención Judicial 0%</v>
          </cell>
          <cell r="P392">
            <v>67.5</v>
          </cell>
          <cell r="Q392">
            <v>750</v>
          </cell>
          <cell r="R392">
            <v>67.5</v>
          </cell>
          <cell r="S392" t="str">
            <v>4 GRUPO</v>
          </cell>
          <cell r="T392" t="str">
            <v xml:space="preserve"> </v>
          </cell>
          <cell r="U392" t="str">
            <v/>
          </cell>
          <cell r="V392" t="str">
            <v>HURTADO LI RENZO FLAVIO</v>
          </cell>
          <cell r="W392">
            <v>6285</v>
          </cell>
        </row>
        <row r="393">
          <cell r="B393" t="str">
            <v>0206</v>
          </cell>
          <cell r="C393" t="str">
            <v>HURTADO LI ROBERTO FLAVIO</v>
          </cell>
          <cell r="D393">
            <v>41636510</v>
          </cell>
          <cell r="E393" t="str">
            <v>8301221HTLIRR015</v>
          </cell>
          <cell r="F393">
            <v>0</v>
          </cell>
          <cell r="G393" t="str">
            <v>ESSALUD</v>
          </cell>
          <cell r="H393">
            <v>30338</v>
          </cell>
          <cell r="I393">
            <v>0</v>
          </cell>
          <cell r="J393">
            <v>0</v>
          </cell>
          <cell r="K393">
            <v>0</v>
          </cell>
          <cell r="L393" t="str">
            <v xml:space="preserve">Retención Judicial </v>
          </cell>
          <cell r="M393">
            <v>0</v>
          </cell>
          <cell r="N393" t="str">
            <v>%</v>
          </cell>
          <cell r="O393" t="str">
            <v>Retención Judicial 0%</v>
          </cell>
          <cell r="P393">
            <v>67.5</v>
          </cell>
          <cell r="Q393">
            <v>750</v>
          </cell>
          <cell r="R393">
            <v>67.5</v>
          </cell>
          <cell r="S393" t="str">
            <v>B</v>
          </cell>
          <cell r="T393">
            <v>32</v>
          </cell>
          <cell r="U393" t="str">
            <v/>
          </cell>
          <cell r="V393" t="str">
            <v>HURTADO LI ROBERTO FLAVIO</v>
          </cell>
          <cell r="W393" t="str">
            <v>0206</v>
          </cell>
        </row>
        <row r="394">
          <cell r="B394">
            <v>206</v>
          </cell>
          <cell r="C394" t="str">
            <v>HURTADO LUNA WILFREDO MARTIN</v>
          </cell>
          <cell r="D394">
            <v>18026304</v>
          </cell>
          <cell r="E394" t="str">
            <v>7004031HTLAW001</v>
          </cell>
          <cell r="F394">
            <v>0</v>
          </cell>
          <cell r="G394" t="str">
            <v>ESSALUD</v>
          </cell>
          <cell r="H394">
            <v>25661</v>
          </cell>
          <cell r="I394">
            <v>0</v>
          </cell>
          <cell r="J394">
            <v>0</v>
          </cell>
          <cell r="K394">
            <v>0</v>
          </cell>
          <cell r="L394" t="str">
            <v xml:space="preserve">Retención Judicial </v>
          </cell>
          <cell r="M394">
            <v>0</v>
          </cell>
          <cell r="N394" t="str">
            <v>%</v>
          </cell>
          <cell r="O394" t="str">
            <v>Retención Judicial 0%</v>
          </cell>
          <cell r="P394">
            <v>67.5</v>
          </cell>
          <cell r="Q394">
            <v>750</v>
          </cell>
          <cell r="R394">
            <v>67.5</v>
          </cell>
          <cell r="S394" t="str">
            <v>A</v>
          </cell>
          <cell r="T394">
            <v>45</v>
          </cell>
          <cell r="U394" t="str">
            <v/>
          </cell>
          <cell r="V394" t="str">
            <v>HURTADO LUNA WILFREDO MARTIN</v>
          </cell>
          <cell r="W394">
            <v>206</v>
          </cell>
        </row>
        <row r="395">
          <cell r="B395">
            <v>274</v>
          </cell>
          <cell r="C395" t="str">
            <v>IMAN ASMAT CARLOS ENRIQUE</v>
          </cell>
          <cell r="D395">
            <v>18228038</v>
          </cell>
          <cell r="E395" t="str">
            <v>7808231NUAAC004</v>
          </cell>
          <cell r="F395">
            <v>0</v>
          </cell>
          <cell r="G395" t="str">
            <v>ESSALUD</v>
          </cell>
          <cell r="H395">
            <v>28725</v>
          </cell>
          <cell r="I395">
            <v>0</v>
          </cell>
          <cell r="J395">
            <v>0</v>
          </cell>
          <cell r="K395">
            <v>0</v>
          </cell>
          <cell r="L395" t="str">
            <v xml:space="preserve">Retención Judicial </v>
          </cell>
          <cell r="M395">
            <v>0</v>
          </cell>
          <cell r="N395" t="str">
            <v>%</v>
          </cell>
          <cell r="O395" t="str">
            <v>Retención Judicial 0%</v>
          </cell>
          <cell r="P395">
            <v>67.5</v>
          </cell>
          <cell r="Q395">
            <v>750</v>
          </cell>
          <cell r="R395">
            <v>67.5</v>
          </cell>
          <cell r="S395" t="str">
            <v>5 GRUPO</v>
          </cell>
          <cell r="T395">
            <v>37</v>
          </cell>
          <cell r="U395" t="str">
            <v/>
          </cell>
          <cell r="V395" t="str">
            <v>IMAN ASMAT CARLOS ENRIQUE</v>
          </cell>
          <cell r="W395">
            <v>274</v>
          </cell>
        </row>
        <row r="396">
          <cell r="B396">
            <v>3015</v>
          </cell>
          <cell r="C396" t="str">
            <v>IMAN RODRIGUEZ SANTIAGO</v>
          </cell>
          <cell r="D396">
            <v>18025022</v>
          </cell>
          <cell r="E396" t="str">
            <v>4607251INRRS008</v>
          </cell>
          <cell r="F396">
            <v>0</v>
          </cell>
          <cell r="G396" t="str">
            <v>ESSALUD</v>
          </cell>
          <cell r="H396">
            <v>17008</v>
          </cell>
          <cell r="I396">
            <v>0</v>
          </cell>
          <cell r="J396">
            <v>128</v>
          </cell>
          <cell r="K396">
            <v>0</v>
          </cell>
          <cell r="L396" t="str">
            <v xml:space="preserve">Retención Judicial </v>
          </cell>
          <cell r="M396">
            <v>0</v>
          </cell>
          <cell r="N396" t="str">
            <v>%</v>
          </cell>
          <cell r="O396" t="str">
            <v>Retención Judicial 0%</v>
          </cell>
          <cell r="P396">
            <v>67.5</v>
          </cell>
          <cell r="Q396">
            <v>750</v>
          </cell>
          <cell r="R396">
            <v>67.5</v>
          </cell>
          <cell r="S396" t="str">
            <v>A</v>
          </cell>
          <cell r="T396">
            <v>69</v>
          </cell>
          <cell r="U396" t="str">
            <v/>
          </cell>
          <cell r="V396" t="str">
            <v>IMAN RODRIGUEZ SANTIAGO</v>
          </cell>
          <cell r="W396">
            <v>3015</v>
          </cell>
        </row>
        <row r="397">
          <cell r="B397">
            <v>3020</v>
          </cell>
          <cell r="C397" t="str">
            <v>ISLADO MECOLA AGUSTIN</v>
          </cell>
          <cell r="D397">
            <v>18023007</v>
          </cell>
          <cell r="E397" t="str">
            <v>5002281IAMOA004</v>
          </cell>
          <cell r="F397">
            <v>0</v>
          </cell>
          <cell r="G397" t="str">
            <v>ESSALUD</v>
          </cell>
          <cell r="H397">
            <v>18322</v>
          </cell>
          <cell r="I397">
            <v>0</v>
          </cell>
          <cell r="J397">
            <v>129</v>
          </cell>
          <cell r="K397">
            <v>0</v>
          </cell>
          <cell r="L397" t="str">
            <v xml:space="preserve">Retención Judicial </v>
          </cell>
          <cell r="M397">
            <v>0</v>
          </cell>
          <cell r="N397" t="str">
            <v>%</v>
          </cell>
          <cell r="O397" t="str">
            <v>Retención Judicial 0%</v>
          </cell>
          <cell r="P397">
            <v>67.5</v>
          </cell>
          <cell r="Q397">
            <v>750</v>
          </cell>
          <cell r="R397">
            <v>67.5</v>
          </cell>
          <cell r="S397" t="str">
            <v>A</v>
          </cell>
          <cell r="T397">
            <v>65</v>
          </cell>
          <cell r="U397" t="str">
            <v/>
          </cell>
          <cell r="V397" t="str">
            <v>ISLADO MECOLA AGUSTIN</v>
          </cell>
          <cell r="W397">
            <v>3020</v>
          </cell>
        </row>
        <row r="398">
          <cell r="B398">
            <v>3012</v>
          </cell>
          <cell r="C398" t="str">
            <v>ISLADO MECOLA HORACIO</v>
          </cell>
          <cell r="D398">
            <v>18023319</v>
          </cell>
          <cell r="E398" t="str">
            <v>4801221IAMOH009</v>
          </cell>
          <cell r="F398">
            <v>0</v>
          </cell>
          <cell r="G398" t="str">
            <v>ESSALUD</v>
          </cell>
          <cell r="H398">
            <v>17554</v>
          </cell>
          <cell r="I398">
            <v>0</v>
          </cell>
          <cell r="J398">
            <v>130</v>
          </cell>
          <cell r="K398">
            <v>0</v>
          </cell>
          <cell r="L398" t="str">
            <v xml:space="preserve">Retención Judicial </v>
          </cell>
          <cell r="M398">
            <v>0</v>
          </cell>
          <cell r="N398" t="str">
            <v>%</v>
          </cell>
          <cell r="O398" t="str">
            <v>Retención Judicial 0%</v>
          </cell>
          <cell r="P398">
            <v>67.5</v>
          </cell>
          <cell r="Q398">
            <v>750</v>
          </cell>
          <cell r="R398">
            <v>67.5</v>
          </cell>
          <cell r="S398" t="str">
            <v>A</v>
          </cell>
          <cell r="T398">
            <v>67</v>
          </cell>
          <cell r="U398" t="str">
            <v/>
          </cell>
          <cell r="V398" t="str">
            <v>ISLADO MECOLA HORACIO</v>
          </cell>
          <cell r="W398">
            <v>3012</v>
          </cell>
        </row>
        <row r="399">
          <cell r="B399">
            <v>6084</v>
          </cell>
          <cell r="C399" t="str">
            <v>ISLADO SICHE EDDI FRANK</v>
          </cell>
          <cell r="D399">
            <v>40162209</v>
          </cell>
          <cell r="E399">
            <v>0</v>
          </cell>
          <cell r="F399" t="str">
            <v>588841EISAH0</v>
          </cell>
          <cell r="G399" t="str">
            <v>PRIMA</v>
          </cell>
          <cell r="H399" t="str">
            <v xml:space="preserve"> </v>
          </cell>
          <cell r="I399" t="str">
            <v>COMISION FLUJO BORRAR COMIS. REM. DE COLOR AZUL OSCURO</v>
          </cell>
          <cell r="J399">
            <v>0</v>
          </cell>
          <cell r="K399">
            <v>0</v>
          </cell>
          <cell r="L399" t="str">
            <v xml:space="preserve">Retención Judicial </v>
          </cell>
          <cell r="M399">
            <v>0</v>
          </cell>
          <cell r="N399" t="str">
            <v>%</v>
          </cell>
          <cell r="O399" t="str">
            <v>Retención Judicial 0%</v>
          </cell>
          <cell r="P399">
            <v>67.5</v>
          </cell>
          <cell r="Q399">
            <v>750</v>
          </cell>
          <cell r="R399">
            <v>67.5</v>
          </cell>
          <cell r="S399" t="str">
            <v>4 GRUPO</v>
          </cell>
          <cell r="T399" t="str">
            <v xml:space="preserve"> </v>
          </cell>
          <cell r="U399" t="str">
            <v>FLUJO</v>
          </cell>
          <cell r="V399" t="str">
            <v>ISLADO SICHE EDDI FRANK</v>
          </cell>
          <cell r="W399">
            <v>6084</v>
          </cell>
        </row>
        <row r="400">
          <cell r="B400">
            <v>3131</v>
          </cell>
          <cell r="C400" t="str">
            <v>JACOBO ABANTO VICTOR RAUL</v>
          </cell>
          <cell r="D400">
            <v>18023448</v>
          </cell>
          <cell r="E400" t="str">
            <v>6202221JOANV004</v>
          </cell>
          <cell r="F400">
            <v>0</v>
          </cell>
          <cell r="G400" t="str">
            <v>ESSALUD</v>
          </cell>
          <cell r="H400">
            <v>22699</v>
          </cell>
          <cell r="I400">
            <v>0</v>
          </cell>
          <cell r="J400">
            <v>131</v>
          </cell>
          <cell r="K400">
            <v>0</v>
          </cell>
          <cell r="L400" t="str">
            <v xml:space="preserve">Retención Judicial </v>
          </cell>
          <cell r="M400">
            <v>0</v>
          </cell>
          <cell r="N400" t="str">
            <v>%</v>
          </cell>
          <cell r="O400" t="str">
            <v>Retención Judicial 0%</v>
          </cell>
          <cell r="P400">
            <v>67.5</v>
          </cell>
          <cell r="Q400">
            <v>750</v>
          </cell>
          <cell r="R400">
            <v>67.5</v>
          </cell>
          <cell r="S400" t="str">
            <v>B</v>
          </cell>
          <cell r="T400">
            <v>53</v>
          </cell>
          <cell r="U400" t="str">
            <v/>
          </cell>
          <cell r="V400" t="str">
            <v>JACOBO ABANTO VICTOR RAUL</v>
          </cell>
          <cell r="W400">
            <v>3131</v>
          </cell>
        </row>
        <row r="401">
          <cell r="B401">
            <v>35</v>
          </cell>
          <cell r="C401" t="str">
            <v>JACOBO HUAMANCHUMO EDUARDO RUBEN</v>
          </cell>
          <cell r="D401">
            <v>40596919</v>
          </cell>
          <cell r="E401" t="str">
            <v>8005181JOHME001</v>
          </cell>
          <cell r="F401" t="str">
            <v>593571EJHOM7</v>
          </cell>
          <cell r="G401" t="str">
            <v>INTEGRA</v>
          </cell>
          <cell r="H401">
            <v>29359</v>
          </cell>
          <cell r="I401" t="str">
            <v>COMISION MIXTA BORRAR COMIS. REM. DE COLOR AMARILLO</v>
          </cell>
          <cell r="J401">
            <v>0</v>
          </cell>
          <cell r="K401">
            <v>0</v>
          </cell>
          <cell r="L401" t="str">
            <v xml:space="preserve">Retención Judicial </v>
          </cell>
          <cell r="M401">
            <v>0</v>
          </cell>
          <cell r="N401" t="str">
            <v>%</v>
          </cell>
          <cell r="O401" t="str">
            <v>Retención Judicial 0%</v>
          </cell>
          <cell r="P401">
            <v>67.5</v>
          </cell>
          <cell r="Q401">
            <v>750</v>
          </cell>
          <cell r="R401">
            <v>67.5</v>
          </cell>
          <cell r="S401" t="str">
            <v>C</v>
          </cell>
          <cell r="T401">
            <v>35</v>
          </cell>
          <cell r="U401" t="str">
            <v>MIXTA</v>
          </cell>
          <cell r="V401" t="str">
            <v>JACOBO HUAMANCHUMO EDUARDO RUBEN</v>
          </cell>
          <cell r="W401">
            <v>35</v>
          </cell>
        </row>
        <row r="402">
          <cell r="B402">
            <v>6080</v>
          </cell>
          <cell r="C402" t="str">
            <v>JACOBO SAAVEDRA BRANDO GIOMAR</v>
          </cell>
          <cell r="D402">
            <v>41561040</v>
          </cell>
          <cell r="E402" t="str">
            <v>8202231JOSVB001</v>
          </cell>
          <cell r="F402" t="str">
            <v>600031BJSOV5</v>
          </cell>
          <cell r="G402" t="str">
            <v>PROFUTURO</v>
          </cell>
          <cell r="H402">
            <v>30005</v>
          </cell>
          <cell r="I402" t="str">
            <v>COMISION MIXTA BORRAR COMIS. REM. DE COLOR AMARILLO</v>
          </cell>
          <cell r="J402">
            <v>0</v>
          </cell>
          <cell r="K402">
            <v>0</v>
          </cell>
          <cell r="L402" t="str">
            <v xml:space="preserve">Retención Judicial </v>
          </cell>
          <cell r="M402">
            <v>0</v>
          </cell>
          <cell r="N402" t="str">
            <v>%</v>
          </cell>
          <cell r="O402" t="str">
            <v>Retención Judicial 0%</v>
          </cell>
          <cell r="P402">
            <v>67.5</v>
          </cell>
          <cell r="Q402">
            <v>750</v>
          </cell>
          <cell r="R402">
            <v>67.5</v>
          </cell>
          <cell r="S402" t="str">
            <v>4 GRUPO</v>
          </cell>
          <cell r="T402">
            <v>33</v>
          </cell>
          <cell r="U402" t="str">
            <v>MIXTA</v>
          </cell>
          <cell r="V402" t="str">
            <v>JACOBO SAAVEDRA BRANDO GIOMAR</v>
          </cell>
          <cell r="W402">
            <v>6080</v>
          </cell>
        </row>
        <row r="403">
          <cell r="B403">
            <v>6336</v>
          </cell>
          <cell r="C403" t="str">
            <v>JACOBO SAAVEDRA FRANCISCO ALEJANDRO</v>
          </cell>
          <cell r="D403">
            <v>45129096</v>
          </cell>
          <cell r="E403" t="str">
            <v>8806171JOSVF005</v>
          </cell>
          <cell r="F403">
            <v>0</v>
          </cell>
          <cell r="G403" t="str">
            <v>ESSALUD</v>
          </cell>
          <cell r="H403">
            <v>32311</v>
          </cell>
          <cell r="I403">
            <v>0</v>
          </cell>
          <cell r="J403">
            <v>0</v>
          </cell>
          <cell r="K403">
            <v>0</v>
          </cell>
          <cell r="L403" t="str">
            <v xml:space="preserve">Retención Judicial </v>
          </cell>
          <cell r="M403">
            <v>0</v>
          </cell>
          <cell r="N403" t="str">
            <v>%</v>
          </cell>
          <cell r="O403" t="str">
            <v>Retención Judicial 0%</v>
          </cell>
          <cell r="P403">
            <v>67.5</v>
          </cell>
          <cell r="Q403">
            <v>750</v>
          </cell>
          <cell r="R403">
            <v>67.5</v>
          </cell>
          <cell r="S403">
            <v>0</v>
          </cell>
          <cell r="T403">
            <v>27</v>
          </cell>
          <cell r="U403" t="str">
            <v/>
          </cell>
          <cell r="V403" t="str">
            <v>JACOBO SAAVEDRA FRANCISCO ALEJANDRO</v>
          </cell>
          <cell r="W403">
            <v>6336</v>
          </cell>
        </row>
        <row r="404">
          <cell r="B404">
            <v>6153</v>
          </cell>
          <cell r="C404" t="str">
            <v>JACOS CARBAJAL JAVIER ENRIQUE</v>
          </cell>
          <cell r="D404">
            <v>19081690</v>
          </cell>
          <cell r="E404" t="str">
            <v>7104251JOCBJ007</v>
          </cell>
          <cell r="F404">
            <v>0</v>
          </cell>
          <cell r="G404" t="str">
            <v>ESSALUD</v>
          </cell>
          <cell r="H404">
            <v>26048</v>
          </cell>
          <cell r="I404">
            <v>0</v>
          </cell>
          <cell r="J404">
            <v>0</v>
          </cell>
          <cell r="K404">
            <v>0</v>
          </cell>
          <cell r="L404" t="str">
            <v xml:space="preserve">Retención Judicial </v>
          </cell>
          <cell r="M404">
            <v>0</v>
          </cell>
          <cell r="N404" t="str">
            <v>%</v>
          </cell>
          <cell r="O404" t="str">
            <v>Retención Judicial 0%</v>
          </cell>
          <cell r="P404">
            <v>67.5</v>
          </cell>
          <cell r="Q404">
            <v>750</v>
          </cell>
          <cell r="R404">
            <v>67.5</v>
          </cell>
          <cell r="S404" t="str">
            <v>4 GRUPO</v>
          </cell>
          <cell r="T404">
            <v>44</v>
          </cell>
          <cell r="U404" t="str">
            <v/>
          </cell>
          <cell r="V404" t="str">
            <v>JACOS CARBAJAL JAVIER ENRIQUE</v>
          </cell>
          <cell r="W404">
            <v>6153</v>
          </cell>
        </row>
        <row r="405">
          <cell r="B405" t="str">
            <v>737</v>
          </cell>
          <cell r="C405" t="str">
            <v>JORDAN RUBIÑOS WILLIAM</v>
          </cell>
          <cell r="D405">
            <v>18026394</v>
          </cell>
          <cell r="E405" t="str">
            <v/>
          </cell>
          <cell r="F405" t="str">
            <v/>
          </cell>
          <cell r="G405" t="str">
            <v>ESSALUD</v>
          </cell>
          <cell r="H405" t="str">
            <v xml:space="preserve"> </v>
          </cell>
          <cell r="I405">
            <v>0</v>
          </cell>
          <cell r="J405">
            <v>0</v>
          </cell>
          <cell r="K405">
            <v>0</v>
          </cell>
          <cell r="L405" t="str">
            <v xml:space="preserve">Retención Judicial </v>
          </cell>
          <cell r="M405">
            <v>0</v>
          </cell>
          <cell r="N405" t="str">
            <v>%</v>
          </cell>
          <cell r="O405" t="str">
            <v>Retención Judicial 0%</v>
          </cell>
          <cell r="P405">
            <v>67.5</v>
          </cell>
          <cell r="Q405">
            <v>750</v>
          </cell>
          <cell r="R405">
            <v>67.5</v>
          </cell>
          <cell r="S405">
            <v>0</v>
          </cell>
          <cell r="T405" t="str">
            <v xml:space="preserve"> </v>
          </cell>
          <cell r="U405" t="str">
            <v/>
          </cell>
          <cell r="V405" t="str">
            <v>JORDAN RUBIÑOS WILLIAM</v>
          </cell>
          <cell r="W405" t="str">
            <v>737</v>
          </cell>
        </row>
        <row r="406">
          <cell r="B406">
            <v>6323</v>
          </cell>
          <cell r="C406" t="str">
            <v>JULCA GRADOS SEGUNDO WALTHER</v>
          </cell>
          <cell r="D406">
            <v>18025487</v>
          </cell>
          <cell r="E406">
            <v>0</v>
          </cell>
          <cell r="F406">
            <v>0</v>
          </cell>
          <cell r="G406" t="str">
            <v>ESSALUD</v>
          </cell>
          <cell r="H406" t="str">
            <v xml:space="preserve"> </v>
          </cell>
          <cell r="I406">
            <v>0</v>
          </cell>
          <cell r="J406">
            <v>0</v>
          </cell>
          <cell r="K406">
            <v>0</v>
          </cell>
          <cell r="L406" t="str">
            <v xml:space="preserve">Retención Judicial </v>
          </cell>
          <cell r="M406">
            <v>0</v>
          </cell>
          <cell r="N406" t="str">
            <v>%</v>
          </cell>
          <cell r="O406" t="str">
            <v>Retención Judicial 0%</v>
          </cell>
          <cell r="P406">
            <v>67.5</v>
          </cell>
          <cell r="Q406">
            <v>750</v>
          </cell>
          <cell r="R406">
            <v>67.5</v>
          </cell>
          <cell r="S406" t="str">
            <v>4 GRUPO</v>
          </cell>
          <cell r="T406" t="str">
            <v xml:space="preserve"> </v>
          </cell>
          <cell r="U406" t="str">
            <v/>
          </cell>
          <cell r="V406" t="str">
            <v>JULCA GRADOS SEGUNDO WALTHER</v>
          </cell>
          <cell r="W406">
            <v>6323</v>
          </cell>
        </row>
        <row r="407">
          <cell r="B407">
            <v>3038</v>
          </cell>
          <cell r="C407" t="str">
            <v>JULCA VALDERRAMA GENARO</v>
          </cell>
          <cell r="D407">
            <v>18025324</v>
          </cell>
          <cell r="E407" t="str">
            <v>5307171JCVDG001</v>
          </cell>
          <cell r="F407" t="str">
            <v>495551GJVCD0</v>
          </cell>
          <cell r="G407" t="str">
            <v>INTEGRA</v>
          </cell>
          <cell r="H407">
            <v>19557</v>
          </cell>
          <cell r="I407" t="str">
            <v>COMISION MIXTA BORRAR COMIS. REM. DE COLOR AMARILLO</v>
          </cell>
          <cell r="J407">
            <v>132</v>
          </cell>
          <cell r="K407">
            <v>0</v>
          </cell>
          <cell r="L407" t="str">
            <v xml:space="preserve">Retención Judicial </v>
          </cell>
          <cell r="M407">
            <v>0</v>
          </cell>
          <cell r="N407" t="str">
            <v>%</v>
          </cell>
          <cell r="O407" t="str">
            <v>Retención Judicial 0%</v>
          </cell>
          <cell r="P407">
            <v>67.5</v>
          </cell>
          <cell r="Q407">
            <v>750</v>
          </cell>
          <cell r="R407">
            <v>67.5</v>
          </cell>
          <cell r="S407" t="str">
            <v>A</v>
          </cell>
          <cell r="T407">
            <v>62</v>
          </cell>
          <cell r="U407" t="str">
            <v>MIXTA</v>
          </cell>
          <cell r="V407" t="str">
            <v>JULCA VALDERRAMA GENARO</v>
          </cell>
          <cell r="W407">
            <v>3038</v>
          </cell>
        </row>
        <row r="408">
          <cell r="B408">
            <v>6388</v>
          </cell>
          <cell r="C408" t="str">
            <v>LA CERNA BARRETO JUNIOR ALEXANDER</v>
          </cell>
          <cell r="D408">
            <v>46877836</v>
          </cell>
          <cell r="E408" t="str">
            <v>9105251CNBRJ008</v>
          </cell>
          <cell r="F408">
            <v>0</v>
          </cell>
          <cell r="G408" t="str">
            <v>ESSALUD</v>
          </cell>
          <cell r="H408">
            <v>33383</v>
          </cell>
          <cell r="I408">
            <v>0</v>
          </cell>
          <cell r="J408">
            <v>0</v>
          </cell>
          <cell r="K408">
            <v>0</v>
          </cell>
          <cell r="L408" t="str">
            <v xml:space="preserve">Retención Judicial </v>
          </cell>
          <cell r="M408">
            <v>0</v>
          </cell>
          <cell r="N408" t="str">
            <v>%</v>
          </cell>
          <cell r="O408" t="str">
            <v>Retención Judicial 0%</v>
          </cell>
          <cell r="P408">
            <v>67.5</v>
          </cell>
          <cell r="Q408">
            <v>750</v>
          </cell>
          <cell r="R408">
            <v>67.5</v>
          </cell>
          <cell r="S408">
            <v>0</v>
          </cell>
          <cell r="T408">
            <v>24</v>
          </cell>
          <cell r="U408" t="str">
            <v/>
          </cell>
          <cell r="V408" t="str">
            <v>LA CERNA BARRETO JUNIOR ALEXANDER</v>
          </cell>
          <cell r="W408">
            <v>6388</v>
          </cell>
        </row>
        <row r="409">
          <cell r="B409">
            <v>6195</v>
          </cell>
          <cell r="C409" t="str">
            <v>LABAJOS LA CERNA JUAN GABRIEL</v>
          </cell>
          <cell r="D409">
            <v>42718074</v>
          </cell>
          <cell r="E409">
            <v>0</v>
          </cell>
          <cell r="F409">
            <v>0</v>
          </cell>
          <cell r="G409" t="str">
            <v>ESSALUD</v>
          </cell>
          <cell r="H409" t="str">
            <v xml:space="preserve"> </v>
          </cell>
          <cell r="I409">
            <v>0</v>
          </cell>
          <cell r="J409">
            <v>0</v>
          </cell>
          <cell r="K409">
            <v>0</v>
          </cell>
          <cell r="L409" t="str">
            <v xml:space="preserve">Retención Judicial </v>
          </cell>
          <cell r="M409">
            <v>0</v>
          </cell>
          <cell r="N409" t="str">
            <v>%</v>
          </cell>
          <cell r="O409" t="str">
            <v>Retención Judicial 0%</v>
          </cell>
          <cell r="P409">
            <v>67.5</v>
          </cell>
          <cell r="Q409">
            <v>750</v>
          </cell>
          <cell r="R409">
            <v>67.5</v>
          </cell>
          <cell r="S409" t="str">
            <v>4 GRUPO</v>
          </cell>
          <cell r="T409" t="str">
            <v xml:space="preserve"> </v>
          </cell>
          <cell r="U409" t="str">
            <v/>
          </cell>
          <cell r="V409" t="str">
            <v>LABAJOS LA CERNA JUAN GABRIEL</v>
          </cell>
          <cell r="W409">
            <v>6195</v>
          </cell>
        </row>
        <row r="410">
          <cell r="B410" t="str">
            <v>XX55</v>
          </cell>
          <cell r="C410" t="str">
            <v>LAMA PEÑA LUIS ALBERTO</v>
          </cell>
          <cell r="D410">
            <v>42740972</v>
          </cell>
          <cell r="E410" t="str">
            <v>8410131LAPAL003</v>
          </cell>
          <cell r="F410" t="str">
            <v>-</v>
          </cell>
          <cell r="G410" t="str">
            <v>ESSALUD</v>
          </cell>
          <cell r="H410">
            <v>30968</v>
          </cell>
          <cell r="I410">
            <v>0</v>
          </cell>
          <cell r="J410">
            <v>0</v>
          </cell>
          <cell r="K410">
            <v>0</v>
          </cell>
          <cell r="L410" t="str">
            <v xml:space="preserve">Retención Judicial </v>
          </cell>
          <cell r="M410">
            <v>0</v>
          </cell>
          <cell r="N410" t="str">
            <v>%</v>
          </cell>
          <cell r="O410" t="str">
            <v>Retención Judicial 0%</v>
          </cell>
          <cell r="P410">
            <v>67.5</v>
          </cell>
          <cell r="Q410">
            <v>750</v>
          </cell>
          <cell r="R410">
            <v>67.5</v>
          </cell>
          <cell r="S410">
            <v>0</v>
          </cell>
          <cell r="T410">
            <v>31</v>
          </cell>
          <cell r="U410" t="str">
            <v/>
          </cell>
          <cell r="V410" t="str">
            <v>LAMA PEÑA LUIS ALBERTO</v>
          </cell>
          <cell r="W410" t="str">
            <v>XX55</v>
          </cell>
        </row>
        <row r="411">
          <cell r="B411" t="str">
            <v>X2</v>
          </cell>
          <cell r="C411" t="str">
            <v>LARREA SANCHEZ JUAN CARLOS</v>
          </cell>
          <cell r="D411">
            <v>25696458</v>
          </cell>
          <cell r="E411">
            <v>0</v>
          </cell>
          <cell r="F411" t="str">
            <v>516921JLSRC2</v>
          </cell>
          <cell r="G411" t="str">
            <v>PRIMA</v>
          </cell>
          <cell r="H411" t="str">
            <v xml:space="preserve"> </v>
          </cell>
          <cell r="I411" t="str">
            <v>COMISION MIXTA BORRAR COMIS. REM. DE COLOR AMARILLO</v>
          </cell>
          <cell r="J411">
            <v>0</v>
          </cell>
          <cell r="K411">
            <v>0</v>
          </cell>
          <cell r="L411" t="str">
            <v xml:space="preserve">Retención Judicial </v>
          </cell>
          <cell r="M411">
            <v>0</v>
          </cell>
          <cell r="N411" t="str">
            <v>%</v>
          </cell>
          <cell r="O411" t="str">
            <v>Retención Judicial 0%</v>
          </cell>
          <cell r="P411">
            <v>67.5</v>
          </cell>
          <cell r="Q411">
            <v>750</v>
          </cell>
          <cell r="R411">
            <v>67.5</v>
          </cell>
          <cell r="S411">
            <v>0</v>
          </cell>
          <cell r="T411" t="str">
            <v xml:space="preserve"> </v>
          </cell>
          <cell r="U411" t="str">
            <v>MIXTA</v>
          </cell>
          <cell r="V411" t="str">
            <v>LARREA SANCHEZ JUAN CARLOS</v>
          </cell>
          <cell r="W411" t="str">
            <v>X2</v>
          </cell>
        </row>
        <row r="412">
          <cell r="B412" t="str">
            <v>61X</v>
          </cell>
          <cell r="C412" t="str">
            <v>LAU RAMIREZ HUGO OSWALDO</v>
          </cell>
          <cell r="D412">
            <v>18024517</v>
          </cell>
          <cell r="E412" t="str">
            <v>5611181LURIH001</v>
          </cell>
          <cell r="F412" t="str">
            <v>507751HLRUI7</v>
          </cell>
          <cell r="G412" t="str">
            <v>PRIMA</v>
          </cell>
          <cell r="H412">
            <v>20777</v>
          </cell>
          <cell r="I412" t="str">
            <v>COMISION FLUJO BORRAR COMIS. REM. DE COLOR AZUL OSCURO</v>
          </cell>
          <cell r="J412">
            <v>0</v>
          </cell>
          <cell r="K412">
            <v>0</v>
          </cell>
          <cell r="L412" t="str">
            <v xml:space="preserve">Retención Judicial </v>
          </cell>
          <cell r="M412">
            <v>0</v>
          </cell>
          <cell r="N412" t="str">
            <v>%</v>
          </cell>
          <cell r="O412" t="str">
            <v>Retención Judicial 0%</v>
          </cell>
          <cell r="P412">
            <v>67.5</v>
          </cell>
          <cell r="Q412">
            <v>750</v>
          </cell>
          <cell r="R412">
            <v>67.5</v>
          </cell>
          <cell r="S412" t="str">
            <v>CIA</v>
          </cell>
          <cell r="T412">
            <v>59</v>
          </cell>
          <cell r="U412" t="str">
            <v>FLUJO</v>
          </cell>
          <cell r="V412" t="str">
            <v>LAU RAMIREZ HUGO OSWALDO</v>
          </cell>
          <cell r="W412" t="str">
            <v>61X</v>
          </cell>
        </row>
        <row r="413">
          <cell r="B413" t="str">
            <v>032</v>
          </cell>
          <cell r="C413" t="str">
            <v>LECA ALVARADO NAIMES</v>
          </cell>
          <cell r="D413">
            <v>18024979</v>
          </cell>
          <cell r="E413" t="str">
            <v>4508301LAAAN008</v>
          </cell>
          <cell r="F413" t="str">
            <v>466771NLAAA6</v>
          </cell>
          <cell r="G413" t="str">
            <v>INTEGRA</v>
          </cell>
          <cell r="H413">
            <v>16679</v>
          </cell>
          <cell r="I413" t="str">
            <v>COMISION FLUJO BORRAR COMIS. REM. DE COLOR AZUL OSCURO</v>
          </cell>
          <cell r="J413">
            <v>133</v>
          </cell>
          <cell r="K413">
            <v>0</v>
          </cell>
          <cell r="L413" t="str">
            <v xml:space="preserve">Retención Judicial </v>
          </cell>
          <cell r="M413">
            <v>0</v>
          </cell>
          <cell r="N413" t="str">
            <v>%</v>
          </cell>
          <cell r="O413" t="str">
            <v>Retención Judicial 0%</v>
          </cell>
          <cell r="P413">
            <v>67.5</v>
          </cell>
          <cell r="Q413">
            <v>750</v>
          </cell>
          <cell r="R413">
            <v>67.5</v>
          </cell>
          <cell r="S413" t="str">
            <v>A</v>
          </cell>
          <cell r="T413">
            <v>70</v>
          </cell>
          <cell r="U413" t="str">
            <v>FLUJO</v>
          </cell>
          <cell r="V413" t="str">
            <v>LECA ALVARADO NAIMES</v>
          </cell>
          <cell r="W413" t="str">
            <v>032</v>
          </cell>
        </row>
        <row r="414">
          <cell r="B414">
            <v>349</v>
          </cell>
          <cell r="C414" t="str">
            <v>LECA CERNA VLADIMIR</v>
          </cell>
          <cell r="D414">
            <v>42855884</v>
          </cell>
          <cell r="E414">
            <v>0</v>
          </cell>
          <cell r="F414">
            <v>0</v>
          </cell>
          <cell r="G414" t="str">
            <v>ESSALUD</v>
          </cell>
          <cell r="H414" t="str">
            <v xml:space="preserve"> </v>
          </cell>
          <cell r="I414">
            <v>0</v>
          </cell>
          <cell r="J414">
            <v>0</v>
          </cell>
          <cell r="K414">
            <v>0</v>
          </cell>
          <cell r="L414" t="str">
            <v xml:space="preserve">Retención Judicial </v>
          </cell>
          <cell r="M414">
            <v>0</v>
          </cell>
          <cell r="N414" t="str">
            <v>%</v>
          </cell>
          <cell r="O414" t="str">
            <v>Retención Judicial 0%</v>
          </cell>
          <cell r="P414">
            <v>67.5</v>
          </cell>
          <cell r="Q414">
            <v>750</v>
          </cell>
          <cell r="R414">
            <v>67.5</v>
          </cell>
          <cell r="S414">
            <v>0</v>
          </cell>
          <cell r="T414" t="str">
            <v xml:space="preserve"> </v>
          </cell>
          <cell r="U414" t="str">
            <v/>
          </cell>
          <cell r="V414" t="str">
            <v>LECA CERNA VLADIMIR</v>
          </cell>
          <cell r="W414">
            <v>349</v>
          </cell>
        </row>
        <row r="415">
          <cell r="B415">
            <v>230</v>
          </cell>
          <cell r="C415" t="str">
            <v>LEON ARROYO MIGUEL ANGEL</v>
          </cell>
          <cell r="D415">
            <v>40051076</v>
          </cell>
          <cell r="E415" t="str">
            <v>7809251LNAOM005</v>
          </cell>
          <cell r="F415" t="str">
            <v>587561MLANO2</v>
          </cell>
          <cell r="G415" t="str">
            <v>PROFUTURO</v>
          </cell>
          <cell r="H415">
            <v>28758</v>
          </cell>
          <cell r="I415" t="str">
            <v>COMISION FLUJO BORRAR COMIS. REM. DE COLOR AZUL OSCURO</v>
          </cell>
          <cell r="J415">
            <v>0</v>
          </cell>
          <cell r="K415">
            <v>0</v>
          </cell>
          <cell r="L415" t="str">
            <v xml:space="preserve">Retención Judicial </v>
          </cell>
          <cell r="M415">
            <v>0</v>
          </cell>
          <cell r="N415" t="str">
            <v>%</v>
          </cell>
          <cell r="O415" t="str">
            <v>Retención Judicial 0%</v>
          </cell>
          <cell r="P415">
            <v>67.5</v>
          </cell>
          <cell r="Q415">
            <v>750</v>
          </cell>
          <cell r="R415">
            <v>67.5</v>
          </cell>
          <cell r="S415">
            <v>0</v>
          </cell>
          <cell r="T415">
            <v>37</v>
          </cell>
          <cell r="U415" t="str">
            <v>FLUJO</v>
          </cell>
          <cell r="V415" t="str">
            <v>LEON ARROYO MIGUEL ANGEL</v>
          </cell>
          <cell r="W415">
            <v>230</v>
          </cell>
        </row>
        <row r="416">
          <cell r="B416">
            <v>6189</v>
          </cell>
          <cell r="C416" t="str">
            <v>LEON DE LA CRUZ WILMER RAFAEL</v>
          </cell>
          <cell r="D416">
            <v>18171652</v>
          </cell>
          <cell r="E416">
            <v>0</v>
          </cell>
          <cell r="F416" t="str">
            <v>571251WLCNZ7</v>
          </cell>
          <cell r="G416" t="str">
            <v>PROFUTURO</v>
          </cell>
          <cell r="H416" t="str">
            <v xml:space="preserve"> </v>
          </cell>
          <cell r="I416" t="str">
            <v>COMISION MIXTA BORRAR COMIS. REM. DE COLOR AMARILLO</v>
          </cell>
          <cell r="J416">
            <v>0</v>
          </cell>
          <cell r="K416">
            <v>0</v>
          </cell>
          <cell r="L416" t="str">
            <v xml:space="preserve">Retención Judicial </v>
          </cell>
          <cell r="M416">
            <v>0</v>
          </cell>
          <cell r="N416" t="str">
            <v>%</v>
          </cell>
          <cell r="O416" t="str">
            <v>Retención Judicial 0%</v>
          </cell>
          <cell r="P416">
            <v>67.5</v>
          </cell>
          <cell r="Q416">
            <v>750</v>
          </cell>
          <cell r="R416">
            <v>67.5</v>
          </cell>
          <cell r="S416" t="str">
            <v>4 GRUPO</v>
          </cell>
          <cell r="T416" t="str">
            <v xml:space="preserve"> </v>
          </cell>
          <cell r="U416" t="str">
            <v>MIXTA</v>
          </cell>
          <cell r="V416" t="str">
            <v>LEON DE LA CRUZ WILMER RAFAEL</v>
          </cell>
          <cell r="W416">
            <v>6189</v>
          </cell>
        </row>
        <row r="417">
          <cell r="B417">
            <v>6332</v>
          </cell>
          <cell r="C417" t="str">
            <v>LEON GORDILLO RONALD ELISBAN</v>
          </cell>
          <cell r="D417">
            <v>18026457</v>
          </cell>
          <cell r="E417" t="str">
            <v>7101221LNGDR007</v>
          </cell>
          <cell r="F417" t="str">
            <v>559531RLGND6</v>
          </cell>
          <cell r="G417" t="str">
            <v>INTEGRA</v>
          </cell>
          <cell r="H417">
            <v>25955</v>
          </cell>
          <cell r="I417" t="str">
            <v>COMISION FLUJO BORRAR COMIS. REM. DE COLOR AZUL OSCURO</v>
          </cell>
          <cell r="J417">
            <v>0</v>
          </cell>
          <cell r="K417">
            <v>0</v>
          </cell>
          <cell r="L417" t="str">
            <v xml:space="preserve">Retención Judicial </v>
          </cell>
          <cell r="M417">
            <v>0</v>
          </cell>
          <cell r="N417" t="str">
            <v>%</v>
          </cell>
          <cell r="O417" t="str">
            <v>Retención Judicial 0%</v>
          </cell>
          <cell r="P417">
            <v>67.5</v>
          </cell>
          <cell r="Q417">
            <v>750</v>
          </cell>
          <cell r="R417">
            <v>67.5</v>
          </cell>
          <cell r="S417">
            <v>0</v>
          </cell>
          <cell r="T417">
            <v>44</v>
          </cell>
          <cell r="U417" t="str">
            <v>FLUJO</v>
          </cell>
          <cell r="V417" t="str">
            <v>LEON GORDILLO RONALD ELISBAN</v>
          </cell>
          <cell r="W417">
            <v>6332</v>
          </cell>
        </row>
        <row r="418">
          <cell r="B418">
            <v>334</v>
          </cell>
          <cell r="C418" t="str">
            <v>LEON GORDILLO SEGUNDO LIZANDRO</v>
          </cell>
          <cell r="D418">
            <v>18026045</v>
          </cell>
          <cell r="E418" t="str">
            <v>6910091LNGDS004</v>
          </cell>
          <cell r="F418" t="str">
            <v>554831SLGND0</v>
          </cell>
          <cell r="G418" t="str">
            <v>INTEGRA</v>
          </cell>
          <cell r="H418">
            <v>25485</v>
          </cell>
          <cell r="I418" t="str">
            <v>COMISION FLUJO BORRAR COMIS. REM. DE COLOR AZUL OSCURO</v>
          </cell>
          <cell r="J418">
            <v>0</v>
          </cell>
          <cell r="K418">
            <v>0</v>
          </cell>
          <cell r="L418" t="str">
            <v xml:space="preserve">Retención Judicial </v>
          </cell>
          <cell r="M418">
            <v>0</v>
          </cell>
          <cell r="N418" t="str">
            <v>%</v>
          </cell>
          <cell r="O418" t="str">
            <v>Retención Judicial 0%</v>
          </cell>
          <cell r="P418">
            <v>67.5</v>
          </cell>
          <cell r="Q418">
            <v>750</v>
          </cell>
          <cell r="R418">
            <v>67.5</v>
          </cell>
          <cell r="S418">
            <v>0</v>
          </cell>
          <cell r="T418">
            <v>46</v>
          </cell>
          <cell r="U418" t="str">
            <v>FLUJO</v>
          </cell>
          <cell r="V418" t="str">
            <v>LEON GORDILLO SEGUNDO LIZANDRO</v>
          </cell>
          <cell r="W418">
            <v>334</v>
          </cell>
        </row>
        <row r="419">
          <cell r="B419" t="str">
            <v>530</v>
          </cell>
          <cell r="C419" t="str">
            <v>LEON HORNA CESAR JULIO</v>
          </cell>
          <cell r="D419">
            <v>18023148</v>
          </cell>
          <cell r="E419" t="str">
            <v/>
          </cell>
          <cell r="F419" t="str">
            <v/>
          </cell>
          <cell r="G419" t="str">
            <v>ESSALUD</v>
          </cell>
          <cell r="H419" t="str">
            <v xml:space="preserve"> </v>
          </cell>
          <cell r="I419">
            <v>0</v>
          </cell>
          <cell r="J419">
            <v>0</v>
          </cell>
          <cell r="K419">
            <v>0</v>
          </cell>
          <cell r="L419" t="str">
            <v xml:space="preserve">Retención Judicial </v>
          </cell>
          <cell r="M419">
            <v>0</v>
          </cell>
          <cell r="N419" t="str">
            <v>%</v>
          </cell>
          <cell r="O419" t="str">
            <v>Retención Judicial 0%</v>
          </cell>
          <cell r="P419">
            <v>67.5</v>
          </cell>
          <cell r="Q419">
            <v>750</v>
          </cell>
          <cell r="R419">
            <v>67.5</v>
          </cell>
          <cell r="S419">
            <v>0</v>
          </cell>
          <cell r="T419" t="str">
            <v xml:space="preserve"> </v>
          </cell>
          <cell r="U419" t="str">
            <v/>
          </cell>
          <cell r="V419" t="str">
            <v>LEON HORNA CESAR JULIO</v>
          </cell>
          <cell r="W419" t="str">
            <v>530</v>
          </cell>
        </row>
        <row r="420">
          <cell r="B420" t="str">
            <v>010</v>
          </cell>
          <cell r="C420" t="str">
            <v>LEON IGLESIAS JOSE ROSARIO</v>
          </cell>
          <cell r="D420">
            <v>18024480</v>
          </cell>
          <cell r="E420" t="str">
            <v>3910021LNIEJ004</v>
          </cell>
          <cell r="F420">
            <v>0</v>
          </cell>
          <cell r="G420" t="str">
            <v>ESSALUD</v>
          </cell>
          <cell r="H420">
            <v>14520</v>
          </cell>
          <cell r="I420">
            <v>0</v>
          </cell>
          <cell r="J420">
            <v>0</v>
          </cell>
          <cell r="K420">
            <v>0</v>
          </cell>
          <cell r="L420" t="str">
            <v xml:space="preserve">Retención Judicial </v>
          </cell>
          <cell r="M420">
            <v>0</v>
          </cell>
          <cell r="N420" t="str">
            <v>%</v>
          </cell>
          <cell r="O420" t="str">
            <v>Retención Judicial 0%</v>
          </cell>
          <cell r="P420">
            <v>67.5</v>
          </cell>
          <cell r="Q420">
            <v>750</v>
          </cell>
          <cell r="R420">
            <v>67.5</v>
          </cell>
          <cell r="S420" t="str">
            <v>A</v>
          </cell>
          <cell r="T420">
            <v>76</v>
          </cell>
          <cell r="U420" t="str">
            <v/>
          </cell>
          <cell r="V420" t="str">
            <v>LEON IGLESIAS JOSE ROSARIO</v>
          </cell>
          <cell r="W420" t="str">
            <v>010</v>
          </cell>
        </row>
        <row r="421">
          <cell r="B421">
            <v>340</v>
          </cell>
          <cell r="C421" t="str">
            <v>LEON MENDOZA CARLOS ALEXANDER</v>
          </cell>
          <cell r="D421">
            <v>40213298</v>
          </cell>
          <cell r="E421" t="str">
            <v>7801091LNMDC006</v>
          </cell>
          <cell r="F421">
            <v>0</v>
          </cell>
          <cell r="G421" t="str">
            <v>ESSALUD</v>
          </cell>
          <cell r="H421">
            <v>28499</v>
          </cell>
          <cell r="I421">
            <v>0</v>
          </cell>
          <cell r="J421">
            <v>0</v>
          </cell>
          <cell r="K421">
            <v>0</v>
          </cell>
          <cell r="L421" t="str">
            <v xml:space="preserve">Retención Judicial </v>
          </cell>
          <cell r="M421">
            <v>0</v>
          </cell>
          <cell r="N421" t="str">
            <v>%</v>
          </cell>
          <cell r="O421" t="str">
            <v>Retención Judicial 0%</v>
          </cell>
          <cell r="P421">
            <v>67.5</v>
          </cell>
          <cell r="Q421">
            <v>750</v>
          </cell>
          <cell r="R421">
            <v>67.5</v>
          </cell>
          <cell r="S421">
            <v>0</v>
          </cell>
          <cell r="T421">
            <v>37</v>
          </cell>
          <cell r="U421" t="str">
            <v/>
          </cell>
          <cell r="V421" t="str">
            <v>LEON MENDOZA CARLOS ALEXANDER</v>
          </cell>
          <cell r="W421">
            <v>340</v>
          </cell>
        </row>
        <row r="422">
          <cell r="B422" t="str">
            <v>X6</v>
          </cell>
          <cell r="C422" t="str">
            <v>LESCANO ACOSTA PEDRO</v>
          </cell>
          <cell r="D422">
            <v>18128861</v>
          </cell>
          <cell r="E422">
            <v>0</v>
          </cell>
          <cell r="F422">
            <v>0</v>
          </cell>
          <cell r="G422" t="str">
            <v>ESSALUD</v>
          </cell>
          <cell r="H422" t="str">
            <v xml:space="preserve"> </v>
          </cell>
          <cell r="I422">
            <v>0</v>
          </cell>
          <cell r="J422">
            <v>0</v>
          </cell>
          <cell r="K422">
            <v>0</v>
          </cell>
          <cell r="L422" t="str">
            <v xml:space="preserve">Retención Judicial </v>
          </cell>
          <cell r="M422">
            <v>0</v>
          </cell>
          <cell r="N422" t="str">
            <v>%</v>
          </cell>
          <cell r="O422" t="str">
            <v>Retención Judicial 0%</v>
          </cell>
          <cell r="P422">
            <v>67.5</v>
          </cell>
          <cell r="Q422">
            <v>750</v>
          </cell>
          <cell r="R422">
            <v>67.5</v>
          </cell>
          <cell r="S422">
            <v>0</v>
          </cell>
          <cell r="T422" t="str">
            <v xml:space="preserve"> </v>
          </cell>
          <cell r="U422" t="str">
            <v/>
          </cell>
          <cell r="V422" t="str">
            <v>LESCANO ACOSTA PEDRO</v>
          </cell>
          <cell r="W422" t="str">
            <v>X6</v>
          </cell>
        </row>
        <row r="423">
          <cell r="B423">
            <v>6104</v>
          </cell>
          <cell r="C423" t="str">
            <v>LEYTON CERNA JAIME MANUEL</v>
          </cell>
          <cell r="D423">
            <v>80636881</v>
          </cell>
          <cell r="E423" t="str">
            <v>7912251CTCNJ007</v>
          </cell>
          <cell r="F423">
            <v>0</v>
          </cell>
          <cell r="G423" t="str">
            <v>ESSALUD</v>
          </cell>
          <cell r="H423">
            <v>29214</v>
          </cell>
          <cell r="I423">
            <v>0</v>
          </cell>
          <cell r="J423">
            <v>0</v>
          </cell>
          <cell r="K423">
            <v>0</v>
          </cell>
          <cell r="L423" t="str">
            <v xml:space="preserve">Retención Judicial </v>
          </cell>
          <cell r="M423">
            <v>0</v>
          </cell>
          <cell r="N423" t="str">
            <v>%</v>
          </cell>
          <cell r="O423" t="str">
            <v>Retención Judicial 0%</v>
          </cell>
          <cell r="P423">
            <v>67.5</v>
          </cell>
          <cell r="Q423">
            <v>750</v>
          </cell>
          <cell r="R423">
            <v>67.5</v>
          </cell>
          <cell r="S423" t="str">
            <v>4 GRUPO</v>
          </cell>
          <cell r="T423">
            <v>35</v>
          </cell>
          <cell r="U423" t="str">
            <v/>
          </cell>
          <cell r="V423" t="str">
            <v>LEYTON CERNA JAIME MANUEL</v>
          </cell>
          <cell r="W423">
            <v>6104</v>
          </cell>
        </row>
        <row r="424">
          <cell r="B424">
            <v>6041</v>
          </cell>
          <cell r="C424" t="str">
            <v>LEYTON CERNA WALTER EFRAIN</v>
          </cell>
          <cell r="D424">
            <v>80169124</v>
          </cell>
          <cell r="E424" t="str">
            <v>7505071LTCNW007</v>
          </cell>
          <cell r="F424" t="str">
            <v>575191WLCTN3</v>
          </cell>
          <cell r="G424" t="str">
            <v>PRIMA</v>
          </cell>
          <cell r="H424">
            <v>27521</v>
          </cell>
          <cell r="I424" t="str">
            <v>COMISION MIXTA BORRAR COMIS. REM. DE COLOR AMARILLO</v>
          </cell>
          <cell r="J424">
            <v>0</v>
          </cell>
          <cell r="K424">
            <v>0</v>
          </cell>
          <cell r="L424" t="str">
            <v xml:space="preserve">Retención Judicial </v>
          </cell>
          <cell r="M424">
            <v>0</v>
          </cell>
          <cell r="N424" t="str">
            <v>%</v>
          </cell>
          <cell r="O424" t="str">
            <v>Retención Judicial 0%</v>
          </cell>
          <cell r="P424">
            <v>67.5</v>
          </cell>
          <cell r="Q424">
            <v>750</v>
          </cell>
          <cell r="R424">
            <v>67.5</v>
          </cell>
          <cell r="S424" t="str">
            <v>4 GRUPO</v>
          </cell>
          <cell r="T424">
            <v>40</v>
          </cell>
          <cell r="U424" t="str">
            <v>MIXTA</v>
          </cell>
          <cell r="V424" t="str">
            <v>LEYTON CERNA WALTER EFRAIN</v>
          </cell>
          <cell r="W424">
            <v>6041</v>
          </cell>
        </row>
        <row r="425">
          <cell r="B425">
            <v>3055</v>
          </cell>
          <cell r="C425" t="str">
            <v>LEYTON RUIZ SEGUNDO RAFAEL</v>
          </cell>
          <cell r="D425">
            <v>18023595</v>
          </cell>
          <cell r="E425" t="str">
            <v>5411051LTRZS015</v>
          </cell>
          <cell r="F425">
            <v>0</v>
          </cell>
          <cell r="G425" t="str">
            <v>ESSALUD</v>
          </cell>
          <cell r="H425">
            <v>20033</v>
          </cell>
          <cell r="I425">
            <v>0</v>
          </cell>
          <cell r="J425">
            <v>134</v>
          </cell>
          <cell r="K425">
            <v>0</v>
          </cell>
          <cell r="L425" t="str">
            <v xml:space="preserve">Retención Judicial </v>
          </cell>
          <cell r="M425">
            <v>0</v>
          </cell>
          <cell r="N425" t="str">
            <v>%</v>
          </cell>
          <cell r="O425" t="str">
            <v>Retención Judicial 0%</v>
          </cell>
          <cell r="P425">
            <v>67.5</v>
          </cell>
          <cell r="Q425">
            <v>750</v>
          </cell>
          <cell r="R425">
            <v>67.5</v>
          </cell>
          <cell r="S425" t="str">
            <v>A</v>
          </cell>
          <cell r="T425">
            <v>61</v>
          </cell>
          <cell r="U425" t="str">
            <v/>
          </cell>
          <cell r="V425" t="str">
            <v>LEYTON RUIZ SEGUNDO RAFAEL</v>
          </cell>
          <cell r="W425">
            <v>3055</v>
          </cell>
        </row>
        <row r="426">
          <cell r="B426">
            <v>377</v>
          </cell>
          <cell r="C426" t="str">
            <v>LEZAMA RAZURI CRISTIAN MANUEL</v>
          </cell>
          <cell r="D426">
            <v>18026254</v>
          </cell>
          <cell r="E426">
            <v>0</v>
          </cell>
          <cell r="F426">
            <v>0</v>
          </cell>
          <cell r="G426" t="str">
            <v>ESSALUD</v>
          </cell>
          <cell r="H426" t="str">
            <v xml:space="preserve"> </v>
          </cell>
          <cell r="I426">
            <v>0</v>
          </cell>
          <cell r="J426">
            <v>0</v>
          </cell>
          <cell r="K426">
            <v>0</v>
          </cell>
          <cell r="L426" t="str">
            <v xml:space="preserve">Retención Judicial </v>
          </cell>
          <cell r="M426">
            <v>0</v>
          </cell>
          <cell r="N426" t="str">
            <v>%</v>
          </cell>
          <cell r="O426" t="str">
            <v>Retención Judicial 0%</v>
          </cell>
          <cell r="P426">
            <v>67.5</v>
          </cell>
          <cell r="Q426">
            <v>750</v>
          </cell>
          <cell r="R426">
            <v>67.5</v>
          </cell>
          <cell r="S426">
            <v>0</v>
          </cell>
          <cell r="T426" t="str">
            <v xml:space="preserve"> </v>
          </cell>
          <cell r="U426" t="str">
            <v/>
          </cell>
          <cell r="V426" t="str">
            <v>LEZAMA RAZURI CRISTIAN MANUEL</v>
          </cell>
          <cell r="W426">
            <v>377</v>
          </cell>
        </row>
        <row r="427">
          <cell r="B427">
            <v>3058</v>
          </cell>
          <cell r="C427" t="str">
            <v>LI ABANTO ELIZVAN</v>
          </cell>
          <cell r="D427">
            <v>18025428</v>
          </cell>
          <cell r="E427" t="str">
            <v>5112031LIANE000</v>
          </cell>
          <cell r="F427">
            <v>0</v>
          </cell>
          <cell r="G427" t="str">
            <v>ESSALUD</v>
          </cell>
          <cell r="H427">
            <v>18965</v>
          </cell>
          <cell r="I427">
            <v>0</v>
          </cell>
          <cell r="J427">
            <v>135</v>
          </cell>
          <cell r="K427">
            <v>0</v>
          </cell>
          <cell r="L427" t="str">
            <v xml:space="preserve">Retención Judicial </v>
          </cell>
          <cell r="M427">
            <v>0</v>
          </cell>
          <cell r="N427" t="str">
            <v>%</v>
          </cell>
          <cell r="O427" t="str">
            <v>Retención Judicial 0%</v>
          </cell>
          <cell r="P427">
            <v>67.5</v>
          </cell>
          <cell r="Q427">
            <v>750</v>
          </cell>
          <cell r="R427">
            <v>67.5</v>
          </cell>
          <cell r="S427" t="str">
            <v>B</v>
          </cell>
          <cell r="T427">
            <v>64</v>
          </cell>
          <cell r="U427" t="str">
            <v/>
          </cell>
          <cell r="V427" t="str">
            <v>LI ABANTO ELIZVAN</v>
          </cell>
          <cell r="W427">
            <v>3058</v>
          </cell>
        </row>
        <row r="428">
          <cell r="B428">
            <v>3025</v>
          </cell>
          <cell r="C428" t="str">
            <v>LINARES SOTERO JORGE ANTONIO</v>
          </cell>
          <cell r="D428">
            <v>18022503</v>
          </cell>
          <cell r="E428" t="str">
            <v>4908201LASEJ000</v>
          </cell>
          <cell r="F428">
            <v>0</v>
          </cell>
          <cell r="G428" t="str">
            <v>ESSALUD</v>
          </cell>
          <cell r="H428">
            <v>18130</v>
          </cell>
          <cell r="I428">
            <v>0</v>
          </cell>
          <cell r="J428">
            <v>136</v>
          </cell>
          <cell r="K428">
            <v>0</v>
          </cell>
          <cell r="L428" t="str">
            <v xml:space="preserve">Retención Judicial </v>
          </cell>
          <cell r="M428">
            <v>0</v>
          </cell>
          <cell r="N428" t="str">
            <v>%</v>
          </cell>
          <cell r="O428" t="str">
            <v>Retención Judicial 0%</v>
          </cell>
          <cell r="P428">
            <v>67.5</v>
          </cell>
          <cell r="Q428">
            <v>750</v>
          </cell>
          <cell r="R428">
            <v>67.5</v>
          </cell>
          <cell r="S428" t="str">
            <v>B</v>
          </cell>
          <cell r="T428">
            <v>66</v>
          </cell>
          <cell r="U428" t="str">
            <v/>
          </cell>
          <cell r="V428" t="str">
            <v>LINARES SOTERO JORGE ANTONIO</v>
          </cell>
          <cell r="W428">
            <v>3025</v>
          </cell>
        </row>
        <row r="429">
          <cell r="B429">
            <v>6327</v>
          </cell>
          <cell r="C429" t="str">
            <v>LINARES ZAVALETA JONATHAN ALEXANDER</v>
          </cell>
          <cell r="D429">
            <v>11111111</v>
          </cell>
          <cell r="E429">
            <v>0</v>
          </cell>
          <cell r="F429">
            <v>0</v>
          </cell>
          <cell r="G429" t="str">
            <v>ESSALUD</v>
          </cell>
          <cell r="H429" t="str">
            <v xml:space="preserve"> </v>
          </cell>
          <cell r="I429">
            <v>0</v>
          </cell>
          <cell r="J429">
            <v>0</v>
          </cell>
          <cell r="K429">
            <v>0</v>
          </cell>
          <cell r="L429" t="str">
            <v xml:space="preserve">Retención Judicial </v>
          </cell>
          <cell r="M429">
            <v>0</v>
          </cell>
          <cell r="N429" t="str">
            <v>%</v>
          </cell>
          <cell r="O429" t="str">
            <v>Retención Judicial 0%</v>
          </cell>
          <cell r="P429">
            <v>67.5</v>
          </cell>
          <cell r="Q429">
            <v>750</v>
          </cell>
          <cell r="R429">
            <v>67.5</v>
          </cell>
          <cell r="S429" t="str">
            <v>4 GRUPO</v>
          </cell>
          <cell r="T429" t="str">
            <v xml:space="preserve"> </v>
          </cell>
          <cell r="U429" t="str">
            <v/>
          </cell>
          <cell r="V429" t="str">
            <v>LINARES ZAVALETA JONATHAN ALEXANDER</v>
          </cell>
          <cell r="W429">
            <v>6327</v>
          </cell>
        </row>
        <row r="430">
          <cell r="B430">
            <v>6212</v>
          </cell>
          <cell r="C430" t="str">
            <v>LINARES ZAVALETA VICTOR ANTONIO</v>
          </cell>
          <cell r="D430">
            <v>18128772</v>
          </cell>
          <cell r="E430">
            <v>0</v>
          </cell>
          <cell r="F430" t="str">
            <v>570731VLZAA5</v>
          </cell>
          <cell r="G430" t="str">
            <v>PRIMA</v>
          </cell>
          <cell r="H430" t="str">
            <v xml:space="preserve"> </v>
          </cell>
          <cell r="I430" t="str">
            <v>COMISION MIXTA BORRAR COMIS. REM. DE COLOR AMARILLO</v>
          </cell>
          <cell r="J430">
            <v>0</v>
          </cell>
          <cell r="K430">
            <v>0</v>
          </cell>
          <cell r="L430" t="str">
            <v xml:space="preserve">Retención Judicial </v>
          </cell>
          <cell r="M430">
            <v>0</v>
          </cell>
          <cell r="N430" t="str">
            <v>%</v>
          </cell>
          <cell r="O430" t="str">
            <v>Retención Judicial 0%</v>
          </cell>
          <cell r="P430">
            <v>67.5</v>
          </cell>
          <cell r="Q430">
            <v>750</v>
          </cell>
          <cell r="R430">
            <v>67.5</v>
          </cell>
          <cell r="S430" t="str">
            <v>4 GRUPO</v>
          </cell>
          <cell r="T430" t="str">
            <v xml:space="preserve"> </v>
          </cell>
          <cell r="U430" t="str">
            <v>MIXTA</v>
          </cell>
          <cell r="V430" t="str">
            <v>LINARES ZAVALETA VICTOR ANTONIO</v>
          </cell>
          <cell r="W430">
            <v>6212</v>
          </cell>
        </row>
        <row r="431">
          <cell r="B431">
            <v>6171</v>
          </cell>
          <cell r="C431" t="str">
            <v>LOAYZA AGUILAR ELVIS GILMER</v>
          </cell>
          <cell r="D431">
            <v>18206351</v>
          </cell>
          <cell r="E431">
            <v>0</v>
          </cell>
          <cell r="F431" t="str">
            <v>586241ELAYI2</v>
          </cell>
          <cell r="G431" t="str">
            <v>INTEGRA</v>
          </cell>
          <cell r="H431" t="str">
            <v xml:space="preserve"> </v>
          </cell>
          <cell r="I431" t="str">
            <v>COMISION MIXTA BORRAR COMIS. REM. DE COLOR AMARILLO</v>
          </cell>
          <cell r="J431">
            <v>0</v>
          </cell>
          <cell r="K431">
            <v>0</v>
          </cell>
          <cell r="L431" t="str">
            <v xml:space="preserve">Retención Judicial </v>
          </cell>
          <cell r="M431">
            <v>0</v>
          </cell>
          <cell r="N431" t="str">
            <v>%</v>
          </cell>
          <cell r="O431" t="str">
            <v>Retención Judicial 0%</v>
          </cell>
          <cell r="P431">
            <v>67.5</v>
          </cell>
          <cell r="Q431">
            <v>750</v>
          </cell>
          <cell r="R431">
            <v>67.5</v>
          </cell>
          <cell r="S431" t="str">
            <v>4 GRUPO</v>
          </cell>
          <cell r="T431" t="str">
            <v xml:space="preserve"> </v>
          </cell>
          <cell r="U431" t="str">
            <v>MIXTA</v>
          </cell>
          <cell r="V431" t="str">
            <v>LOAYZA AGUILAR ELVIS GILMER</v>
          </cell>
          <cell r="W431">
            <v>6171</v>
          </cell>
        </row>
        <row r="432">
          <cell r="B432" t="str">
            <v>03</v>
          </cell>
          <cell r="C432" t="str">
            <v>LOAYZA ARAUJO DIONICIO WALTER</v>
          </cell>
          <cell r="D432">
            <v>18024469</v>
          </cell>
          <cell r="E432" t="str">
            <v>4510091LYAUD001</v>
          </cell>
          <cell r="F432">
            <v>0</v>
          </cell>
          <cell r="G432" t="str">
            <v>ESSALUD</v>
          </cell>
          <cell r="H432">
            <v>16719</v>
          </cell>
          <cell r="I432">
            <v>0</v>
          </cell>
          <cell r="J432">
            <v>137</v>
          </cell>
          <cell r="K432">
            <v>0</v>
          </cell>
          <cell r="L432" t="str">
            <v xml:space="preserve">Retención Judicial </v>
          </cell>
          <cell r="M432">
            <v>0</v>
          </cell>
          <cell r="N432" t="str">
            <v>%</v>
          </cell>
          <cell r="O432" t="str">
            <v>Retención Judicial 0%</v>
          </cell>
          <cell r="P432">
            <v>67.5</v>
          </cell>
          <cell r="Q432">
            <v>750</v>
          </cell>
          <cell r="R432">
            <v>67.5</v>
          </cell>
          <cell r="S432" t="str">
            <v>C</v>
          </cell>
          <cell r="T432">
            <v>70</v>
          </cell>
          <cell r="U432" t="str">
            <v/>
          </cell>
          <cell r="V432" t="str">
            <v>LOAYZA ARAUJO DIONICIO WALTER</v>
          </cell>
          <cell r="W432" t="str">
            <v>03</v>
          </cell>
        </row>
        <row r="433">
          <cell r="B433" t="str">
            <v>12</v>
          </cell>
          <cell r="C433" t="str">
            <v>LOAYZA AZABACHE JOSE WILLIAN</v>
          </cell>
          <cell r="D433">
            <v>18026226</v>
          </cell>
          <cell r="E433" t="str">
            <v>7006241LYABJ003</v>
          </cell>
          <cell r="F433">
            <v>0</v>
          </cell>
          <cell r="G433" t="str">
            <v>ESSALUD</v>
          </cell>
          <cell r="H433">
            <v>25743</v>
          </cell>
          <cell r="I433">
            <v>0</v>
          </cell>
          <cell r="J433">
            <v>138</v>
          </cell>
          <cell r="K433">
            <v>0</v>
          </cell>
          <cell r="L433" t="str">
            <v xml:space="preserve">Retención Judicial </v>
          </cell>
          <cell r="M433">
            <v>0</v>
          </cell>
          <cell r="N433" t="str">
            <v>%</v>
          </cell>
          <cell r="O433" t="str">
            <v>Retención Judicial 0%</v>
          </cell>
          <cell r="P433">
            <v>67.5</v>
          </cell>
          <cell r="Q433">
            <v>750</v>
          </cell>
          <cell r="R433">
            <v>67.5</v>
          </cell>
          <cell r="S433" t="str">
            <v>C</v>
          </cell>
          <cell r="T433">
            <v>45</v>
          </cell>
          <cell r="U433" t="str">
            <v/>
          </cell>
          <cell r="V433" t="str">
            <v>LOAYZA AZABACHE JOSE WILLIAN</v>
          </cell>
          <cell r="W433" t="str">
            <v>12</v>
          </cell>
        </row>
        <row r="434">
          <cell r="B434">
            <v>241</v>
          </cell>
          <cell r="C434" t="str">
            <v>LOPEZ ALQUIMICHI PEDRO</v>
          </cell>
          <cell r="D434">
            <v>18025883</v>
          </cell>
          <cell r="E434" t="str">
            <v>6610261LEAVP007</v>
          </cell>
          <cell r="F434" t="str">
            <v>244041PLAEU6</v>
          </cell>
          <cell r="G434" t="str">
            <v>INTEGRA</v>
          </cell>
          <cell r="H434">
            <v>24406</v>
          </cell>
          <cell r="I434" t="str">
            <v>COMISION MIXTA BORRAR COMIS. REM. DE COLOR AMARILLO</v>
          </cell>
          <cell r="J434">
            <v>0</v>
          </cell>
          <cell r="K434">
            <v>0</v>
          </cell>
          <cell r="L434" t="str">
            <v xml:space="preserve">Retención Judicial </v>
          </cell>
          <cell r="M434">
            <v>0</v>
          </cell>
          <cell r="N434" t="str">
            <v>%</v>
          </cell>
          <cell r="O434" t="str">
            <v>Retención Judicial 0%</v>
          </cell>
          <cell r="P434">
            <v>67.5</v>
          </cell>
          <cell r="Q434">
            <v>750</v>
          </cell>
          <cell r="R434">
            <v>67.5</v>
          </cell>
          <cell r="S434" t="str">
            <v>5 GRUPO</v>
          </cell>
          <cell r="T434">
            <v>49</v>
          </cell>
          <cell r="U434" t="str">
            <v>MIXTA</v>
          </cell>
          <cell r="V434" t="str">
            <v>LOPEZ ALQUIMICHI PEDRO</v>
          </cell>
          <cell r="W434">
            <v>241</v>
          </cell>
        </row>
        <row r="435">
          <cell r="B435">
            <v>333</v>
          </cell>
          <cell r="C435" t="str">
            <v>LOPEZ ALQUIMICHI JESUS MANUEL</v>
          </cell>
          <cell r="D435">
            <v>17926231</v>
          </cell>
          <cell r="E435" t="str">
            <v>6212241LEAUJ007</v>
          </cell>
          <cell r="F435">
            <v>0</v>
          </cell>
          <cell r="G435" t="str">
            <v>ESSALUD</v>
          </cell>
          <cell r="H435">
            <v>23004</v>
          </cell>
          <cell r="I435">
            <v>0</v>
          </cell>
          <cell r="J435">
            <v>0</v>
          </cell>
          <cell r="K435">
            <v>0</v>
          </cell>
          <cell r="L435" t="str">
            <v xml:space="preserve">Retención Judicial </v>
          </cell>
          <cell r="M435">
            <v>0</v>
          </cell>
          <cell r="N435" t="str">
            <v>%</v>
          </cell>
          <cell r="O435" t="str">
            <v>Retención Judicial 0%</v>
          </cell>
          <cell r="P435">
            <v>67.5</v>
          </cell>
          <cell r="Q435">
            <v>750</v>
          </cell>
          <cell r="R435">
            <v>67.5</v>
          </cell>
          <cell r="S435">
            <v>0</v>
          </cell>
          <cell r="T435">
            <v>52</v>
          </cell>
          <cell r="U435" t="str">
            <v/>
          </cell>
          <cell r="V435" t="str">
            <v>LOPEZ ALQUIMICHI JESUS MANUEL</v>
          </cell>
          <cell r="W435">
            <v>333</v>
          </cell>
        </row>
        <row r="436">
          <cell r="B436">
            <v>6340</v>
          </cell>
          <cell r="C436" t="str">
            <v>LOPEZ ASENCIO DEIBYS SEGUNDO</v>
          </cell>
          <cell r="D436">
            <v>44018845</v>
          </cell>
          <cell r="E436" t="str">
            <v>8610291LEAND000</v>
          </cell>
          <cell r="F436" t="str">
            <v/>
          </cell>
          <cell r="G436" t="str">
            <v>ESSALUD</v>
          </cell>
          <cell r="H436">
            <v>31714</v>
          </cell>
          <cell r="I436">
            <v>0</v>
          </cell>
          <cell r="J436">
            <v>0</v>
          </cell>
          <cell r="K436">
            <v>0</v>
          </cell>
          <cell r="L436" t="str">
            <v xml:space="preserve">Retención Judicial </v>
          </cell>
          <cell r="M436">
            <v>0</v>
          </cell>
          <cell r="N436" t="str">
            <v>%</v>
          </cell>
          <cell r="O436" t="str">
            <v>Retención Judicial 0%</v>
          </cell>
          <cell r="P436">
            <v>67.5</v>
          </cell>
          <cell r="Q436">
            <v>750</v>
          </cell>
          <cell r="R436">
            <v>67.5</v>
          </cell>
          <cell r="S436">
            <v>0</v>
          </cell>
          <cell r="T436">
            <v>29</v>
          </cell>
          <cell r="U436" t="str">
            <v/>
          </cell>
          <cell r="V436" t="str">
            <v>LOPEZ ASENCIO DEIBYS SEGUNDO</v>
          </cell>
          <cell r="W436">
            <v>6340</v>
          </cell>
        </row>
        <row r="437">
          <cell r="B437">
            <v>6170</v>
          </cell>
          <cell r="C437" t="str">
            <v>LOPEZ ASENCIO JHONY MICHAEL</v>
          </cell>
          <cell r="D437">
            <v>42696256</v>
          </cell>
          <cell r="E437">
            <v>0</v>
          </cell>
          <cell r="F437">
            <v>0</v>
          </cell>
          <cell r="G437" t="str">
            <v>ESSALUD</v>
          </cell>
          <cell r="H437" t="str">
            <v xml:space="preserve"> </v>
          </cell>
          <cell r="I437">
            <v>0</v>
          </cell>
          <cell r="J437">
            <v>0</v>
          </cell>
          <cell r="K437">
            <v>0</v>
          </cell>
          <cell r="L437" t="str">
            <v xml:space="preserve">Retención Judicial </v>
          </cell>
          <cell r="M437">
            <v>0</v>
          </cell>
          <cell r="N437" t="str">
            <v>%</v>
          </cell>
          <cell r="O437" t="str">
            <v>Retención Judicial 0%</v>
          </cell>
          <cell r="P437">
            <v>67.5</v>
          </cell>
          <cell r="Q437">
            <v>750</v>
          </cell>
          <cell r="R437">
            <v>67.5</v>
          </cell>
          <cell r="S437" t="str">
            <v>4 GRUPO</v>
          </cell>
          <cell r="T437" t="str">
            <v xml:space="preserve"> </v>
          </cell>
          <cell r="U437" t="str">
            <v/>
          </cell>
          <cell r="V437" t="str">
            <v>LOPEZ ASENCIO JHONY MICHAEL</v>
          </cell>
          <cell r="W437">
            <v>6170</v>
          </cell>
        </row>
        <row r="438">
          <cell r="B438">
            <v>6017</v>
          </cell>
          <cell r="C438" t="str">
            <v>LOPEZ CHUNA FERNANDO ENRIQUE</v>
          </cell>
          <cell r="D438">
            <v>18026418</v>
          </cell>
          <cell r="E438" t="str">
            <v>6705211LECNF004</v>
          </cell>
          <cell r="F438">
            <v>0</v>
          </cell>
          <cell r="G438" t="str">
            <v>ESSALUD</v>
          </cell>
          <cell r="H438">
            <v>24613</v>
          </cell>
          <cell r="I438">
            <v>0</v>
          </cell>
          <cell r="J438">
            <v>0</v>
          </cell>
          <cell r="K438">
            <v>0</v>
          </cell>
          <cell r="L438" t="str">
            <v xml:space="preserve">Retención Judicial </v>
          </cell>
          <cell r="M438">
            <v>0</v>
          </cell>
          <cell r="N438" t="str">
            <v>%</v>
          </cell>
          <cell r="O438" t="str">
            <v>Retención Judicial 0%</v>
          </cell>
          <cell r="P438">
            <v>67.5</v>
          </cell>
          <cell r="Q438">
            <v>750</v>
          </cell>
          <cell r="R438">
            <v>67.5</v>
          </cell>
          <cell r="S438" t="str">
            <v>4 GRUPO</v>
          </cell>
          <cell r="T438">
            <v>48</v>
          </cell>
          <cell r="U438" t="str">
            <v/>
          </cell>
          <cell r="V438" t="str">
            <v>LOPEZ CHUNA FERNANDO ENRIQUE</v>
          </cell>
          <cell r="W438">
            <v>6017</v>
          </cell>
        </row>
        <row r="439">
          <cell r="B439">
            <v>205</v>
          </cell>
          <cell r="C439" t="str">
            <v>LOPEZ CHUNA LUIS ALBERTO</v>
          </cell>
          <cell r="D439">
            <v>18024380</v>
          </cell>
          <cell r="E439" t="str">
            <v>6510171LECNL008</v>
          </cell>
          <cell r="F439" t="str">
            <v>240301LLCEN0</v>
          </cell>
          <cell r="G439" t="str">
            <v>PROFUTURO</v>
          </cell>
          <cell r="H439">
            <v>24032</v>
          </cell>
          <cell r="I439" t="str">
            <v>COMISION MIXTA BORRAR COMIS. REM. DE COLOR AMARILLO</v>
          </cell>
          <cell r="J439">
            <v>0</v>
          </cell>
          <cell r="K439">
            <v>0</v>
          </cell>
          <cell r="L439" t="str">
            <v xml:space="preserve">Retención Judicial </v>
          </cell>
          <cell r="M439">
            <v>0</v>
          </cell>
          <cell r="N439" t="str">
            <v>%</v>
          </cell>
          <cell r="O439" t="str">
            <v>Retención Judicial 0%</v>
          </cell>
          <cell r="P439">
            <v>67.5</v>
          </cell>
          <cell r="Q439">
            <v>750</v>
          </cell>
          <cell r="R439">
            <v>67.5</v>
          </cell>
          <cell r="S439" t="str">
            <v>A</v>
          </cell>
          <cell r="T439">
            <v>50</v>
          </cell>
          <cell r="U439" t="str">
            <v>MIXTA</v>
          </cell>
          <cell r="V439" t="str">
            <v>LOPEZ CHUNA LUIS ALBERTO</v>
          </cell>
          <cell r="W439">
            <v>205</v>
          </cell>
        </row>
        <row r="440">
          <cell r="B440" t="str">
            <v>23</v>
          </cell>
          <cell r="C440" t="str">
            <v>LOPEZ CHUNA MIGUEL ALBERTO</v>
          </cell>
          <cell r="D440">
            <v>18206358</v>
          </cell>
          <cell r="E440" t="str">
            <v>7209091LECNM001</v>
          </cell>
          <cell r="F440">
            <v>0</v>
          </cell>
          <cell r="G440" t="str">
            <v>ESSALUD</v>
          </cell>
          <cell r="H440">
            <v>26551</v>
          </cell>
          <cell r="I440">
            <v>0</v>
          </cell>
          <cell r="J440">
            <v>0</v>
          </cell>
          <cell r="K440">
            <v>0</v>
          </cell>
          <cell r="L440" t="str">
            <v xml:space="preserve">Retención Judicial </v>
          </cell>
          <cell r="M440">
            <v>0</v>
          </cell>
          <cell r="N440" t="str">
            <v>%</v>
          </cell>
          <cell r="O440" t="str">
            <v>Retención Judicial 0%</v>
          </cell>
          <cell r="P440">
            <v>67.5</v>
          </cell>
          <cell r="Q440">
            <v>750</v>
          </cell>
          <cell r="R440">
            <v>67.5</v>
          </cell>
          <cell r="S440">
            <v>0</v>
          </cell>
          <cell r="T440">
            <v>43</v>
          </cell>
          <cell r="U440" t="str">
            <v/>
          </cell>
          <cell r="V440" t="str">
            <v>LOPEZ CHUNA MIGUEL ALBERTO</v>
          </cell>
          <cell r="W440" t="str">
            <v>23</v>
          </cell>
        </row>
        <row r="441">
          <cell r="B441" t="str">
            <v>0025</v>
          </cell>
          <cell r="C441" t="str">
            <v>LOPEZ GARCIA JULIO CESAR</v>
          </cell>
          <cell r="D441">
            <v>18026419</v>
          </cell>
          <cell r="E441" t="str">
            <v>7106161LEGCJ000</v>
          </cell>
          <cell r="F441" t="str">
            <v>560981JLGEC1</v>
          </cell>
          <cell r="G441" t="str">
            <v>INTEGRA</v>
          </cell>
          <cell r="H441">
            <v>26100</v>
          </cell>
          <cell r="I441" t="str">
            <v>COMISION MIXTA BORRAR COMIS. REM. DE COLOR AMARILLO</v>
          </cell>
          <cell r="J441">
            <v>0</v>
          </cell>
          <cell r="K441">
            <v>0</v>
          </cell>
          <cell r="L441" t="str">
            <v xml:space="preserve">Retención Judicial </v>
          </cell>
          <cell r="M441">
            <v>0</v>
          </cell>
          <cell r="N441" t="str">
            <v>%</v>
          </cell>
          <cell r="O441" t="str">
            <v>Retención Judicial 0%</v>
          </cell>
          <cell r="P441">
            <v>67.5</v>
          </cell>
          <cell r="Q441">
            <v>750</v>
          </cell>
          <cell r="R441">
            <v>67.5</v>
          </cell>
          <cell r="S441">
            <v>0</v>
          </cell>
          <cell r="T441">
            <v>44</v>
          </cell>
          <cell r="U441" t="str">
            <v>MIXTA</v>
          </cell>
          <cell r="V441" t="str">
            <v>LOPEZ GARCIA JULIO CESAR</v>
          </cell>
          <cell r="W441" t="str">
            <v>0025</v>
          </cell>
        </row>
        <row r="442">
          <cell r="B442">
            <v>3052</v>
          </cell>
          <cell r="C442" t="str">
            <v>LOPEZ SANCHEZ PEDRO PABLO</v>
          </cell>
          <cell r="D442">
            <v>18023132</v>
          </cell>
          <cell r="E442" t="str">
            <v>5606261LESCP006</v>
          </cell>
          <cell r="F442">
            <v>0</v>
          </cell>
          <cell r="G442" t="str">
            <v>ESSALUD</v>
          </cell>
          <cell r="H442">
            <v>20632</v>
          </cell>
          <cell r="I442">
            <v>0</v>
          </cell>
          <cell r="J442">
            <v>139</v>
          </cell>
          <cell r="K442">
            <v>0</v>
          </cell>
          <cell r="L442" t="str">
            <v xml:space="preserve">Retención Judicial </v>
          </cell>
          <cell r="M442">
            <v>0</v>
          </cell>
          <cell r="N442" t="str">
            <v>%</v>
          </cell>
          <cell r="O442" t="str">
            <v>Retención Judicial 0%</v>
          </cell>
          <cell r="P442">
            <v>67.5</v>
          </cell>
          <cell r="Q442">
            <v>750</v>
          </cell>
          <cell r="R442">
            <v>67.5</v>
          </cell>
          <cell r="S442" t="str">
            <v>A</v>
          </cell>
          <cell r="T442">
            <v>59</v>
          </cell>
          <cell r="U442" t="str">
            <v/>
          </cell>
          <cell r="V442" t="str">
            <v>LOPEZ SANCHEZ PEDRO PABLO</v>
          </cell>
          <cell r="W442">
            <v>3052</v>
          </cell>
        </row>
        <row r="443">
          <cell r="B443" t="str">
            <v>140</v>
          </cell>
          <cell r="C443" t="str">
            <v>LOYOLA ALACHE JORGE LUIS</v>
          </cell>
          <cell r="D443">
            <v>18023458</v>
          </cell>
          <cell r="E443" t="str">
            <v>5605261LOACJ002</v>
          </cell>
          <cell r="F443">
            <v>0</v>
          </cell>
          <cell r="G443" t="str">
            <v>ESSALUD</v>
          </cell>
          <cell r="H443">
            <v>20601</v>
          </cell>
          <cell r="I443">
            <v>0</v>
          </cell>
          <cell r="J443">
            <v>0</v>
          </cell>
          <cell r="K443">
            <v>0</v>
          </cell>
          <cell r="L443" t="str">
            <v xml:space="preserve">Retención Judicial </v>
          </cell>
          <cell r="M443">
            <v>0</v>
          </cell>
          <cell r="N443" t="str">
            <v>%</v>
          </cell>
          <cell r="O443" t="str">
            <v>Retención Judicial 0%</v>
          </cell>
          <cell r="P443">
            <v>67.5</v>
          </cell>
          <cell r="Q443">
            <v>750</v>
          </cell>
          <cell r="R443">
            <v>67.5</v>
          </cell>
          <cell r="S443">
            <v>0</v>
          </cell>
          <cell r="T443">
            <v>59</v>
          </cell>
          <cell r="U443" t="str">
            <v/>
          </cell>
          <cell r="V443" t="str">
            <v>LOYOLA ALACHE JORGE LUIS</v>
          </cell>
          <cell r="W443" t="str">
            <v>140</v>
          </cell>
        </row>
        <row r="444">
          <cell r="B444" t="str">
            <v>142</v>
          </cell>
          <cell r="C444" t="str">
            <v>LOYOLA ALACHE SEGUNDO GUILLERMO</v>
          </cell>
          <cell r="D444">
            <v>18023044</v>
          </cell>
          <cell r="E444" t="str">
            <v>5802121LOACS008</v>
          </cell>
          <cell r="F444">
            <v>0</v>
          </cell>
          <cell r="G444" t="str">
            <v>ESSALUD</v>
          </cell>
          <cell r="H444">
            <v>21228</v>
          </cell>
          <cell r="I444">
            <v>0</v>
          </cell>
          <cell r="J444">
            <v>0</v>
          </cell>
          <cell r="K444">
            <v>0</v>
          </cell>
          <cell r="L444" t="str">
            <v xml:space="preserve">Retención Judicial </v>
          </cell>
          <cell r="M444">
            <v>0</v>
          </cell>
          <cell r="N444" t="str">
            <v>%</v>
          </cell>
          <cell r="O444" t="str">
            <v>Retención Judicial 0%</v>
          </cell>
          <cell r="P444">
            <v>67.5</v>
          </cell>
          <cell r="Q444">
            <v>750</v>
          </cell>
          <cell r="R444">
            <v>67.5</v>
          </cell>
          <cell r="S444">
            <v>0</v>
          </cell>
          <cell r="T444">
            <v>57</v>
          </cell>
          <cell r="U444" t="str">
            <v/>
          </cell>
          <cell r="V444" t="str">
            <v>LOYOLA ALACHE SEGUNDO GUILLERMO</v>
          </cell>
          <cell r="W444" t="str">
            <v>142</v>
          </cell>
        </row>
        <row r="445">
          <cell r="B445">
            <v>231</v>
          </cell>
          <cell r="C445" t="str">
            <v>LOYOLA BERNAL PAUL YONEL</v>
          </cell>
          <cell r="D445">
            <v>18165660</v>
          </cell>
          <cell r="E445" t="str">
            <v>7601311LOBNP003</v>
          </cell>
          <cell r="F445" t="str">
            <v>577881PLBON7</v>
          </cell>
          <cell r="G445" t="str">
            <v>PRIMA</v>
          </cell>
          <cell r="H445">
            <v>27790</v>
          </cell>
          <cell r="I445" t="str">
            <v>COMISION MIXTA BORRAR COMIS. REM. DE COLOR AMARILLO</v>
          </cell>
          <cell r="J445">
            <v>0</v>
          </cell>
          <cell r="K445">
            <v>0</v>
          </cell>
          <cell r="L445" t="str">
            <v xml:space="preserve">Retención Judicial </v>
          </cell>
          <cell r="M445">
            <v>0</v>
          </cell>
          <cell r="N445" t="str">
            <v>%</v>
          </cell>
          <cell r="O445" t="str">
            <v>Retención Judicial 0%</v>
          </cell>
          <cell r="P445">
            <v>67.5</v>
          </cell>
          <cell r="Q445">
            <v>750</v>
          </cell>
          <cell r="R445">
            <v>67.5</v>
          </cell>
          <cell r="S445">
            <v>0</v>
          </cell>
          <cell r="T445">
            <v>39</v>
          </cell>
          <cell r="U445" t="str">
            <v>MIXTA</v>
          </cell>
          <cell r="V445" t="str">
            <v>LOYOLA BERNAL PAUL YONEL</v>
          </cell>
          <cell r="W445">
            <v>231</v>
          </cell>
        </row>
        <row r="446">
          <cell r="B446" t="str">
            <v>233</v>
          </cell>
          <cell r="C446" t="str">
            <v>LOYOLA CORDOVA VICTOR ALEJANDRO</v>
          </cell>
          <cell r="D446">
            <v>18157801</v>
          </cell>
          <cell r="E446" t="str">
            <v>7502111LOCDV001</v>
          </cell>
          <cell r="F446">
            <v>0</v>
          </cell>
          <cell r="G446" t="str">
            <v>ESSALUD</v>
          </cell>
          <cell r="H446">
            <v>27436</v>
          </cell>
          <cell r="I446">
            <v>0</v>
          </cell>
          <cell r="J446">
            <v>0</v>
          </cell>
          <cell r="K446">
            <v>0</v>
          </cell>
          <cell r="L446" t="str">
            <v xml:space="preserve">Retención Judicial </v>
          </cell>
          <cell r="M446">
            <v>0</v>
          </cell>
          <cell r="N446" t="str">
            <v>%</v>
          </cell>
          <cell r="O446" t="str">
            <v>Retención Judicial 0%</v>
          </cell>
          <cell r="P446">
            <v>67.5</v>
          </cell>
          <cell r="Q446">
            <v>750</v>
          </cell>
          <cell r="R446">
            <v>67.5</v>
          </cell>
          <cell r="S446" t="str">
            <v>A</v>
          </cell>
          <cell r="T446">
            <v>40</v>
          </cell>
          <cell r="U446" t="str">
            <v/>
          </cell>
          <cell r="V446" t="str">
            <v>LOYOLA CORDOVA VICTOR ALEJANDRO</v>
          </cell>
          <cell r="W446" t="str">
            <v>233</v>
          </cell>
        </row>
        <row r="447">
          <cell r="B447" t="str">
            <v>536</v>
          </cell>
          <cell r="C447" t="str">
            <v>LOYOLA MELENDEZ CARLOS ALBERTO</v>
          </cell>
          <cell r="D447">
            <v>80170797</v>
          </cell>
          <cell r="E447" t="str">
            <v/>
          </cell>
          <cell r="F447" t="str">
            <v>565471CLMOE0</v>
          </cell>
          <cell r="G447" t="str">
            <v>INTEGRA</v>
          </cell>
          <cell r="H447" t="str">
            <v xml:space="preserve"> </v>
          </cell>
          <cell r="I447" t="str">
            <v>COMISION MIXTA BORRAR COMIS. REM. DE COLOR AMARILLO</v>
          </cell>
          <cell r="J447">
            <v>0</v>
          </cell>
          <cell r="K447">
            <v>0</v>
          </cell>
          <cell r="L447" t="str">
            <v xml:space="preserve">Retención Judicial </v>
          </cell>
          <cell r="M447">
            <v>0</v>
          </cell>
          <cell r="N447" t="str">
            <v>%</v>
          </cell>
          <cell r="O447" t="str">
            <v>Retención Judicial 0%</v>
          </cell>
          <cell r="P447">
            <v>67.5</v>
          </cell>
          <cell r="Q447">
            <v>750</v>
          </cell>
          <cell r="R447">
            <v>67.5</v>
          </cell>
          <cell r="S447">
            <v>0</v>
          </cell>
          <cell r="T447" t="str">
            <v xml:space="preserve"> </v>
          </cell>
          <cell r="U447" t="str">
            <v>MIXTA</v>
          </cell>
          <cell r="V447" t="str">
            <v>LOYOLA MELENDEZ CARLOS ALBERTO</v>
          </cell>
          <cell r="W447" t="str">
            <v>536</v>
          </cell>
        </row>
        <row r="448">
          <cell r="B448">
            <v>6277</v>
          </cell>
          <cell r="C448" t="str">
            <v>LOYOLA MELENDEZ YURI</v>
          </cell>
          <cell r="D448">
            <v>18026170</v>
          </cell>
          <cell r="E448">
            <v>0</v>
          </cell>
          <cell r="F448">
            <v>0</v>
          </cell>
          <cell r="G448" t="str">
            <v>ESSALUD</v>
          </cell>
          <cell r="H448" t="str">
            <v xml:space="preserve"> </v>
          </cell>
          <cell r="I448">
            <v>0</v>
          </cell>
          <cell r="J448">
            <v>0</v>
          </cell>
          <cell r="K448">
            <v>0</v>
          </cell>
          <cell r="L448" t="str">
            <v xml:space="preserve">Retención Judicial </v>
          </cell>
          <cell r="M448">
            <v>0</v>
          </cell>
          <cell r="N448" t="str">
            <v>%</v>
          </cell>
          <cell r="O448" t="str">
            <v>Retención Judicial 0%</v>
          </cell>
          <cell r="P448">
            <v>67.5</v>
          </cell>
          <cell r="Q448">
            <v>750</v>
          </cell>
          <cell r="R448">
            <v>67.5</v>
          </cell>
          <cell r="S448" t="str">
            <v>4 GRUPO</v>
          </cell>
          <cell r="T448" t="str">
            <v xml:space="preserve"> </v>
          </cell>
          <cell r="U448" t="str">
            <v/>
          </cell>
          <cell r="V448" t="str">
            <v>LOYOLA MELENDEZ YURI</v>
          </cell>
          <cell r="W448">
            <v>6277</v>
          </cell>
        </row>
        <row r="449">
          <cell r="B449">
            <v>368</v>
          </cell>
          <cell r="C449" t="str">
            <v>LOZANO MORILLAS EDGAR ROMERO</v>
          </cell>
          <cell r="D449">
            <v>42876392</v>
          </cell>
          <cell r="E449" t="str">
            <v>8103221LAMIE008</v>
          </cell>
          <cell r="F449" t="str">
            <v>-</v>
          </cell>
          <cell r="G449" t="str">
            <v>ESSALUD</v>
          </cell>
          <cell r="H449">
            <v>29667</v>
          </cell>
          <cell r="I449">
            <v>0</v>
          </cell>
          <cell r="J449">
            <v>0</v>
          </cell>
          <cell r="K449">
            <v>0</v>
          </cell>
          <cell r="L449" t="str">
            <v xml:space="preserve">Retención Judicial </v>
          </cell>
          <cell r="M449">
            <v>0</v>
          </cell>
          <cell r="N449" t="str">
            <v>%</v>
          </cell>
          <cell r="O449" t="str">
            <v>Retención Judicial 0%</v>
          </cell>
          <cell r="P449">
            <v>67.5</v>
          </cell>
          <cell r="Q449">
            <v>750</v>
          </cell>
          <cell r="R449">
            <v>67.5</v>
          </cell>
          <cell r="S449">
            <v>0</v>
          </cell>
          <cell r="T449">
            <v>34</v>
          </cell>
          <cell r="U449" t="str">
            <v/>
          </cell>
          <cell r="V449" t="str">
            <v>LOZANO MORILLAS EDGAR ROMERO</v>
          </cell>
          <cell r="W449">
            <v>368</v>
          </cell>
        </row>
        <row r="450">
          <cell r="B450" t="str">
            <v>143</v>
          </cell>
          <cell r="C450" t="str">
            <v>MAGUIÑA CASTRO EDUARDO JAVIER</v>
          </cell>
          <cell r="D450">
            <v>18023194</v>
          </cell>
          <cell r="E450" t="str">
            <v>5409280MUCTE008</v>
          </cell>
          <cell r="F450">
            <v>0</v>
          </cell>
          <cell r="G450" t="str">
            <v>ESSALUD</v>
          </cell>
          <cell r="H450">
            <v>19995</v>
          </cell>
          <cell r="I450">
            <v>0</v>
          </cell>
          <cell r="J450">
            <v>0</v>
          </cell>
          <cell r="K450">
            <v>0</v>
          </cell>
          <cell r="L450" t="str">
            <v xml:space="preserve">Retención Judicial </v>
          </cell>
          <cell r="M450">
            <v>0</v>
          </cell>
          <cell r="N450" t="str">
            <v>%</v>
          </cell>
          <cell r="O450" t="str">
            <v>Retención Judicial 0%</v>
          </cell>
          <cell r="P450">
            <v>67.5</v>
          </cell>
          <cell r="Q450">
            <v>750</v>
          </cell>
          <cell r="R450">
            <v>67.5</v>
          </cell>
          <cell r="S450">
            <v>0</v>
          </cell>
          <cell r="T450">
            <v>61</v>
          </cell>
          <cell r="U450" t="str">
            <v/>
          </cell>
          <cell r="V450" t="str">
            <v>MAGUIÑA CASTRO EDUARDO JAVIER</v>
          </cell>
          <cell r="W450" t="str">
            <v>143</v>
          </cell>
        </row>
        <row r="451">
          <cell r="B451">
            <v>343</v>
          </cell>
          <cell r="C451" t="str">
            <v>MARCELO LEYVA LUIS ANDERSON</v>
          </cell>
          <cell r="D451">
            <v>18217365</v>
          </cell>
          <cell r="E451" t="str">
            <v>7804251MCLVL005</v>
          </cell>
          <cell r="F451" t="str">
            <v/>
          </cell>
          <cell r="G451" t="str">
            <v>ESSALUD</v>
          </cell>
          <cell r="H451">
            <v>28605</v>
          </cell>
          <cell r="I451">
            <v>0</v>
          </cell>
          <cell r="J451">
            <v>0</v>
          </cell>
          <cell r="K451">
            <v>0</v>
          </cell>
          <cell r="L451" t="str">
            <v xml:space="preserve">Retención Judicial </v>
          </cell>
          <cell r="M451">
            <v>0</v>
          </cell>
          <cell r="N451" t="str">
            <v>%</v>
          </cell>
          <cell r="O451" t="str">
            <v>Retención Judicial 0%</v>
          </cell>
          <cell r="P451">
            <v>67.5</v>
          </cell>
          <cell r="Q451">
            <v>750</v>
          </cell>
          <cell r="R451">
            <v>67.5</v>
          </cell>
          <cell r="S451">
            <v>0</v>
          </cell>
          <cell r="T451">
            <v>37</v>
          </cell>
          <cell r="U451" t="str">
            <v/>
          </cell>
          <cell r="V451" t="str">
            <v>MARCELO LEYVA LUIS ANDERSON</v>
          </cell>
          <cell r="W451">
            <v>343</v>
          </cell>
        </row>
        <row r="452">
          <cell r="B452">
            <v>282</v>
          </cell>
          <cell r="C452" t="str">
            <v>MARCELO LOYOLA JOHAN VLADIMIR</v>
          </cell>
          <cell r="D452">
            <v>18228024</v>
          </cell>
          <cell r="E452" t="str">
            <v/>
          </cell>
          <cell r="F452" t="str">
            <v>584941JMLCO0</v>
          </cell>
          <cell r="G452" t="str">
            <v>INTEGRA</v>
          </cell>
          <cell r="H452" t="str">
            <v xml:space="preserve"> </v>
          </cell>
          <cell r="I452" t="str">
            <v>COMISION MIXTA BORRAR COMIS. REM. DE COLOR AMARILLO</v>
          </cell>
          <cell r="J452">
            <v>0</v>
          </cell>
          <cell r="K452">
            <v>0</v>
          </cell>
          <cell r="L452" t="str">
            <v xml:space="preserve">Retención Judicial </v>
          </cell>
          <cell r="M452">
            <v>0</v>
          </cell>
          <cell r="N452" t="str">
            <v>%</v>
          </cell>
          <cell r="O452" t="str">
            <v>Retención Judicial 0%</v>
          </cell>
          <cell r="P452">
            <v>67.5</v>
          </cell>
          <cell r="Q452">
            <v>750</v>
          </cell>
          <cell r="R452">
            <v>67.5</v>
          </cell>
          <cell r="S452">
            <v>0</v>
          </cell>
          <cell r="T452" t="str">
            <v xml:space="preserve"> </v>
          </cell>
          <cell r="U452" t="str">
            <v>MIXTA</v>
          </cell>
          <cell r="V452" t="str">
            <v>MARCELO LOYOLA JOHAN VLADIMIR</v>
          </cell>
          <cell r="W452">
            <v>282</v>
          </cell>
        </row>
        <row r="453">
          <cell r="B453">
            <v>3084</v>
          </cell>
          <cell r="C453" t="str">
            <v>MARCELO SANCHEZ ANGEL ALBERTO</v>
          </cell>
          <cell r="D453">
            <v>18023796</v>
          </cell>
          <cell r="E453" t="str">
            <v>5407051MCSCA002</v>
          </cell>
          <cell r="F453">
            <v>0</v>
          </cell>
          <cell r="G453" t="str">
            <v>ESSALUD</v>
          </cell>
          <cell r="H453">
            <v>19910</v>
          </cell>
          <cell r="I453">
            <v>0</v>
          </cell>
          <cell r="J453">
            <v>144</v>
          </cell>
          <cell r="K453">
            <v>0</v>
          </cell>
          <cell r="L453" t="str">
            <v xml:space="preserve">Retención Judicial </v>
          </cell>
          <cell r="M453">
            <v>0</v>
          </cell>
          <cell r="N453" t="str">
            <v>%</v>
          </cell>
          <cell r="O453" t="str">
            <v>Retención Judicial 0%</v>
          </cell>
          <cell r="P453">
            <v>67.5</v>
          </cell>
          <cell r="Q453">
            <v>750</v>
          </cell>
          <cell r="R453">
            <v>67.5</v>
          </cell>
          <cell r="S453" t="str">
            <v>B</v>
          </cell>
          <cell r="T453">
            <v>61</v>
          </cell>
          <cell r="U453" t="str">
            <v/>
          </cell>
          <cell r="V453" t="str">
            <v>MARCELO SANCHEZ ANGEL ALBERTO</v>
          </cell>
          <cell r="W453">
            <v>3084</v>
          </cell>
        </row>
        <row r="454">
          <cell r="B454">
            <v>3031</v>
          </cell>
          <cell r="C454" t="str">
            <v>MARCELO SANCHEZ MANUEL ENRIQUE</v>
          </cell>
          <cell r="D454">
            <v>18024719</v>
          </cell>
          <cell r="E454" t="str">
            <v>4908231MCSCE004</v>
          </cell>
          <cell r="F454" t="str">
            <v>481311MMSCC5</v>
          </cell>
          <cell r="G454" t="str">
            <v>PROFUTURO</v>
          </cell>
          <cell r="H454">
            <v>18133</v>
          </cell>
          <cell r="I454" t="str">
            <v>COMISION FLUJO BORRAR COMIS. REM. DE COLOR AZUL OSCURO</v>
          </cell>
          <cell r="J454">
            <v>145</v>
          </cell>
          <cell r="K454">
            <v>0</v>
          </cell>
          <cell r="L454" t="str">
            <v xml:space="preserve">Retención Judicial </v>
          </cell>
          <cell r="M454">
            <v>0</v>
          </cell>
          <cell r="N454" t="str">
            <v>%</v>
          </cell>
          <cell r="O454" t="str">
            <v>Retención Judicial 0%</v>
          </cell>
          <cell r="P454">
            <v>67.5</v>
          </cell>
          <cell r="Q454">
            <v>750</v>
          </cell>
          <cell r="R454">
            <v>67.5</v>
          </cell>
          <cell r="S454" t="str">
            <v>A</v>
          </cell>
          <cell r="T454">
            <v>66</v>
          </cell>
          <cell r="U454" t="str">
            <v>FLUJO</v>
          </cell>
          <cell r="V454" t="str">
            <v>MARCELO SANCHEZ MANUEL ENRIQUE</v>
          </cell>
          <cell r="W454">
            <v>3031</v>
          </cell>
        </row>
        <row r="455">
          <cell r="B455" t="str">
            <v>025</v>
          </cell>
          <cell r="C455" t="str">
            <v>MARCELO ULLOA VICTOR LUIS</v>
          </cell>
          <cell r="D455">
            <v>18025098</v>
          </cell>
          <cell r="E455" t="str">
            <v>5102251MCUOV003</v>
          </cell>
          <cell r="F455">
            <v>0</v>
          </cell>
          <cell r="G455" t="str">
            <v>ESSALUD</v>
          </cell>
          <cell r="H455">
            <v>18684</v>
          </cell>
          <cell r="I455">
            <v>0</v>
          </cell>
          <cell r="J455">
            <v>146</v>
          </cell>
          <cell r="K455">
            <v>0</v>
          </cell>
          <cell r="L455" t="str">
            <v xml:space="preserve">Retención Judicial </v>
          </cell>
          <cell r="M455">
            <v>0</v>
          </cell>
          <cell r="N455" t="str">
            <v>%</v>
          </cell>
          <cell r="O455" t="str">
            <v>Retención Judicial 0%</v>
          </cell>
          <cell r="P455">
            <v>67.5</v>
          </cell>
          <cell r="Q455">
            <v>750</v>
          </cell>
          <cell r="R455">
            <v>67.5</v>
          </cell>
          <cell r="S455" t="str">
            <v>A</v>
          </cell>
          <cell r="T455">
            <v>64</v>
          </cell>
          <cell r="U455" t="str">
            <v/>
          </cell>
          <cell r="V455" t="str">
            <v>MARCELO ULLOA VICTOR LUIS</v>
          </cell>
          <cell r="W455" t="str">
            <v>025</v>
          </cell>
        </row>
        <row r="456">
          <cell r="B456">
            <v>6161</v>
          </cell>
          <cell r="C456" t="str">
            <v>MARQUEZ NARVAEZ CHRISTIAN DO SANTOS</v>
          </cell>
          <cell r="D456">
            <v>42539398</v>
          </cell>
          <cell r="E456">
            <v>0</v>
          </cell>
          <cell r="F456" t="str">
            <v>608551CMNQV5</v>
          </cell>
          <cell r="G456" t="str">
            <v>PRIMA</v>
          </cell>
          <cell r="H456" t="str">
            <v xml:space="preserve"> </v>
          </cell>
          <cell r="I456" t="str">
            <v>COMISION MIXTA BORRAR COMIS. REM. DE COLOR AMARILLO</v>
          </cell>
          <cell r="J456">
            <v>0</v>
          </cell>
          <cell r="K456">
            <v>0</v>
          </cell>
          <cell r="L456" t="str">
            <v xml:space="preserve">Retención Judicial </v>
          </cell>
          <cell r="M456">
            <v>0</v>
          </cell>
          <cell r="O456" t="str">
            <v>Retención Judicial 0</v>
          </cell>
          <cell r="P456">
            <v>67.5</v>
          </cell>
          <cell r="Q456">
            <v>750</v>
          </cell>
          <cell r="R456">
            <v>67.5</v>
          </cell>
          <cell r="S456" t="str">
            <v>4 GRUPO</v>
          </cell>
          <cell r="T456" t="str">
            <v xml:space="preserve"> </v>
          </cell>
          <cell r="U456" t="str">
            <v>MIXTA</v>
          </cell>
          <cell r="V456" t="str">
            <v>MARQUEZ NARVAEZ CHRISTIAN DO SANTOS</v>
          </cell>
          <cell r="W456">
            <v>6161</v>
          </cell>
        </row>
        <row r="457">
          <cell r="B457">
            <v>99999</v>
          </cell>
          <cell r="C457" t="str">
            <v>MARTIN DE LA JOSE</v>
          </cell>
          <cell r="D457">
            <v>18022934</v>
          </cell>
          <cell r="E457">
            <v>0</v>
          </cell>
          <cell r="F457">
            <v>0</v>
          </cell>
          <cell r="G457" t="str">
            <v>ESSALUD</v>
          </cell>
          <cell r="H457" t="str">
            <v xml:space="preserve"> </v>
          </cell>
          <cell r="I457">
            <v>0</v>
          </cell>
          <cell r="J457">
            <v>0</v>
          </cell>
          <cell r="K457">
            <v>0</v>
          </cell>
          <cell r="L457" t="str">
            <v xml:space="preserve">Retención Judicial </v>
          </cell>
          <cell r="M457">
            <v>0</v>
          </cell>
          <cell r="N457" t="str">
            <v>%</v>
          </cell>
          <cell r="O457" t="str">
            <v>Retención Judicial 0%</v>
          </cell>
          <cell r="P457">
            <v>67.5</v>
          </cell>
          <cell r="Q457">
            <v>750</v>
          </cell>
          <cell r="R457">
            <v>67.5</v>
          </cell>
          <cell r="S457">
            <v>0</v>
          </cell>
          <cell r="T457" t="str">
            <v xml:space="preserve"> </v>
          </cell>
          <cell r="U457" t="str">
            <v/>
          </cell>
          <cell r="V457" t="str">
            <v>MARTIN DE LA JOSE</v>
          </cell>
          <cell r="W457">
            <v>99999</v>
          </cell>
        </row>
        <row r="458">
          <cell r="B458" t="str">
            <v>147</v>
          </cell>
          <cell r="C458" t="str">
            <v>MARTINEZ ANAJULCAR ANTONIO BERNARDO</v>
          </cell>
          <cell r="D458">
            <v>18024442</v>
          </cell>
          <cell r="E458" t="str">
            <v>5404201MTAJA001</v>
          </cell>
          <cell r="F458" t="str">
            <v>498321AMATJ1</v>
          </cell>
          <cell r="G458" t="str">
            <v>INTEGRA</v>
          </cell>
          <cell r="H458">
            <v>19834</v>
          </cell>
          <cell r="I458" t="str">
            <v>COMISION FLUJO BORRAR COMIS. REM. DE COLOR AZUL OSCURO</v>
          </cell>
          <cell r="J458">
            <v>0</v>
          </cell>
          <cell r="K458">
            <v>0</v>
          </cell>
          <cell r="L458" t="str">
            <v xml:space="preserve">Retención Judicial </v>
          </cell>
          <cell r="M458">
            <v>0</v>
          </cell>
          <cell r="N458" t="str">
            <v>%</v>
          </cell>
          <cell r="O458" t="str">
            <v>Retención Judicial 0%</v>
          </cell>
          <cell r="P458">
            <v>67.5</v>
          </cell>
          <cell r="Q458">
            <v>750</v>
          </cell>
          <cell r="R458">
            <v>67.5</v>
          </cell>
          <cell r="S458">
            <v>0</v>
          </cell>
          <cell r="T458">
            <v>61</v>
          </cell>
          <cell r="U458" t="str">
            <v>FLUJO</v>
          </cell>
          <cell r="V458" t="str">
            <v>MARTINEZ ANAJULCAR ANTONIO BERNARDO</v>
          </cell>
          <cell r="W458" t="str">
            <v>147</v>
          </cell>
        </row>
        <row r="459">
          <cell r="B459" t="str">
            <v>049</v>
          </cell>
          <cell r="C459" t="str">
            <v>MARTINEZ CORTEZ MARCO ANTONIO</v>
          </cell>
          <cell r="D459">
            <v>18023586</v>
          </cell>
          <cell r="E459" t="str">
            <v>4707281MTCTM001</v>
          </cell>
          <cell r="F459">
            <v>0</v>
          </cell>
          <cell r="G459" t="str">
            <v>ESSALUD</v>
          </cell>
          <cell r="H459">
            <v>17376</v>
          </cell>
          <cell r="I459">
            <v>0</v>
          </cell>
          <cell r="J459">
            <v>148</v>
          </cell>
          <cell r="K459">
            <v>0</v>
          </cell>
          <cell r="L459" t="str">
            <v xml:space="preserve">Retención Judicial </v>
          </cell>
          <cell r="M459">
            <v>0</v>
          </cell>
          <cell r="N459" t="str">
            <v>%</v>
          </cell>
          <cell r="O459" t="str">
            <v>Retención Judicial 0%</v>
          </cell>
          <cell r="P459">
            <v>67.5</v>
          </cell>
          <cell r="Q459">
            <v>750</v>
          </cell>
          <cell r="R459">
            <v>67.5</v>
          </cell>
          <cell r="S459" t="str">
            <v>A</v>
          </cell>
          <cell r="T459">
            <v>68</v>
          </cell>
          <cell r="U459" t="str">
            <v/>
          </cell>
          <cell r="V459" t="str">
            <v>MARTINEZ CORTEZ MARCO ANTONIO</v>
          </cell>
          <cell r="W459" t="str">
            <v>049</v>
          </cell>
        </row>
        <row r="460">
          <cell r="B460">
            <v>32</v>
          </cell>
          <cell r="C460" t="str">
            <v>MARTINEZ MORA JORGE ANTONIO</v>
          </cell>
          <cell r="D460">
            <v>18026325</v>
          </cell>
          <cell r="E460" t="str">
            <v>6706051MTMAJ000</v>
          </cell>
          <cell r="F460" t="str">
            <v>546261JMMTA0</v>
          </cell>
          <cell r="G460" t="str">
            <v>PRIMA</v>
          </cell>
          <cell r="H460">
            <v>24628</v>
          </cell>
          <cell r="I460" t="str">
            <v>COMISION MIXTA BORRAR COMIS. REM. DE COLOR AMARILLO</v>
          </cell>
          <cell r="J460">
            <v>0</v>
          </cell>
          <cell r="K460">
            <v>0</v>
          </cell>
          <cell r="L460" t="str">
            <v xml:space="preserve">Retención Judicial </v>
          </cell>
          <cell r="M460">
            <v>0</v>
          </cell>
          <cell r="N460" t="str">
            <v>%</v>
          </cell>
          <cell r="O460" t="str">
            <v>Retención Judicial 0%</v>
          </cell>
          <cell r="P460">
            <v>67.5</v>
          </cell>
          <cell r="Q460">
            <v>750</v>
          </cell>
          <cell r="R460">
            <v>67.5</v>
          </cell>
          <cell r="S460" t="str">
            <v>C</v>
          </cell>
          <cell r="T460">
            <v>48</v>
          </cell>
          <cell r="U460" t="str">
            <v>MIXTA</v>
          </cell>
          <cell r="V460" t="str">
            <v>MARTINEZ MORA JORGE ANTONIO</v>
          </cell>
          <cell r="W460">
            <v>32</v>
          </cell>
        </row>
        <row r="461">
          <cell r="B461" t="str">
            <v>731</v>
          </cell>
          <cell r="C461" t="str">
            <v>MARTINEZ SILVA JUAN CARLOS</v>
          </cell>
          <cell r="D461">
            <v>44772393</v>
          </cell>
          <cell r="E461" t="str">
            <v>8708081MTSVJ004</v>
          </cell>
          <cell r="F461">
            <v>0</v>
          </cell>
          <cell r="G461" t="str">
            <v>ESSALUD</v>
          </cell>
          <cell r="H461">
            <v>31997</v>
          </cell>
          <cell r="I461">
            <v>0</v>
          </cell>
          <cell r="J461">
            <v>0</v>
          </cell>
          <cell r="K461">
            <v>0</v>
          </cell>
          <cell r="L461" t="str">
            <v xml:space="preserve">Retención Judicial </v>
          </cell>
          <cell r="M461">
            <v>0</v>
          </cell>
          <cell r="N461" t="str">
            <v>%</v>
          </cell>
          <cell r="O461" t="str">
            <v>Retención Judicial 0%</v>
          </cell>
          <cell r="P461">
            <v>67.5</v>
          </cell>
          <cell r="Q461">
            <v>750</v>
          </cell>
          <cell r="R461">
            <v>67.5</v>
          </cell>
          <cell r="S461">
            <v>0</v>
          </cell>
          <cell r="T461">
            <v>28</v>
          </cell>
          <cell r="U461" t="str">
            <v/>
          </cell>
          <cell r="V461" t="str">
            <v>MARTINEZ SILVA JUAN CARLOS</v>
          </cell>
          <cell r="W461" t="str">
            <v>731</v>
          </cell>
        </row>
        <row r="462">
          <cell r="B462" t="str">
            <v>263</v>
          </cell>
          <cell r="C462" t="str">
            <v>MARTINEZ SILVA VICTOR JAVIER</v>
          </cell>
          <cell r="D462">
            <v>43596035</v>
          </cell>
          <cell r="E462" t="str">
            <v/>
          </cell>
          <cell r="F462" t="str">
            <v>615441VMSTV9</v>
          </cell>
          <cell r="G462" t="str">
            <v>INTEGRA</v>
          </cell>
          <cell r="H462" t="str">
            <v xml:space="preserve"> </v>
          </cell>
          <cell r="I462" t="str">
            <v>COMISION MIXTA BORRAR COMIS. REM. DE COLOR AMARILLO</v>
          </cell>
          <cell r="J462">
            <v>0</v>
          </cell>
          <cell r="K462">
            <v>0</v>
          </cell>
          <cell r="L462" t="str">
            <v xml:space="preserve">Retención Judicial </v>
          </cell>
          <cell r="M462">
            <v>0</v>
          </cell>
          <cell r="N462" t="str">
            <v>%</v>
          </cell>
          <cell r="O462" t="str">
            <v>Retención Judicial 0%</v>
          </cell>
          <cell r="P462">
            <v>67.5</v>
          </cell>
          <cell r="Q462">
            <v>750</v>
          </cell>
          <cell r="R462">
            <v>67.5</v>
          </cell>
          <cell r="S462">
            <v>0</v>
          </cell>
          <cell r="T462" t="str">
            <v xml:space="preserve"> </v>
          </cell>
          <cell r="U462" t="str">
            <v>MIXTA</v>
          </cell>
          <cell r="V462" t="str">
            <v>MARTINEZ SILVA VICTOR JAVIER</v>
          </cell>
          <cell r="W462" t="str">
            <v>263</v>
          </cell>
        </row>
        <row r="463">
          <cell r="B463" t="str">
            <v>149</v>
          </cell>
          <cell r="C463" t="str">
            <v>MAURTUA ANDIA VICTOR RICARDO</v>
          </cell>
          <cell r="D463">
            <v>18024118</v>
          </cell>
          <cell r="E463" t="str">
            <v>5003061MRAIV000</v>
          </cell>
          <cell r="F463">
            <v>0</v>
          </cell>
          <cell r="G463" t="str">
            <v>ESSALUD</v>
          </cell>
          <cell r="H463">
            <v>18328</v>
          </cell>
          <cell r="I463">
            <v>0</v>
          </cell>
          <cell r="J463">
            <v>0</v>
          </cell>
          <cell r="K463">
            <v>0</v>
          </cell>
          <cell r="L463" t="str">
            <v xml:space="preserve">Retención Judicial </v>
          </cell>
          <cell r="M463">
            <v>0</v>
          </cell>
          <cell r="N463" t="str">
            <v>%</v>
          </cell>
          <cell r="O463" t="str">
            <v>Retención Judicial 0%</v>
          </cell>
          <cell r="P463">
            <v>67.5</v>
          </cell>
          <cell r="Q463">
            <v>750</v>
          </cell>
          <cell r="R463">
            <v>67.5</v>
          </cell>
          <cell r="S463">
            <v>0</v>
          </cell>
          <cell r="T463">
            <v>65</v>
          </cell>
          <cell r="U463" t="str">
            <v/>
          </cell>
          <cell r="V463" t="str">
            <v>MAURTUA ANDIA VICTOR RICARDO</v>
          </cell>
          <cell r="W463" t="str">
            <v>149</v>
          </cell>
        </row>
        <row r="464">
          <cell r="B464">
            <v>6320</v>
          </cell>
          <cell r="C464" t="str">
            <v>MAURTUA CESPEDES JUAN EMULIO</v>
          </cell>
          <cell r="D464">
            <v>43532882</v>
          </cell>
          <cell r="E464" t="str">
            <v>6312081CRPL002</v>
          </cell>
          <cell r="F464">
            <v>0</v>
          </cell>
          <cell r="G464" t="str">
            <v>ESSALUD</v>
          </cell>
          <cell r="H464">
            <v>23353</v>
          </cell>
          <cell r="I464">
            <v>0</v>
          </cell>
          <cell r="J464">
            <v>0</v>
          </cell>
          <cell r="K464">
            <v>0</v>
          </cell>
          <cell r="L464" t="str">
            <v xml:space="preserve">Retención Judicial </v>
          </cell>
          <cell r="M464">
            <v>0</v>
          </cell>
          <cell r="N464" t="str">
            <v>%</v>
          </cell>
          <cell r="O464" t="str">
            <v>Retención Judicial 0%</v>
          </cell>
          <cell r="P464">
            <v>67.5</v>
          </cell>
          <cell r="Q464">
            <v>750</v>
          </cell>
          <cell r="R464">
            <v>67.5</v>
          </cell>
          <cell r="S464" t="str">
            <v>4 GRUPO</v>
          </cell>
          <cell r="T464">
            <v>52</v>
          </cell>
          <cell r="U464" t="str">
            <v/>
          </cell>
          <cell r="V464" t="str">
            <v>MAURTUA CESPEDES JUAN EMULIO</v>
          </cell>
          <cell r="W464">
            <v>6320</v>
          </cell>
        </row>
        <row r="465">
          <cell r="B465">
            <v>6317</v>
          </cell>
          <cell r="C465" t="str">
            <v>MAURTUA FERNANDEZ ARTHUR JONNATHAN</v>
          </cell>
          <cell r="D465">
            <v>42399213</v>
          </cell>
          <cell r="E465">
            <v>0</v>
          </cell>
          <cell r="F465">
            <v>0</v>
          </cell>
          <cell r="G465" t="str">
            <v>ESSALUD</v>
          </cell>
          <cell r="H465" t="str">
            <v xml:space="preserve"> </v>
          </cell>
          <cell r="I465">
            <v>0</v>
          </cell>
          <cell r="J465">
            <v>0</v>
          </cell>
          <cell r="K465">
            <v>0</v>
          </cell>
          <cell r="L465" t="str">
            <v xml:space="preserve">Retención Judicial </v>
          </cell>
          <cell r="M465">
            <v>0</v>
          </cell>
          <cell r="N465" t="str">
            <v>%</v>
          </cell>
          <cell r="O465" t="str">
            <v>Retención Judicial 0%</v>
          </cell>
          <cell r="P465">
            <v>67.5</v>
          </cell>
          <cell r="Q465">
            <v>750</v>
          </cell>
          <cell r="R465">
            <v>67.5</v>
          </cell>
          <cell r="S465" t="str">
            <v>4 GRUPO</v>
          </cell>
          <cell r="T465" t="str">
            <v xml:space="preserve"> </v>
          </cell>
          <cell r="U465" t="str">
            <v/>
          </cell>
          <cell r="V465" t="str">
            <v>MAURTUA FERNANDEZ ARTHUR JONNATHAN</v>
          </cell>
          <cell r="W465">
            <v>6317</v>
          </cell>
        </row>
        <row r="466">
          <cell r="B466">
            <v>6095</v>
          </cell>
          <cell r="C466" t="str">
            <v>MAURTUA FERNANDEZ DANNY ANDRES</v>
          </cell>
          <cell r="D466">
            <v>18228022</v>
          </cell>
          <cell r="E466">
            <v>0</v>
          </cell>
          <cell r="F466" t="str">
            <v>574821DMFRN2</v>
          </cell>
          <cell r="G466" t="str">
            <v>PRIMA</v>
          </cell>
          <cell r="H466" t="str">
            <v xml:space="preserve"> </v>
          </cell>
          <cell r="I466" t="str">
            <v>COMISION MIXTA BORRAR COMIS. REM. DE COLOR AMARILLO</v>
          </cell>
          <cell r="J466">
            <v>0</v>
          </cell>
          <cell r="K466">
            <v>0</v>
          </cell>
          <cell r="L466" t="str">
            <v xml:space="preserve">Retención Judicial </v>
          </cell>
          <cell r="M466">
            <v>0</v>
          </cell>
          <cell r="N466" t="str">
            <v>%</v>
          </cell>
          <cell r="O466" t="str">
            <v>Retención Judicial 0%</v>
          </cell>
          <cell r="P466">
            <v>67.5</v>
          </cell>
          <cell r="Q466">
            <v>750</v>
          </cell>
          <cell r="R466">
            <v>67.5</v>
          </cell>
          <cell r="S466" t="str">
            <v>4 GRUPO</v>
          </cell>
          <cell r="T466" t="str">
            <v xml:space="preserve"> </v>
          </cell>
          <cell r="U466" t="str">
            <v>MIXTA</v>
          </cell>
          <cell r="V466" t="str">
            <v>MAURTUA FERNANDEZ DANNY ANDRES</v>
          </cell>
          <cell r="W466">
            <v>6095</v>
          </cell>
        </row>
        <row r="467">
          <cell r="B467">
            <v>6416</v>
          </cell>
          <cell r="C467" t="str">
            <v>MECOLA PALMA IVAN ANDREE</v>
          </cell>
          <cell r="D467">
            <v>70251852</v>
          </cell>
          <cell r="E467" t="str">
            <v>8909281MOPMI000</v>
          </cell>
          <cell r="F467">
            <v>0</v>
          </cell>
          <cell r="G467" t="str">
            <v>ESSALUD</v>
          </cell>
          <cell r="H467">
            <v>32779</v>
          </cell>
          <cell r="I467">
            <v>0</v>
          </cell>
          <cell r="J467">
            <v>0</v>
          </cell>
          <cell r="K467">
            <v>0</v>
          </cell>
          <cell r="L467" t="str">
            <v xml:space="preserve">Retención Judicial </v>
          </cell>
          <cell r="M467">
            <v>0</v>
          </cell>
          <cell r="N467" t="str">
            <v>%</v>
          </cell>
          <cell r="O467" t="str">
            <v>Retención Judicial 0%</v>
          </cell>
          <cell r="P467">
            <v>67.5</v>
          </cell>
          <cell r="Q467">
            <v>750</v>
          </cell>
          <cell r="R467">
            <v>67.5</v>
          </cell>
          <cell r="S467">
            <v>0</v>
          </cell>
          <cell r="T467">
            <v>26</v>
          </cell>
          <cell r="U467" t="str">
            <v/>
          </cell>
          <cell r="V467" t="str">
            <v>MECOLA PALMA IVAN ANDREE</v>
          </cell>
          <cell r="W467">
            <v>6416</v>
          </cell>
        </row>
        <row r="468">
          <cell r="B468" t="str">
            <v>XX60</v>
          </cell>
          <cell r="C468" t="str">
            <v>MEDINA AGUIRRE HAROLD KEVIN</v>
          </cell>
          <cell r="D468">
            <v>70249620</v>
          </cell>
          <cell r="E468" t="str">
            <v>-</v>
          </cell>
          <cell r="F468" t="str">
            <v>640111HMAII9</v>
          </cell>
          <cell r="G468" t="str">
            <v>HABITAT</v>
          </cell>
          <cell r="H468" t="str">
            <v xml:space="preserve"> </v>
          </cell>
          <cell r="I468" t="str">
            <v>COMISION MIXTA BORRAR COMIS. REM. DE COLOR AMARILLO</v>
          </cell>
          <cell r="J468">
            <v>0</v>
          </cell>
          <cell r="K468">
            <v>0</v>
          </cell>
          <cell r="L468" t="str">
            <v xml:space="preserve">Retención Judicial </v>
          </cell>
          <cell r="M468">
            <v>0</v>
          </cell>
          <cell r="N468" t="str">
            <v>%</v>
          </cell>
          <cell r="O468" t="str">
            <v>Retención Judicial 0%</v>
          </cell>
          <cell r="P468">
            <v>67.5</v>
          </cell>
          <cell r="Q468">
            <v>750</v>
          </cell>
          <cell r="R468">
            <v>67.5</v>
          </cell>
          <cell r="S468">
            <v>0</v>
          </cell>
          <cell r="T468" t="str">
            <v xml:space="preserve"> </v>
          </cell>
          <cell r="U468" t="str">
            <v>MIXTA</v>
          </cell>
          <cell r="V468" t="str">
            <v>MEDINA AGUIRRE HAROLD KEVIN</v>
          </cell>
          <cell r="W468" t="str">
            <v>XX60</v>
          </cell>
        </row>
        <row r="469">
          <cell r="B469">
            <v>3078</v>
          </cell>
          <cell r="C469" t="str">
            <v>MEDINA AVILA APOLINARIO HERMINIO</v>
          </cell>
          <cell r="D469">
            <v>18024840</v>
          </cell>
          <cell r="E469" t="str">
            <v>5302021MIALA009</v>
          </cell>
          <cell r="F469">
            <v>0</v>
          </cell>
          <cell r="G469" t="str">
            <v>ESSALUD</v>
          </cell>
          <cell r="H469">
            <v>19392</v>
          </cell>
          <cell r="I469">
            <v>0</v>
          </cell>
          <cell r="J469">
            <v>150</v>
          </cell>
          <cell r="K469">
            <v>0</v>
          </cell>
          <cell r="L469" t="str">
            <v xml:space="preserve">Retención Judicial </v>
          </cell>
          <cell r="M469">
            <v>0</v>
          </cell>
          <cell r="N469" t="str">
            <v>%</v>
          </cell>
          <cell r="O469" t="str">
            <v>Retención Judicial 0%</v>
          </cell>
          <cell r="P469">
            <v>67.5</v>
          </cell>
          <cell r="Q469">
            <v>750</v>
          </cell>
          <cell r="R469">
            <v>67.5</v>
          </cell>
          <cell r="S469" t="str">
            <v>B</v>
          </cell>
          <cell r="T469">
            <v>62</v>
          </cell>
          <cell r="U469" t="str">
            <v/>
          </cell>
          <cell r="V469" t="str">
            <v>MEDINA AVILA APOLINARIO HERMINIO</v>
          </cell>
          <cell r="W469">
            <v>3078</v>
          </cell>
        </row>
        <row r="470">
          <cell r="B470" t="str">
            <v>151</v>
          </cell>
          <cell r="C470" t="str">
            <v>MEDINA FERNANDEZ EDMUNDO</v>
          </cell>
          <cell r="D470">
            <v>18024957</v>
          </cell>
          <cell r="E470" t="str">
            <v>5906041MIFNE003</v>
          </cell>
          <cell r="F470" t="str">
            <v>517031EMFIN0</v>
          </cell>
          <cell r="G470" t="str">
            <v>PRIMA</v>
          </cell>
          <cell r="H470">
            <v>21705</v>
          </cell>
          <cell r="I470" t="str">
            <v>COMISION FLUJO BORRAR COMIS. REM. DE COLOR AZUL OSCURO</v>
          </cell>
          <cell r="J470">
            <v>0</v>
          </cell>
          <cell r="K470">
            <v>0</v>
          </cell>
          <cell r="L470" t="str">
            <v xml:space="preserve">Retención Judicial </v>
          </cell>
          <cell r="M470">
            <v>0</v>
          </cell>
          <cell r="N470" t="str">
            <v>%</v>
          </cell>
          <cell r="O470" t="str">
            <v>Retención Judicial 0%</v>
          </cell>
          <cell r="P470">
            <v>67.5</v>
          </cell>
          <cell r="Q470">
            <v>750</v>
          </cell>
          <cell r="R470">
            <v>67.5</v>
          </cell>
          <cell r="S470">
            <v>0</v>
          </cell>
          <cell r="T470">
            <v>56</v>
          </cell>
          <cell r="U470" t="str">
            <v>FLUJO</v>
          </cell>
          <cell r="V470" t="str">
            <v>MEDINA FERNANDEZ EDMUNDO</v>
          </cell>
          <cell r="W470" t="str">
            <v>151</v>
          </cell>
        </row>
        <row r="471">
          <cell r="B471">
            <v>3118</v>
          </cell>
          <cell r="C471" t="str">
            <v>MEDINA FERNANDEZ VICTOR EMILIO</v>
          </cell>
          <cell r="D471">
            <v>18022505</v>
          </cell>
          <cell r="E471" t="str">
            <v>f</v>
          </cell>
          <cell r="F471">
            <v>0</v>
          </cell>
          <cell r="G471" t="str">
            <v>ESSALUD</v>
          </cell>
          <cell r="H471" t="str">
            <v xml:space="preserve"> </v>
          </cell>
          <cell r="I471">
            <v>0</v>
          </cell>
          <cell r="J471">
            <v>152</v>
          </cell>
          <cell r="K471">
            <v>0</v>
          </cell>
          <cell r="L471" t="str">
            <v xml:space="preserve">Retención Judicial </v>
          </cell>
          <cell r="M471">
            <v>0</v>
          </cell>
          <cell r="N471" t="str">
            <v>%</v>
          </cell>
          <cell r="O471" t="str">
            <v>Retención Judicial 0%</v>
          </cell>
          <cell r="P471">
            <v>67.5</v>
          </cell>
          <cell r="Q471">
            <v>750</v>
          </cell>
          <cell r="R471">
            <v>67.5</v>
          </cell>
          <cell r="S471" t="str">
            <v>B</v>
          </cell>
          <cell r="T471" t="str">
            <v xml:space="preserve"> </v>
          </cell>
          <cell r="U471" t="str">
            <v/>
          </cell>
          <cell r="V471" t="str">
            <v>MEDINA FERNANDEZ VICTOR EMILIO</v>
          </cell>
          <cell r="W471">
            <v>3118</v>
          </cell>
        </row>
        <row r="472">
          <cell r="B472">
            <v>6082</v>
          </cell>
          <cell r="C472" t="str">
            <v>MEDINA SANJINEZ ENRIQUE</v>
          </cell>
          <cell r="D472">
            <v>18022831</v>
          </cell>
          <cell r="E472">
            <v>0</v>
          </cell>
          <cell r="F472">
            <v>0</v>
          </cell>
          <cell r="G472" t="str">
            <v>ESSALUD</v>
          </cell>
          <cell r="H472" t="str">
            <v xml:space="preserve"> </v>
          </cell>
          <cell r="I472">
            <v>0</v>
          </cell>
          <cell r="J472">
            <v>0</v>
          </cell>
          <cell r="K472">
            <v>0</v>
          </cell>
          <cell r="L472" t="str">
            <v xml:space="preserve">Retención Judicial </v>
          </cell>
          <cell r="M472">
            <v>0</v>
          </cell>
          <cell r="N472" t="str">
            <v>%</v>
          </cell>
          <cell r="O472" t="str">
            <v>Retención Judicial 0%</v>
          </cell>
          <cell r="P472">
            <v>67.5</v>
          </cell>
          <cell r="Q472">
            <v>750</v>
          </cell>
          <cell r="R472">
            <v>67.5</v>
          </cell>
          <cell r="S472" t="str">
            <v>4 GRUPO</v>
          </cell>
          <cell r="T472" t="str">
            <v xml:space="preserve"> </v>
          </cell>
          <cell r="U472" t="str">
            <v/>
          </cell>
          <cell r="V472" t="str">
            <v>MEDINA SANJINEZ ENRIQUE</v>
          </cell>
          <cell r="W472">
            <v>6082</v>
          </cell>
        </row>
        <row r="473">
          <cell r="B473" t="str">
            <v>XX58</v>
          </cell>
          <cell r="C473" t="str">
            <v>MEDINA SOTO JIM KELLY</v>
          </cell>
          <cell r="D473">
            <v>41686072</v>
          </cell>
          <cell r="E473" t="str">
            <v>8303081MISOJ008</v>
          </cell>
          <cell r="F473" t="str">
            <v>-</v>
          </cell>
          <cell r="G473" t="str">
            <v>ESSALUD</v>
          </cell>
          <cell r="H473">
            <v>30383</v>
          </cell>
          <cell r="I473">
            <v>0</v>
          </cell>
          <cell r="J473">
            <v>0</v>
          </cell>
          <cell r="K473">
            <v>0</v>
          </cell>
          <cell r="L473" t="str">
            <v xml:space="preserve">Retención Judicial </v>
          </cell>
          <cell r="M473">
            <v>0</v>
          </cell>
          <cell r="N473" t="str">
            <v>%</v>
          </cell>
          <cell r="O473" t="str">
            <v>Retención Judicial 0%</v>
          </cell>
          <cell r="P473">
            <v>67.5</v>
          </cell>
          <cell r="Q473">
            <v>750</v>
          </cell>
          <cell r="R473">
            <v>67.5</v>
          </cell>
          <cell r="S473">
            <v>0</v>
          </cell>
          <cell r="T473">
            <v>32</v>
          </cell>
          <cell r="U473" t="str">
            <v/>
          </cell>
          <cell r="V473" t="str">
            <v>MEDINA SOTO JIM KELLY</v>
          </cell>
          <cell r="W473" t="str">
            <v>XX58</v>
          </cell>
        </row>
        <row r="474">
          <cell r="B474" t="str">
            <v>X29</v>
          </cell>
          <cell r="C474" t="str">
            <v>MEDRANO AVILA ROY ANIBAL</v>
          </cell>
          <cell r="D474">
            <v>18023872</v>
          </cell>
          <cell r="E474" t="str">
            <v>6507061MRALR008</v>
          </cell>
          <cell r="F474">
            <v>0</v>
          </cell>
          <cell r="G474" t="str">
            <v>ESSALUD</v>
          </cell>
          <cell r="H474">
            <v>23929</v>
          </cell>
          <cell r="I474">
            <v>0</v>
          </cell>
          <cell r="J474">
            <v>0</v>
          </cell>
          <cell r="K474">
            <v>0</v>
          </cell>
          <cell r="L474" t="str">
            <v xml:space="preserve">Retención Judicial </v>
          </cell>
          <cell r="M474">
            <v>0</v>
          </cell>
          <cell r="N474" t="str">
            <v>%</v>
          </cell>
          <cell r="O474" t="str">
            <v>Retención Judicial 0%</v>
          </cell>
          <cell r="P474">
            <v>67.5</v>
          </cell>
          <cell r="Q474">
            <v>750</v>
          </cell>
          <cell r="R474">
            <v>67.5</v>
          </cell>
          <cell r="S474">
            <v>0</v>
          </cell>
          <cell r="T474">
            <v>50</v>
          </cell>
          <cell r="U474" t="str">
            <v/>
          </cell>
          <cell r="V474" t="str">
            <v>MEDRANO AVILA ROY ANIBAL</v>
          </cell>
          <cell r="W474" t="str">
            <v>X29</v>
          </cell>
        </row>
        <row r="475">
          <cell r="B475">
            <v>6428</v>
          </cell>
          <cell r="C475" t="str">
            <v>MENDEZ LIZAMA HENRY LIBERADO</v>
          </cell>
          <cell r="D475">
            <v>42958869</v>
          </cell>
          <cell r="E475">
            <v>0</v>
          </cell>
          <cell r="F475" t="str">
            <v>598741HMLDA1</v>
          </cell>
          <cell r="G475" t="str">
            <v>PROFUTURO</v>
          </cell>
          <cell r="H475" t="str">
            <v xml:space="preserve"> </v>
          </cell>
          <cell r="I475" t="str">
            <v>COMISION FLUJO BORRAR COMIS. REM. DE COLOR AZUL OSCURO</v>
          </cell>
          <cell r="J475">
            <v>0</v>
          </cell>
          <cell r="K475">
            <v>0</v>
          </cell>
          <cell r="L475" t="str">
            <v xml:space="preserve">Retención Judicial </v>
          </cell>
          <cell r="M475">
            <v>0</v>
          </cell>
          <cell r="N475" t="str">
            <v>%</v>
          </cell>
          <cell r="O475" t="str">
            <v>Retención Judicial 0%</v>
          </cell>
          <cell r="P475">
            <v>67.5</v>
          </cell>
          <cell r="Q475">
            <v>750</v>
          </cell>
          <cell r="R475">
            <v>67.5</v>
          </cell>
          <cell r="S475" t="str">
            <v>4 GRUPO</v>
          </cell>
          <cell r="T475" t="str">
            <v xml:space="preserve"> </v>
          </cell>
          <cell r="U475" t="str">
            <v>FLUJO</v>
          </cell>
          <cell r="V475" t="str">
            <v>MENDEZ LIZAMA HENRY LIBERADO</v>
          </cell>
          <cell r="W475">
            <v>6428</v>
          </cell>
        </row>
        <row r="476">
          <cell r="B476">
            <v>3119</v>
          </cell>
          <cell r="C476" t="str">
            <v>MENDEZ SANDOVAL MANUEL JULIO</v>
          </cell>
          <cell r="D476">
            <v>18024632</v>
          </cell>
          <cell r="E476" t="str">
            <v>6010241MDSDM009</v>
          </cell>
          <cell r="F476">
            <v>0</v>
          </cell>
          <cell r="G476" t="str">
            <v>ESSALUD</v>
          </cell>
          <cell r="H476">
            <v>22213</v>
          </cell>
          <cell r="I476">
            <v>0</v>
          </cell>
          <cell r="J476">
            <v>153</v>
          </cell>
          <cell r="K476">
            <v>0</v>
          </cell>
          <cell r="L476" t="str">
            <v xml:space="preserve">Retención Judicial </v>
          </cell>
          <cell r="M476">
            <v>0</v>
          </cell>
          <cell r="N476" t="str">
            <v>%</v>
          </cell>
          <cell r="O476" t="str">
            <v>Retención Judicial 0%</v>
          </cell>
          <cell r="P476">
            <v>67.5</v>
          </cell>
          <cell r="Q476">
            <v>750</v>
          </cell>
          <cell r="R476">
            <v>67.5</v>
          </cell>
          <cell r="S476" t="str">
            <v>B</v>
          </cell>
          <cell r="T476">
            <v>55</v>
          </cell>
          <cell r="U476" t="str">
            <v/>
          </cell>
          <cell r="V476" t="str">
            <v>MENDEZ SANDOVAL MANUEL JULIO</v>
          </cell>
          <cell r="W476">
            <v>3119</v>
          </cell>
        </row>
        <row r="477">
          <cell r="B477">
            <v>6069</v>
          </cell>
          <cell r="C477" t="str">
            <v>MENDEZ TORRES JORGE VICTOR</v>
          </cell>
          <cell r="D477">
            <v>17813901</v>
          </cell>
          <cell r="E477" t="str">
            <v>6106221MDTRJ007</v>
          </cell>
          <cell r="F477">
            <v>0</v>
          </cell>
          <cell r="G477" t="str">
            <v>ESSALUD</v>
          </cell>
          <cell r="H477">
            <v>22454</v>
          </cell>
          <cell r="I477">
            <v>0</v>
          </cell>
          <cell r="J477">
            <v>0</v>
          </cell>
          <cell r="K477">
            <v>0</v>
          </cell>
          <cell r="L477" t="str">
            <v xml:space="preserve">Retención Judicial </v>
          </cell>
          <cell r="M477">
            <v>0</v>
          </cell>
          <cell r="N477" t="str">
            <v>%</v>
          </cell>
          <cell r="O477" t="str">
            <v>Retención Judicial 0%</v>
          </cell>
          <cell r="P477">
            <v>67.5</v>
          </cell>
          <cell r="Q477">
            <v>750</v>
          </cell>
          <cell r="R477">
            <v>67.5</v>
          </cell>
          <cell r="S477" t="str">
            <v>4 GRUPO</v>
          </cell>
          <cell r="T477">
            <v>54</v>
          </cell>
          <cell r="U477" t="str">
            <v/>
          </cell>
          <cell r="V477" t="str">
            <v>MENDEZ TORRES JORGE VICTOR</v>
          </cell>
          <cell r="W477">
            <v>6069</v>
          </cell>
        </row>
        <row r="478">
          <cell r="B478">
            <v>3047</v>
          </cell>
          <cell r="C478" t="str">
            <v>MENDOZA PARIONA FLAVIO VITLES</v>
          </cell>
          <cell r="D478">
            <v>18025440</v>
          </cell>
          <cell r="E478" t="str">
            <v>4506241MDPIF007</v>
          </cell>
          <cell r="F478">
            <v>0</v>
          </cell>
          <cell r="G478" t="str">
            <v>ESSALUD</v>
          </cell>
          <cell r="H478">
            <v>16612</v>
          </cell>
          <cell r="I478">
            <v>0</v>
          </cell>
          <cell r="J478">
            <v>154</v>
          </cell>
          <cell r="K478">
            <v>0.2</v>
          </cell>
          <cell r="L478" t="str">
            <v xml:space="preserve">Retención Judicial </v>
          </cell>
          <cell r="M478">
            <v>20</v>
          </cell>
          <cell r="N478" t="str">
            <v>%</v>
          </cell>
          <cell r="O478" t="str">
            <v>Retención Judicial 20%</v>
          </cell>
          <cell r="P478">
            <v>67.5</v>
          </cell>
          <cell r="Q478">
            <v>750</v>
          </cell>
          <cell r="R478">
            <v>67.5</v>
          </cell>
          <cell r="S478" t="str">
            <v>A</v>
          </cell>
          <cell r="T478">
            <v>70</v>
          </cell>
          <cell r="U478" t="str">
            <v/>
          </cell>
          <cell r="V478" t="str">
            <v>MENDOZA PARIONA FLAVIO VITLES</v>
          </cell>
          <cell r="W478">
            <v>3047</v>
          </cell>
        </row>
        <row r="479">
          <cell r="B479">
            <v>6158</v>
          </cell>
          <cell r="C479" t="str">
            <v>MENDOZA ROMERO CARLOS CRISTOFEHE</v>
          </cell>
          <cell r="D479">
            <v>41952836</v>
          </cell>
          <cell r="E479">
            <v>0</v>
          </cell>
          <cell r="F479" t="str">
            <v>605341CMRDE0</v>
          </cell>
          <cell r="G479" t="str">
            <v>INTEGRA</v>
          </cell>
          <cell r="H479" t="str">
            <v xml:space="preserve"> </v>
          </cell>
          <cell r="I479" t="str">
            <v>COMISION MIXTA BORRAR COMIS. REM. DE COLOR AMARILLO</v>
          </cell>
          <cell r="J479">
            <v>0</v>
          </cell>
          <cell r="K479">
            <v>0</v>
          </cell>
          <cell r="L479" t="str">
            <v xml:space="preserve">Retención Judicial </v>
          </cell>
          <cell r="M479">
            <v>0</v>
          </cell>
          <cell r="N479" t="str">
            <v>%</v>
          </cell>
          <cell r="O479" t="str">
            <v>Retención Judicial 0%</v>
          </cell>
          <cell r="P479">
            <v>67.5</v>
          </cell>
          <cell r="Q479">
            <v>750</v>
          </cell>
          <cell r="R479">
            <v>67.5</v>
          </cell>
          <cell r="S479" t="str">
            <v>4 GRUPO</v>
          </cell>
          <cell r="T479" t="str">
            <v xml:space="preserve"> </v>
          </cell>
          <cell r="U479" t="str">
            <v>MIXTA</v>
          </cell>
          <cell r="V479" t="str">
            <v>MENDOZA ROMERO CARLOS CRISTOFEHE</v>
          </cell>
          <cell r="W479">
            <v>6158</v>
          </cell>
        </row>
        <row r="480">
          <cell r="B480">
            <v>6377</v>
          </cell>
          <cell r="C480" t="str">
            <v>MENDOZA URTECHO DENY SERGIO</v>
          </cell>
          <cell r="D480">
            <v>41231354</v>
          </cell>
          <cell r="E480" t="str">
            <v>8202041MDUED002</v>
          </cell>
          <cell r="F480" t="str">
            <v>599841DMUDE6</v>
          </cell>
          <cell r="G480" t="str">
            <v>INTEGRA</v>
          </cell>
          <cell r="H480">
            <v>29986</v>
          </cell>
          <cell r="I480" t="str">
            <v>COMISION MIXTA BORRAR COMIS. REM. DE COLOR AMARILLO</v>
          </cell>
          <cell r="J480">
            <v>0</v>
          </cell>
          <cell r="K480">
            <v>0</v>
          </cell>
          <cell r="L480" t="str">
            <v xml:space="preserve">Retención Judicial </v>
          </cell>
          <cell r="M480">
            <v>0</v>
          </cell>
          <cell r="N480" t="str">
            <v>%</v>
          </cell>
          <cell r="O480" t="str">
            <v>Retención Judicial 0%</v>
          </cell>
          <cell r="P480">
            <v>67.5</v>
          </cell>
          <cell r="Q480">
            <v>750</v>
          </cell>
          <cell r="R480">
            <v>67.5</v>
          </cell>
          <cell r="S480">
            <v>0</v>
          </cell>
          <cell r="T480">
            <v>33</v>
          </cell>
          <cell r="U480" t="str">
            <v>MIXTA</v>
          </cell>
          <cell r="V480" t="str">
            <v>MENDOZA URTECHO DENY SERGIO</v>
          </cell>
          <cell r="W480">
            <v>6377</v>
          </cell>
        </row>
        <row r="481">
          <cell r="B481">
            <v>6014</v>
          </cell>
          <cell r="C481" t="str">
            <v>MENDOZA VALLEJO FLAVIO SEGUNDO</v>
          </cell>
          <cell r="D481">
            <v>80302241</v>
          </cell>
          <cell r="E481">
            <v>0</v>
          </cell>
          <cell r="F481">
            <v>0</v>
          </cell>
          <cell r="G481" t="str">
            <v>ESSALUD</v>
          </cell>
          <cell r="H481" t="str">
            <v xml:space="preserve"> </v>
          </cell>
          <cell r="I481">
            <v>0</v>
          </cell>
          <cell r="J481">
            <v>0</v>
          </cell>
          <cell r="K481">
            <v>0</v>
          </cell>
          <cell r="L481" t="str">
            <v xml:space="preserve">Retención Judicial </v>
          </cell>
          <cell r="M481">
            <v>0</v>
          </cell>
          <cell r="N481" t="str">
            <v>%</v>
          </cell>
          <cell r="O481" t="str">
            <v>Retención Judicial 0%</v>
          </cell>
          <cell r="P481">
            <v>67.5</v>
          </cell>
          <cell r="Q481">
            <v>750</v>
          </cell>
          <cell r="R481">
            <v>67.5</v>
          </cell>
          <cell r="S481" t="str">
            <v>B</v>
          </cell>
          <cell r="T481" t="str">
            <v xml:space="preserve"> </v>
          </cell>
          <cell r="U481" t="str">
            <v/>
          </cell>
          <cell r="V481" t="str">
            <v>MENDOZA VALLEJO FLAVIO SEGUNDO</v>
          </cell>
          <cell r="W481">
            <v>6014</v>
          </cell>
        </row>
        <row r="482">
          <cell r="B482">
            <v>6351</v>
          </cell>
          <cell r="C482" t="str">
            <v>MENDOZA VALLEJOS ADRIANO EDGAR</v>
          </cell>
          <cell r="D482">
            <v>40136088</v>
          </cell>
          <cell r="E482" t="str">
            <v>7607081MDVLA008</v>
          </cell>
          <cell r="F482" t="str">
            <v>579471AMVDL0</v>
          </cell>
          <cell r="G482" t="str">
            <v>PROFUTURO</v>
          </cell>
          <cell r="H482">
            <v>27949</v>
          </cell>
          <cell r="I482" t="str">
            <v>COMISION MIXTA BORRAR COMIS. REM. DE COLOR AMARILLO</v>
          </cell>
          <cell r="J482">
            <v>0</v>
          </cell>
          <cell r="K482">
            <v>0</v>
          </cell>
          <cell r="L482" t="str">
            <v xml:space="preserve">Retención Judicial </v>
          </cell>
          <cell r="M482">
            <v>0</v>
          </cell>
          <cell r="N482" t="str">
            <v>%</v>
          </cell>
          <cell r="O482" t="str">
            <v>Retención Judicial 0%</v>
          </cell>
          <cell r="P482">
            <v>67.5</v>
          </cell>
          <cell r="Q482">
            <v>750</v>
          </cell>
          <cell r="R482">
            <v>67.5</v>
          </cell>
          <cell r="S482">
            <v>0</v>
          </cell>
          <cell r="T482">
            <v>39</v>
          </cell>
          <cell r="U482" t="str">
            <v>MIXTA</v>
          </cell>
          <cell r="V482" t="str">
            <v>MENDOZA VALLEJOS ADRIANO EDGAR</v>
          </cell>
          <cell r="W482">
            <v>6351</v>
          </cell>
        </row>
        <row r="483">
          <cell r="B483" t="str">
            <v>XX48</v>
          </cell>
          <cell r="C483" t="str">
            <v>MENDOZA VALLEJOS WILLY MARTIN</v>
          </cell>
          <cell r="D483">
            <v>80167875</v>
          </cell>
          <cell r="E483" t="str">
            <v>7605161MDVLW005</v>
          </cell>
          <cell r="F483" t="str">
            <v>-</v>
          </cell>
          <cell r="G483" t="str">
            <v>ESSALUD</v>
          </cell>
          <cell r="H483">
            <v>27896</v>
          </cell>
          <cell r="I483">
            <v>0</v>
          </cell>
          <cell r="J483">
            <v>0</v>
          </cell>
          <cell r="K483">
            <v>0</v>
          </cell>
          <cell r="L483" t="str">
            <v xml:space="preserve">Retención Judicial </v>
          </cell>
          <cell r="M483">
            <v>0</v>
          </cell>
          <cell r="N483" t="str">
            <v>%</v>
          </cell>
          <cell r="O483" t="str">
            <v>Retención Judicial 0%</v>
          </cell>
          <cell r="P483">
            <v>67.5</v>
          </cell>
          <cell r="Q483">
            <v>750</v>
          </cell>
          <cell r="R483">
            <v>67.5</v>
          </cell>
          <cell r="S483">
            <v>0</v>
          </cell>
          <cell r="T483">
            <v>39</v>
          </cell>
          <cell r="U483" t="str">
            <v/>
          </cell>
          <cell r="V483" t="str">
            <v>MENDOZA VALLEJOS WILLY MARTIN</v>
          </cell>
          <cell r="W483" t="str">
            <v>XX48</v>
          </cell>
        </row>
        <row r="484">
          <cell r="B484" t="str">
            <v>X49</v>
          </cell>
          <cell r="C484" t="str">
            <v>MERINO GONZALEZ LUIS ALBERTO</v>
          </cell>
          <cell r="D484">
            <v>25828417</v>
          </cell>
          <cell r="E484" t="str">
            <v/>
          </cell>
          <cell r="F484" t="str">
            <v>211591LMGIZ0</v>
          </cell>
          <cell r="G484" t="str">
            <v>PROFUTURO</v>
          </cell>
          <cell r="H484" t="str">
            <v xml:space="preserve"> </v>
          </cell>
          <cell r="I484" t="str">
            <v>COMISION MIXTA BORRAR COMIS. REM. DE COLOR AMARILLO</v>
          </cell>
          <cell r="J484">
            <v>0</v>
          </cell>
          <cell r="K484">
            <v>0</v>
          </cell>
          <cell r="L484" t="str">
            <v xml:space="preserve">Retención Judicial </v>
          </cell>
          <cell r="M484">
            <v>0</v>
          </cell>
          <cell r="N484" t="str">
            <v>%</v>
          </cell>
          <cell r="O484" t="str">
            <v>Retención Judicial 0%</v>
          </cell>
          <cell r="P484">
            <v>67.5</v>
          </cell>
          <cell r="Q484">
            <v>750</v>
          </cell>
          <cell r="R484">
            <v>67.5</v>
          </cell>
          <cell r="S484">
            <v>0</v>
          </cell>
          <cell r="T484" t="str">
            <v xml:space="preserve"> </v>
          </cell>
          <cell r="U484" t="str">
            <v>MIXTA</v>
          </cell>
          <cell r="V484" t="str">
            <v>MERINO GONZALEZ LUIS ALBERTO</v>
          </cell>
          <cell r="W484" t="str">
            <v>X49</v>
          </cell>
        </row>
        <row r="485">
          <cell r="B485" t="str">
            <v>539</v>
          </cell>
          <cell r="C485" t="str">
            <v>MIROQUEZADA AZABACHE CARLOS ROBERTO</v>
          </cell>
          <cell r="D485">
            <v>18022556</v>
          </cell>
          <cell r="E485" t="str">
            <v/>
          </cell>
          <cell r="F485" t="str">
            <v/>
          </cell>
          <cell r="G485" t="str">
            <v>ESSALUD</v>
          </cell>
          <cell r="H485" t="str">
            <v xml:space="preserve"> </v>
          </cell>
          <cell r="I485">
            <v>0</v>
          </cell>
          <cell r="J485">
            <v>0</v>
          </cell>
          <cell r="K485">
            <v>0</v>
          </cell>
          <cell r="L485" t="str">
            <v xml:space="preserve">Retención Judicial </v>
          </cell>
          <cell r="M485">
            <v>0</v>
          </cell>
          <cell r="N485" t="str">
            <v>%</v>
          </cell>
          <cell r="O485" t="str">
            <v>Retención Judicial 0%</v>
          </cell>
          <cell r="P485">
            <v>67.5</v>
          </cell>
          <cell r="Q485">
            <v>750</v>
          </cell>
          <cell r="R485">
            <v>67.5</v>
          </cell>
          <cell r="S485">
            <v>0</v>
          </cell>
          <cell r="T485" t="str">
            <v xml:space="preserve"> </v>
          </cell>
          <cell r="U485" t="str">
            <v/>
          </cell>
          <cell r="V485" t="str">
            <v>MIROQUEZADA AZABACHE CARLOS ROBERTO</v>
          </cell>
          <cell r="W485" t="str">
            <v>539</v>
          </cell>
        </row>
        <row r="486">
          <cell r="B486" t="str">
            <v>540</v>
          </cell>
          <cell r="C486" t="str">
            <v>MIRO QUEZADA ZAVALETA HERBERT JOHN</v>
          </cell>
          <cell r="D486">
            <v>18171795</v>
          </cell>
          <cell r="E486" t="str">
            <v/>
          </cell>
          <cell r="F486" t="str">
            <v>580721HMZOA6</v>
          </cell>
          <cell r="G486" t="str">
            <v>PRIMA</v>
          </cell>
          <cell r="H486" t="str">
            <v xml:space="preserve"> </v>
          </cell>
          <cell r="I486" t="str">
            <v>COMISION MIXTA BORRAR COMIS. REM. DE COLOR AMARILLO</v>
          </cell>
          <cell r="J486">
            <v>0</v>
          </cell>
          <cell r="K486">
            <v>0</v>
          </cell>
          <cell r="L486" t="str">
            <v xml:space="preserve">Retención Judicial </v>
          </cell>
          <cell r="M486">
            <v>0</v>
          </cell>
          <cell r="N486" t="str">
            <v>%</v>
          </cell>
          <cell r="O486" t="str">
            <v>Retención Judicial 0%</v>
          </cell>
          <cell r="P486">
            <v>67.5</v>
          </cell>
          <cell r="Q486">
            <v>750</v>
          </cell>
          <cell r="R486">
            <v>67.5</v>
          </cell>
          <cell r="S486">
            <v>0</v>
          </cell>
          <cell r="T486" t="str">
            <v xml:space="preserve"> </v>
          </cell>
          <cell r="U486" t="str">
            <v>MIXTA</v>
          </cell>
          <cell r="V486" t="str">
            <v>MIRO QUEZADA ZAVALETA HERBERT JOHN</v>
          </cell>
          <cell r="W486" t="str">
            <v>540</v>
          </cell>
        </row>
        <row r="487">
          <cell r="B487">
            <v>6184</v>
          </cell>
          <cell r="C487" t="str">
            <v>MONTEJO SANCHEZ JUAN GUILLERMO</v>
          </cell>
          <cell r="D487">
            <v>18171794</v>
          </cell>
          <cell r="E487">
            <v>0</v>
          </cell>
          <cell r="F487" t="str">
            <v>500171JMSTC5</v>
          </cell>
          <cell r="G487" t="str">
            <v>PRIMA</v>
          </cell>
          <cell r="H487" t="str">
            <v xml:space="preserve"> </v>
          </cell>
          <cell r="I487" t="str">
            <v>COMISION MIXTA BORRAR COMIS. REM. DE COLOR AMARILLO</v>
          </cell>
          <cell r="J487">
            <v>0</v>
          </cell>
          <cell r="K487">
            <v>0</v>
          </cell>
          <cell r="L487" t="str">
            <v xml:space="preserve">Retención Judicial </v>
          </cell>
          <cell r="M487">
            <v>0</v>
          </cell>
          <cell r="N487" t="str">
            <v>%</v>
          </cell>
          <cell r="O487" t="str">
            <v>Retención Judicial 0%</v>
          </cell>
          <cell r="P487">
            <v>67.5</v>
          </cell>
          <cell r="Q487">
            <v>750</v>
          </cell>
          <cell r="R487">
            <v>67.5</v>
          </cell>
          <cell r="S487" t="str">
            <v>4 GRUPO</v>
          </cell>
          <cell r="T487" t="str">
            <v xml:space="preserve"> </v>
          </cell>
          <cell r="U487" t="str">
            <v>MIXTA</v>
          </cell>
          <cell r="V487" t="str">
            <v>MONTEJO SANCHEZ JUAN GUILLERMO</v>
          </cell>
          <cell r="W487">
            <v>6184</v>
          </cell>
        </row>
        <row r="488">
          <cell r="B488" t="str">
            <v>XX59</v>
          </cell>
          <cell r="C488" t="str">
            <v>MONTEZA BANCES DIEGO ALONSO</v>
          </cell>
          <cell r="D488">
            <v>43103379</v>
          </cell>
          <cell r="E488" t="str">
            <v>8402051MTBCD008</v>
          </cell>
          <cell r="F488" t="str">
            <v>607151DMBTC3</v>
          </cell>
          <cell r="G488" t="str">
            <v>PROFUTURO</v>
          </cell>
          <cell r="H488">
            <v>30717</v>
          </cell>
          <cell r="I488" t="str">
            <v>COMISION MIXTA BORRAR COMIS. REM. DE COLOR AMARILLO</v>
          </cell>
          <cell r="J488">
            <v>0</v>
          </cell>
          <cell r="K488">
            <v>0</v>
          </cell>
          <cell r="L488" t="str">
            <v xml:space="preserve">Retención Judicial </v>
          </cell>
          <cell r="M488">
            <v>0</v>
          </cell>
          <cell r="N488" t="str">
            <v>%</v>
          </cell>
          <cell r="O488" t="str">
            <v>Retención Judicial 0%</v>
          </cell>
          <cell r="P488">
            <v>67.5</v>
          </cell>
          <cell r="Q488">
            <v>750</v>
          </cell>
          <cell r="R488">
            <v>67.5</v>
          </cell>
          <cell r="S488">
            <v>0</v>
          </cell>
          <cell r="T488">
            <v>31</v>
          </cell>
          <cell r="U488" t="str">
            <v>MIXTA</v>
          </cell>
          <cell r="V488" t="str">
            <v>MONTEZA BANCES DIEGO ALONSO</v>
          </cell>
          <cell r="W488" t="str">
            <v>XX59</v>
          </cell>
        </row>
        <row r="489">
          <cell r="B489">
            <v>6286</v>
          </cell>
          <cell r="C489" t="str">
            <v>MONZON URTECHO JULIO CESAR</v>
          </cell>
          <cell r="D489">
            <v>18026331</v>
          </cell>
          <cell r="E489">
            <v>0</v>
          </cell>
          <cell r="F489">
            <v>0</v>
          </cell>
          <cell r="G489" t="str">
            <v>ESSALUD</v>
          </cell>
          <cell r="H489" t="str">
            <v xml:space="preserve"> </v>
          </cell>
          <cell r="I489">
            <v>0</v>
          </cell>
          <cell r="J489">
            <v>0</v>
          </cell>
          <cell r="K489">
            <v>0</v>
          </cell>
          <cell r="L489" t="str">
            <v xml:space="preserve">Retención Judicial </v>
          </cell>
          <cell r="M489">
            <v>0</v>
          </cell>
          <cell r="N489" t="str">
            <v>%</v>
          </cell>
          <cell r="O489" t="str">
            <v>Retención Judicial 0%</v>
          </cell>
          <cell r="P489">
            <v>67.5</v>
          </cell>
          <cell r="Q489">
            <v>750</v>
          </cell>
          <cell r="R489">
            <v>67.5</v>
          </cell>
          <cell r="S489" t="str">
            <v>4 GRUPO</v>
          </cell>
          <cell r="T489" t="str">
            <v xml:space="preserve"> </v>
          </cell>
          <cell r="U489" t="str">
            <v/>
          </cell>
          <cell r="V489" t="str">
            <v>MONZON URTECHO JULIO CESAR</v>
          </cell>
          <cell r="W489">
            <v>6286</v>
          </cell>
        </row>
        <row r="490">
          <cell r="B490">
            <v>6157</v>
          </cell>
          <cell r="C490" t="str">
            <v>MORALES BETANCOURT LUIS FERNANDO</v>
          </cell>
          <cell r="D490">
            <v>18024339</v>
          </cell>
          <cell r="E490">
            <v>0</v>
          </cell>
          <cell r="F490" t="str">
            <v>503911LMBAA3</v>
          </cell>
          <cell r="G490" t="str">
            <v>INTEGRA</v>
          </cell>
          <cell r="H490" t="str">
            <v xml:space="preserve"> </v>
          </cell>
          <cell r="I490" t="str">
            <v>COMISION MIXTA BORRAR COMIS. REM. DE COLOR AMARILLO</v>
          </cell>
          <cell r="J490">
            <v>0</v>
          </cell>
          <cell r="K490">
            <v>0</v>
          </cell>
          <cell r="L490" t="str">
            <v xml:space="preserve">Retención Judicial </v>
          </cell>
          <cell r="M490">
            <v>0</v>
          </cell>
          <cell r="N490" t="str">
            <v>%</v>
          </cell>
          <cell r="O490" t="str">
            <v>Retención Judicial 0%</v>
          </cell>
          <cell r="P490">
            <v>67.5</v>
          </cell>
          <cell r="Q490">
            <v>750</v>
          </cell>
          <cell r="R490">
            <v>67.5</v>
          </cell>
          <cell r="S490" t="str">
            <v>4 GRUPO</v>
          </cell>
          <cell r="T490" t="str">
            <v xml:space="preserve"> </v>
          </cell>
          <cell r="U490" t="str">
            <v>MIXTA</v>
          </cell>
          <cell r="V490" t="str">
            <v>MORALES BETANCOURT LUIS FERNANDO</v>
          </cell>
          <cell r="W490">
            <v>6157</v>
          </cell>
        </row>
        <row r="491">
          <cell r="B491">
            <v>6088</v>
          </cell>
          <cell r="C491" t="str">
            <v>MORALES CARRANZA VICTOR LEONARDO</v>
          </cell>
          <cell r="D491">
            <v>18026545</v>
          </cell>
          <cell r="E491">
            <v>0</v>
          </cell>
          <cell r="F491">
            <v>0</v>
          </cell>
          <cell r="G491" t="str">
            <v>ESSALUD</v>
          </cell>
          <cell r="H491" t="str">
            <v xml:space="preserve"> </v>
          </cell>
          <cell r="I491">
            <v>0</v>
          </cell>
          <cell r="J491">
            <v>0</v>
          </cell>
          <cell r="K491">
            <v>0</v>
          </cell>
          <cell r="L491" t="str">
            <v xml:space="preserve">Retención Judicial </v>
          </cell>
          <cell r="M491">
            <v>0</v>
          </cell>
          <cell r="N491" t="str">
            <v>%</v>
          </cell>
          <cell r="O491" t="str">
            <v>Retención Judicial 0%</v>
          </cell>
          <cell r="P491">
            <v>67.5</v>
          </cell>
          <cell r="Q491">
            <v>750</v>
          </cell>
          <cell r="R491">
            <v>67.5</v>
          </cell>
          <cell r="S491" t="str">
            <v>4 GRUPO</v>
          </cell>
          <cell r="T491" t="str">
            <v xml:space="preserve"> </v>
          </cell>
          <cell r="U491" t="str">
            <v/>
          </cell>
          <cell r="V491" t="str">
            <v>MORALES CARRANZA VICTOR LEONARDO</v>
          </cell>
          <cell r="W491">
            <v>6088</v>
          </cell>
        </row>
        <row r="492">
          <cell r="B492">
            <v>300</v>
          </cell>
          <cell r="C492" t="str">
            <v>MORALES CASTRO JORGE AUGUSTO</v>
          </cell>
          <cell r="D492">
            <v>18022771</v>
          </cell>
          <cell r="E492" t="str">
            <v>6307061MACTJ003</v>
          </cell>
          <cell r="F492" t="str">
            <v>531961JMCAT5</v>
          </cell>
          <cell r="G492" t="str">
            <v>PROFUTURO</v>
          </cell>
          <cell r="H492">
            <v>23198</v>
          </cell>
          <cell r="I492" t="str">
            <v>COMISION MIXTA BORRAR COMIS. REM. DE COLOR AMARILLO</v>
          </cell>
          <cell r="J492">
            <v>0</v>
          </cell>
          <cell r="K492">
            <v>0</v>
          </cell>
          <cell r="L492" t="str">
            <v xml:space="preserve">Retención Judicial </v>
          </cell>
          <cell r="M492">
            <v>0</v>
          </cell>
          <cell r="N492" t="str">
            <v>%</v>
          </cell>
          <cell r="O492" t="str">
            <v>Retención Judicial 0%</v>
          </cell>
          <cell r="P492">
            <v>67.5</v>
          </cell>
          <cell r="Q492">
            <v>750</v>
          </cell>
          <cell r="R492">
            <v>67.5</v>
          </cell>
          <cell r="S492">
            <v>0</v>
          </cell>
          <cell r="T492">
            <v>52</v>
          </cell>
          <cell r="U492" t="str">
            <v>MIXTA</v>
          </cell>
          <cell r="V492" t="str">
            <v>MORALES CASTRO JORGE AUGUSTO</v>
          </cell>
          <cell r="W492">
            <v>300</v>
          </cell>
        </row>
        <row r="493">
          <cell r="B493">
            <v>6183</v>
          </cell>
          <cell r="C493" t="str">
            <v>MORALES CRUZ JOSE LUIS</v>
          </cell>
          <cell r="D493">
            <v>42454171</v>
          </cell>
          <cell r="E493">
            <v>0</v>
          </cell>
          <cell r="F493">
            <v>0</v>
          </cell>
          <cell r="G493" t="str">
            <v>ESSALUD</v>
          </cell>
          <cell r="H493" t="str">
            <v xml:space="preserve"> </v>
          </cell>
          <cell r="I493">
            <v>0</v>
          </cell>
          <cell r="J493">
            <v>0</v>
          </cell>
          <cell r="K493">
            <v>0</v>
          </cell>
          <cell r="L493" t="str">
            <v xml:space="preserve">Retención Judicial </v>
          </cell>
          <cell r="M493">
            <v>0</v>
          </cell>
          <cell r="N493" t="str">
            <v>%</v>
          </cell>
          <cell r="O493" t="str">
            <v>Retención Judicial 0%</v>
          </cell>
          <cell r="P493">
            <v>67.5</v>
          </cell>
          <cell r="Q493">
            <v>750</v>
          </cell>
          <cell r="R493">
            <v>67.5</v>
          </cell>
          <cell r="S493" t="str">
            <v>4 GRUPO</v>
          </cell>
          <cell r="T493" t="str">
            <v xml:space="preserve"> </v>
          </cell>
          <cell r="U493" t="str">
            <v/>
          </cell>
          <cell r="V493" t="str">
            <v>MORALES CRUZ JOSE LUIS</v>
          </cell>
          <cell r="W493">
            <v>6183</v>
          </cell>
        </row>
        <row r="494">
          <cell r="B494">
            <v>6001</v>
          </cell>
          <cell r="C494" t="str">
            <v>MORALES GOMEZ JUAN CARLOS</v>
          </cell>
          <cell r="D494">
            <v>18128808</v>
          </cell>
          <cell r="E494">
            <v>0</v>
          </cell>
          <cell r="F494">
            <v>0</v>
          </cell>
          <cell r="G494" t="str">
            <v>ESSALUD</v>
          </cell>
          <cell r="H494" t="str">
            <v xml:space="preserve"> </v>
          </cell>
          <cell r="I494">
            <v>0</v>
          </cell>
          <cell r="J494">
            <v>0</v>
          </cell>
          <cell r="K494">
            <v>0</v>
          </cell>
          <cell r="L494" t="str">
            <v xml:space="preserve">Retención Judicial </v>
          </cell>
          <cell r="M494">
            <v>0</v>
          </cell>
          <cell r="N494" t="str">
            <v>%</v>
          </cell>
          <cell r="O494" t="str">
            <v>Retención Judicial 0%</v>
          </cell>
          <cell r="P494">
            <v>67.5</v>
          </cell>
          <cell r="Q494">
            <v>750</v>
          </cell>
          <cell r="R494">
            <v>67.5</v>
          </cell>
          <cell r="S494" t="str">
            <v>4 GRUPO</v>
          </cell>
          <cell r="T494" t="str">
            <v xml:space="preserve"> </v>
          </cell>
          <cell r="U494" t="str">
            <v/>
          </cell>
          <cell r="V494" t="str">
            <v>MORALES GOMEZ JUAN CARLOS</v>
          </cell>
          <cell r="W494">
            <v>6001</v>
          </cell>
        </row>
        <row r="495">
          <cell r="B495">
            <v>268</v>
          </cell>
          <cell r="C495" t="str">
            <v>MORALES GORDILLO SEGUNDO ROBERTO</v>
          </cell>
          <cell r="D495">
            <v>18023052</v>
          </cell>
          <cell r="E495" t="str">
            <v/>
          </cell>
          <cell r="F495" t="str">
            <v>505411SMGAD9</v>
          </cell>
          <cell r="G495" t="str">
            <v>PRIMA</v>
          </cell>
          <cell r="H495" t="str">
            <v xml:space="preserve"> </v>
          </cell>
          <cell r="I495" t="str">
            <v>COMISION MIXTA BORRAR COMIS. REM. DE COLOR AMARILLO</v>
          </cell>
          <cell r="J495">
            <v>0</v>
          </cell>
          <cell r="K495">
            <v>0</v>
          </cell>
          <cell r="L495" t="str">
            <v xml:space="preserve">Retención Judicial </v>
          </cell>
          <cell r="M495">
            <v>0</v>
          </cell>
          <cell r="N495" t="str">
            <v>%</v>
          </cell>
          <cell r="O495" t="str">
            <v>Retención Judicial 0%</v>
          </cell>
          <cell r="P495">
            <v>67.5</v>
          </cell>
          <cell r="Q495">
            <v>750</v>
          </cell>
          <cell r="R495">
            <v>67.5</v>
          </cell>
          <cell r="S495" t="str">
            <v>5 GRUPO</v>
          </cell>
          <cell r="T495" t="str">
            <v xml:space="preserve"> </v>
          </cell>
          <cell r="U495" t="str">
            <v>MIXTA</v>
          </cell>
          <cell r="V495" t="str">
            <v>MORALES GORDILLO SEGUNDO ROBERTO</v>
          </cell>
          <cell r="W495">
            <v>268</v>
          </cell>
        </row>
        <row r="496">
          <cell r="B496">
            <v>3013</v>
          </cell>
          <cell r="C496" t="str">
            <v>MORALES Y SEGURA PEDRO AUGUSTO</v>
          </cell>
          <cell r="D496">
            <v>18023590</v>
          </cell>
          <cell r="E496" t="str">
            <v>5011281MASUP009</v>
          </cell>
          <cell r="F496">
            <v>0</v>
          </cell>
          <cell r="G496" t="str">
            <v>ESSALUD</v>
          </cell>
          <cell r="H496">
            <v>18595</v>
          </cell>
          <cell r="I496">
            <v>0</v>
          </cell>
          <cell r="J496">
            <v>155</v>
          </cell>
          <cell r="K496">
            <v>0</v>
          </cell>
          <cell r="L496" t="str">
            <v xml:space="preserve">Retención Judicial </v>
          </cell>
          <cell r="M496">
            <v>0</v>
          </cell>
          <cell r="N496" t="str">
            <v>%</v>
          </cell>
          <cell r="O496" t="str">
            <v>Retención Judicial 0%</v>
          </cell>
          <cell r="P496">
            <v>67.5</v>
          </cell>
          <cell r="Q496">
            <v>750</v>
          </cell>
          <cell r="R496">
            <v>67.5</v>
          </cell>
          <cell r="S496" t="str">
            <v>B</v>
          </cell>
          <cell r="T496">
            <v>65</v>
          </cell>
          <cell r="U496" t="str">
            <v/>
          </cell>
          <cell r="V496" t="str">
            <v>MORALES Y SEGURA PEDRO AUGUSTO</v>
          </cell>
          <cell r="W496">
            <v>3013</v>
          </cell>
        </row>
        <row r="497">
          <cell r="B497" t="str">
            <v>0027</v>
          </cell>
          <cell r="C497" t="str">
            <v>MORGADO NUÑEZ ALEJANDRO ANSELMO</v>
          </cell>
          <cell r="D497">
            <v>18026403</v>
          </cell>
          <cell r="E497" t="str">
            <v>7104041MGNEA008</v>
          </cell>
          <cell r="F497" t="str">
            <v/>
          </cell>
          <cell r="G497" t="str">
            <v>ESSALUD</v>
          </cell>
          <cell r="H497">
            <v>26027</v>
          </cell>
          <cell r="I497">
            <v>0</v>
          </cell>
          <cell r="J497">
            <v>0</v>
          </cell>
          <cell r="K497">
            <v>0</v>
          </cell>
          <cell r="L497" t="str">
            <v xml:space="preserve">Retención Judicial </v>
          </cell>
          <cell r="M497">
            <v>0</v>
          </cell>
          <cell r="N497" t="str">
            <v>%</v>
          </cell>
          <cell r="O497" t="str">
            <v>Retención Judicial 0%</v>
          </cell>
          <cell r="P497">
            <v>67.5</v>
          </cell>
          <cell r="Q497">
            <v>750</v>
          </cell>
          <cell r="R497">
            <v>67.5</v>
          </cell>
          <cell r="S497">
            <v>0</v>
          </cell>
          <cell r="T497">
            <v>44</v>
          </cell>
          <cell r="U497" t="str">
            <v/>
          </cell>
          <cell r="V497" t="str">
            <v>MORGADO NUÑEZ ALEJANDRO ANSELMO</v>
          </cell>
          <cell r="W497" t="str">
            <v>0027</v>
          </cell>
        </row>
        <row r="498">
          <cell r="B498" t="str">
            <v>0026</v>
          </cell>
          <cell r="C498" t="str">
            <v>MORGADO NUÑEZ CESAR AUGUSTO</v>
          </cell>
          <cell r="D498">
            <v>18026422</v>
          </cell>
          <cell r="E498" t="str">
            <v>6804251MGNEC006</v>
          </cell>
          <cell r="F498">
            <v>0</v>
          </cell>
          <cell r="G498" t="str">
            <v>ESSALUD</v>
          </cell>
          <cell r="H498">
            <v>24953</v>
          </cell>
          <cell r="I498">
            <v>0</v>
          </cell>
          <cell r="J498">
            <v>0</v>
          </cell>
          <cell r="K498">
            <v>0</v>
          </cell>
          <cell r="L498" t="str">
            <v xml:space="preserve">Retención Judicial </v>
          </cell>
          <cell r="M498">
            <v>0</v>
          </cell>
          <cell r="N498" t="str">
            <v>%</v>
          </cell>
          <cell r="O498" t="str">
            <v>Retención Judicial 0%</v>
          </cell>
          <cell r="P498">
            <v>67.5</v>
          </cell>
          <cell r="Q498">
            <v>750</v>
          </cell>
          <cell r="R498">
            <v>67.5</v>
          </cell>
          <cell r="S498">
            <v>0</v>
          </cell>
          <cell r="T498">
            <v>47</v>
          </cell>
          <cell r="U498" t="str">
            <v/>
          </cell>
          <cell r="V498" t="str">
            <v>MORGADO NUÑEZ CESAR AUGUSTO</v>
          </cell>
          <cell r="W498" t="str">
            <v>0026</v>
          </cell>
        </row>
        <row r="499">
          <cell r="B499" t="str">
            <v>X35</v>
          </cell>
          <cell r="C499" t="str">
            <v>MORGADO NUÑEZ JORGE ALEJANDRO</v>
          </cell>
          <cell r="D499">
            <v>18024160</v>
          </cell>
          <cell r="E499" t="str">
            <v>6211161MGNEJO006</v>
          </cell>
          <cell r="F499">
            <v>0</v>
          </cell>
          <cell r="G499" t="str">
            <v>ESSALUD</v>
          </cell>
          <cell r="H499">
            <v>22966</v>
          </cell>
          <cell r="I499">
            <v>0</v>
          </cell>
          <cell r="J499">
            <v>0</v>
          </cell>
          <cell r="K499">
            <v>0</v>
          </cell>
          <cell r="L499" t="str">
            <v xml:space="preserve">Retención Judicial </v>
          </cell>
          <cell r="M499">
            <v>0</v>
          </cell>
          <cell r="N499" t="str">
            <v>%</v>
          </cell>
          <cell r="O499" t="str">
            <v>Retención Judicial 0%</v>
          </cell>
          <cell r="P499">
            <v>67.5</v>
          </cell>
          <cell r="Q499">
            <v>750</v>
          </cell>
          <cell r="R499">
            <v>67.5</v>
          </cell>
          <cell r="S499" t="str">
            <v>CIA</v>
          </cell>
          <cell r="T499">
            <v>53</v>
          </cell>
          <cell r="U499" t="str">
            <v/>
          </cell>
          <cell r="V499" t="str">
            <v>MORGADO NUÑEZ JORGE ALEJANDRO</v>
          </cell>
          <cell r="W499" t="str">
            <v>X35</v>
          </cell>
        </row>
        <row r="500">
          <cell r="B500" t="str">
            <v>X26</v>
          </cell>
          <cell r="C500" t="str">
            <v>MOYA HUAMANCHUMO CARLOS ALEXANDER</v>
          </cell>
          <cell r="D500">
            <v>18026124</v>
          </cell>
          <cell r="E500" t="str">
            <v>6703031MAHMC007</v>
          </cell>
          <cell r="F500" t="str">
            <v>545321CMHAM7</v>
          </cell>
          <cell r="G500" t="str">
            <v>INTEGRA</v>
          </cell>
          <cell r="H500">
            <v>24534</v>
          </cell>
          <cell r="I500" t="str">
            <v>COMISION FLUJO BORRAR COMIS. REM. DE COLOR AZUL OSCURO</v>
          </cell>
          <cell r="J500">
            <v>0</v>
          </cell>
          <cell r="K500">
            <v>0</v>
          </cell>
          <cell r="L500" t="str">
            <v xml:space="preserve">Retención Judicial </v>
          </cell>
          <cell r="M500">
            <v>0</v>
          </cell>
          <cell r="N500" t="str">
            <v>%</v>
          </cell>
          <cell r="O500" t="str">
            <v>Retención Judicial 0%</v>
          </cell>
          <cell r="P500">
            <v>67.5</v>
          </cell>
          <cell r="Q500">
            <v>750</v>
          </cell>
          <cell r="R500">
            <v>67.5</v>
          </cell>
          <cell r="S500">
            <v>0</v>
          </cell>
          <cell r="T500">
            <v>48</v>
          </cell>
          <cell r="U500" t="str">
            <v>FLUJO</v>
          </cell>
          <cell r="V500" t="str">
            <v>MOYA HUAMANCHUMO CARLOS ALEXANDER</v>
          </cell>
          <cell r="W500" t="str">
            <v>X26</v>
          </cell>
        </row>
        <row r="501">
          <cell r="B501">
            <v>52</v>
          </cell>
          <cell r="C501" t="str">
            <v>MUÑOZ DELGADO ANTERO DANIEL</v>
          </cell>
          <cell r="D501">
            <v>18024150</v>
          </cell>
          <cell r="E501" t="str">
            <v>4001031MOGAD009</v>
          </cell>
          <cell r="F501">
            <v>0</v>
          </cell>
          <cell r="G501" t="str">
            <v>ESSALUD</v>
          </cell>
          <cell r="H501">
            <v>14613</v>
          </cell>
          <cell r="I501">
            <v>0</v>
          </cell>
          <cell r="J501">
            <v>156</v>
          </cell>
          <cell r="K501">
            <v>0</v>
          </cell>
          <cell r="L501" t="str">
            <v xml:space="preserve">Retención Judicial </v>
          </cell>
          <cell r="M501">
            <v>0</v>
          </cell>
          <cell r="N501" t="str">
            <v>%</v>
          </cell>
          <cell r="O501" t="str">
            <v>Retención Judicial 0%</v>
          </cell>
          <cell r="P501">
            <v>67.5</v>
          </cell>
          <cell r="Q501">
            <v>750</v>
          </cell>
          <cell r="R501">
            <v>67.5</v>
          </cell>
          <cell r="S501" t="str">
            <v>A</v>
          </cell>
          <cell r="T501">
            <v>75</v>
          </cell>
          <cell r="U501" t="str">
            <v/>
          </cell>
          <cell r="V501" t="str">
            <v>MUÑOZ DELGADO ANTERO DANIEL</v>
          </cell>
          <cell r="W501">
            <v>52</v>
          </cell>
        </row>
        <row r="502">
          <cell r="B502">
            <v>48</v>
          </cell>
          <cell r="C502" t="str">
            <v>MUÑOZ GUARNIZ PEDRO ENRIQUE</v>
          </cell>
          <cell r="D502">
            <v>18022991</v>
          </cell>
          <cell r="E502" t="str">
            <v>4701311MOGRP005</v>
          </cell>
          <cell r="F502">
            <v>0</v>
          </cell>
          <cell r="G502" t="str">
            <v>ESSALUD</v>
          </cell>
          <cell r="H502">
            <v>17198</v>
          </cell>
          <cell r="I502">
            <v>0</v>
          </cell>
          <cell r="J502">
            <v>157</v>
          </cell>
          <cell r="K502">
            <v>0</v>
          </cell>
          <cell r="L502" t="str">
            <v xml:space="preserve">Retención Judicial </v>
          </cell>
          <cell r="M502">
            <v>0</v>
          </cell>
          <cell r="N502" t="str">
            <v>%</v>
          </cell>
          <cell r="O502" t="str">
            <v>Retención Judicial 0%</v>
          </cell>
          <cell r="P502">
            <v>67.5</v>
          </cell>
          <cell r="Q502">
            <v>750</v>
          </cell>
          <cell r="R502">
            <v>67.5</v>
          </cell>
          <cell r="S502" t="str">
            <v>A</v>
          </cell>
          <cell r="T502">
            <v>68</v>
          </cell>
          <cell r="U502" t="str">
            <v/>
          </cell>
          <cell r="V502" t="str">
            <v>MUÑOZ GUARNIZ PEDRO ENRIQUE</v>
          </cell>
          <cell r="W502">
            <v>48</v>
          </cell>
        </row>
        <row r="503">
          <cell r="B503" t="str">
            <v>218x</v>
          </cell>
          <cell r="C503" t="str">
            <v>MUÑOZ TAFUR JUNIOR JEAN PIERRE</v>
          </cell>
          <cell r="D503">
            <v>43679489</v>
          </cell>
          <cell r="E503" t="str">
            <v>8608051MOTUJ003</v>
          </cell>
          <cell r="F503">
            <v>0</v>
          </cell>
          <cell r="G503" t="str">
            <v>ESSALUD</v>
          </cell>
          <cell r="H503">
            <v>31629</v>
          </cell>
          <cell r="I503">
            <v>0</v>
          </cell>
          <cell r="J503">
            <v>0</v>
          </cell>
          <cell r="K503">
            <v>0</v>
          </cell>
          <cell r="L503" t="str">
            <v xml:space="preserve">Retención Judicial </v>
          </cell>
          <cell r="M503">
            <v>0</v>
          </cell>
          <cell r="N503" t="str">
            <v>%</v>
          </cell>
          <cell r="O503" t="str">
            <v>Retención Judicial 0%</v>
          </cell>
          <cell r="P503">
            <v>67.5</v>
          </cell>
          <cell r="Q503">
            <v>750</v>
          </cell>
          <cell r="R503">
            <v>67.5</v>
          </cell>
          <cell r="S503" t="str">
            <v>5 GRUPO</v>
          </cell>
          <cell r="T503">
            <v>29</v>
          </cell>
          <cell r="U503" t="str">
            <v/>
          </cell>
          <cell r="V503" t="str">
            <v>MUÑOZ TAFUR JUNIOR JEAN PIERRE</v>
          </cell>
          <cell r="W503" t="str">
            <v>218x</v>
          </cell>
        </row>
        <row r="504">
          <cell r="B504">
            <v>6315</v>
          </cell>
          <cell r="C504" t="str">
            <v>NARRO JARA JUAN CARLOS</v>
          </cell>
          <cell r="D504">
            <v>40463657</v>
          </cell>
          <cell r="E504">
            <v>0</v>
          </cell>
          <cell r="F504" t="str">
            <v>592891JNJRA0</v>
          </cell>
          <cell r="G504" t="str">
            <v>PROFUTURO</v>
          </cell>
          <cell r="H504" t="str">
            <v xml:space="preserve"> </v>
          </cell>
          <cell r="I504" t="str">
            <v>COMISION MIXTA BORRAR COMIS. REM. DE COLOR AMARILLO</v>
          </cell>
          <cell r="J504">
            <v>0</v>
          </cell>
          <cell r="K504">
            <v>0</v>
          </cell>
          <cell r="L504" t="str">
            <v xml:space="preserve">Retención Judicial </v>
          </cell>
          <cell r="M504">
            <v>0</v>
          </cell>
          <cell r="N504" t="str">
            <v>%</v>
          </cell>
          <cell r="O504" t="str">
            <v>Retención Judicial 0%</v>
          </cell>
          <cell r="P504">
            <v>67.5</v>
          </cell>
          <cell r="Q504">
            <v>750</v>
          </cell>
          <cell r="R504">
            <v>67.5</v>
          </cell>
          <cell r="S504" t="str">
            <v>4 GRUPO</v>
          </cell>
          <cell r="T504" t="str">
            <v xml:space="preserve"> </v>
          </cell>
          <cell r="U504" t="str">
            <v>MIXTA</v>
          </cell>
          <cell r="V504" t="str">
            <v>NARRO JARA JUAN CARLOS</v>
          </cell>
          <cell r="W504">
            <v>6315</v>
          </cell>
        </row>
        <row r="505">
          <cell r="B505">
            <v>265</v>
          </cell>
          <cell r="C505" t="str">
            <v>NARRO TERAN ALEJANDRO</v>
          </cell>
          <cell r="D505">
            <v>18023467</v>
          </cell>
          <cell r="E505" t="str">
            <v>5202281NRTAA001</v>
          </cell>
          <cell r="F505" t="str">
            <v/>
          </cell>
          <cell r="G505" t="str">
            <v>ESSALUD</v>
          </cell>
          <cell r="H505">
            <v>19052</v>
          </cell>
          <cell r="I505">
            <v>0</v>
          </cell>
          <cell r="J505">
            <v>0</v>
          </cell>
          <cell r="K505">
            <v>0</v>
          </cell>
          <cell r="L505" t="str">
            <v xml:space="preserve">Retención Judicial </v>
          </cell>
          <cell r="M505">
            <v>0</v>
          </cell>
          <cell r="N505" t="str">
            <v>%</v>
          </cell>
          <cell r="O505" t="str">
            <v>Retención Judicial 0%</v>
          </cell>
          <cell r="P505">
            <v>67.5</v>
          </cell>
          <cell r="Q505">
            <v>750</v>
          </cell>
          <cell r="R505">
            <v>67.5</v>
          </cell>
          <cell r="S505" t="str">
            <v>5 GRUPO</v>
          </cell>
          <cell r="T505">
            <v>63</v>
          </cell>
          <cell r="U505" t="str">
            <v/>
          </cell>
          <cell r="V505" t="str">
            <v>NARRO TERAN ALEJANDRO</v>
          </cell>
          <cell r="W505">
            <v>265</v>
          </cell>
        </row>
        <row r="506">
          <cell r="B506">
            <v>3002</v>
          </cell>
          <cell r="C506" t="str">
            <v>NARRO TERAN SEGUNDO FIRMO</v>
          </cell>
          <cell r="D506">
            <v>18023516</v>
          </cell>
          <cell r="E506" t="str">
            <v>4906011NRTAS003</v>
          </cell>
          <cell r="F506">
            <v>0</v>
          </cell>
          <cell r="G506" t="str">
            <v>ESSALUD</v>
          </cell>
          <cell r="H506">
            <v>18050</v>
          </cell>
          <cell r="I506">
            <v>0</v>
          </cell>
          <cell r="J506">
            <v>158</v>
          </cell>
          <cell r="K506">
            <v>0</v>
          </cell>
          <cell r="L506" t="str">
            <v xml:space="preserve">Retención Judicial </v>
          </cell>
          <cell r="M506">
            <v>0</v>
          </cell>
          <cell r="N506" t="str">
            <v>%</v>
          </cell>
          <cell r="O506" t="str">
            <v>Retención Judicial 0%</v>
          </cell>
          <cell r="P506">
            <v>67.5</v>
          </cell>
          <cell r="Q506">
            <v>750</v>
          </cell>
          <cell r="R506">
            <v>67.5</v>
          </cell>
          <cell r="S506" t="str">
            <v>A</v>
          </cell>
          <cell r="T506">
            <v>66</v>
          </cell>
          <cell r="U506" t="str">
            <v/>
          </cell>
          <cell r="V506" t="str">
            <v>NARRO TERAN SEGUNDO FIRMO</v>
          </cell>
          <cell r="W506">
            <v>3002</v>
          </cell>
        </row>
        <row r="507">
          <cell r="B507">
            <v>6018</v>
          </cell>
          <cell r="C507" t="str">
            <v>NAVARRO PIMINCHUMO JORGE ALFREDO</v>
          </cell>
          <cell r="D507">
            <v>18171735</v>
          </cell>
          <cell r="E507" t="str">
            <v>6009091NAPIJ003</v>
          </cell>
          <cell r="F507">
            <v>0</v>
          </cell>
          <cell r="G507" t="str">
            <v>ESSALUD</v>
          </cell>
          <cell r="H507">
            <v>22168</v>
          </cell>
          <cell r="I507">
            <v>0</v>
          </cell>
          <cell r="J507">
            <v>0</v>
          </cell>
          <cell r="K507">
            <v>0</v>
          </cell>
          <cell r="L507" t="str">
            <v xml:space="preserve">Retención Judicial </v>
          </cell>
          <cell r="M507">
            <v>0</v>
          </cell>
          <cell r="N507" t="str">
            <v>%</v>
          </cell>
          <cell r="O507" t="str">
            <v>Retención Judicial 0%</v>
          </cell>
          <cell r="P507">
            <v>67.5</v>
          </cell>
          <cell r="Q507">
            <v>750</v>
          </cell>
          <cell r="R507">
            <v>67.5</v>
          </cell>
          <cell r="S507">
            <v>0</v>
          </cell>
          <cell r="T507">
            <v>55</v>
          </cell>
          <cell r="U507" t="str">
            <v/>
          </cell>
          <cell r="V507" t="str">
            <v>NAVARRO PIMINCHUMO JORGE ALFREDO</v>
          </cell>
          <cell r="W507">
            <v>6018</v>
          </cell>
        </row>
        <row r="508">
          <cell r="B508" t="str">
            <v>XX47</v>
          </cell>
          <cell r="C508" t="str">
            <v>NAVARRO VALDERRAMA YURI ALEXANDER</v>
          </cell>
          <cell r="D508">
            <v>18228051</v>
          </cell>
          <cell r="E508" t="str">
            <v>7808201NAVDY005</v>
          </cell>
          <cell r="F508" t="str">
            <v>587201YNVAD6</v>
          </cell>
          <cell r="G508" t="str">
            <v>PRIMA</v>
          </cell>
          <cell r="H508">
            <v>28722</v>
          </cell>
          <cell r="I508" t="str">
            <v>COMISION MIXTA BORRAR COMIS. REM. DE COLOR AMARILLO</v>
          </cell>
          <cell r="J508">
            <v>0</v>
          </cell>
          <cell r="K508">
            <v>0</v>
          </cell>
          <cell r="L508" t="str">
            <v xml:space="preserve">Retención Judicial </v>
          </cell>
          <cell r="M508">
            <v>0</v>
          </cell>
          <cell r="N508" t="str">
            <v>%</v>
          </cell>
          <cell r="O508" t="str">
            <v>Retención Judicial 0%</v>
          </cell>
          <cell r="P508">
            <v>67.5</v>
          </cell>
          <cell r="Q508">
            <v>750</v>
          </cell>
          <cell r="R508">
            <v>67.5</v>
          </cell>
          <cell r="S508">
            <v>0</v>
          </cell>
          <cell r="T508">
            <v>37</v>
          </cell>
          <cell r="U508" t="str">
            <v>MIXTA</v>
          </cell>
          <cell r="V508" t="str">
            <v>NAVARRO VALDERRAMA YURI ALEXANDER</v>
          </cell>
          <cell r="W508" t="str">
            <v>XX47</v>
          </cell>
        </row>
        <row r="509">
          <cell r="B509" t="str">
            <v>544</v>
          </cell>
          <cell r="C509" t="str">
            <v>NIETO GALLO JUAN RAMON</v>
          </cell>
          <cell r="D509">
            <v>18025112</v>
          </cell>
          <cell r="E509" t="str">
            <v>6610031NTGLJ009</v>
          </cell>
          <cell r="F509" t="str">
            <v>243841JNGTL8</v>
          </cell>
          <cell r="G509" t="str">
            <v>PROFUTURO</v>
          </cell>
          <cell r="H509">
            <v>24383</v>
          </cell>
          <cell r="I509" t="str">
            <v>COMISION MIXTA BORRAR COMIS. REM. DE COLOR AMARILLO</v>
          </cell>
          <cell r="J509">
            <v>0</v>
          </cell>
          <cell r="K509">
            <v>0</v>
          </cell>
          <cell r="L509" t="str">
            <v xml:space="preserve">Retención Judicial </v>
          </cell>
          <cell r="M509">
            <v>0</v>
          </cell>
          <cell r="N509" t="str">
            <v>%</v>
          </cell>
          <cell r="O509" t="str">
            <v>Retención Judicial 0%</v>
          </cell>
          <cell r="P509">
            <v>67.5</v>
          </cell>
          <cell r="Q509">
            <v>750</v>
          </cell>
          <cell r="R509">
            <v>67.5</v>
          </cell>
          <cell r="S509">
            <v>0</v>
          </cell>
          <cell r="T509">
            <v>49</v>
          </cell>
          <cell r="U509" t="str">
            <v>MIXTA</v>
          </cell>
          <cell r="V509" t="str">
            <v>NIETO GALLO JUAN RAMON</v>
          </cell>
          <cell r="W509" t="str">
            <v>544</v>
          </cell>
        </row>
        <row r="510">
          <cell r="B510">
            <v>252</v>
          </cell>
          <cell r="C510" t="str">
            <v>NIETO GALLO VICTOR JOHN</v>
          </cell>
          <cell r="D510">
            <v>18025609</v>
          </cell>
          <cell r="E510" t="str">
            <v>6504221NTGLV001</v>
          </cell>
          <cell r="F510">
            <v>0</v>
          </cell>
          <cell r="G510" t="str">
            <v>ESSALUD</v>
          </cell>
          <cell r="H510">
            <v>23854</v>
          </cell>
          <cell r="I510">
            <v>0</v>
          </cell>
          <cell r="J510">
            <v>0</v>
          </cell>
          <cell r="K510">
            <v>0</v>
          </cell>
          <cell r="L510" t="str">
            <v xml:space="preserve">Retención Judicial </v>
          </cell>
          <cell r="M510">
            <v>0</v>
          </cell>
          <cell r="N510" t="str">
            <v>%</v>
          </cell>
          <cell r="O510" t="str">
            <v>Retención Judicial 0%</v>
          </cell>
          <cell r="P510">
            <v>67.5</v>
          </cell>
          <cell r="Q510">
            <v>750</v>
          </cell>
          <cell r="R510">
            <v>67.5</v>
          </cell>
          <cell r="S510">
            <v>0</v>
          </cell>
          <cell r="T510">
            <v>50</v>
          </cell>
          <cell r="U510" t="str">
            <v/>
          </cell>
          <cell r="V510" t="str">
            <v>NIETO GALLO VICTOR JOHN</v>
          </cell>
          <cell r="W510">
            <v>252</v>
          </cell>
        </row>
        <row r="511">
          <cell r="B511" t="str">
            <v>578</v>
          </cell>
          <cell r="C511" t="str">
            <v>NIETO GALLO WILMER ANTONIO</v>
          </cell>
          <cell r="D511">
            <v>40116727</v>
          </cell>
          <cell r="E511">
            <v>0</v>
          </cell>
          <cell r="F511" t="str">
            <v>556271WNGTL6</v>
          </cell>
          <cell r="G511" t="str">
            <v>PROFUTURO</v>
          </cell>
          <cell r="H511" t="str">
            <v xml:space="preserve"> </v>
          </cell>
          <cell r="I511" t="str">
            <v>COMISION MIXTA BORRAR COMIS. REM. DE COLOR AMARILLO</v>
          </cell>
          <cell r="J511">
            <v>0</v>
          </cell>
          <cell r="K511">
            <v>0</v>
          </cell>
          <cell r="L511" t="str">
            <v xml:space="preserve">Retención Judicial </v>
          </cell>
          <cell r="M511">
            <v>0</v>
          </cell>
          <cell r="N511" t="str">
            <v>%</v>
          </cell>
          <cell r="O511" t="str">
            <v>Retención Judicial 0%</v>
          </cell>
          <cell r="P511">
            <v>67.5</v>
          </cell>
          <cell r="Q511">
            <v>750</v>
          </cell>
          <cell r="R511">
            <v>67.5</v>
          </cell>
          <cell r="S511">
            <v>0</v>
          </cell>
          <cell r="T511" t="str">
            <v xml:space="preserve"> </v>
          </cell>
          <cell r="U511" t="str">
            <v>MIXTA</v>
          </cell>
          <cell r="V511" t="str">
            <v>NIETO GALLO WILMER ANTONIO</v>
          </cell>
          <cell r="W511" t="str">
            <v>578</v>
          </cell>
        </row>
        <row r="512">
          <cell r="B512">
            <v>6274</v>
          </cell>
          <cell r="C512" t="str">
            <v>NOLI CARO MAICO OMAR</v>
          </cell>
          <cell r="D512">
            <v>41942921</v>
          </cell>
          <cell r="E512">
            <v>0</v>
          </cell>
          <cell r="F512">
            <v>0</v>
          </cell>
          <cell r="G512" t="str">
            <v>ESSALUD</v>
          </cell>
          <cell r="H512" t="str">
            <v xml:space="preserve"> </v>
          </cell>
          <cell r="I512">
            <v>0</v>
          </cell>
          <cell r="J512">
            <v>0</v>
          </cell>
          <cell r="K512">
            <v>0</v>
          </cell>
          <cell r="L512" t="str">
            <v xml:space="preserve">Retención Judicial </v>
          </cell>
          <cell r="M512">
            <v>0</v>
          </cell>
          <cell r="N512" t="str">
            <v>%</v>
          </cell>
          <cell r="O512" t="str">
            <v>Retención Judicial 0%</v>
          </cell>
          <cell r="P512">
            <v>67.5</v>
          </cell>
          <cell r="Q512">
            <v>750</v>
          </cell>
          <cell r="R512">
            <v>67.5</v>
          </cell>
          <cell r="S512" t="str">
            <v>4 GRUPO</v>
          </cell>
          <cell r="T512" t="str">
            <v xml:space="preserve"> </v>
          </cell>
          <cell r="U512" t="str">
            <v/>
          </cell>
          <cell r="V512" t="str">
            <v>NOLI CARO MAICO OMAR</v>
          </cell>
          <cell r="W512">
            <v>6274</v>
          </cell>
        </row>
        <row r="513">
          <cell r="B513">
            <v>3141</v>
          </cell>
          <cell r="C513" t="str">
            <v>NOLI RODRIGUEZ ROGER</v>
          </cell>
          <cell r="D513">
            <v>18022454</v>
          </cell>
          <cell r="E513" t="str">
            <v>5303241NIRRR002</v>
          </cell>
          <cell r="F513">
            <v>0</v>
          </cell>
          <cell r="G513" t="str">
            <v>ESSALUD</v>
          </cell>
          <cell r="H513">
            <v>19442</v>
          </cell>
          <cell r="I513">
            <v>0</v>
          </cell>
          <cell r="J513">
            <v>159</v>
          </cell>
          <cell r="K513">
            <v>0</v>
          </cell>
          <cell r="L513" t="str">
            <v xml:space="preserve">Retención Judicial </v>
          </cell>
          <cell r="M513">
            <v>0</v>
          </cell>
          <cell r="N513" t="str">
            <v>%</v>
          </cell>
          <cell r="O513" t="str">
            <v>Retención Judicial 0%</v>
          </cell>
          <cell r="P513">
            <v>67.5</v>
          </cell>
          <cell r="Q513">
            <v>750</v>
          </cell>
          <cell r="R513">
            <v>67.5</v>
          </cell>
          <cell r="S513" t="str">
            <v>B</v>
          </cell>
          <cell r="T513">
            <v>62</v>
          </cell>
          <cell r="U513" t="str">
            <v/>
          </cell>
          <cell r="V513" t="str">
            <v>NOLI RODRIGUEZ ROGER</v>
          </cell>
          <cell r="W513">
            <v>3141</v>
          </cell>
        </row>
        <row r="514">
          <cell r="B514" t="str">
            <v>160</v>
          </cell>
          <cell r="C514" t="str">
            <v>NUÑES BERNA JOSE</v>
          </cell>
          <cell r="D514">
            <v>18023647</v>
          </cell>
          <cell r="E514" t="str">
            <v>5804261NEBNJ005</v>
          </cell>
          <cell r="F514">
            <v>0</v>
          </cell>
          <cell r="G514" t="str">
            <v>ESSALUD</v>
          </cell>
          <cell r="H514">
            <v>21301</v>
          </cell>
          <cell r="I514">
            <v>0</v>
          </cell>
          <cell r="J514">
            <v>0</v>
          </cell>
          <cell r="K514">
            <v>0</v>
          </cell>
          <cell r="L514" t="str">
            <v xml:space="preserve">Retención Judicial </v>
          </cell>
          <cell r="M514">
            <v>0</v>
          </cell>
          <cell r="N514" t="str">
            <v>%</v>
          </cell>
          <cell r="O514" t="str">
            <v>Retención Judicial 0%</v>
          </cell>
          <cell r="P514">
            <v>67.5</v>
          </cell>
          <cell r="Q514">
            <v>750</v>
          </cell>
          <cell r="R514">
            <v>67.5</v>
          </cell>
          <cell r="S514">
            <v>0</v>
          </cell>
          <cell r="T514">
            <v>57</v>
          </cell>
          <cell r="U514" t="str">
            <v/>
          </cell>
          <cell r="V514" t="str">
            <v>NUÑES BERNA JOSE</v>
          </cell>
          <cell r="W514" t="str">
            <v>160</v>
          </cell>
        </row>
        <row r="515">
          <cell r="B515">
            <v>6324</v>
          </cell>
          <cell r="C515" t="str">
            <v>OJEDA FRANCO KENNY ALEXANDER</v>
          </cell>
          <cell r="D515">
            <v>43586286</v>
          </cell>
          <cell r="E515" t="str">
            <v>8606261SAFNA007</v>
          </cell>
          <cell r="F515" t="str">
            <v>615011KOFDN5</v>
          </cell>
          <cell r="G515" t="str">
            <v>PRIMA</v>
          </cell>
          <cell r="H515">
            <v>31589</v>
          </cell>
          <cell r="I515" t="str">
            <v>COMISION FLUJO BORRAR COMIS. REM. DE COLOR AZUL OSCURO</v>
          </cell>
          <cell r="J515">
            <v>0</v>
          </cell>
          <cell r="K515">
            <v>0</v>
          </cell>
          <cell r="L515" t="str">
            <v xml:space="preserve">Retención Judicial </v>
          </cell>
          <cell r="M515">
            <v>0</v>
          </cell>
          <cell r="N515" t="str">
            <v>%</v>
          </cell>
          <cell r="O515" t="str">
            <v>Retención Judicial 0%</v>
          </cell>
          <cell r="P515">
            <v>67.5</v>
          </cell>
          <cell r="Q515">
            <v>750</v>
          </cell>
          <cell r="R515">
            <v>67.5</v>
          </cell>
          <cell r="S515" t="str">
            <v>4 GRUPO</v>
          </cell>
          <cell r="T515">
            <v>29</v>
          </cell>
          <cell r="U515" t="str">
            <v>FLUJO</v>
          </cell>
          <cell r="V515" t="str">
            <v>OJEDA FRANCO KENNY ALEXANDER</v>
          </cell>
          <cell r="W515">
            <v>6324</v>
          </cell>
        </row>
        <row r="516">
          <cell r="B516">
            <v>33</v>
          </cell>
          <cell r="C516" t="str">
            <v xml:space="preserve">OLIVERA RISCO MARTIN VICTOR </v>
          </cell>
          <cell r="D516">
            <v>17625865</v>
          </cell>
          <cell r="E516" t="str">
            <v>7211031OVRCM009</v>
          </cell>
          <cell r="F516">
            <v>0</v>
          </cell>
          <cell r="G516" t="str">
            <v>ESSALUD</v>
          </cell>
          <cell r="H516">
            <v>26606</v>
          </cell>
          <cell r="I516">
            <v>0</v>
          </cell>
          <cell r="J516">
            <v>0</v>
          </cell>
          <cell r="K516">
            <v>0</v>
          </cell>
          <cell r="L516" t="str">
            <v xml:space="preserve">Retención Judicial </v>
          </cell>
          <cell r="M516">
            <v>0</v>
          </cell>
          <cell r="N516" t="str">
            <v>%</v>
          </cell>
          <cell r="O516" t="str">
            <v>Retención Judicial 0%</v>
          </cell>
          <cell r="P516">
            <v>67.5</v>
          </cell>
          <cell r="Q516">
            <v>750</v>
          </cell>
          <cell r="R516">
            <v>67.5</v>
          </cell>
          <cell r="S516" t="str">
            <v>C</v>
          </cell>
          <cell r="T516">
            <v>43</v>
          </cell>
          <cell r="U516" t="str">
            <v/>
          </cell>
          <cell r="V516" t="str">
            <v xml:space="preserve">OLIVERA RISCO MARTIN VICTOR </v>
          </cell>
          <cell r="W516">
            <v>33</v>
          </cell>
        </row>
        <row r="517">
          <cell r="B517">
            <v>743</v>
          </cell>
          <cell r="C517" t="str">
            <v>ORDAS AZABACHE MIGUEL</v>
          </cell>
          <cell r="D517">
            <v>11111111</v>
          </cell>
          <cell r="E517">
            <v>0</v>
          </cell>
          <cell r="F517">
            <v>0</v>
          </cell>
          <cell r="G517" t="str">
            <v>ESSALUD</v>
          </cell>
          <cell r="H517" t="str">
            <v xml:space="preserve"> </v>
          </cell>
          <cell r="I517">
            <v>0</v>
          </cell>
          <cell r="J517">
            <v>0</v>
          </cell>
          <cell r="K517">
            <v>0</v>
          </cell>
          <cell r="L517" t="str">
            <v xml:space="preserve">Retención Judicial </v>
          </cell>
          <cell r="M517">
            <v>0</v>
          </cell>
          <cell r="N517" t="str">
            <v>%</v>
          </cell>
          <cell r="O517" t="str">
            <v>Retención Judicial 0%</v>
          </cell>
          <cell r="P517">
            <v>67.5</v>
          </cell>
          <cell r="Q517">
            <v>750</v>
          </cell>
          <cell r="R517">
            <v>67.5</v>
          </cell>
          <cell r="S517">
            <v>0</v>
          </cell>
          <cell r="T517" t="str">
            <v xml:space="preserve"> </v>
          </cell>
          <cell r="U517" t="str">
            <v/>
          </cell>
          <cell r="V517" t="str">
            <v>ORDAS AZABACHE MIGUEL</v>
          </cell>
          <cell r="W517">
            <v>743</v>
          </cell>
        </row>
        <row r="518">
          <cell r="B518" t="str">
            <v>XX61</v>
          </cell>
          <cell r="C518" t="str">
            <v>PACHECO MATUTE CHARLTON GUILLERMO</v>
          </cell>
          <cell r="D518">
            <v>47145801</v>
          </cell>
          <cell r="E518" t="str">
            <v>9207251PHMUC002</v>
          </cell>
          <cell r="F518">
            <v>0</v>
          </cell>
          <cell r="G518" t="str">
            <v>ESSALUD</v>
          </cell>
          <cell r="H518">
            <v>33810</v>
          </cell>
          <cell r="I518">
            <v>0</v>
          </cell>
          <cell r="J518">
            <v>0</v>
          </cell>
          <cell r="K518">
            <v>0</v>
          </cell>
          <cell r="L518" t="str">
            <v xml:space="preserve">Retención Judicial </v>
          </cell>
          <cell r="M518">
            <v>0</v>
          </cell>
          <cell r="N518" t="str">
            <v>%</v>
          </cell>
          <cell r="O518" t="str">
            <v>Retención Judicial 0%</v>
          </cell>
          <cell r="P518">
            <v>67.5</v>
          </cell>
          <cell r="Q518">
            <v>750</v>
          </cell>
          <cell r="R518">
            <v>67.5</v>
          </cell>
          <cell r="S518">
            <v>0</v>
          </cell>
          <cell r="T518">
            <v>23</v>
          </cell>
          <cell r="U518" t="str">
            <v/>
          </cell>
          <cell r="V518" t="str">
            <v>PACHECO MATUTE CHARLTON GUILLERMO</v>
          </cell>
          <cell r="W518" t="str">
            <v>XX61</v>
          </cell>
        </row>
        <row r="519">
          <cell r="B519" t="str">
            <v>162</v>
          </cell>
          <cell r="C519" t="str">
            <v>PALACIOS CASTILLO EVERT ELISBAN</v>
          </cell>
          <cell r="D519">
            <v>18025682</v>
          </cell>
          <cell r="E519" t="str">
            <v>6703301PACTE006</v>
          </cell>
          <cell r="F519">
            <v>0</v>
          </cell>
          <cell r="G519" t="str">
            <v>ESSALUD</v>
          </cell>
          <cell r="H519">
            <v>24561</v>
          </cell>
          <cell r="I519">
            <v>0</v>
          </cell>
          <cell r="J519">
            <v>0</v>
          </cell>
          <cell r="K519">
            <v>0</v>
          </cell>
          <cell r="L519" t="str">
            <v xml:space="preserve">Retención Judicial </v>
          </cell>
          <cell r="M519">
            <v>0</v>
          </cell>
          <cell r="N519" t="str">
            <v>%</v>
          </cell>
          <cell r="O519" t="str">
            <v>Retención Judicial 0%</v>
          </cell>
          <cell r="P519">
            <v>67.5</v>
          </cell>
          <cell r="Q519">
            <v>750</v>
          </cell>
          <cell r="R519">
            <v>67.5</v>
          </cell>
          <cell r="S519">
            <v>0</v>
          </cell>
          <cell r="T519">
            <v>48</v>
          </cell>
          <cell r="U519" t="str">
            <v/>
          </cell>
          <cell r="V519" t="str">
            <v>PALACIOS CASTILLO EVERT ELISBAN</v>
          </cell>
          <cell r="W519" t="str">
            <v>162</v>
          </cell>
        </row>
        <row r="520">
          <cell r="B520">
            <v>6</v>
          </cell>
          <cell r="C520" t="str">
            <v>PALACIOS FERNANDEZ ELISBAN ELIAS</v>
          </cell>
          <cell r="D520">
            <v>18023091</v>
          </cell>
          <cell r="E520" t="str">
            <v>4207291PAFNE007</v>
          </cell>
          <cell r="F520">
            <v>0</v>
          </cell>
          <cell r="G520" t="str">
            <v>ESSALUD</v>
          </cell>
          <cell r="H520">
            <v>15551</v>
          </cell>
          <cell r="I520">
            <v>0</v>
          </cell>
          <cell r="J520">
            <v>163</v>
          </cell>
          <cell r="K520">
            <v>0</v>
          </cell>
          <cell r="L520" t="str">
            <v xml:space="preserve">Retención Judicial </v>
          </cell>
          <cell r="M520">
            <v>0</v>
          </cell>
          <cell r="N520" t="str">
            <v>%</v>
          </cell>
          <cell r="O520" t="str">
            <v>Retención Judicial 0%</v>
          </cell>
          <cell r="P520">
            <v>67.5</v>
          </cell>
          <cell r="Q520">
            <v>750</v>
          </cell>
          <cell r="R520">
            <v>67.5</v>
          </cell>
          <cell r="S520" t="str">
            <v>A</v>
          </cell>
          <cell r="T520">
            <v>73</v>
          </cell>
          <cell r="U520" t="str">
            <v/>
          </cell>
          <cell r="V520" t="str">
            <v>PALACIOS FERNANDEZ ELISBAN ELIAS</v>
          </cell>
          <cell r="W520">
            <v>6</v>
          </cell>
        </row>
        <row r="521">
          <cell r="B521">
            <v>6074</v>
          </cell>
          <cell r="C521" t="str">
            <v>PALMA GONZALES ALEJANDRO MARTIN</v>
          </cell>
          <cell r="D521">
            <v>18025733</v>
          </cell>
          <cell r="E521">
            <v>0</v>
          </cell>
          <cell r="F521">
            <v>0</v>
          </cell>
          <cell r="G521" t="str">
            <v>ESSALUD</v>
          </cell>
          <cell r="H521" t="str">
            <v xml:space="preserve"> </v>
          </cell>
          <cell r="I521">
            <v>0</v>
          </cell>
          <cell r="J521">
            <v>0</v>
          </cell>
          <cell r="K521">
            <v>0</v>
          </cell>
          <cell r="L521" t="str">
            <v xml:space="preserve">Retención Judicial </v>
          </cell>
          <cell r="M521">
            <v>0</v>
          </cell>
          <cell r="N521" t="str">
            <v>%</v>
          </cell>
          <cell r="O521" t="str">
            <v>Retención Judicial 0%</v>
          </cell>
          <cell r="P521">
            <v>67.5</v>
          </cell>
          <cell r="Q521">
            <v>750</v>
          </cell>
          <cell r="R521">
            <v>67.5</v>
          </cell>
          <cell r="S521" t="str">
            <v>4 GRUPO</v>
          </cell>
          <cell r="T521" t="str">
            <v xml:space="preserve"> </v>
          </cell>
          <cell r="U521" t="str">
            <v/>
          </cell>
          <cell r="V521" t="str">
            <v>PALMA GONZALES ALEJANDRO MARTIN</v>
          </cell>
          <cell r="W521">
            <v>6074</v>
          </cell>
        </row>
        <row r="522">
          <cell r="B522">
            <v>3124</v>
          </cell>
          <cell r="C522" t="str">
            <v>PALMA GONZALES RICARDO FELIX</v>
          </cell>
          <cell r="D522">
            <v>18025905</v>
          </cell>
          <cell r="E522" t="str">
            <v>5801071PMGZR001</v>
          </cell>
          <cell r="F522">
            <v>0</v>
          </cell>
          <cell r="G522" t="str">
            <v>ESSALUD</v>
          </cell>
          <cell r="H522">
            <v>21192</v>
          </cell>
          <cell r="I522">
            <v>0</v>
          </cell>
          <cell r="J522">
            <v>164</v>
          </cell>
          <cell r="K522">
            <v>0</v>
          </cell>
          <cell r="L522" t="str">
            <v xml:space="preserve">Retención Judicial </v>
          </cell>
          <cell r="M522">
            <v>0</v>
          </cell>
          <cell r="N522" t="str">
            <v>%</v>
          </cell>
          <cell r="O522" t="str">
            <v>Retención Judicial 0%</v>
          </cell>
          <cell r="P522">
            <v>67.5</v>
          </cell>
          <cell r="Q522">
            <v>750</v>
          </cell>
          <cell r="R522">
            <v>67.5</v>
          </cell>
          <cell r="S522" t="str">
            <v>B</v>
          </cell>
          <cell r="T522">
            <v>57</v>
          </cell>
          <cell r="U522" t="str">
            <v/>
          </cell>
          <cell r="V522" t="str">
            <v>PALMA GONZALES RICARDO FELIX</v>
          </cell>
          <cell r="W522">
            <v>3124</v>
          </cell>
        </row>
        <row r="523">
          <cell r="B523">
            <v>6209</v>
          </cell>
          <cell r="C523" t="str">
            <v>PALMA HERRERA YIMY FRANKLIN</v>
          </cell>
          <cell r="D523">
            <v>18165800</v>
          </cell>
          <cell r="E523">
            <v>0</v>
          </cell>
          <cell r="F523" t="str">
            <v>580211YPHMR9</v>
          </cell>
          <cell r="G523" t="str">
            <v>PRIMA</v>
          </cell>
          <cell r="H523" t="str">
            <v xml:space="preserve"> </v>
          </cell>
          <cell r="I523" t="str">
            <v>COMISION MIXTA BORRAR COMIS. REM. DE COLOR AMARILLO</v>
          </cell>
          <cell r="J523">
            <v>0</v>
          </cell>
          <cell r="K523">
            <v>0</v>
          </cell>
          <cell r="L523" t="str">
            <v xml:space="preserve">Retención Judicial </v>
          </cell>
          <cell r="M523">
            <v>0</v>
          </cell>
          <cell r="N523" t="str">
            <v>%</v>
          </cell>
          <cell r="O523" t="str">
            <v>Retención Judicial 0%</v>
          </cell>
          <cell r="P523">
            <v>67.5</v>
          </cell>
          <cell r="Q523">
            <v>750</v>
          </cell>
          <cell r="R523">
            <v>67.5</v>
          </cell>
          <cell r="S523" t="str">
            <v>4 GRUPO</v>
          </cell>
          <cell r="T523" t="str">
            <v xml:space="preserve"> </v>
          </cell>
          <cell r="U523" t="str">
            <v>MIXTA</v>
          </cell>
          <cell r="V523" t="str">
            <v>PALMA HERRERA YIMY FRANKLIN</v>
          </cell>
          <cell r="W523">
            <v>6209</v>
          </cell>
        </row>
        <row r="524">
          <cell r="B524">
            <v>6011</v>
          </cell>
          <cell r="C524" t="str">
            <v>PAREDES CASTILLO ALEXIS PAUL</v>
          </cell>
          <cell r="D524">
            <v>40568051</v>
          </cell>
          <cell r="E524">
            <v>0</v>
          </cell>
          <cell r="F524">
            <v>0</v>
          </cell>
          <cell r="G524" t="str">
            <v>ESSALUD</v>
          </cell>
          <cell r="H524" t="str">
            <v xml:space="preserve"> </v>
          </cell>
          <cell r="I524">
            <v>0</v>
          </cell>
          <cell r="J524">
            <v>0</v>
          </cell>
          <cell r="K524">
            <v>0</v>
          </cell>
          <cell r="L524" t="str">
            <v xml:space="preserve">Retención Judicial </v>
          </cell>
          <cell r="M524">
            <v>0</v>
          </cell>
          <cell r="N524" t="str">
            <v>%</v>
          </cell>
          <cell r="O524" t="str">
            <v>Retención Judicial 0%</v>
          </cell>
          <cell r="P524">
            <v>67.5</v>
          </cell>
          <cell r="Q524">
            <v>750</v>
          </cell>
          <cell r="R524">
            <v>67.5</v>
          </cell>
          <cell r="S524" t="str">
            <v>4 GRUPO</v>
          </cell>
          <cell r="T524" t="str">
            <v xml:space="preserve"> </v>
          </cell>
          <cell r="U524" t="str">
            <v/>
          </cell>
          <cell r="V524" t="str">
            <v>PAREDES CASTILLO ALEXIS PAUL</v>
          </cell>
          <cell r="W524">
            <v>6011</v>
          </cell>
        </row>
        <row r="525">
          <cell r="B525">
            <v>6288</v>
          </cell>
          <cell r="C525" t="str">
            <v>PAREDES CASTILLO MIGUEL ANGEL</v>
          </cell>
          <cell r="D525">
            <v>42087301</v>
          </cell>
          <cell r="E525">
            <v>0</v>
          </cell>
          <cell r="F525" t="str">
            <v>606271MPCET3</v>
          </cell>
          <cell r="G525" t="str">
            <v>PRIMA</v>
          </cell>
          <cell r="H525" t="str">
            <v xml:space="preserve"> </v>
          </cell>
          <cell r="I525" t="str">
            <v>COMISION MIXTA BORRAR COMIS. REM. DE COLOR AMARILLO</v>
          </cell>
          <cell r="J525">
            <v>0</v>
          </cell>
          <cell r="K525">
            <v>0</v>
          </cell>
          <cell r="L525" t="str">
            <v xml:space="preserve">Retención Judicial </v>
          </cell>
          <cell r="M525">
            <v>0</v>
          </cell>
          <cell r="N525" t="str">
            <v>%</v>
          </cell>
          <cell r="O525" t="str">
            <v>Retención Judicial 0%</v>
          </cell>
          <cell r="P525">
            <v>67.5</v>
          </cell>
          <cell r="Q525">
            <v>750</v>
          </cell>
          <cell r="R525">
            <v>67.5</v>
          </cell>
          <cell r="S525" t="str">
            <v>4 GRUPO</v>
          </cell>
          <cell r="T525" t="str">
            <v xml:space="preserve"> </v>
          </cell>
          <cell r="U525" t="str">
            <v>MIXTA</v>
          </cell>
          <cell r="V525" t="str">
            <v>PAREDES CASTILLO MIGUEL ANGEL</v>
          </cell>
          <cell r="W525">
            <v>6288</v>
          </cell>
        </row>
        <row r="526">
          <cell r="B526">
            <v>3044</v>
          </cell>
          <cell r="C526" t="str">
            <v>PAREDES GONZALES MIGUEL AMPARO</v>
          </cell>
          <cell r="D526">
            <v>18025092</v>
          </cell>
          <cell r="E526" t="str">
            <v>4809291PEGZM002</v>
          </cell>
          <cell r="F526">
            <v>0</v>
          </cell>
          <cell r="G526" t="str">
            <v>ESSALUD</v>
          </cell>
          <cell r="H526">
            <v>17805</v>
          </cell>
          <cell r="I526">
            <v>0</v>
          </cell>
          <cell r="J526">
            <v>165</v>
          </cell>
          <cell r="K526">
            <v>0</v>
          </cell>
          <cell r="L526" t="str">
            <v xml:space="preserve">Retención Judicial </v>
          </cell>
          <cell r="M526">
            <v>0</v>
          </cell>
          <cell r="N526" t="str">
            <v>%</v>
          </cell>
          <cell r="O526" t="str">
            <v>Retención Judicial 0%</v>
          </cell>
          <cell r="P526">
            <v>67.5</v>
          </cell>
          <cell r="Q526">
            <v>750</v>
          </cell>
          <cell r="R526">
            <v>67.5</v>
          </cell>
          <cell r="S526" t="str">
            <v>A</v>
          </cell>
          <cell r="T526">
            <v>67</v>
          </cell>
          <cell r="U526" t="str">
            <v/>
          </cell>
          <cell r="V526" t="str">
            <v>PAREDES GONZALES MIGUEL AMPARO</v>
          </cell>
          <cell r="W526">
            <v>3044</v>
          </cell>
        </row>
        <row r="527">
          <cell r="B527">
            <v>6384</v>
          </cell>
          <cell r="C527" t="str">
            <v>PEÑA MORANTE MIGUEL ANGEL</v>
          </cell>
          <cell r="D527">
            <v>42355806</v>
          </cell>
          <cell r="E527" t="str">
            <v>8303271PAMAM005</v>
          </cell>
          <cell r="F527" t="str">
            <v>604001MPMAA6</v>
          </cell>
          <cell r="G527" t="str">
            <v>PROFUTURO</v>
          </cell>
          <cell r="H527">
            <v>30402</v>
          </cell>
          <cell r="I527" t="str">
            <v>COMISION FLUJO BORRAR COMIS. REM. DE COLOR AZUL OSCURO</v>
          </cell>
          <cell r="J527">
            <v>0</v>
          </cell>
          <cell r="K527">
            <v>0</v>
          </cell>
          <cell r="L527" t="str">
            <v xml:space="preserve">Retención Judicial </v>
          </cell>
          <cell r="M527">
            <v>0</v>
          </cell>
          <cell r="N527" t="str">
            <v>%</v>
          </cell>
          <cell r="O527" t="str">
            <v>Retención Judicial 0%</v>
          </cell>
          <cell r="P527">
            <v>67.5</v>
          </cell>
          <cell r="Q527">
            <v>750</v>
          </cell>
          <cell r="R527">
            <v>67.5</v>
          </cell>
          <cell r="S527">
            <v>0</v>
          </cell>
          <cell r="T527">
            <v>32</v>
          </cell>
          <cell r="U527" t="str">
            <v>FLUJO</v>
          </cell>
          <cell r="V527" t="str">
            <v>PEÑA MORANTE MIGUEL ANGEL</v>
          </cell>
          <cell r="W527">
            <v>6384</v>
          </cell>
        </row>
        <row r="528">
          <cell r="B528">
            <v>6426</v>
          </cell>
          <cell r="C528" t="str">
            <v>PEREDA RODRIGUEZ FERNANDO</v>
          </cell>
          <cell r="D528">
            <v>18157860</v>
          </cell>
          <cell r="E528">
            <v>0</v>
          </cell>
          <cell r="F528" t="str">
            <v>566211FPRER2</v>
          </cell>
          <cell r="G528" t="str">
            <v>PROFUTURO</v>
          </cell>
          <cell r="H528" t="str">
            <v xml:space="preserve"> </v>
          </cell>
          <cell r="I528" t="str">
            <v>COMISION FLUJO BORRAR COMIS. REM. DE COLOR AZUL OSCURO</v>
          </cell>
          <cell r="J528">
            <v>0</v>
          </cell>
          <cell r="K528">
            <v>0</v>
          </cell>
          <cell r="L528" t="str">
            <v xml:space="preserve">Retención Judicial </v>
          </cell>
          <cell r="M528">
            <v>0</v>
          </cell>
          <cell r="N528" t="str">
            <v>%</v>
          </cell>
          <cell r="O528" t="str">
            <v>Retención Judicial 0%</v>
          </cell>
          <cell r="P528">
            <v>67.5</v>
          </cell>
          <cell r="Q528">
            <v>750</v>
          </cell>
          <cell r="R528">
            <v>67.5</v>
          </cell>
          <cell r="S528">
            <v>0</v>
          </cell>
          <cell r="T528" t="str">
            <v xml:space="preserve"> </v>
          </cell>
          <cell r="U528" t="str">
            <v>FLUJO</v>
          </cell>
          <cell r="V528" t="str">
            <v>PEREDA RODRIGUEZ FERNANDO</v>
          </cell>
          <cell r="W528">
            <v>6426</v>
          </cell>
        </row>
        <row r="529">
          <cell r="B529" t="str">
            <v>XX6</v>
          </cell>
          <cell r="C529" t="str">
            <v>PEREZ COELLO GERMAN ANDRES</v>
          </cell>
          <cell r="D529">
            <v>42735718</v>
          </cell>
          <cell r="E529">
            <v>0</v>
          </cell>
          <cell r="F529" t="str">
            <v>610081GPCEL9</v>
          </cell>
          <cell r="G529" t="str">
            <v>PROFUTURO</v>
          </cell>
          <cell r="H529" t="str">
            <v xml:space="preserve"> </v>
          </cell>
          <cell r="I529" t="str">
            <v>COMISION MIXTA BORRAR COMIS. REM. DE COLOR AMARILLO</v>
          </cell>
          <cell r="J529">
            <v>0</v>
          </cell>
          <cell r="K529">
            <v>0</v>
          </cell>
          <cell r="L529" t="str">
            <v xml:space="preserve">Retención Judicial </v>
          </cell>
          <cell r="M529">
            <v>0</v>
          </cell>
          <cell r="N529" t="str">
            <v>%</v>
          </cell>
          <cell r="O529" t="str">
            <v>Retención Judicial 0%</v>
          </cell>
          <cell r="P529">
            <v>67.5</v>
          </cell>
          <cell r="Q529">
            <v>750</v>
          </cell>
          <cell r="R529">
            <v>67.5</v>
          </cell>
          <cell r="S529">
            <v>0</v>
          </cell>
          <cell r="T529" t="str">
            <v xml:space="preserve"> </v>
          </cell>
          <cell r="U529" t="str">
            <v>MIXTA</v>
          </cell>
          <cell r="V529" t="str">
            <v>PEREZ COELLO GERMAN ANDRES</v>
          </cell>
          <cell r="W529" t="str">
            <v>XX6</v>
          </cell>
        </row>
        <row r="530">
          <cell r="B530">
            <v>6264</v>
          </cell>
          <cell r="C530" t="str">
            <v>PEREZ FERNANDEZ ERIC ALEXIS</v>
          </cell>
          <cell r="D530">
            <v>42364568</v>
          </cell>
          <cell r="E530">
            <v>0</v>
          </cell>
          <cell r="F530" t="str">
            <v>607591EPFEN8</v>
          </cell>
          <cell r="G530" t="str">
            <v>PROFUTURO</v>
          </cell>
          <cell r="H530" t="str">
            <v xml:space="preserve"> </v>
          </cell>
          <cell r="I530" t="str">
            <v>COMISION FLUJO BORRAR COMIS. REM. DE COLOR AZUL OSCURO</v>
          </cell>
          <cell r="J530">
            <v>0</v>
          </cell>
          <cell r="K530">
            <v>0</v>
          </cell>
          <cell r="L530" t="str">
            <v xml:space="preserve">Retención Judicial </v>
          </cell>
          <cell r="M530">
            <v>0</v>
          </cell>
          <cell r="N530" t="str">
            <v>%</v>
          </cell>
          <cell r="O530" t="str">
            <v>Retención Judicial 0%</v>
          </cell>
          <cell r="P530">
            <v>67.5</v>
          </cell>
          <cell r="Q530">
            <v>750</v>
          </cell>
          <cell r="R530">
            <v>67.5</v>
          </cell>
          <cell r="S530" t="str">
            <v>4 GRUPO</v>
          </cell>
          <cell r="T530" t="str">
            <v xml:space="preserve"> </v>
          </cell>
          <cell r="U530" t="str">
            <v>FLUJO</v>
          </cell>
          <cell r="V530" t="str">
            <v>PEREZ FERNANDEZ ERIC ALEXIS</v>
          </cell>
          <cell r="W530">
            <v>6264</v>
          </cell>
        </row>
        <row r="531">
          <cell r="B531">
            <v>49</v>
          </cell>
          <cell r="C531" t="str">
            <v>PEREZ VASQUEZ FREDY CAMILO</v>
          </cell>
          <cell r="D531">
            <v>18024544</v>
          </cell>
          <cell r="E531" t="str">
            <v>5312291PEVQF001</v>
          </cell>
          <cell r="F531">
            <v>0</v>
          </cell>
          <cell r="G531" t="str">
            <v>ESSALUD</v>
          </cell>
          <cell r="H531">
            <v>19722</v>
          </cell>
          <cell r="I531">
            <v>0</v>
          </cell>
          <cell r="J531">
            <v>526</v>
          </cell>
          <cell r="K531">
            <v>0</v>
          </cell>
          <cell r="L531" t="str">
            <v xml:space="preserve">Retención Judicial </v>
          </cell>
          <cell r="M531">
            <v>0</v>
          </cell>
          <cell r="N531" t="str">
            <v>%</v>
          </cell>
          <cell r="O531" t="str">
            <v>Retención Judicial 0%</v>
          </cell>
          <cell r="P531">
            <v>67.5</v>
          </cell>
          <cell r="Q531">
            <v>750</v>
          </cell>
          <cell r="R531">
            <v>67.5</v>
          </cell>
          <cell r="S531" t="str">
            <v>A</v>
          </cell>
          <cell r="T531">
            <v>61</v>
          </cell>
          <cell r="U531" t="str">
            <v/>
          </cell>
          <cell r="V531" t="str">
            <v>PEREZ VASQUEZ FREDY CAMILO</v>
          </cell>
          <cell r="W531">
            <v>49</v>
          </cell>
        </row>
        <row r="532">
          <cell r="B532">
            <v>6396</v>
          </cell>
          <cell r="C532" t="str">
            <v>PEREZ VASQUEZ JULIO GERMAN</v>
          </cell>
          <cell r="D532">
            <v>18025681</v>
          </cell>
          <cell r="E532" t="str">
            <v>6708141PEVQJ003</v>
          </cell>
          <cell r="F532" t="str">
            <v>546961JPVEQ2</v>
          </cell>
          <cell r="G532" t="str">
            <v>PRIMA</v>
          </cell>
          <cell r="H532">
            <v>24698</v>
          </cell>
          <cell r="I532" t="str">
            <v>COMISION MIXTA BORRAR COMIS. REM. DE COLOR AMARILLO</v>
          </cell>
          <cell r="J532">
            <v>0</v>
          </cell>
          <cell r="K532">
            <v>0</v>
          </cell>
          <cell r="L532" t="str">
            <v xml:space="preserve">Retención Judicial </v>
          </cell>
          <cell r="M532">
            <v>0</v>
          </cell>
          <cell r="N532" t="str">
            <v>%</v>
          </cell>
          <cell r="O532" t="str">
            <v>Retención Judicial 0%</v>
          </cell>
          <cell r="P532">
            <v>67.5</v>
          </cell>
          <cell r="Q532">
            <v>750</v>
          </cell>
          <cell r="R532">
            <v>67.5</v>
          </cell>
          <cell r="S532">
            <v>0</v>
          </cell>
          <cell r="T532">
            <v>48</v>
          </cell>
          <cell r="U532" t="str">
            <v>MIXTA</v>
          </cell>
          <cell r="V532" t="str">
            <v>PEREZ VASQUEZ JULIO GERMAN</v>
          </cell>
          <cell r="W532">
            <v>6396</v>
          </cell>
        </row>
        <row r="533">
          <cell r="B533">
            <v>3139</v>
          </cell>
          <cell r="C533" t="str">
            <v>PEREZ ZEGARRA JOSE CARLOS</v>
          </cell>
          <cell r="D533">
            <v>18024772</v>
          </cell>
          <cell r="E533" t="str">
            <v>4711251PEZAJ001</v>
          </cell>
          <cell r="F533" t="str">
            <v>474941JPZEA1</v>
          </cell>
          <cell r="G533" t="str">
            <v>PROFUTURO</v>
          </cell>
          <cell r="H533">
            <v>17496</v>
          </cell>
          <cell r="I533" t="str">
            <v>COMISION FLUJO BORRAR COMIS. REM. DE COLOR AZUL OSCURO</v>
          </cell>
          <cell r="J533">
            <v>166</v>
          </cell>
          <cell r="K533">
            <v>0</v>
          </cell>
          <cell r="L533" t="str">
            <v xml:space="preserve">Retención Judicial </v>
          </cell>
          <cell r="M533">
            <v>0</v>
          </cell>
          <cell r="N533" t="str">
            <v>%</v>
          </cell>
          <cell r="O533" t="str">
            <v>Retención Judicial 0%</v>
          </cell>
          <cell r="P533">
            <v>67.5</v>
          </cell>
          <cell r="Q533">
            <v>750</v>
          </cell>
          <cell r="R533">
            <v>67.5</v>
          </cell>
          <cell r="S533" t="str">
            <v>B</v>
          </cell>
          <cell r="T533">
            <v>68</v>
          </cell>
          <cell r="U533" t="str">
            <v>FLUJO</v>
          </cell>
          <cell r="V533" t="str">
            <v>PEREZ ZEGARRA JOSE CARLOS</v>
          </cell>
          <cell r="W533">
            <v>3139</v>
          </cell>
        </row>
        <row r="534">
          <cell r="B534">
            <v>6023</v>
          </cell>
          <cell r="C534" t="str">
            <v>PESANTES CHIRINOS EDDY MOORE</v>
          </cell>
          <cell r="D534">
            <v>18165702</v>
          </cell>
          <cell r="E534" t="str">
            <v>7604191PACRE006</v>
          </cell>
          <cell r="F534">
            <v>0</v>
          </cell>
          <cell r="G534" t="str">
            <v>ESSALUD</v>
          </cell>
          <cell r="H534">
            <v>27869</v>
          </cell>
          <cell r="I534">
            <v>0</v>
          </cell>
          <cell r="J534">
            <v>0</v>
          </cell>
          <cell r="K534">
            <v>0</v>
          </cell>
          <cell r="L534" t="str">
            <v xml:space="preserve">Retención Judicial </v>
          </cell>
          <cell r="M534">
            <v>0</v>
          </cell>
          <cell r="N534" t="str">
            <v>%</v>
          </cell>
          <cell r="O534" t="str">
            <v>Retención Judicial 0%</v>
          </cell>
          <cell r="P534">
            <v>67.5</v>
          </cell>
          <cell r="Q534">
            <v>750</v>
          </cell>
          <cell r="R534">
            <v>67.5</v>
          </cell>
          <cell r="S534" t="str">
            <v>4 GRUPO</v>
          </cell>
          <cell r="T534">
            <v>39</v>
          </cell>
          <cell r="U534" t="str">
            <v/>
          </cell>
          <cell r="V534" t="str">
            <v>PESANTES CHIRINOS EDDY MOORE</v>
          </cell>
          <cell r="W534">
            <v>6023</v>
          </cell>
        </row>
        <row r="535">
          <cell r="B535">
            <v>6292</v>
          </cell>
          <cell r="C535" t="str">
            <v>PESANTES CHIRINOS LUIS MANUEL</v>
          </cell>
          <cell r="D535">
            <v>41717852</v>
          </cell>
          <cell r="E535">
            <v>0</v>
          </cell>
          <cell r="F535">
            <v>0</v>
          </cell>
          <cell r="G535" t="str">
            <v>ESSALUD</v>
          </cell>
          <cell r="H535" t="str">
            <v xml:space="preserve"> </v>
          </cell>
          <cell r="I535">
            <v>0</v>
          </cell>
          <cell r="J535">
            <v>0</v>
          </cell>
          <cell r="K535">
            <v>0</v>
          </cell>
          <cell r="L535" t="str">
            <v xml:space="preserve">Retención Judicial </v>
          </cell>
          <cell r="M535">
            <v>0</v>
          </cell>
          <cell r="N535" t="str">
            <v>%</v>
          </cell>
          <cell r="O535" t="str">
            <v>Retención Judicial 0%</v>
          </cell>
          <cell r="P535">
            <v>67.5</v>
          </cell>
          <cell r="Q535">
            <v>750</v>
          </cell>
          <cell r="R535">
            <v>67.5</v>
          </cell>
          <cell r="S535" t="str">
            <v>4 GRUPO</v>
          </cell>
          <cell r="T535" t="str">
            <v xml:space="preserve"> </v>
          </cell>
          <cell r="U535" t="str">
            <v/>
          </cell>
          <cell r="V535" t="str">
            <v>PESANTES CHIRINOS LUIS MANUEL</v>
          </cell>
          <cell r="W535">
            <v>6292</v>
          </cell>
        </row>
        <row r="536">
          <cell r="B536">
            <v>6186</v>
          </cell>
          <cell r="C536" t="str">
            <v>PESANTES JHONSON CARLOS FELIPE</v>
          </cell>
          <cell r="D536">
            <v>40189284</v>
          </cell>
          <cell r="E536">
            <v>0</v>
          </cell>
          <cell r="F536">
            <v>0</v>
          </cell>
          <cell r="G536" t="str">
            <v>ESSALUD</v>
          </cell>
          <cell r="H536" t="str">
            <v xml:space="preserve"> </v>
          </cell>
          <cell r="I536">
            <v>0</v>
          </cell>
          <cell r="J536">
            <v>0</v>
          </cell>
          <cell r="K536">
            <v>0</v>
          </cell>
          <cell r="L536" t="str">
            <v xml:space="preserve">Retención Judicial </v>
          </cell>
          <cell r="M536">
            <v>0</v>
          </cell>
          <cell r="N536" t="str">
            <v>%</v>
          </cell>
          <cell r="O536" t="str">
            <v>Retención Judicial 0%</v>
          </cell>
          <cell r="P536">
            <v>67.5</v>
          </cell>
          <cell r="Q536">
            <v>750</v>
          </cell>
          <cell r="R536">
            <v>67.5</v>
          </cell>
          <cell r="S536" t="str">
            <v>4 GRUPO</v>
          </cell>
          <cell r="T536" t="str">
            <v xml:space="preserve"> </v>
          </cell>
          <cell r="U536" t="str">
            <v/>
          </cell>
          <cell r="V536" t="str">
            <v>PESANTES JHONSON CARLOS FELIPE</v>
          </cell>
          <cell r="W536">
            <v>6186</v>
          </cell>
        </row>
        <row r="537">
          <cell r="B537">
            <v>3063</v>
          </cell>
          <cell r="C537" t="str">
            <v>PESANTES LOPEZ DOLORES</v>
          </cell>
          <cell r="D537">
            <v>18025467</v>
          </cell>
          <cell r="E537" t="str">
            <v>4405311PALED001</v>
          </cell>
          <cell r="F537">
            <v>0</v>
          </cell>
          <cell r="G537" t="str">
            <v>ESSALUD</v>
          </cell>
          <cell r="H537">
            <v>16223</v>
          </cell>
          <cell r="I537">
            <v>0</v>
          </cell>
          <cell r="J537">
            <v>167</v>
          </cell>
          <cell r="K537">
            <v>0</v>
          </cell>
          <cell r="L537" t="str">
            <v xml:space="preserve">Retención Judicial </v>
          </cell>
          <cell r="M537">
            <v>0</v>
          </cell>
          <cell r="N537" t="str">
            <v>%</v>
          </cell>
          <cell r="O537" t="str">
            <v>Retención Judicial 0%</v>
          </cell>
          <cell r="P537">
            <v>67.5</v>
          </cell>
          <cell r="Q537">
            <v>750</v>
          </cell>
          <cell r="R537">
            <v>67.5</v>
          </cell>
          <cell r="S537" t="str">
            <v>B</v>
          </cell>
          <cell r="T537">
            <v>71</v>
          </cell>
          <cell r="U537" t="str">
            <v/>
          </cell>
          <cell r="V537" t="str">
            <v>PESANTES LOPEZ DOLORES</v>
          </cell>
          <cell r="W537">
            <v>3063</v>
          </cell>
        </row>
        <row r="538">
          <cell r="B538">
            <v>220</v>
          </cell>
          <cell r="C538" t="str">
            <v>PETRONIO CABANILLAS SALVADOR</v>
          </cell>
          <cell r="D538">
            <v>11111111</v>
          </cell>
          <cell r="E538">
            <v>0</v>
          </cell>
          <cell r="F538">
            <v>0</v>
          </cell>
          <cell r="G538" t="str">
            <v>ESSALUD</v>
          </cell>
          <cell r="H538" t="str">
            <v xml:space="preserve"> </v>
          </cell>
          <cell r="I538">
            <v>0</v>
          </cell>
          <cell r="J538">
            <v>0</v>
          </cell>
          <cell r="K538">
            <v>0</v>
          </cell>
          <cell r="L538" t="str">
            <v xml:space="preserve">Retención Judicial </v>
          </cell>
          <cell r="M538">
            <v>0</v>
          </cell>
          <cell r="N538" t="str">
            <v>%</v>
          </cell>
          <cell r="O538" t="str">
            <v>Retención Judicial 0%</v>
          </cell>
          <cell r="P538">
            <v>67.5</v>
          </cell>
          <cell r="Q538">
            <v>750</v>
          </cell>
          <cell r="R538">
            <v>67.5</v>
          </cell>
          <cell r="S538" t="str">
            <v>A</v>
          </cell>
          <cell r="T538" t="str">
            <v xml:space="preserve"> </v>
          </cell>
          <cell r="U538" t="str">
            <v/>
          </cell>
          <cell r="V538" t="str">
            <v>PETRONIO CABANILLAS SALVADOR</v>
          </cell>
          <cell r="W538">
            <v>220</v>
          </cell>
        </row>
        <row r="539">
          <cell r="B539">
            <v>260</v>
          </cell>
          <cell r="C539" t="str">
            <v xml:space="preserve">PIMINCHUMO BETANCOURT CESAR AUGUSTO </v>
          </cell>
          <cell r="D539">
            <v>18025916</v>
          </cell>
          <cell r="E539" t="str">
            <v>6103141PIBAC002</v>
          </cell>
          <cell r="F539">
            <v>0</v>
          </cell>
          <cell r="G539" t="str">
            <v>ESSALUD</v>
          </cell>
          <cell r="H539">
            <v>22354</v>
          </cell>
          <cell r="I539">
            <v>0</v>
          </cell>
          <cell r="J539">
            <v>0</v>
          </cell>
          <cell r="K539">
            <v>0</v>
          </cell>
          <cell r="L539" t="str">
            <v xml:space="preserve">Retención Judicial </v>
          </cell>
          <cell r="M539">
            <v>0</v>
          </cell>
          <cell r="N539" t="str">
            <v>%</v>
          </cell>
          <cell r="O539" t="str">
            <v>Retención Judicial 0%</v>
          </cell>
          <cell r="P539">
            <v>67.5</v>
          </cell>
          <cell r="Q539">
            <v>750</v>
          </cell>
          <cell r="R539">
            <v>67.5</v>
          </cell>
          <cell r="S539" t="str">
            <v>5 GRUPO</v>
          </cell>
          <cell r="T539">
            <v>54</v>
          </cell>
          <cell r="U539" t="str">
            <v/>
          </cell>
          <cell r="V539" t="str">
            <v xml:space="preserve">PIMINCHUMO BETANCOURT CESAR AUGUSTO </v>
          </cell>
          <cell r="W539">
            <v>260</v>
          </cell>
        </row>
        <row r="540">
          <cell r="B540" t="str">
            <v>044</v>
          </cell>
          <cell r="C540" t="str">
            <v>PIMINCHUMO GORDILLO VICTOR RAUL</v>
          </cell>
          <cell r="D540">
            <v>18024817</v>
          </cell>
          <cell r="E540" t="str">
            <v>4112051PIGDV004</v>
          </cell>
          <cell r="F540">
            <v>0</v>
          </cell>
          <cell r="G540" t="str">
            <v>ESSALUD</v>
          </cell>
          <cell r="H540">
            <v>15315</v>
          </cell>
          <cell r="I540">
            <v>0</v>
          </cell>
          <cell r="J540">
            <v>168</v>
          </cell>
          <cell r="K540">
            <v>0</v>
          </cell>
          <cell r="L540" t="str">
            <v xml:space="preserve">Retención Judicial </v>
          </cell>
          <cell r="M540">
            <v>0</v>
          </cell>
          <cell r="N540" t="str">
            <v>%</v>
          </cell>
          <cell r="O540" t="str">
            <v>Retención Judicial 0%</v>
          </cell>
          <cell r="P540">
            <v>67.5</v>
          </cell>
          <cell r="Q540">
            <v>750</v>
          </cell>
          <cell r="R540">
            <v>67.5</v>
          </cell>
          <cell r="S540" t="str">
            <v>A</v>
          </cell>
          <cell r="T540">
            <v>74</v>
          </cell>
          <cell r="U540" t="str">
            <v/>
          </cell>
          <cell r="V540" t="str">
            <v>PIMINCHUMO GORDILLO VICTOR RAUL</v>
          </cell>
          <cell r="W540" t="str">
            <v>044</v>
          </cell>
        </row>
        <row r="541">
          <cell r="B541">
            <v>3008</v>
          </cell>
          <cell r="C541" t="str">
            <v>PIMINCHUMO PULIDO FRANCISCO DOMINGO</v>
          </cell>
          <cell r="D541">
            <v>18024040</v>
          </cell>
          <cell r="E541" t="str">
            <v>4409111PIPIF000</v>
          </cell>
          <cell r="F541">
            <v>0</v>
          </cell>
          <cell r="G541" t="str">
            <v>ESSALUD</v>
          </cell>
          <cell r="H541">
            <v>16326</v>
          </cell>
          <cell r="I541">
            <v>0</v>
          </cell>
          <cell r="J541">
            <v>0</v>
          </cell>
          <cell r="K541">
            <v>0</v>
          </cell>
          <cell r="L541" t="str">
            <v xml:space="preserve">Retención Judicial </v>
          </cell>
          <cell r="M541">
            <v>0</v>
          </cell>
          <cell r="N541" t="str">
            <v>%</v>
          </cell>
          <cell r="O541" t="str">
            <v>Retención Judicial 0%</v>
          </cell>
          <cell r="P541">
            <v>67.5</v>
          </cell>
          <cell r="Q541">
            <v>750</v>
          </cell>
          <cell r="R541">
            <v>67.5</v>
          </cell>
          <cell r="S541" t="str">
            <v>A</v>
          </cell>
          <cell r="T541">
            <v>71</v>
          </cell>
          <cell r="U541" t="str">
            <v/>
          </cell>
          <cell r="V541" t="str">
            <v>PIMINCHUMO PULIDO FRANCISCO DOMINGO</v>
          </cell>
          <cell r="W541">
            <v>3008</v>
          </cell>
        </row>
        <row r="542">
          <cell r="B542">
            <v>269</v>
          </cell>
          <cell r="C542" t="str">
            <v>PIMINCHUMO RODRIGUEZ JUAN CARLOS</v>
          </cell>
          <cell r="D542">
            <v>40532138</v>
          </cell>
          <cell r="E542">
            <v>0</v>
          </cell>
          <cell r="F542" t="str">
            <v>593551JPRIR2</v>
          </cell>
          <cell r="G542" t="str">
            <v>PROFUTURO</v>
          </cell>
          <cell r="H542" t="str">
            <v xml:space="preserve"> </v>
          </cell>
          <cell r="I542" t="str">
            <v>COMISION MIXTA BORRAR COMIS. REM. DE COLOR AMARILLO</v>
          </cell>
          <cell r="J542">
            <v>0</v>
          </cell>
          <cell r="K542">
            <v>0</v>
          </cell>
          <cell r="L542" t="str">
            <v xml:space="preserve">Retención Judicial </v>
          </cell>
          <cell r="M542">
            <v>0</v>
          </cell>
          <cell r="N542" t="str">
            <v>%</v>
          </cell>
          <cell r="O542" t="str">
            <v>Retención Judicial 0%</v>
          </cell>
          <cell r="P542">
            <v>67.5</v>
          </cell>
          <cell r="Q542">
            <v>750</v>
          </cell>
          <cell r="R542">
            <v>67.5</v>
          </cell>
          <cell r="S542" t="str">
            <v>5 GRUPO</v>
          </cell>
          <cell r="T542" t="str">
            <v xml:space="preserve"> </v>
          </cell>
          <cell r="U542" t="str">
            <v>MIXTA</v>
          </cell>
          <cell r="V542" t="str">
            <v>PIMINCHUMO RODRIGUEZ JUAN CARLOS</v>
          </cell>
          <cell r="W542">
            <v>269</v>
          </cell>
        </row>
        <row r="543">
          <cell r="B543" t="str">
            <v>547</v>
          </cell>
          <cell r="C543" t="str">
            <v>PIMINCHUMO RODRIGUEZ ROBERT FREDY</v>
          </cell>
          <cell r="D543">
            <v>18025758</v>
          </cell>
          <cell r="E543" t="str">
            <v/>
          </cell>
          <cell r="F543" t="str">
            <v>542291RPRIR0</v>
          </cell>
          <cell r="G543" t="str">
            <v>PRIMA</v>
          </cell>
          <cell r="H543" t="str">
            <v xml:space="preserve"> </v>
          </cell>
          <cell r="I543" t="str">
            <v>COMISION FLUJO BORRAR COMIS. REM. DE COLOR AZUL OSCURO</v>
          </cell>
          <cell r="J543">
            <v>0</v>
          </cell>
          <cell r="K543">
            <v>0</v>
          </cell>
          <cell r="L543" t="str">
            <v xml:space="preserve">Retención Judicial </v>
          </cell>
          <cell r="M543">
            <v>0</v>
          </cell>
          <cell r="N543" t="str">
            <v>%</v>
          </cell>
          <cell r="O543" t="str">
            <v>Retención Judicial 0%</v>
          </cell>
          <cell r="P543">
            <v>67.5</v>
          </cell>
          <cell r="Q543">
            <v>750</v>
          </cell>
          <cell r="R543">
            <v>67.5</v>
          </cell>
          <cell r="S543">
            <v>0</v>
          </cell>
          <cell r="T543" t="str">
            <v xml:space="preserve"> </v>
          </cell>
          <cell r="U543" t="str">
            <v>FLUJO</v>
          </cell>
          <cell r="V543" t="str">
            <v>PIMINCHUMO RODRIGUEZ ROBERT FREDY</v>
          </cell>
          <cell r="W543" t="str">
            <v>547</v>
          </cell>
        </row>
        <row r="544">
          <cell r="B544" t="str">
            <v>169</v>
          </cell>
          <cell r="C544" t="str">
            <v>PINILLOS RODRIGUEZ FERNANDO RAIMUNDO</v>
          </cell>
          <cell r="D544">
            <v>18022403</v>
          </cell>
          <cell r="E544" t="str">
            <v>4603261PIRRF001</v>
          </cell>
          <cell r="F544">
            <v>0</v>
          </cell>
          <cell r="G544" t="str">
            <v>ESSALUD</v>
          </cell>
          <cell r="H544">
            <v>16887</v>
          </cell>
          <cell r="I544">
            <v>0</v>
          </cell>
          <cell r="J544">
            <v>0</v>
          </cell>
          <cell r="K544">
            <v>0</v>
          </cell>
          <cell r="L544" t="str">
            <v xml:space="preserve">Retención Judicial </v>
          </cell>
          <cell r="M544">
            <v>0</v>
          </cell>
          <cell r="N544" t="str">
            <v>%</v>
          </cell>
          <cell r="O544" t="str">
            <v>Retención Judicial 0%</v>
          </cell>
          <cell r="P544">
            <v>67.5</v>
          </cell>
          <cell r="Q544">
            <v>750</v>
          </cell>
          <cell r="R544">
            <v>67.5</v>
          </cell>
          <cell r="S544">
            <v>0</v>
          </cell>
          <cell r="T544">
            <v>69</v>
          </cell>
          <cell r="U544" t="str">
            <v/>
          </cell>
          <cell r="V544" t="str">
            <v>PINILLOS RODRIGUEZ FERNANDO RAIMUNDO</v>
          </cell>
          <cell r="W544" t="str">
            <v>169</v>
          </cell>
        </row>
        <row r="545">
          <cell r="B545">
            <v>305</v>
          </cell>
          <cell r="C545" t="str">
            <v>PINTADO DE LA CRUZ ANGHELO ALEXANDER</v>
          </cell>
          <cell r="D545">
            <v>43550293</v>
          </cell>
          <cell r="E545" t="str">
            <v>8602201PTCZA003</v>
          </cell>
          <cell r="F545" t="str">
            <v>-</v>
          </cell>
          <cell r="G545" t="str">
            <v>ESSALUD</v>
          </cell>
          <cell r="H545">
            <v>31463</v>
          </cell>
          <cell r="I545">
            <v>0</v>
          </cell>
          <cell r="J545">
            <v>0</v>
          </cell>
          <cell r="K545">
            <v>0</v>
          </cell>
          <cell r="L545" t="str">
            <v xml:space="preserve">Retención Judicial </v>
          </cell>
          <cell r="M545">
            <v>0</v>
          </cell>
          <cell r="N545" t="str">
            <v>%</v>
          </cell>
          <cell r="O545" t="str">
            <v>Retención Judicial 0%</v>
          </cell>
          <cell r="P545">
            <v>67.5</v>
          </cell>
          <cell r="Q545">
            <v>750</v>
          </cell>
          <cell r="R545">
            <v>67.5</v>
          </cell>
          <cell r="S545">
            <v>0</v>
          </cell>
          <cell r="T545">
            <v>29</v>
          </cell>
          <cell r="U545" t="str">
            <v/>
          </cell>
          <cell r="V545" t="str">
            <v>PINTADO DE LA CRUZ ANGHELO ALEXANDER</v>
          </cell>
          <cell r="W545">
            <v>305</v>
          </cell>
        </row>
        <row r="546">
          <cell r="B546">
            <v>202</v>
          </cell>
          <cell r="C546" t="str">
            <v>PINTADO DE LA CRUZ RICHARD OSWALDO</v>
          </cell>
          <cell r="D546">
            <v>41332227</v>
          </cell>
          <cell r="E546" t="str">
            <v>8001011PTCZR005</v>
          </cell>
          <cell r="F546" t="str">
            <v/>
          </cell>
          <cell r="G546" t="str">
            <v>ESSALUD</v>
          </cell>
          <cell r="H546">
            <v>29221</v>
          </cell>
          <cell r="I546">
            <v>0</v>
          </cell>
          <cell r="J546">
            <v>0</v>
          </cell>
          <cell r="K546">
            <v>0</v>
          </cell>
          <cell r="L546" t="str">
            <v xml:space="preserve">Retención Judicial </v>
          </cell>
          <cell r="M546">
            <v>0</v>
          </cell>
          <cell r="N546" t="str">
            <v>%</v>
          </cell>
          <cell r="O546" t="str">
            <v>Retención Judicial 0%</v>
          </cell>
          <cell r="P546">
            <v>67.5</v>
          </cell>
          <cell r="Q546">
            <v>750</v>
          </cell>
          <cell r="R546">
            <v>67.5</v>
          </cell>
          <cell r="S546" t="str">
            <v>5 GRUPO</v>
          </cell>
          <cell r="T546">
            <v>35</v>
          </cell>
          <cell r="U546" t="str">
            <v/>
          </cell>
          <cell r="V546" t="str">
            <v>PINTADO DE LA CRUZ RICHARD OSWALDO</v>
          </cell>
          <cell r="W546">
            <v>202</v>
          </cell>
        </row>
        <row r="547">
          <cell r="B547">
            <v>6306</v>
          </cell>
          <cell r="C547" t="str">
            <v>PINTADO DE LA CRUZ WILSON HERNANDO</v>
          </cell>
          <cell r="D547">
            <v>41332226</v>
          </cell>
          <cell r="E547" t="str">
            <v>8001011PTLZR005</v>
          </cell>
          <cell r="F547" t="str">
            <v>601271WPCTZ9</v>
          </cell>
          <cell r="G547" t="str">
            <v>INTEGRA</v>
          </cell>
          <cell r="H547">
            <v>29221</v>
          </cell>
          <cell r="I547" t="str">
            <v>COMISION FLUJO BORRAR COMIS. REM. DE COLOR AZUL OSCURO</v>
          </cell>
          <cell r="J547">
            <v>0</v>
          </cell>
          <cell r="K547">
            <v>0</v>
          </cell>
          <cell r="L547" t="str">
            <v xml:space="preserve">Retención Judicial </v>
          </cell>
          <cell r="M547">
            <v>0</v>
          </cell>
          <cell r="N547" t="str">
            <v>%</v>
          </cell>
          <cell r="O547" t="str">
            <v>Retención Judicial 0%</v>
          </cell>
          <cell r="P547">
            <v>67.5</v>
          </cell>
          <cell r="Q547">
            <v>750</v>
          </cell>
          <cell r="R547">
            <v>67.5</v>
          </cell>
          <cell r="S547" t="str">
            <v>4 GRUPO</v>
          </cell>
          <cell r="T547">
            <v>35</v>
          </cell>
          <cell r="U547" t="str">
            <v>FLUJO</v>
          </cell>
          <cell r="V547" t="str">
            <v>PINTADO DE LA CRUZ WILSON HERNANDO</v>
          </cell>
          <cell r="W547">
            <v>6306</v>
          </cell>
        </row>
        <row r="548">
          <cell r="B548" t="str">
            <v>301</v>
          </cell>
          <cell r="C548" t="str">
            <v>PORTILLA HIPOLITO JOLVER MICHAEL</v>
          </cell>
          <cell r="D548">
            <v>18206210</v>
          </cell>
          <cell r="E548" t="str">
            <v>7703261PTHOJ008</v>
          </cell>
          <cell r="F548" t="str">
            <v>582021JPHTO0</v>
          </cell>
          <cell r="G548" t="str">
            <v>PRIMA</v>
          </cell>
          <cell r="H548">
            <v>28210</v>
          </cell>
          <cell r="I548" t="str">
            <v>COMISION MIXTA BORRAR COMIS. REM. DE COLOR AMARILLO</v>
          </cell>
          <cell r="J548">
            <v>0</v>
          </cell>
          <cell r="K548">
            <v>0</v>
          </cell>
          <cell r="L548" t="str">
            <v xml:space="preserve">Retención Judicial </v>
          </cell>
          <cell r="M548">
            <v>0</v>
          </cell>
          <cell r="N548" t="str">
            <v>%</v>
          </cell>
          <cell r="O548" t="str">
            <v>Retención Judicial 0%</v>
          </cell>
          <cell r="P548">
            <v>67.5</v>
          </cell>
          <cell r="Q548">
            <v>750</v>
          </cell>
          <cell r="R548">
            <v>67.5</v>
          </cell>
          <cell r="S548">
            <v>0</v>
          </cell>
          <cell r="T548">
            <v>38</v>
          </cell>
          <cell r="U548" t="str">
            <v>MIXTA</v>
          </cell>
          <cell r="V548" t="str">
            <v>PORTILLA HIPOLITO JOLVER MICHAEL</v>
          </cell>
          <cell r="W548" t="str">
            <v>301</v>
          </cell>
        </row>
        <row r="549">
          <cell r="B549" t="str">
            <v>XX53</v>
          </cell>
          <cell r="C549" t="str">
            <v>PORTILLA HIPOLITO MARIA TERESA</v>
          </cell>
          <cell r="D549">
            <v>43024544</v>
          </cell>
          <cell r="E549" t="str">
            <v>8011140PTHOM006</v>
          </cell>
          <cell r="F549">
            <v>0</v>
          </cell>
          <cell r="G549" t="str">
            <v>ESSALUD</v>
          </cell>
          <cell r="H549">
            <v>29539</v>
          </cell>
          <cell r="I549">
            <v>0</v>
          </cell>
          <cell r="J549">
            <v>0</v>
          </cell>
          <cell r="K549">
            <v>0</v>
          </cell>
          <cell r="L549" t="str">
            <v xml:space="preserve">Retención Judicial </v>
          </cell>
          <cell r="M549">
            <v>0</v>
          </cell>
          <cell r="N549" t="str">
            <v>%</v>
          </cell>
          <cell r="O549" t="str">
            <v>Retención Judicial 0%</v>
          </cell>
          <cell r="P549">
            <v>67.5</v>
          </cell>
          <cell r="Q549">
            <v>750</v>
          </cell>
          <cell r="R549">
            <v>67.5</v>
          </cell>
          <cell r="S549">
            <v>0</v>
          </cell>
          <cell r="T549">
            <v>35</v>
          </cell>
          <cell r="U549" t="str">
            <v/>
          </cell>
          <cell r="V549" t="str">
            <v>PORTILLA HIPOLITO MARIA TERESA</v>
          </cell>
          <cell r="W549" t="str">
            <v>XX53</v>
          </cell>
        </row>
        <row r="550">
          <cell r="B550">
            <v>3040</v>
          </cell>
          <cell r="C550" t="str">
            <v>PORTILLA MARTINEZ ESEQUIEL</v>
          </cell>
          <cell r="D550">
            <v>18023727</v>
          </cell>
          <cell r="E550" t="str">
            <v>5110031PTMTE003</v>
          </cell>
          <cell r="F550">
            <v>0</v>
          </cell>
          <cell r="G550" t="str">
            <v>ESSALUD</v>
          </cell>
          <cell r="H550">
            <v>18904</v>
          </cell>
          <cell r="I550">
            <v>0</v>
          </cell>
          <cell r="J550">
            <v>170</v>
          </cell>
          <cell r="K550">
            <v>0</v>
          </cell>
          <cell r="L550" t="str">
            <v xml:space="preserve">Retención Judicial </v>
          </cell>
          <cell r="M550">
            <v>0</v>
          </cell>
          <cell r="N550" t="str">
            <v>%</v>
          </cell>
          <cell r="O550" t="str">
            <v>Retención Judicial 0%</v>
          </cell>
          <cell r="P550">
            <v>67.5</v>
          </cell>
          <cell r="Q550">
            <v>750</v>
          </cell>
          <cell r="R550">
            <v>67.5</v>
          </cell>
          <cell r="S550" t="str">
            <v>A</v>
          </cell>
          <cell r="T550">
            <v>64</v>
          </cell>
          <cell r="U550" t="str">
            <v/>
          </cell>
          <cell r="V550" t="str">
            <v>PORTILLA MARTINEZ ESEQUIEL</v>
          </cell>
          <cell r="W550">
            <v>3040</v>
          </cell>
        </row>
        <row r="551">
          <cell r="B551">
            <v>6303</v>
          </cell>
          <cell r="C551" t="str">
            <v>PUESCA YSLADO JIN JOEL ESTALIUS</v>
          </cell>
          <cell r="D551">
            <v>41237022</v>
          </cell>
          <cell r="E551">
            <v>0</v>
          </cell>
          <cell r="F551">
            <v>0</v>
          </cell>
          <cell r="G551" t="str">
            <v>ESSALUD</v>
          </cell>
          <cell r="H551" t="str">
            <v xml:space="preserve"> </v>
          </cell>
          <cell r="I551">
            <v>0</v>
          </cell>
          <cell r="J551">
            <v>0</v>
          </cell>
          <cell r="K551">
            <v>0</v>
          </cell>
          <cell r="L551" t="str">
            <v xml:space="preserve">Retención Judicial </v>
          </cell>
          <cell r="M551">
            <v>0</v>
          </cell>
          <cell r="N551" t="str">
            <v>%</v>
          </cell>
          <cell r="O551" t="str">
            <v>Retención Judicial 0%</v>
          </cell>
          <cell r="P551">
            <v>67.5</v>
          </cell>
          <cell r="Q551">
            <v>750</v>
          </cell>
          <cell r="R551">
            <v>67.5</v>
          </cell>
          <cell r="S551" t="str">
            <v>4 GRUPO</v>
          </cell>
          <cell r="T551" t="str">
            <v xml:space="preserve"> </v>
          </cell>
          <cell r="U551" t="str">
            <v/>
          </cell>
          <cell r="V551" t="str">
            <v>PUESCA YSLADO JIN JOEL ESTALIUS</v>
          </cell>
          <cell r="W551">
            <v>6303</v>
          </cell>
        </row>
        <row r="552">
          <cell r="B552">
            <v>3071</v>
          </cell>
          <cell r="C552" t="str">
            <v>PUESCAS CHIRINOS JOSE ERNESTO</v>
          </cell>
          <cell r="D552">
            <v>18023116</v>
          </cell>
          <cell r="E552" t="str">
            <v>5711071PSCRJ006</v>
          </cell>
          <cell r="F552">
            <v>0</v>
          </cell>
          <cell r="G552" t="str">
            <v>ESSALUD</v>
          </cell>
          <cell r="H552">
            <v>21131</v>
          </cell>
          <cell r="I552">
            <v>0</v>
          </cell>
          <cell r="J552">
            <v>171</v>
          </cell>
          <cell r="K552">
            <v>0</v>
          </cell>
          <cell r="L552" t="str">
            <v xml:space="preserve">Retención Judicial </v>
          </cell>
          <cell r="M552">
            <v>0</v>
          </cell>
          <cell r="N552" t="str">
            <v>%</v>
          </cell>
          <cell r="O552" t="str">
            <v>Retención Judicial 0%</v>
          </cell>
          <cell r="P552">
            <v>67.5</v>
          </cell>
          <cell r="Q552">
            <v>750</v>
          </cell>
          <cell r="R552">
            <v>67.5</v>
          </cell>
          <cell r="S552" t="str">
            <v>B</v>
          </cell>
          <cell r="T552">
            <v>58</v>
          </cell>
          <cell r="U552" t="str">
            <v/>
          </cell>
          <cell r="V552" t="str">
            <v>PUESCAS CHIRINOS JOSE ERNESTO</v>
          </cell>
          <cell r="W552">
            <v>3071</v>
          </cell>
        </row>
        <row r="553">
          <cell r="B553">
            <v>6006</v>
          </cell>
          <cell r="C553" t="str">
            <v>PUGLISEVICH MORENO JUAN FELIPE JOSE</v>
          </cell>
          <cell r="D553">
            <v>18023260</v>
          </cell>
          <cell r="E553">
            <v>0</v>
          </cell>
          <cell r="F553">
            <v>0</v>
          </cell>
          <cell r="G553" t="str">
            <v>ESSALUD</v>
          </cell>
          <cell r="H553" t="str">
            <v xml:space="preserve"> </v>
          </cell>
          <cell r="I553">
            <v>0</v>
          </cell>
          <cell r="J553">
            <v>0</v>
          </cell>
          <cell r="K553">
            <v>0</v>
          </cell>
          <cell r="L553" t="str">
            <v xml:space="preserve">Retención Judicial </v>
          </cell>
          <cell r="M553">
            <v>0</v>
          </cell>
          <cell r="N553" t="str">
            <v>%</v>
          </cell>
          <cell r="O553" t="str">
            <v>Retención Judicial 0%</v>
          </cell>
          <cell r="P553">
            <v>67.5</v>
          </cell>
          <cell r="Q553">
            <v>750</v>
          </cell>
          <cell r="R553">
            <v>67.5</v>
          </cell>
          <cell r="S553" t="str">
            <v>4 GRUPO</v>
          </cell>
          <cell r="T553" t="str">
            <v xml:space="preserve"> </v>
          </cell>
          <cell r="U553" t="str">
            <v/>
          </cell>
          <cell r="V553" t="str">
            <v>PUGLISEVICH MORENO JUAN FELIPE JOSE</v>
          </cell>
          <cell r="W553">
            <v>6006</v>
          </cell>
        </row>
        <row r="554">
          <cell r="B554">
            <v>6284</v>
          </cell>
          <cell r="C554" t="str">
            <v>PULIDO JACOBO JOSE TRINIDAD</v>
          </cell>
          <cell r="D554">
            <v>18013508</v>
          </cell>
          <cell r="E554">
            <v>0</v>
          </cell>
          <cell r="F554" t="str">
            <v>531691JPJIO4</v>
          </cell>
          <cell r="G554" t="str">
            <v>INTEGRA</v>
          </cell>
          <cell r="H554" t="str">
            <v xml:space="preserve"> </v>
          </cell>
          <cell r="I554" t="str">
            <v>COMISION MIXTA BORRAR COMIS. REM. DE COLOR AMARILLO</v>
          </cell>
          <cell r="J554">
            <v>0</v>
          </cell>
          <cell r="K554">
            <v>0</v>
          </cell>
          <cell r="L554" t="str">
            <v xml:space="preserve">Retención Judicial </v>
          </cell>
          <cell r="M554">
            <v>0</v>
          </cell>
          <cell r="N554" t="str">
            <v>%</v>
          </cell>
          <cell r="O554" t="str">
            <v>Retención Judicial 0%</v>
          </cell>
          <cell r="P554">
            <v>67.5</v>
          </cell>
          <cell r="Q554">
            <v>750</v>
          </cell>
          <cell r="R554">
            <v>67.5</v>
          </cell>
          <cell r="S554" t="str">
            <v>4 GRUPO</v>
          </cell>
          <cell r="T554" t="str">
            <v xml:space="preserve"> </v>
          </cell>
          <cell r="U554" t="str">
            <v>MIXTA</v>
          </cell>
          <cell r="V554" t="str">
            <v>PULIDO JACOBO JOSE TRINIDAD</v>
          </cell>
          <cell r="W554">
            <v>6284</v>
          </cell>
        </row>
        <row r="555">
          <cell r="B555">
            <v>261</v>
          </cell>
          <cell r="C555" t="str">
            <v>PURIZAGA RODRIGUEZ MIGUEL</v>
          </cell>
          <cell r="D555">
            <v>32891502</v>
          </cell>
          <cell r="E555" t="str">
            <v/>
          </cell>
          <cell r="F555" t="str">
            <v/>
          </cell>
          <cell r="G555" t="str">
            <v>ESSALUD</v>
          </cell>
          <cell r="H555" t="str">
            <v xml:space="preserve"> </v>
          </cell>
          <cell r="I555">
            <v>0</v>
          </cell>
          <cell r="J555">
            <v>0</v>
          </cell>
          <cell r="K555">
            <v>0</v>
          </cell>
          <cell r="L555" t="str">
            <v xml:space="preserve">Retención Judicial </v>
          </cell>
          <cell r="M555">
            <v>0</v>
          </cell>
          <cell r="N555" t="str">
            <v>%</v>
          </cell>
          <cell r="O555" t="str">
            <v>Retención Judicial 0%</v>
          </cell>
          <cell r="P555">
            <v>67.5</v>
          </cell>
          <cell r="Q555">
            <v>750</v>
          </cell>
          <cell r="R555">
            <v>67.5</v>
          </cell>
          <cell r="S555" t="str">
            <v>5 GRUPO</v>
          </cell>
          <cell r="T555" t="str">
            <v xml:space="preserve"> </v>
          </cell>
          <cell r="U555" t="str">
            <v/>
          </cell>
          <cell r="V555" t="str">
            <v>PURIZAGA RODRIGUEZ MIGUEL</v>
          </cell>
          <cell r="W555">
            <v>261</v>
          </cell>
        </row>
        <row r="556">
          <cell r="B556">
            <v>6060</v>
          </cell>
          <cell r="C556" t="str">
            <v>QUIÑONES DE LA CRUZ ENRIQUE EDUARDO</v>
          </cell>
          <cell r="D556">
            <v>40508765</v>
          </cell>
          <cell r="E556">
            <v>0</v>
          </cell>
          <cell r="F556" t="str">
            <v>582701EQCÑZ8</v>
          </cell>
          <cell r="G556" t="str">
            <v>PROFUTURO</v>
          </cell>
          <cell r="H556" t="str">
            <v xml:space="preserve"> </v>
          </cell>
          <cell r="I556" t="str">
            <v>COMISION MIXTA BORRAR COMIS. REM. DE COLOR AMARILLO</v>
          </cell>
          <cell r="J556">
            <v>0</v>
          </cell>
          <cell r="K556">
            <v>0</v>
          </cell>
          <cell r="L556" t="str">
            <v xml:space="preserve">Retención Judicial </v>
          </cell>
          <cell r="M556">
            <v>0</v>
          </cell>
          <cell r="N556" t="str">
            <v>%</v>
          </cell>
          <cell r="O556" t="str">
            <v>Retención Judicial 0%</v>
          </cell>
          <cell r="P556">
            <v>67.5</v>
          </cell>
          <cell r="Q556">
            <v>750</v>
          </cell>
          <cell r="R556">
            <v>67.5</v>
          </cell>
          <cell r="S556" t="str">
            <v>4 GRUPO</v>
          </cell>
          <cell r="T556" t="str">
            <v xml:space="preserve"> </v>
          </cell>
          <cell r="U556" t="str">
            <v>MIXTA</v>
          </cell>
          <cell r="V556" t="str">
            <v>QUIÑONES DE LA CRUZ ENRIQUE EDUARDO</v>
          </cell>
          <cell r="W556">
            <v>6060</v>
          </cell>
        </row>
        <row r="557">
          <cell r="B557" t="str">
            <v>172</v>
          </cell>
          <cell r="C557" t="str">
            <v>QUIROZ FALLA CARLOS VALENTIN</v>
          </cell>
          <cell r="D557">
            <v>18023376</v>
          </cell>
          <cell r="E557" t="str">
            <v>5208081QRFLC007</v>
          </cell>
          <cell r="F557">
            <v>0</v>
          </cell>
          <cell r="G557" t="str">
            <v>ESSALUD</v>
          </cell>
          <cell r="H557">
            <v>19214</v>
          </cell>
          <cell r="I557">
            <v>0</v>
          </cell>
          <cell r="J557">
            <v>0</v>
          </cell>
          <cell r="K557">
            <v>0</v>
          </cell>
          <cell r="L557" t="str">
            <v xml:space="preserve">Retención Judicial </v>
          </cell>
          <cell r="M557">
            <v>0</v>
          </cell>
          <cell r="N557" t="str">
            <v>%</v>
          </cell>
          <cell r="O557" t="str">
            <v>Retención Judicial 0%</v>
          </cell>
          <cell r="P557">
            <v>67.5</v>
          </cell>
          <cell r="Q557">
            <v>750</v>
          </cell>
          <cell r="R557">
            <v>67.5</v>
          </cell>
          <cell r="S557">
            <v>0</v>
          </cell>
          <cell r="T557">
            <v>63</v>
          </cell>
          <cell r="U557" t="str">
            <v/>
          </cell>
          <cell r="V557" t="str">
            <v>QUIROZ FALLA CARLOS VALENTIN</v>
          </cell>
          <cell r="W557" t="str">
            <v>172</v>
          </cell>
        </row>
        <row r="558">
          <cell r="B558">
            <v>335</v>
          </cell>
          <cell r="C558" t="str">
            <v>QUISPE SAAVEDRA ELMO D.</v>
          </cell>
          <cell r="D558">
            <v>18026197</v>
          </cell>
          <cell r="E558" t="str">
            <v/>
          </cell>
          <cell r="F558">
            <v>0</v>
          </cell>
          <cell r="G558" t="str">
            <v>ESSALUD</v>
          </cell>
          <cell r="H558" t="str">
            <v xml:space="preserve"> </v>
          </cell>
          <cell r="I558">
            <v>0</v>
          </cell>
          <cell r="J558">
            <v>0</v>
          </cell>
          <cell r="K558">
            <v>0</v>
          </cell>
          <cell r="L558" t="str">
            <v xml:space="preserve">Retención Judicial </v>
          </cell>
          <cell r="M558">
            <v>0</v>
          </cell>
          <cell r="N558" t="str">
            <v>%</v>
          </cell>
          <cell r="O558" t="str">
            <v>Retención Judicial 0%</v>
          </cell>
          <cell r="P558">
            <v>67.5</v>
          </cell>
          <cell r="Q558">
            <v>750</v>
          </cell>
          <cell r="R558">
            <v>67.5</v>
          </cell>
          <cell r="S558">
            <v>0</v>
          </cell>
          <cell r="T558" t="str">
            <v xml:space="preserve"> </v>
          </cell>
          <cell r="U558" t="str">
            <v/>
          </cell>
          <cell r="V558" t="str">
            <v>QUISPE SAAVEDRA ELMO D.</v>
          </cell>
          <cell r="W558">
            <v>335</v>
          </cell>
        </row>
        <row r="559">
          <cell r="B559">
            <v>350</v>
          </cell>
          <cell r="C559" t="str">
            <v>RAMIREZ AGUILAR RICHARD JAIME</v>
          </cell>
          <cell r="D559">
            <v>80370871</v>
          </cell>
          <cell r="E559" t="str">
            <v>7805211RIAIR008</v>
          </cell>
          <cell r="F559" t="str">
            <v>586291RRAII3</v>
          </cell>
          <cell r="G559" t="str">
            <v>INTEGRA</v>
          </cell>
          <cell r="H559">
            <v>28631</v>
          </cell>
          <cell r="I559" t="str">
            <v>COMISION MIXTA BORRAR COMIS. REM. DE COLOR AMARILLO</v>
          </cell>
          <cell r="J559">
            <v>0</v>
          </cell>
          <cell r="K559">
            <v>0</v>
          </cell>
          <cell r="L559" t="str">
            <v xml:space="preserve">Retención Judicial </v>
          </cell>
          <cell r="M559">
            <v>0</v>
          </cell>
          <cell r="N559" t="str">
            <v>%</v>
          </cell>
          <cell r="O559" t="str">
            <v>Retención Judicial 0%</v>
          </cell>
          <cell r="P559">
            <v>67.5</v>
          </cell>
          <cell r="Q559">
            <v>750</v>
          </cell>
          <cell r="R559">
            <v>67.5</v>
          </cell>
          <cell r="S559" t="str">
            <v>A</v>
          </cell>
          <cell r="T559">
            <v>37</v>
          </cell>
          <cell r="U559" t="str">
            <v>MIXTA</v>
          </cell>
          <cell r="V559" t="str">
            <v>RAMIREZ AGUILAR RICHARD JAIME</v>
          </cell>
          <cell r="W559">
            <v>350</v>
          </cell>
        </row>
        <row r="560">
          <cell r="B560">
            <v>6055</v>
          </cell>
          <cell r="C560" t="str">
            <v>RAMIREZ BARRETO ANDRES GUILLERMO</v>
          </cell>
          <cell r="D560">
            <v>18025410</v>
          </cell>
          <cell r="E560">
            <v>0</v>
          </cell>
          <cell r="F560">
            <v>0</v>
          </cell>
          <cell r="G560" t="str">
            <v>ESSALUD</v>
          </cell>
          <cell r="H560" t="str">
            <v xml:space="preserve"> </v>
          </cell>
          <cell r="I560">
            <v>0</v>
          </cell>
          <cell r="J560">
            <v>0</v>
          </cell>
          <cell r="K560">
            <v>0</v>
          </cell>
          <cell r="L560" t="str">
            <v xml:space="preserve">Retención Judicial </v>
          </cell>
          <cell r="M560">
            <v>0</v>
          </cell>
          <cell r="N560" t="str">
            <v>%</v>
          </cell>
          <cell r="O560" t="str">
            <v>Retención Judicial 0%</v>
          </cell>
          <cell r="P560">
            <v>67.5</v>
          </cell>
          <cell r="Q560">
            <v>750</v>
          </cell>
          <cell r="R560">
            <v>67.5</v>
          </cell>
          <cell r="S560" t="str">
            <v>4 GRUPO</v>
          </cell>
          <cell r="T560" t="str">
            <v xml:space="preserve"> </v>
          </cell>
          <cell r="U560" t="str">
            <v/>
          </cell>
          <cell r="V560" t="str">
            <v>RAMIREZ BARRETO ANDRES GUILLERMO</v>
          </cell>
          <cell r="W560">
            <v>6055</v>
          </cell>
        </row>
        <row r="561">
          <cell r="B561">
            <v>222</v>
          </cell>
          <cell r="C561" t="str">
            <v>RAMOS AZABACHE EFRAIN ELADIO</v>
          </cell>
          <cell r="D561">
            <v>18026049</v>
          </cell>
          <cell r="E561" t="str">
            <v>6905081ROABE001</v>
          </cell>
          <cell r="F561">
            <v>0</v>
          </cell>
          <cell r="G561" t="str">
            <v>ESSALUD</v>
          </cell>
          <cell r="H561">
            <v>25331</v>
          </cell>
          <cell r="I561">
            <v>0</v>
          </cell>
          <cell r="J561">
            <v>0</v>
          </cell>
          <cell r="K561">
            <v>0</v>
          </cell>
          <cell r="L561" t="str">
            <v xml:space="preserve">Retención Judicial </v>
          </cell>
          <cell r="M561">
            <v>0</v>
          </cell>
          <cell r="N561" t="str">
            <v>%</v>
          </cell>
          <cell r="O561" t="str">
            <v>Retención Judicial 0%</v>
          </cell>
          <cell r="P561">
            <v>67.5</v>
          </cell>
          <cell r="Q561">
            <v>750</v>
          </cell>
          <cell r="R561">
            <v>67.5</v>
          </cell>
          <cell r="S561">
            <v>0</v>
          </cell>
          <cell r="T561">
            <v>46</v>
          </cell>
          <cell r="U561" t="str">
            <v/>
          </cell>
          <cell r="V561" t="str">
            <v>RAMOS AZABACHE EFRAIN ELADIO</v>
          </cell>
          <cell r="W561">
            <v>222</v>
          </cell>
        </row>
        <row r="562">
          <cell r="B562">
            <v>6217</v>
          </cell>
          <cell r="C562" t="str">
            <v>RAMOS AZABACHE JULIO CESAR</v>
          </cell>
          <cell r="D562">
            <v>18025738</v>
          </cell>
          <cell r="E562">
            <v>0</v>
          </cell>
          <cell r="F562" t="str">
            <v>547971JRAOB8</v>
          </cell>
          <cell r="G562" t="str">
            <v>PROFUTURO</v>
          </cell>
          <cell r="H562" t="str">
            <v xml:space="preserve"> </v>
          </cell>
          <cell r="I562" t="str">
            <v>COMISION MIXTA BORRAR COMIS. REM. DE COLOR AMARILLO</v>
          </cell>
          <cell r="J562">
            <v>0</v>
          </cell>
          <cell r="K562">
            <v>0</v>
          </cell>
          <cell r="L562" t="str">
            <v xml:space="preserve">Retención Judicial </v>
          </cell>
          <cell r="M562">
            <v>0</v>
          </cell>
          <cell r="N562" t="str">
            <v>%</v>
          </cell>
          <cell r="O562" t="str">
            <v>Retención Judicial 0%</v>
          </cell>
          <cell r="P562">
            <v>67.5</v>
          </cell>
          <cell r="Q562">
            <v>750</v>
          </cell>
          <cell r="R562">
            <v>67.5</v>
          </cell>
          <cell r="S562" t="str">
            <v>4 GRUPO</v>
          </cell>
          <cell r="T562" t="str">
            <v xml:space="preserve"> </v>
          </cell>
          <cell r="U562" t="str">
            <v>MIXTA</v>
          </cell>
          <cell r="V562" t="str">
            <v>RAMOS AZABACHE JULIO CESAR</v>
          </cell>
          <cell r="W562">
            <v>6217</v>
          </cell>
        </row>
        <row r="563">
          <cell r="B563">
            <v>336</v>
          </cell>
          <cell r="C563" t="str">
            <v xml:space="preserve">RAMOS ELERA EDWIN EDUARDO </v>
          </cell>
          <cell r="D563">
            <v>42717922</v>
          </cell>
          <cell r="E563" t="str">
            <v>6510121ROERE003</v>
          </cell>
          <cell r="F563">
            <v>0</v>
          </cell>
          <cell r="G563" t="str">
            <v>ESSALUD</v>
          </cell>
          <cell r="H563">
            <v>24027</v>
          </cell>
          <cell r="I563">
            <v>0</v>
          </cell>
          <cell r="J563">
            <v>0</v>
          </cell>
          <cell r="K563">
            <v>0</v>
          </cell>
          <cell r="L563" t="str">
            <v xml:space="preserve">Retención Judicial </v>
          </cell>
          <cell r="M563">
            <v>0</v>
          </cell>
          <cell r="N563" t="str">
            <v>%</v>
          </cell>
          <cell r="O563" t="str">
            <v>Retención Judicial 0%</v>
          </cell>
          <cell r="P563">
            <v>67.5</v>
          </cell>
          <cell r="Q563">
            <v>750</v>
          </cell>
          <cell r="R563">
            <v>67.5</v>
          </cell>
          <cell r="S563">
            <v>0</v>
          </cell>
          <cell r="T563">
            <v>50</v>
          </cell>
          <cell r="U563" t="str">
            <v/>
          </cell>
          <cell r="V563" t="str">
            <v xml:space="preserve">RAMOS ELERA EDWIN EDUARDO </v>
          </cell>
          <cell r="W563">
            <v>336</v>
          </cell>
        </row>
        <row r="564">
          <cell r="B564">
            <v>3114</v>
          </cell>
          <cell r="C564" t="str">
            <v>RAMOS ELERA JORGE LUIS</v>
          </cell>
          <cell r="D564">
            <v>18023028</v>
          </cell>
          <cell r="E564" t="str">
            <v>6011201ROERJ001</v>
          </cell>
          <cell r="F564">
            <v>0</v>
          </cell>
          <cell r="G564" t="str">
            <v>ESSALUD</v>
          </cell>
          <cell r="H564">
            <v>22240</v>
          </cell>
          <cell r="I564">
            <v>0</v>
          </cell>
          <cell r="J564">
            <v>173</v>
          </cell>
          <cell r="K564">
            <v>0</v>
          </cell>
          <cell r="L564" t="str">
            <v xml:space="preserve">Retención Judicial </v>
          </cell>
          <cell r="M564">
            <v>0</v>
          </cell>
          <cell r="N564" t="str">
            <v>%</v>
          </cell>
          <cell r="O564" t="str">
            <v>Retención Judicial 0%</v>
          </cell>
          <cell r="P564">
            <v>67.5</v>
          </cell>
          <cell r="Q564">
            <v>750</v>
          </cell>
          <cell r="R564">
            <v>67.5</v>
          </cell>
          <cell r="S564" t="str">
            <v>B</v>
          </cell>
          <cell r="T564">
            <v>55</v>
          </cell>
          <cell r="U564" t="str">
            <v/>
          </cell>
          <cell r="V564" t="str">
            <v>RAMOS ELERA JORGE LUIS</v>
          </cell>
          <cell r="W564">
            <v>3114</v>
          </cell>
        </row>
        <row r="565">
          <cell r="B565">
            <v>3122</v>
          </cell>
          <cell r="C565" t="str">
            <v>RAMOS GONZALES JORGE WILLIAMS</v>
          </cell>
          <cell r="D565">
            <v>18025007</v>
          </cell>
          <cell r="E565" t="str">
            <v>5512021ROGZJ001</v>
          </cell>
          <cell r="F565">
            <v>0</v>
          </cell>
          <cell r="G565" t="str">
            <v>ESSALUD</v>
          </cell>
          <cell r="H565">
            <v>20425</v>
          </cell>
          <cell r="I565">
            <v>0</v>
          </cell>
          <cell r="J565">
            <v>174</v>
          </cell>
          <cell r="K565">
            <v>0</v>
          </cell>
          <cell r="L565" t="str">
            <v xml:space="preserve">Retención Judicial </v>
          </cell>
          <cell r="M565">
            <v>0</v>
          </cell>
          <cell r="N565" t="str">
            <v>%</v>
          </cell>
          <cell r="O565" t="str">
            <v>Retención Judicial 0%</v>
          </cell>
          <cell r="P565">
            <v>67.5</v>
          </cell>
          <cell r="Q565">
            <v>750</v>
          </cell>
          <cell r="R565">
            <v>67.5</v>
          </cell>
          <cell r="S565" t="str">
            <v>B</v>
          </cell>
          <cell r="T565">
            <v>60</v>
          </cell>
          <cell r="U565" t="str">
            <v/>
          </cell>
          <cell r="V565" t="str">
            <v>RAMOS GONZALES JORGE WILLIAMS</v>
          </cell>
          <cell r="W565">
            <v>3122</v>
          </cell>
        </row>
        <row r="566">
          <cell r="B566">
            <v>6118</v>
          </cell>
          <cell r="C566" t="str">
            <v>RAVELLI RODRIGUEZ JUAN CARLOS</v>
          </cell>
          <cell r="D566">
            <v>80639912</v>
          </cell>
          <cell r="E566">
            <v>0</v>
          </cell>
          <cell r="F566" t="str">
            <v>584911JRRER8</v>
          </cell>
          <cell r="G566" t="str">
            <v>PROFUTURO</v>
          </cell>
          <cell r="H566" t="str">
            <v xml:space="preserve"> </v>
          </cell>
          <cell r="I566" t="str">
            <v>COMISION MIXTA BORRAR COMIS. REM. DE COLOR AMARILLO</v>
          </cell>
          <cell r="J566">
            <v>0</v>
          </cell>
          <cell r="K566">
            <v>0</v>
          </cell>
          <cell r="L566" t="str">
            <v xml:space="preserve">Retención Judicial </v>
          </cell>
          <cell r="M566">
            <v>0</v>
          </cell>
          <cell r="N566" t="str">
            <v>%</v>
          </cell>
          <cell r="O566" t="str">
            <v>Retención Judicial 0%</v>
          </cell>
          <cell r="P566">
            <v>67.5</v>
          </cell>
          <cell r="Q566">
            <v>750</v>
          </cell>
          <cell r="R566">
            <v>67.5</v>
          </cell>
          <cell r="S566" t="str">
            <v>4 GRUPO</v>
          </cell>
          <cell r="T566" t="str">
            <v xml:space="preserve"> </v>
          </cell>
          <cell r="U566" t="str">
            <v>MIXTA</v>
          </cell>
          <cell r="V566" t="str">
            <v>RAVELLI RODRIGUEZ JUAN CARLOS</v>
          </cell>
          <cell r="W566">
            <v>6118</v>
          </cell>
        </row>
        <row r="567">
          <cell r="B567">
            <v>229</v>
          </cell>
          <cell r="C567" t="str">
            <v>REUPO ARANGURI JOSELUIS</v>
          </cell>
          <cell r="D567">
            <v>42034130</v>
          </cell>
          <cell r="E567" t="str">
            <v/>
          </cell>
          <cell r="F567" t="str">
            <v/>
          </cell>
          <cell r="G567" t="str">
            <v>ESSALUD</v>
          </cell>
          <cell r="H567" t="str">
            <v xml:space="preserve"> </v>
          </cell>
          <cell r="I567">
            <v>0</v>
          </cell>
          <cell r="J567">
            <v>0</v>
          </cell>
          <cell r="K567">
            <v>0</v>
          </cell>
          <cell r="L567" t="str">
            <v xml:space="preserve">Retención Judicial </v>
          </cell>
          <cell r="M567">
            <v>0</v>
          </cell>
          <cell r="N567" t="str">
            <v>%</v>
          </cell>
          <cell r="O567" t="str">
            <v>Retención Judicial 0%</v>
          </cell>
          <cell r="P567">
            <v>67.5</v>
          </cell>
          <cell r="Q567">
            <v>750</v>
          </cell>
          <cell r="R567">
            <v>67.5</v>
          </cell>
          <cell r="S567">
            <v>0</v>
          </cell>
          <cell r="T567" t="str">
            <v xml:space="preserve"> </v>
          </cell>
          <cell r="U567" t="str">
            <v/>
          </cell>
          <cell r="V567" t="str">
            <v>REUPO ARANGURI JOSELUIS</v>
          </cell>
          <cell r="W567">
            <v>229</v>
          </cell>
        </row>
        <row r="568">
          <cell r="B568" t="str">
            <v>008</v>
          </cell>
          <cell r="C568" t="str">
            <v>REUPO COELLO JOSE ANDRES</v>
          </cell>
          <cell r="D568">
            <v>18025469</v>
          </cell>
          <cell r="E568" t="str">
            <v>4212071RPCLJ003</v>
          </cell>
          <cell r="F568">
            <v>0</v>
          </cell>
          <cell r="G568" t="str">
            <v>ESSALUD</v>
          </cell>
          <cell r="H568">
            <v>15682</v>
          </cell>
          <cell r="I568">
            <v>0</v>
          </cell>
          <cell r="J568">
            <v>175</v>
          </cell>
          <cell r="K568">
            <v>0</v>
          </cell>
          <cell r="L568" t="str">
            <v xml:space="preserve">Retención Judicial </v>
          </cell>
          <cell r="M568">
            <v>0</v>
          </cell>
          <cell r="N568" t="str">
            <v>%</v>
          </cell>
          <cell r="O568" t="str">
            <v>Retención Judicial 0%</v>
          </cell>
          <cell r="P568">
            <v>67.5</v>
          </cell>
          <cell r="Q568">
            <v>750</v>
          </cell>
          <cell r="R568">
            <v>67.5</v>
          </cell>
          <cell r="S568" t="str">
            <v>A</v>
          </cell>
          <cell r="T568">
            <v>73</v>
          </cell>
          <cell r="U568" t="str">
            <v/>
          </cell>
          <cell r="V568" t="str">
            <v>REUPO COELLO JOSE ANDRES</v>
          </cell>
          <cell r="W568" t="str">
            <v>008</v>
          </cell>
        </row>
        <row r="569">
          <cell r="B569">
            <v>3009</v>
          </cell>
          <cell r="C569" t="str">
            <v>REUPO COELLO JUAN MANUEL</v>
          </cell>
          <cell r="D569">
            <v>18025204</v>
          </cell>
          <cell r="E569" t="str">
            <v>4108121RPCLM003</v>
          </cell>
          <cell r="F569">
            <v>0</v>
          </cell>
          <cell r="G569" t="str">
            <v>ESSALUD</v>
          </cell>
          <cell r="H569">
            <v>15200</v>
          </cell>
          <cell r="I569">
            <v>0</v>
          </cell>
          <cell r="J569">
            <v>0</v>
          </cell>
          <cell r="K569">
            <v>0</v>
          </cell>
          <cell r="L569" t="str">
            <v xml:space="preserve">Retención Judicial </v>
          </cell>
          <cell r="M569">
            <v>0</v>
          </cell>
          <cell r="N569" t="str">
            <v>%</v>
          </cell>
          <cell r="O569" t="str">
            <v>Retención Judicial 0%</v>
          </cell>
          <cell r="P569">
            <v>67.5</v>
          </cell>
          <cell r="Q569">
            <v>750</v>
          </cell>
          <cell r="R569">
            <v>67.5</v>
          </cell>
          <cell r="S569" t="str">
            <v>A</v>
          </cell>
          <cell r="T569">
            <v>74</v>
          </cell>
          <cell r="U569" t="str">
            <v/>
          </cell>
          <cell r="V569" t="str">
            <v>REUPO COELLO JUAN MANUEL</v>
          </cell>
          <cell r="W569">
            <v>3009</v>
          </cell>
        </row>
        <row r="570">
          <cell r="B570" t="str">
            <v>042</v>
          </cell>
          <cell r="C570" t="str">
            <v>RISCO MECOLA CARLOS ALBERTO</v>
          </cell>
          <cell r="D570">
            <v>18024668</v>
          </cell>
          <cell r="E570" t="str">
            <v>5309121RCMOC006</v>
          </cell>
          <cell r="F570" t="str">
            <v>496121CRMCO5</v>
          </cell>
          <cell r="G570" t="str">
            <v>INTEGRA</v>
          </cell>
          <cell r="H570">
            <v>19614</v>
          </cell>
          <cell r="I570" t="str">
            <v>COMISION MIXTA BORRAR COMIS. REM. DE COLOR AMARILLO</v>
          </cell>
          <cell r="J570">
            <v>223</v>
          </cell>
          <cell r="K570">
            <v>0</v>
          </cell>
          <cell r="L570" t="str">
            <v xml:space="preserve">Retención Judicial </v>
          </cell>
          <cell r="M570">
            <v>0</v>
          </cell>
          <cell r="N570" t="str">
            <v>%</v>
          </cell>
          <cell r="O570" t="str">
            <v>Retención Judicial 0%</v>
          </cell>
          <cell r="P570">
            <v>67.5</v>
          </cell>
          <cell r="Q570">
            <v>750</v>
          </cell>
          <cell r="R570">
            <v>67.5</v>
          </cell>
          <cell r="S570" t="str">
            <v>A</v>
          </cell>
          <cell r="T570">
            <v>62</v>
          </cell>
          <cell r="U570" t="str">
            <v>MIXTA</v>
          </cell>
          <cell r="V570" t="str">
            <v>RISCO MECOLA CARLOS ALBERTO</v>
          </cell>
          <cell r="W570" t="str">
            <v>042</v>
          </cell>
        </row>
        <row r="571">
          <cell r="B571">
            <v>258</v>
          </cell>
          <cell r="C571" t="str">
            <v>RISCO MECOLA HAROLD GUALBERTO</v>
          </cell>
          <cell r="D571">
            <v>18023956</v>
          </cell>
          <cell r="E571" t="str">
            <v>6405081RCMOH008</v>
          </cell>
          <cell r="F571">
            <v>0</v>
          </cell>
          <cell r="G571" t="str">
            <v>ESSALUD</v>
          </cell>
          <cell r="H571">
            <v>23505</v>
          </cell>
          <cell r="I571">
            <v>0</v>
          </cell>
          <cell r="J571">
            <v>0</v>
          </cell>
          <cell r="K571">
            <v>0</v>
          </cell>
          <cell r="L571" t="str">
            <v xml:space="preserve">Retención Judicial </v>
          </cell>
          <cell r="M571">
            <v>0</v>
          </cell>
          <cell r="N571" t="str">
            <v>%</v>
          </cell>
          <cell r="O571" t="str">
            <v>Retención Judicial 0%</v>
          </cell>
          <cell r="P571">
            <v>67.5</v>
          </cell>
          <cell r="Q571">
            <v>750</v>
          </cell>
          <cell r="R571">
            <v>67.5</v>
          </cell>
          <cell r="S571" t="str">
            <v>A</v>
          </cell>
          <cell r="T571">
            <v>51</v>
          </cell>
          <cell r="U571" t="str">
            <v/>
          </cell>
          <cell r="V571" t="str">
            <v>RISCO MECOLA HAROLD GUALBERTO</v>
          </cell>
          <cell r="W571">
            <v>258</v>
          </cell>
        </row>
        <row r="572">
          <cell r="B572">
            <v>201</v>
          </cell>
          <cell r="C572" t="str">
            <v>RIVALLES CARRANZA EDWARD</v>
          </cell>
          <cell r="D572">
            <v>18023239</v>
          </cell>
          <cell r="E572" t="str">
            <v>6312251RACRE001</v>
          </cell>
          <cell r="F572">
            <v>0</v>
          </cell>
          <cell r="G572" t="str">
            <v>ESSALUD</v>
          </cell>
          <cell r="H572">
            <v>23370</v>
          </cell>
          <cell r="I572">
            <v>0</v>
          </cell>
          <cell r="J572">
            <v>0</v>
          </cell>
          <cell r="K572">
            <v>0</v>
          </cell>
          <cell r="L572" t="str">
            <v xml:space="preserve">Retención Judicial </v>
          </cell>
          <cell r="M572">
            <v>0</v>
          </cell>
          <cell r="N572" t="str">
            <v>%</v>
          </cell>
          <cell r="O572" t="str">
            <v>Retención Judicial 0%</v>
          </cell>
          <cell r="P572">
            <v>67.5</v>
          </cell>
          <cell r="Q572">
            <v>750</v>
          </cell>
          <cell r="R572">
            <v>67.5</v>
          </cell>
          <cell r="S572" t="str">
            <v>5 GRUPO</v>
          </cell>
          <cell r="T572">
            <v>51</v>
          </cell>
          <cell r="U572" t="str">
            <v/>
          </cell>
          <cell r="V572" t="str">
            <v>RIVALLES CARRANZA EDWARD</v>
          </cell>
          <cell r="W572">
            <v>201</v>
          </cell>
        </row>
        <row r="573">
          <cell r="B573" t="str">
            <v>176</v>
          </cell>
          <cell r="C573" t="str">
            <v>RIVAS GALLOSO WALTER DANIEL</v>
          </cell>
          <cell r="D573">
            <v>18026175</v>
          </cell>
          <cell r="E573" t="str">
            <v>7003201RAGLW006</v>
          </cell>
          <cell r="F573">
            <v>0</v>
          </cell>
          <cell r="G573" t="str">
            <v>ESSALUD</v>
          </cell>
          <cell r="H573">
            <v>25647</v>
          </cell>
          <cell r="I573">
            <v>0</v>
          </cell>
          <cell r="J573">
            <v>0</v>
          </cell>
          <cell r="K573">
            <v>0</v>
          </cell>
          <cell r="L573" t="str">
            <v xml:space="preserve">Retención Judicial </v>
          </cell>
          <cell r="M573">
            <v>0</v>
          </cell>
          <cell r="N573" t="str">
            <v>%</v>
          </cell>
          <cell r="O573" t="str">
            <v>Retención Judicial 0%</v>
          </cell>
          <cell r="P573">
            <v>67.5</v>
          </cell>
          <cell r="Q573">
            <v>750</v>
          </cell>
          <cell r="R573">
            <v>67.5</v>
          </cell>
          <cell r="S573">
            <v>0</v>
          </cell>
          <cell r="T573">
            <v>45</v>
          </cell>
          <cell r="U573" t="str">
            <v/>
          </cell>
          <cell r="V573" t="str">
            <v>RIVAS GALLOSO WALTER DANIEL</v>
          </cell>
          <cell r="W573" t="str">
            <v>176</v>
          </cell>
        </row>
        <row r="574">
          <cell r="B574" t="str">
            <v>177</v>
          </cell>
          <cell r="C574" t="str">
            <v>RIVAS PALOMINO WALTER RAFAEL</v>
          </cell>
          <cell r="D574">
            <v>18023175</v>
          </cell>
          <cell r="E574" t="str">
            <v>4803091RAPOW003</v>
          </cell>
          <cell r="F574">
            <v>0</v>
          </cell>
          <cell r="G574" t="str">
            <v>ESSALUD</v>
          </cell>
          <cell r="H574">
            <v>17601</v>
          </cell>
          <cell r="I574">
            <v>0</v>
          </cell>
          <cell r="J574">
            <v>0</v>
          </cell>
          <cell r="K574">
            <v>0</v>
          </cell>
          <cell r="L574" t="str">
            <v xml:space="preserve">Retención Judicial </v>
          </cell>
          <cell r="M574">
            <v>0</v>
          </cell>
          <cell r="N574" t="str">
            <v>%</v>
          </cell>
          <cell r="O574" t="str">
            <v>Retención Judicial 0%</v>
          </cell>
          <cell r="P574">
            <v>67.5</v>
          </cell>
          <cell r="Q574">
            <v>750</v>
          </cell>
          <cell r="R574">
            <v>67.5</v>
          </cell>
          <cell r="S574">
            <v>0</v>
          </cell>
          <cell r="T574">
            <v>67</v>
          </cell>
          <cell r="U574" t="str">
            <v/>
          </cell>
          <cell r="V574" t="str">
            <v>RIVAS PALOMINO WALTER RAFAEL</v>
          </cell>
          <cell r="W574" t="str">
            <v>177</v>
          </cell>
        </row>
        <row r="575">
          <cell r="B575">
            <v>3105</v>
          </cell>
          <cell r="C575" t="str">
            <v>ROBLES BORDONAVE VICTOR</v>
          </cell>
          <cell r="D575">
            <v>17926888</v>
          </cell>
          <cell r="E575" t="str">
            <v>4512121RLBDV007</v>
          </cell>
          <cell r="F575">
            <v>0</v>
          </cell>
          <cell r="G575" t="str">
            <v>ESSALUD</v>
          </cell>
          <cell r="H575">
            <v>16783</v>
          </cell>
          <cell r="I575">
            <v>0</v>
          </cell>
          <cell r="J575">
            <v>178</v>
          </cell>
          <cell r="K575">
            <v>0</v>
          </cell>
          <cell r="L575" t="str">
            <v xml:space="preserve">Retención Judicial </v>
          </cell>
          <cell r="M575">
            <v>0</v>
          </cell>
          <cell r="N575" t="str">
            <v>%</v>
          </cell>
          <cell r="O575" t="str">
            <v>Retención Judicial 0%</v>
          </cell>
          <cell r="P575">
            <v>67.5</v>
          </cell>
          <cell r="Q575">
            <v>750</v>
          </cell>
          <cell r="R575">
            <v>67.5</v>
          </cell>
          <cell r="S575" t="str">
            <v>B</v>
          </cell>
          <cell r="T575">
            <v>70</v>
          </cell>
          <cell r="U575" t="str">
            <v/>
          </cell>
          <cell r="V575" t="str">
            <v>ROBLES BORDONAVE VICTOR</v>
          </cell>
          <cell r="W575">
            <v>3105</v>
          </cell>
        </row>
        <row r="576">
          <cell r="B576">
            <v>3057</v>
          </cell>
          <cell r="C576" t="str">
            <v>RODRIGUEZ ALGARATE ANGEL ERNESTO</v>
          </cell>
          <cell r="D576">
            <v>18023823</v>
          </cell>
          <cell r="E576" t="str">
            <v>5008021RRAAA005</v>
          </cell>
          <cell r="F576">
            <v>0</v>
          </cell>
          <cell r="G576" t="str">
            <v>ESSALUD</v>
          </cell>
          <cell r="H576">
            <v>18477</v>
          </cell>
          <cell r="I576">
            <v>0</v>
          </cell>
          <cell r="J576">
            <v>179</v>
          </cell>
          <cell r="K576">
            <v>0</v>
          </cell>
          <cell r="L576" t="str">
            <v xml:space="preserve">Retención Judicial </v>
          </cell>
          <cell r="M576">
            <v>0</v>
          </cell>
          <cell r="N576" t="str">
            <v>%</v>
          </cell>
          <cell r="O576" t="str">
            <v>Retención Judicial 0%</v>
          </cell>
          <cell r="P576">
            <v>67.5</v>
          </cell>
          <cell r="Q576">
            <v>750</v>
          </cell>
          <cell r="R576">
            <v>67.5</v>
          </cell>
          <cell r="S576" t="str">
            <v>B</v>
          </cell>
          <cell r="T576">
            <v>65</v>
          </cell>
          <cell r="U576" t="str">
            <v/>
          </cell>
          <cell r="V576" t="str">
            <v>RODRIGUEZ ALGARATE ANGEL ERNESTO</v>
          </cell>
          <cell r="W576">
            <v>3057</v>
          </cell>
        </row>
        <row r="577">
          <cell r="B577">
            <v>6297</v>
          </cell>
          <cell r="C577" t="str">
            <v>RODRIGUEZ ALVAREZ SEGUNDO ALBERTO</v>
          </cell>
          <cell r="D577">
            <v>18228001</v>
          </cell>
          <cell r="E577">
            <v>0</v>
          </cell>
          <cell r="F577">
            <v>0</v>
          </cell>
          <cell r="G577" t="str">
            <v>ESSALUD</v>
          </cell>
          <cell r="H577" t="str">
            <v xml:space="preserve"> </v>
          </cell>
          <cell r="I577">
            <v>0</v>
          </cell>
          <cell r="J577">
            <v>0</v>
          </cell>
          <cell r="K577">
            <v>0</v>
          </cell>
          <cell r="L577" t="str">
            <v xml:space="preserve">Retención Judicial </v>
          </cell>
          <cell r="M577">
            <v>0</v>
          </cell>
          <cell r="N577" t="str">
            <v>%</v>
          </cell>
          <cell r="O577" t="str">
            <v>Retención Judicial 0%</v>
          </cell>
          <cell r="P577">
            <v>67.5</v>
          </cell>
          <cell r="Q577">
            <v>750</v>
          </cell>
          <cell r="R577">
            <v>67.5</v>
          </cell>
          <cell r="S577" t="str">
            <v>4 GRUPO</v>
          </cell>
          <cell r="T577" t="str">
            <v xml:space="preserve"> </v>
          </cell>
          <cell r="U577" t="str">
            <v/>
          </cell>
          <cell r="V577" t="str">
            <v>RODRIGUEZ ALVAREZ SEGUNDO ALBERTO</v>
          </cell>
          <cell r="W577">
            <v>6297</v>
          </cell>
        </row>
        <row r="578">
          <cell r="B578">
            <v>6087</v>
          </cell>
          <cell r="C578" t="str">
            <v>RODRIGUEZ CESPEDES CARLOS ENRIQUE</v>
          </cell>
          <cell r="D578">
            <v>80495666</v>
          </cell>
          <cell r="E578">
            <v>0</v>
          </cell>
          <cell r="F578">
            <v>0</v>
          </cell>
          <cell r="G578" t="str">
            <v>ESSALUD</v>
          </cell>
          <cell r="H578" t="str">
            <v xml:space="preserve"> </v>
          </cell>
          <cell r="I578">
            <v>0</v>
          </cell>
          <cell r="J578">
            <v>0</v>
          </cell>
          <cell r="K578">
            <v>0</v>
          </cell>
          <cell r="L578" t="str">
            <v xml:space="preserve">Retención Judicial </v>
          </cell>
          <cell r="M578">
            <v>0</v>
          </cell>
          <cell r="N578" t="str">
            <v>%</v>
          </cell>
          <cell r="O578" t="str">
            <v>Retención Judicial 0%</v>
          </cell>
          <cell r="P578">
            <v>67.5</v>
          </cell>
          <cell r="Q578">
            <v>750</v>
          </cell>
          <cell r="R578">
            <v>67.5</v>
          </cell>
          <cell r="S578" t="str">
            <v>4 GRUPO</v>
          </cell>
          <cell r="T578" t="str">
            <v xml:space="preserve"> </v>
          </cell>
          <cell r="U578" t="str">
            <v/>
          </cell>
          <cell r="V578" t="str">
            <v>RODRIGUEZ CESPEDES CARLOS ENRIQUE</v>
          </cell>
          <cell r="W578">
            <v>6087</v>
          </cell>
        </row>
        <row r="579">
          <cell r="B579" t="str">
            <v>180</v>
          </cell>
          <cell r="C579" t="str">
            <v>RODRIGUEZ CESPEDES VICTOR MANUEL</v>
          </cell>
          <cell r="D579">
            <v>18025612</v>
          </cell>
          <cell r="E579" t="str">
            <v>6611291RRCPV002</v>
          </cell>
          <cell r="F579">
            <v>0</v>
          </cell>
          <cell r="G579" t="str">
            <v>ESSALUD</v>
          </cell>
          <cell r="H579">
            <v>24440</v>
          </cell>
          <cell r="I579">
            <v>0</v>
          </cell>
          <cell r="J579">
            <v>0</v>
          </cell>
          <cell r="K579">
            <v>0</v>
          </cell>
          <cell r="L579" t="str">
            <v xml:space="preserve">Retención Judicial </v>
          </cell>
          <cell r="M579">
            <v>0</v>
          </cell>
          <cell r="N579" t="str">
            <v>%</v>
          </cell>
          <cell r="O579" t="str">
            <v>Retención Judicial 0%</v>
          </cell>
          <cell r="P579">
            <v>67.5</v>
          </cell>
          <cell r="Q579">
            <v>750</v>
          </cell>
          <cell r="R579">
            <v>67.5</v>
          </cell>
          <cell r="S579">
            <v>0</v>
          </cell>
          <cell r="T579">
            <v>49</v>
          </cell>
          <cell r="U579" t="str">
            <v/>
          </cell>
          <cell r="V579" t="str">
            <v>RODRIGUEZ CESPEDES VICTOR MANUEL</v>
          </cell>
          <cell r="W579" t="str">
            <v>180</v>
          </cell>
        </row>
        <row r="580">
          <cell r="B580" t="str">
            <v>548</v>
          </cell>
          <cell r="C580" t="str">
            <v>RODRIGUEZ FERREYRA JUAN</v>
          </cell>
          <cell r="D580">
            <v>18023707</v>
          </cell>
          <cell r="E580" t="str">
            <v>6105261RRFRJ005</v>
          </cell>
          <cell r="F580">
            <v>0</v>
          </cell>
          <cell r="G580" t="str">
            <v>ESSALUD</v>
          </cell>
          <cell r="H580">
            <v>22427</v>
          </cell>
          <cell r="I580">
            <v>0</v>
          </cell>
          <cell r="J580">
            <v>0</v>
          </cell>
          <cell r="K580">
            <v>0</v>
          </cell>
          <cell r="L580" t="str">
            <v xml:space="preserve">Retención Judicial </v>
          </cell>
          <cell r="M580">
            <v>0</v>
          </cell>
          <cell r="N580" t="str">
            <v>%</v>
          </cell>
          <cell r="O580" t="str">
            <v>Retención Judicial 0%</v>
          </cell>
          <cell r="P580">
            <v>67.5</v>
          </cell>
          <cell r="Q580">
            <v>750</v>
          </cell>
          <cell r="R580">
            <v>67.5</v>
          </cell>
          <cell r="S580">
            <v>0</v>
          </cell>
          <cell r="T580">
            <v>54</v>
          </cell>
          <cell r="U580" t="str">
            <v/>
          </cell>
          <cell r="V580" t="str">
            <v>RODRIGUEZ FERREYRA JUAN</v>
          </cell>
          <cell r="W580" t="str">
            <v>548</v>
          </cell>
        </row>
        <row r="581">
          <cell r="B581">
            <v>6440</v>
          </cell>
          <cell r="C581" t="str">
            <v>RODRIGUEZ GARCIA JOEL AUGUSTO</v>
          </cell>
          <cell r="D581">
            <v>48267899</v>
          </cell>
          <cell r="E581" t="str">
            <v>8511231RRGCJ004</v>
          </cell>
          <cell r="F581">
            <v>0</v>
          </cell>
          <cell r="G581" t="str">
            <v>ESSALUD</v>
          </cell>
          <cell r="H581">
            <v>31374</v>
          </cell>
          <cell r="I581">
            <v>0</v>
          </cell>
          <cell r="J581">
            <v>0</v>
          </cell>
          <cell r="K581">
            <v>0</v>
          </cell>
          <cell r="L581" t="str">
            <v xml:space="preserve">Retención Judicial </v>
          </cell>
          <cell r="M581">
            <v>0</v>
          </cell>
          <cell r="N581" t="str">
            <v>%</v>
          </cell>
          <cell r="O581" t="str">
            <v>Retención Judicial 0%</v>
          </cell>
          <cell r="P581">
            <v>67.5</v>
          </cell>
          <cell r="Q581">
            <v>750</v>
          </cell>
          <cell r="R581">
            <v>67.5</v>
          </cell>
          <cell r="S581">
            <v>0</v>
          </cell>
          <cell r="T581">
            <v>30</v>
          </cell>
          <cell r="U581" t="str">
            <v/>
          </cell>
          <cell r="V581" t="str">
            <v>RODRIGUEZ GARCIA JOEL AUGUSTO</v>
          </cell>
          <cell r="W581">
            <v>6440</v>
          </cell>
        </row>
        <row r="582">
          <cell r="B582" t="str">
            <v>181</v>
          </cell>
          <cell r="C582" t="str">
            <v>RODRIGUEZ HERRERA FELIX ENRIQUE</v>
          </cell>
          <cell r="D582">
            <v>18023070</v>
          </cell>
          <cell r="E582" t="str">
            <v>5704161RRHRF007</v>
          </cell>
          <cell r="F582" t="str">
            <v>209241FRHRR5</v>
          </cell>
          <cell r="G582" t="str">
            <v>PROFUTURO</v>
          </cell>
          <cell r="H582">
            <v>20926</v>
          </cell>
          <cell r="I582" t="str">
            <v>COMISION MIXTA BORRAR COMIS. REM. DE COLOR AMARILLO</v>
          </cell>
          <cell r="J582">
            <v>0</v>
          </cell>
          <cell r="K582">
            <v>0</v>
          </cell>
          <cell r="L582" t="str">
            <v xml:space="preserve">Retención Judicial </v>
          </cell>
          <cell r="M582">
            <v>0</v>
          </cell>
          <cell r="N582" t="str">
            <v>%</v>
          </cell>
          <cell r="O582" t="str">
            <v>Retención Judicial 0%</v>
          </cell>
          <cell r="P582">
            <v>67.5</v>
          </cell>
          <cell r="Q582">
            <v>750</v>
          </cell>
          <cell r="R582">
            <v>67.5</v>
          </cell>
          <cell r="S582">
            <v>0</v>
          </cell>
          <cell r="T582">
            <v>58</v>
          </cell>
          <cell r="U582" t="str">
            <v>MIXTA</v>
          </cell>
          <cell r="V582" t="str">
            <v>RODRIGUEZ HERRERA FELIX ENRIQUE</v>
          </cell>
          <cell r="W582" t="str">
            <v>181</v>
          </cell>
        </row>
        <row r="583">
          <cell r="B583">
            <v>6123</v>
          </cell>
          <cell r="C583" t="str">
            <v>RODRIGUEZ RIVERA HUMBERTO ELISEO</v>
          </cell>
          <cell r="D583">
            <v>18027455</v>
          </cell>
          <cell r="E583">
            <v>0</v>
          </cell>
          <cell r="F583" t="str">
            <v>560311HRRRE3</v>
          </cell>
          <cell r="G583" t="str">
            <v>PROFUTURO</v>
          </cell>
          <cell r="H583" t="str">
            <v xml:space="preserve"> </v>
          </cell>
          <cell r="I583" t="str">
            <v>COMISION MIXTA BORRAR COMIS. REM. DE COLOR AMARILLO</v>
          </cell>
          <cell r="J583">
            <v>0</v>
          </cell>
          <cell r="K583">
            <v>0</v>
          </cell>
          <cell r="L583" t="str">
            <v xml:space="preserve">Retención Judicial </v>
          </cell>
          <cell r="M583">
            <v>0</v>
          </cell>
          <cell r="N583" t="str">
            <v>%</v>
          </cell>
          <cell r="O583" t="str">
            <v>Retención Judicial 0%</v>
          </cell>
          <cell r="P583">
            <v>67.5</v>
          </cell>
          <cell r="Q583">
            <v>750</v>
          </cell>
          <cell r="R583">
            <v>67.5</v>
          </cell>
          <cell r="S583" t="str">
            <v>4 GRUPO</v>
          </cell>
          <cell r="T583" t="str">
            <v xml:space="preserve"> </v>
          </cell>
          <cell r="U583" t="str">
            <v>MIXTA</v>
          </cell>
          <cell r="V583" t="str">
            <v>RODRIGUEZ RIVERA HUMBERTO ELISEO</v>
          </cell>
          <cell r="W583">
            <v>6123</v>
          </cell>
        </row>
        <row r="584">
          <cell r="B584">
            <v>6022</v>
          </cell>
          <cell r="C584" t="str">
            <v>RODRIGUEZ SILVA ANGEL ERNESTO</v>
          </cell>
          <cell r="D584">
            <v>41230416</v>
          </cell>
          <cell r="E584" t="str">
            <v>8201221RRSVA000</v>
          </cell>
          <cell r="F584">
            <v>0</v>
          </cell>
          <cell r="G584" t="str">
            <v>ESSALUD</v>
          </cell>
          <cell r="H584">
            <v>29973</v>
          </cell>
          <cell r="I584">
            <v>0</v>
          </cell>
          <cell r="J584">
            <v>0</v>
          </cell>
          <cell r="K584">
            <v>0</v>
          </cell>
          <cell r="L584" t="str">
            <v xml:space="preserve">Retención Judicial </v>
          </cell>
          <cell r="M584">
            <v>0</v>
          </cell>
          <cell r="N584" t="str">
            <v>%</v>
          </cell>
          <cell r="O584" t="str">
            <v>Retención Judicial 0%</v>
          </cell>
          <cell r="P584">
            <v>67.5</v>
          </cell>
          <cell r="Q584">
            <v>750</v>
          </cell>
          <cell r="R584">
            <v>67.5</v>
          </cell>
          <cell r="S584" t="str">
            <v>4 GRUPO</v>
          </cell>
          <cell r="T584">
            <v>33</v>
          </cell>
          <cell r="U584" t="str">
            <v/>
          </cell>
          <cell r="V584" t="str">
            <v>RODRIGUEZ SILVA ANGEL ERNESTO</v>
          </cell>
          <cell r="W584">
            <v>6022</v>
          </cell>
        </row>
        <row r="585">
          <cell r="B585" t="str">
            <v>182</v>
          </cell>
          <cell r="C585" t="str">
            <v>RODRIGUEZ VERASTEGUI VICTOR B.</v>
          </cell>
          <cell r="D585">
            <v>18024438</v>
          </cell>
          <cell r="E585" t="str">
            <v>4112021RRVAV003</v>
          </cell>
          <cell r="F585">
            <v>0</v>
          </cell>
          <cell r="G585" t="str">
            <v>ESSALUD</v>
          </cell>
          <cell r="H585">
            <v>15312</v>
          </cell>
          <cell r="I585">
            <v>0</v>
          </cell>
          <cell r="J585">
            <v>0</v>
          </cell>
          <cell r="K585">
            <v>0.5</v>
          </cell>
          <cell r="L585" t="str">
            <v xml:space="preserve">Retención Judicial </v>
          </cell>
          <cell r="M585">
            <v>50</v>
          </cell>
          <cell r="N585" t="str">
            <v>%</v>
          </cell>
          <cell r="O585" t="str">
            <v>Retención Judicial 50%</v>
          </cell>
          <cell r="P585">
            <v>67.5</v>
          </cell>
          <cell r="Q585">
            <v>750</v>
          </cell>
          <cell r="R585">
            <v>67.5</v>
          </cell>
          <cell r="S585">
            <v>0</v>
          </cell>
          <cell r="T585">
            <v>74</v>
          </cell>
          <cell r="U585" t="str">
            <v/>
          </cell>
          <cell r="V585" t="str">
            <v>RODRIGUEZ VERASTEGUI VICTOR B.</v>
          </cell>
          <cell r="W585" t="str">
            <v>182</v>
          </cell>
        </row>
        <row r="586">
          <cell r="B586">
            <v>369</v>
          </cell>
          <cell r="C586" t="str">
            <v>ROJAS MORILLAS JHON GENRY</v>
          </cell>
          <cell r="D586">
            <v>80170803</v>
          </cell>
          <cell r="E586" t="str">
            <v>7402181RAMIJ002</v>
          </cell>
          <cell r="F586" t="str">
            <v>570761JRMAI7</v>
          </cell>
          <cell r="G586" t="str">
            <v>INTEGRA</v>
          </cell>
          <cell r="H586">
            <v>27078</v>
          </cell>
          <cell r="I586" t="str">
            <v>COMISION MIXTA BORRAR COMIS. REM. DE COLOR AMARILLO</v>
          </cell>
          <cell r="J586">
            <v>0</v>
          </cell>
          <cell r="K586">
            <v>0</v>
          </cell>
          <cell r="L586" t="str">
            <v xml:space="preserve">Retención Judicial </v>
          </cell>
          <cell r="M586">
            <v>0</v>
          </cell>
          <cell r="N586" t="str">
            <v>%</v>
          </cell>
          <cell r="O586" t="str">
            <v>Retención Judicial 0%</v>
          </cell>
          <cell r="P586">
            <v>67.5</v>
          </cell>
          <cell r="Q586">
            <v>750</v>
          </cell>
          <cell r="R586">
            <v>67.5</v>
          </cell>
          <cell r="S586">
            <v>0</v>
          </cell>
          <cell r="T586">
            <v>41</v>
          </cell>
          <cell r="U586" t="str">
            <v>MIXTA</v>
          </cell>
          <cell r="V586" t="str">
            <v>ROJAS MORILLAS JHON GENRY</v>
          </cell>
          <cell r="W586">
            <v>369</v>
          </cell>
        </row>
        <row r="587">
          <cell r="B587" t="str">
            <v>534</v>
          </cell>
          <cell r="C587" t="str">
            <v>ROJAS PEREZ JHONATAN JUNIOR</v>
          </cell>
          <cell r="D587">
            <v>42536545</v>
          </cell>
          <cell r="E587" t="str">
            <v>8406141RAPEJ005</v>
          </cell>
          <cell r="F587">
            <v>0</v>
          </cell>
          <cell r="G587" t="str">
            <v>ESSALUD</v>
          </cell>
          <cell r="H587">
            <v>30847</v>
          </cell>
          <cell r="I587">
            <v>0</v>
          </cell>
          <cell r="J587">
            <v>0</v>
          </cell>
          <cell r="K587">
            <v>0</v>
          </cell>
          <cell r="L587" t="str">
            <v xml:space="preserve">Retención Judicial </v>
          </cell>
          <cell r="M587">
            <v>0</v>
          </cell>
          <cell r="N587" t="str">
            <v>%</v>
          </cell>
          <cell r="O587" t="str">
            <v>Retención Judicial 0%</v>
          </cell>
          <cell r="P587">
            <v>67.5</v>
          </cell>
          <cell r="Q587">
            <v>750</v>
          </cell>
          <cell r="R587">
            <v>67.5</v>
          </cell>
          <cell r="S587">
            <v>0</v>
          </cell>
          <cell r="T587">
            <v>31</v>
          </cell>
          <cell r="U587" t="str">
            <v/>
          </cell>
          <cell r="V587" t="str">
            <v>ROJAS PEREZ JHONATAN JUNIOR</v>
          </cell>
          <cell r="W587" t="str">
            <v>534</v>
          </cell>
        </row>
        <row r="588">
          <cell r="B588">
            <v>6331</v>
          </cell>
          <cell r="C588" t="str">
            <v>ROJAS VEGAS JHON</v>
          </cell>
          <cell r="D588">
            <v>45110749</v>
          </cell>
          <cell r="E588" t="str">
            <v/>
          </cell>
          <cell r="F588" t="str">
            <v/>
          </cell>
          <cell r="G588" t="str">
            <v>ESSALUD</v>
          </cell>
          <cell r="H588" t="str">
            <v xml:space="preserve"> </v>
          </cell>
          <cell r="I588">
            <v>0</v>
          </cell>
          <cell r="J588">
            <v>0</v>
          </cell>
          <cell r="K588">
            <v>0</v>
          </cell>
          <cell r="L588" t="str">
            <v xml:space="preserve">Retención Judicial </v>
          </cell>
          <cell r="M588">
            <v>0</v>
          </cell>
          <cell r="N588" t="str">
            <v>%</v>
          </cell>
          <cell r="O588" t="str">
            <v>Retención Judicial 0%</v>
          </cell>
          <cell r="P588">
            <v>67.5</v>
          </cell>
          <cell r="Q588">
            <v>750</v>
          </cell>
          <cell r="R588">
            <v>67.5</v>
          </cell>
          <cell r="S588">
            <v>0</v>
          </cell>
          <cell r="T588" t="str">
            <v xml:space="preserve"> </v>
          </cell>
          <cell r="U588" t="str">
            <v/>
          </cell>
          <cell r="V588" t="str">
            <v>ROJAS VEGAS JHON</v>
          </cell>
          <cell r="W588">
            <v>6331</v>
          </cell>
        </row>
        <row r="589">
          <cell r="B589" t="str">
            <v>0029</v>
          </cell>
          <cell r="C589" t="str">
            <v>ROMERO BETANCOURT ERNIE EDMUNDO</v>
          </cell>
          <cell r="D589">
            <v>40609114</v>
          </cell>
          <cell r="E589" t="str">
            <v>8008041REBAE000</v>
          </cell>
          <cell r="F589" t="str">
            <v>-</v>
          </cell>
          <cell r="G589" t="str">
            <v>ESSALUD</v>
          </cell>
          <cell r="H589">
            <v>29437</v>
          </cell>
          <cell r="I589">
            <v>0</v>
          </cell>
          <cell r="J589">
            <v>0</v>
          </cell>
          <cell r="K589">
            <v>0</v>
          </cell>
          <cell r="L589" t="str">
            <v xml:space="preserve">Retención Judicial </v>
          </cell>
          <cell r="M589">
            <v>0</v>
          </cell>
          <cell r="N589" t="str">
            <v>%</v>
          </cell>
          <cell r="O589" t="str">
            <v>Retención Judicial 0%</v>
          </cell>
          <cell r="P589">
            <v>67.5</v>
          </cell>
          <cell r="Q589">
            <v>750</v>
          </cell>
          <cell r="R589">
            <v>67.5</v>
          </cell>
          <cell r="S589">
            <v>0</v>
          </cell>
          <cell r="T589">
            <v>35</v>
          </cell>
          <cell r="U589" t="str">
            <v/>
          </cell>
          <cell r="V589" t="str">
            <v>ROMERO BETANCOURT ERNIE EDMUNDO</v>
          </cell>
          <cell r="W589" t="str">
            <v>0029</v>
          </cell>
        </row>
        <row r="590">
          <cell r="B590" t="str">
            <v>552</v>
          </cell>
          <cell r="C590" t="str">
            <v>ROMERO RODRIGUEZ MANUEL ELIFIO</v>
          </cell>
          <cell r="D590">
            <v>32809731</v>
          </cell>
          <cell r="E590" t="str">
            <v/>
          </cell>
          <cell r="F590" t="str">
            <v/>
          </cell>
          <cell r="G590" t="str">
            <v>ESSALUD</v>
          </cell>
          <cell r="H590" t="str">
            <v xml:space="preserve"> </v>
          </cell>
          <cell r="I590">
            <v>0</v>
          </cell>
          <cell r="J590">
            <v>0</v>
          </cell>
          <cell r="K590">
            <v>0</v>
          </cell>
          <cell r="L590" t="str">
            <v xml:space="preserve">Retención Judicial </v>
          </cell>
          <cell r="M590">
            <v>0</v>
          </cell>
          <cell r="N590" t="str">
            <v>%</v>
          </cell>
          <cell r="O590" t="str">
            <v>Retención Judicial 0%</v>
          </cell>
          <cell r="P590">
            <v>67.5</v>
          </cell>
          <cell r="Q590">
            <v>750</v>
          </cell>
          <cell r="R590">
            <v>67.5</v>
          </cell>
          <cell r="S590">
            <v>0</v>
          </cell>
          <cell r="T590" t="str">
            <v xml:space="preserve"> </v>
          </cell>
          <cell r="U590" t="str">
            <v/>
          </cell>
          <cell r="V590" t="str">
            <v>ROMERO RODRIGUEZ MANUEL ELIFIO</v>
          </cell>
          <cell r="W590" t="str">
            <v>552</v>
          </cell>
        </row>
        <row r="591">
          <cell r="B591">
            <v>3098</v>
          </cell>
          <cell r="C591" t="str">
            <v>ROMERO VILELA JOSE GUILLERMO</v>
          </cell>
          <cell r="D591">
            <v>18024509</v>
          </cell>
          <cell r="E591" t="str">
            <v>5802101REVEJ008</v>
          </cell>
          <cell r="F591">
            <v>0</v>
          </cell>
          <cell r="G591" t="str">
            <v>ESSALUD</v>
          </cell>
          <cell r="H591">
            <v>21226</v>
          </cell>
          <cell r="I591">
            <v>0</v>
          </cell>
          <cell r="J591">
            <v>183</v>
          </cell>
          <cell r="K591">
            <v>0</v>
          </cell>
          <cell r="L591" t="str">
            <v xml:space="preserve">Retención Judicial </v>
          </cell>
          <cell r="M591">
            <v>0</v>
          </cell>
          <cell r="N591" t="str">
            <v>%</v>
          </cell>
          <cell r="O591" t="str">
            <v>Retención Judicial 0%</v>
          </cell>
          <cell r="P591">
            <v>67.5</v>
          </cell>
          <cell r="Q591">
            <v>750</v>
          </cell>
          <cell r="R591">
            <v>67.5</v>
          </cell>
          <cell r="S591" t="str">
            <v>B</v>
          </cell>
          <cell r="T591">
            <v>57</v>
          </cell>
          <cell r="U591" t="str">
            <v/>
          </cell>
          <cell r="V591" t="str">
            <v>ROMERO VILELA JOSE GUILLERMO</v>
          </cell>
          <cell r="W591">
            <v>3098</v>
          </cell>
        </row>
        <row r="592">
          <cell r="B592" t="str">
            <v>732</v>
          </cell>
          <cell r="C592" t="str">
            <v>ROSALES GARCIA JULIO EDUARDO</v>
          </cell>
          <cell r="D592">
            <v>18171688</v>
          </cell>
          <cell r="E592">
            <v>0</v>
          </cell>
          <cell r="F592" t="str">
            <v>580601JRGAC9</v>
          </cell>
          <cell r="G592" t="str">
            <v>PROFUTURO</v>
          </cell>
          <cell r="H592" t="str">
            <v xml:space="preserve"> </v>
          </cell>
          <cell r="I592" t="str">
            <v>COMISION MIXTA BORRAR COMIS. REM. DE COLOR AMARILLO</v>
          </cell>
          <cell r="J592">
            <v>0</v>
          </cell>
          <cell r="K592">
            <v>0</v>
          </cell>
          <cell r="L592" t="str">
            <v xml:space="preserve">Retención Judicial </v>
          </cell>
          <cell r="M592">
            <v>0</v>
          </cell>
          <cell r="N592" t="str">
            <v>%</v>
          </cell>
          <cell r="O592" t="str">
            <v>Retención Judicial 0%</v>
          </cell>
          <cell r="P592">
            <v>67.5</v>
          </cell>
          <cell r="Q592">
            <v>750</v>
          </cell>
          <cell r="R592">
            <v>67.5</v>
          </cell>
          <cell r="S592">
            <v>0</v>
          </cell>
          <cell r="T592" t="str">
            <v xml:space="preserve"> </v>
          </cell>
          <cell r="U592" t="str">
            <v>MIXTA</v>
          </cell>
          <cell r="V592" t="str">
            <v>ROSALES GARCIA JULIO EDUARDO</v>
          </cell>
          <cell r="W592" t="str">
            <v>732</v>
          </cell>
        </row>
        <row r="593">
          <cell r="B593">
            <v>6293</v>
          </cell>
          <cell r="C593" t="str">
            <v>ROSALES GARCIA ROLANDO MODESTO</v>
          </cell>
          <cell r="D593">
            <v>80171847</v>
          </cell>
          <cell r="E593">
            <v>0</v>
          </cell>
          <cell r="F593" t="str">
            <v>586271RRGAC2</v>
          </cell>
          <cell r="G593" t="str">
            <v>INTEGRA</v>
          </cell>
          <cell r="H593" t="str">
            <v xml:space="preserve"> </v>
          </cell>
          <cell r="I593" t="str">
            <v>COMISION MIXTA BORRAR COMIS. REM. DE COLOR AMARILLO</v>
          </cell>
          <cell r="J593">
            <v>0</v>
          </cell>
          <cell r="K593">
            <v>0</v>
          </cell>
          <cell r="L593" t="str">
            <v xml:space="preserve">Retención Judicial </v>
          </cell>
          <cell r="M593">
            <v>0</v>
          </cell>
          <cell r="N593" t="str">
            <v>%</v>
          </cell>
          <cell r="O593" t="str">
            <v>Retención Judicial 0%</v>
          </cell>
          <cell r="P593">
            <v>67.5</v>
          </cell>
          <cell r="Q593">
            <v>750</v>
          </cell>
          <cell r="R593">
            <v>67.5</v>
          </cell>
          <cell r="S593" t="str">
            <v>4 GRUPO</v>
          </cell>
          <cell r="T593" t="str">
            <v xml:space="preserve"> </v>
          </cell>
          <cell r="U593" t="str">
            <v>MIXTA</v>
          </cell>
          <cell r="V593" t="str">
            <v>ROSALES GARCIA ROLANDO MODESTO</v>
          </cell>
          <cell r="W593">
            <v>6293</v>
          </cell>
        </row>
        <row r="594">
          <cell r="B594" t="str">
            <v>005</v>
          </cell>
          <cell r="C594" t="str">
            <v>ROSALES RUIZ DANIEL RAMIRO</v>
          </cell>
          <cell r="D594">
            <v>18025025</v>
          </cell>
          <cell r="E594" t="str">
            <v>5310131RARZD004</v>
          </cell>
          <cell r="F594" t="str">
            <v>496431DRRAZ8</v>
          </cell>
          <cell r="G594" t="str">
            <v>PROFUTURO</v>
          </cell>
          <cell r="H594">
            <v>19645</v>
          </cell>
          <cell r="I594" t="str">
            <v>COMISION FLUJO BORRAR COMIS. REM. DE COLOR AZUL OSCURO</v>
          </cell>
          <cell r="J594">
            <v>184</v>
          </cell>
          <cell r="K594">
            <v>0</v>
          </cell>
          <cell r="L594" t="str">
            <v xml:space="preserve">Retención Judicial </v>
          </cell>
          <cell r="M594">
            <v>0</v>
          </cell>
          <cell r="N594" t="str">
            <v>%</v>
          </cell>
          <cell r="O594" t="str">
            <v>Retención Judicial 0%</v>
          </cell>
          <cell r="P594">
            <v>67.5</v>
          </cell>
          <cell r="Q594">
            <v>750</v>
          </cell>
          <cell r="R594">
            <v>67.5</v>
          </cell>
          <cell r="S594" t="str">
            <v>A</v>
          </cell>
          <cell r="T594">
            <v>62</v>
          </cell>
          <cell r="U594" t="str">
            <v>FLUJO</v>
          </cell>
          <cell r="V594" t="str">
            <v>ROSALES RUIZ DANIEL RAMIRO</v>
          </cell>
          <cell r="W594" t="str">
            <v>005</v>
          </cell>
        </row>
        <row r="595">
          <cell r="B595">
            <v>273</v>
          </cell>
          <cell r="C595" t="str">
            <v>ROSALES SICHE RAMIRO</v>
          </cell>
          <cell r="D595">
            <v>40814502</v>
          </cell>
          <cell r="E595" t="str">
            <v>8001101RASCR009</v>
          </cell>
          <cell r="F595" t="str">
            <v/>
          </cell>
          <cell r="G595" t="str">
            <v>ESSALUD</v>
          </cell>
          <cell r="H595">
            <v>29230</v>
          </cell>
          <cell r="I595">
            <v>0</v>
          </cell>
          <cell r="J595">
            <v>0</v>
          </cell>
          <cell r="K595">
            <v>0</v>
          </cell>
          <cell r="L595" t="str">
            <v xml:space="preserve">Retención Judicial </v>
          </cell>
          <cell r="M595">
            <v>0</v>
          </cell>
          <cell r="N595" t="str">
            <v>%</v>
          </cell>
          <cell r="O595" t="str">
            <v>Retención Judicial 0%</v>
          </cell>
          <cell r="P595">
            <v>67.5</v>
          </cell>
          <cell r="Q595">
            <v>750</v>
          </cell>
          <cell r="R595">
            <v>67.5</v>
          </cell>
          <cell r="S595" t="str">
            <v>5 GRUPO</v>
          </cell>
          <cell r="T595">
            <v>35</v>
          </cell>
          <cell r="U595" t="str">
            <v/>
          </cell>
          <cell r="V595" t="str">
            <v>ROSALES SICHE RAMIRO</v>
          </cell>
          <cell r="W595">
            <v>273</v>
          </cell>
        </row>
        <row r="596">
          <cell r="B596">
            <v>6047</v>
          </cell>
          <cell r="C596" t="str">
            <v>RUIZ GARCIA JOSE DAVID</v>
          </cell>
          <cell r="D596">
            <v>18025705</v>
          </cell>
          <cell r="E596" t="str">
            <v>6708101RZGCJ006</v>
          </cell>
          <cell r="F596" t="str">
            <v>546921JRGZC1</v>
          </cell>
          <cell r="G596" t="str">
            <v>INTEGRA</v>
          </cell>
          <cell r="H596">
            <v>24694</v>
          </cell>
          <cell r="I596" t="str">
            <v>COMISION FLUJO BORRAR COMIS. REM. DE COLOR AZUL OSCURO</v>
          </cell>
          <cell r="J596">
            <v>0</v>
          </cell>
          <cell r="K596">
            <v>0</v>
          </cell>
          <cell r="L596" t="str">
            <v xml:space="preserve">Retención Judicial </v>
          </cell>
          <cell r="M596">
            <v>0</v>
          </cell>
          <cell r="N596" t="str">
            <v>%</v>
          </cell>
          <cell r="O596" t="str">
            <v>Retención Judicial 0%</v>
          </cell>
          <cell r="P596">
            <v>67.5</v>
          </cell>
          <cell r="Q596">
            <v>750</v>
          </cell>
          <cell r="R596">
            <v>67.5</v>
          </cell>
          <cell r="S596" t="str">
            <v>B</v>
          </cell>
          <cell r="T596">
            <v>48</v>
          </cell>
          <cell r="U596" t="str">
            <v>FLUJO</v>
          </cell>
          <cell r="V596" t="str">
            <v>RUIZ GARCIA JOSE DAVID</v>
          </cell>
          <cell r="W596">
            <v>6047</v>
          </cell>
        </row>
        <row r="597">
          <cell r="B597" t="str">
            <v>033</v>
          </cell>
          <cell r="C597" t="str">
            <v>RUIZ GERONIMO JULIO ALBERTO</v>
          </cell>
          <cell r="D597">
            <v>18023085</v>
          </cell>
          <cell r="E597" t="str">
            <v>5210031RZGOJ001</v>
          </cell>
          <cell r="F597">
            <v>0</v>
          </cell>
          <cell r="G597" t="str">
            <v>ESSALUD</v>
          </cell>
          <cell r="H597">
            <v>19270</v>
          </cell>
          <cell r="I597">
            <v>0</v>
          </cell>
          <cell r="J597">
            <v>185</v>
          </cell>
          <cell r="K597">
            <v>0</v>
          </cell>
          <cell r="L597" t="str">
            <v xml:space="preserve">Retención Judicial </v>
          </cell>
          <cell r="M597">
            <v>0</v>
          </cell>
          <cell r="N597" t="str">
            <v>%</v>
          </cell>
          <cell r="O597" t="str">
            <v>Retención Judicial 0%</v>
          </cell>
          <cell r="P597">
            <v>67.5</v>
          </cell>
          <cell r="Q597">
            <v>750</v>
          </cell>
          <cell r="R597">
            <v>67.5</v>
          </cell>
          <cell r="S597" t="str">
            <v>A</v>
          </cell>
          <cell r="T597">
            <v>63</v>
          </cell>
          <cell r="U597" t="str">
            <v/>
          </cell>
          <cell r="V597" t="str">
            <v>RUIZ GERONIMO JULIO ALBERTO</v>
          </cell>
          <cell r="W597" t="str">
            <v>033</v>
          </cell>
        </row>
        <row r="598">
          <cell r="B598">
            <v>250</v>
          </cell>
          <cell r="C598" t="str">
            <v>RUIZ REYES AGUSTIN</v>
          </cell>
          <cell r="D598">
            <v>41886708</v>
          </cell>
          <cell r="E598" t="str">
            <v/>
          </cell>
          <cell r="F598" t="str">
            <v/>
          </cell>
          <cell r="G598" t="str">
            <v>ESSALUD</v>
          </cell>
          <cell r="H598" t="str">
            <v xml:space="preserve"> </v>
          </cell>
          <cell r="I598">
            <v>0</v>
          </cell>
          <cell r="J598">
            <v>0</v>
          </cell>
          <cell r="K598">
            <v>0</v>
          </cell>
          <cell r="L598" t="str">
            <v xml:space="preserve">Retención Judicial </v>
          </cell>
          <cell r="M598">
            <v>0</v>
          </cell>
          <cell r="N598" t="str">
            <v>%</v>
          </cell>
          <cell r="O598" t="str">
            <v>Retención Judicial 0%</v>
          </cell>
          <cell r="P598">
            <v>67.5</v>
          </cell>
          <cell r="Q598">
            <v>750</v>
          </cell>
          <cell r="R598">
            <v>67.5</v>
          </cell>
          <cell r="S598" t="str">
            <v>5 GRUPO</v>
          </cell>
          <cell r="T598" t="str">
            <v xml:space="preserve"> </v>
          </cell>
          <cell r="U598" t="str">
            <v/>
          </cell>
          <cell r="V598" t="str">
            <v>RUIZ REYES AGUSTIN</v>
          </cell>
          <cell r="W598">
            <v>250</v>
          </cell>
        </row>
        <row r="599">
          <cell r="B599" t="str">
            <v>XX38</v>
          </cell>
          <cell r="C599" t="str">
            <v>RUIZ SAUCEDO ROGER</v>
          </cell>
          <cell r="D599">
            <v>46447272</v>
          </cell>
          <cell r="E599" t="str">
            <v/>
          </cell>
          <cell r="F599" t="str">
            <v>328491RRSZC7</v>
          </cell>
          <cell r="G599" t="str">
            <v>HABITAT</v>
          </cell>
          <cell r="H599" t="str">
            <v xml:space="preserve"> </v>
          </cell>
          <cell r="I599" t="str">
            <v>COMISION MIXTA BORRAR COMIS. REM. DE COLOR AMARILLO</v>
          </cell>
          <cell r="J599">
            <v>0</v>
          </cell>
          <cell r="K599">
            <v>0</v>
          </cell>
          <cell r="L599" t="str">
            <v xml:space="preserve">Retención Judicial </v>
          </cell>
          <cell r="M599">
            <v>0</v>
          </cell>
          <cell r="N599" t="str">
            <v>%</v>
          </cell>
          <cell r="O599" t="str">
            <v>Retención Judicial 0%</v>
          </cell>
          <cell r="P599">
            <v>67.5</v>
          </cell>
          <cell r="Q599">
            <v>750</v>
          </cell>
          <cell r="R599">
            <v>67.5</v>
          </cell>
          <cell r="S599">
            <v>0</v>
          </cell>
          <cell r="T599" t="str">
            <v xml:space="preserve"> </v>
          </cell>
          <cell r="U599" t="str">
            <v>MIXTA</v>
          </cell>
          <cell r="V599" t="str">
            <v>RUIZ SAUCEDO ROGER</v>
          </cell>
          <cell r="W599" t="str">
            <v>XX38</v>
          </cell>
        </row>
        <row r="600">
          <cell r="B600" t="str">
            <v>0031</v>
          </cell>
          <cell r="C600" t="str">
            <v>SAAVEDRA ARANA EDGAR ANDRE</v>
          </cell>
          <cell r="D600">
            <v>46733840</v>
          </cell>
          <cell r="E600" t="str">
            <v>9011211SVANE001</v>
          </cell>
          <cell r="F600" t="str">
            <v>-</v>
          </cell>
          <cell r="G600" t="str">
            <v>ESSALUD</v>
          </cell>
          <cell r="H600">
            <v>33198</v>
          </cell>
          <cell r="I600">
            <v>0</v>
          </cell>
          <cell r="J600">
            <v>0</v>
          </cell>
          <cell r="K600">
            <v>0</v>
          </cell>
          <cell r="L600" t="str">
            <v xml:space="preserve">Retención Judicial </v>
          </cell>
          <cell r="M600">
            <v>0</v>
          </cell>
          <cell r="N600" t="str">
            <v>%</v>
          </cell>
          <cell r="O600" t="str">
            <v>Retención Judicial 0%</v>
          </cell>
          <cell r="P600">
            <v>67.5</v>
          </cell>
          <cell r="Q600">
            <v>750</v>
          </cell>
          <cell r="R600">
            <v>67.5</v>
          </cell>
          <cell r="S600">
            <v>0</v>
          </cell>
          <cell r="T600">
            <v>25</v>
          </cell>
          <cell r="U600" t="str">
            <v/>
          </cell>
          <cell r="V600" t="str">
            <v>SAAVEDRA ARANA EDGAR ANDRE</v>
          </cell>
          <cell r="W600" t="str">
            <v>0031</v>
          </cell>
        </row>
        <row r="601">
          <cell r="B601" t="str">
            <v>0032</v>
          </cell>
          <cell r="C601" t="str">
            <v>SAAVEDRA ARANA JULIO JUNIOR</v>
          </cell>
          <cell r="D601">
            <v>45700591</v>
          </cell>
          <cell r="E601" t="str">
            <v>8904201SVANJ008</v>
          </cell>
          <cell r="F601" t="str">
            <v>326161JSAVN6</v>
          </cell>
          <cell r="G601" t="str">
            <v>HABITAT</v>
          </cell>
          <cell r="H601">
            <v>32618</v>
          </cell>
          <cell r="I601" t="str">
            <v>COMISION MIXTA BORRAR COMIS. REM. DE COLOR AMARILLO</v>
          </cell>
          <cell r="J601">
            <v>0</v>
          </cell>
          <cell r="K601">
            <v>0</v>
          </cell>
          <cell r="L601" t="str">
            <v xml:space="preserve">Retención Judicial </v>
          </cell>
          <cell r="M601">
            <v>0</v>
          </cell>
          <cell r="N601" t="str">
            <v>%</v>
          </cell>
          <cell r="O601" t="str">
            <v>Retención Judicial 0%</v>
          </cell>
          <cell r="P601">
            <v>67.5</v>
          </cell>
          <cell r="Q601">
            <v>750</v>
          </cell>
          <cell r="R601">
            <v>67.5</v>
          </cell>
          <cell r="S601">
            <v>0</v>
          </cell>
          <cell r="T601">
            <v>26</v>
          </cell>
          <cell r="U601" t="str">
            <v>MIXTA</v>
          </cell>
          <cell r="V601" t="str">
            <v>SAAVEDRA ARANA JULIO JUNIOR</v>
          </cell>
          <cell r="W601" t="str">
            <v>0032</v>
          </cell>
        </row>
        <row r="602">
          <cell r="B602" t="str">
            <v>X61</v>
          </cell>
          <cell r="C602" t="str">
            <v>SAGUMA CASTRO WALTER HILDEBRAND</v>
          </cell>
          <cell r="D602" t="str">
            <v>02857007</v>
          </cell>
          <cell r="E602" t="str">
            <v>7403091SUCTW002</v>
          </cell>
          <cell r="F602">
            <v>0</v>
          </cell>
          <cell r="G602" t="str">
            <v>ESSALUD</v>
          </cell>
          <cell r="H602">
            <v>27097</v>
          </cell>
          <cell r="I602">
            <v>0</v>
          </cell>
          <cell r="J602">
            <v>0</v>
          </cell>
          <cell r="K602">
            <v>0</v>
          </cell>
          <cell r="L602" t="str">
            <v xml:space="preserve">Retención Judicial </v>
          </cell>
          <cell r="M602">
            <v>0</v>
          </cell>
          <cell r="N602" t="str">
            <v>%</v>
          </cell>
          <cell r="O602" t="str">
            <v>Retención Judicial 0%</v>
          </cell>
          <cell r="P602">
            <v>67.5</v>
          </cell>
          <cell r="Q602">
            <v>750</v>
          </cell>
          <cell r="R602">
            <v>67.5</v>
          </cell>
          <cell r="S602">
            <v>0</v>
          </cell>
          <cell r="T602">
            <v>41</v>
          </cell>
          <cell r="U602" t="str">
            <v/>
          </cell>
          <cell r="V602" t="str">
            <v>SAGUMA CASTRO WALTER HILDEBRAND</v>
          </cell>
          <cell r="W602" t="str">
            <v>X61</v>
          </cell>
        </row>
        <row r="603">
          <cell r="B603">
            <v>6168</v>
          </cell>
          <cell r="C603" t="str">
            <v>SALCEDO ANHUAMAN JAVIER ALEJANDRO</v>
          </cell>
          <cell r="D603">
            <v>41697993</v>
          </cell>
          <cell r="E603">
            <v>0</v>
          </cell>
          <cell r="F603">
            <v>0</v>
          </cell>
          <cell r="G603" t="str">
            <v>ESSALUD</v>
          </cell>
          <cell r="H603" t="str">
            <v xml:space="preserve"> </v>
          </cell>
          <cell r="I603">
            <v>0</v>
          </cell>
          <cell r="J603">
            <v>0</v>
          </cell>
          <cell r="K603">
            <v>0</v>
          </cell>
          <cell r="L603" t="str">
            <v xml:space="preserve">Retención Judicial </v>
          </cell>
          <cell r="M603">
            <v>0</v>
          </cell>
          <cell r="N603" t="str">
            <v>%</v>
          </cell>
          <cell r="O603" t="str">
            <v>Retención Judicial 0%</v>
          </cell>
          <cell r="P603">
            <v>67.5</v>
          </cell>
          <cell r="Q603">
            <v>750</v>
          </cell>
          <cell r="R603">
            <v>67.5</v>
          </cell>
          <cell r="S603" t="str">
            <v>4 GRUPO</v>
          </cell>
          <cell r="T603" t="str">
            <v xml:space="preserve"> </v>
          </cell>
          <cell r="U603" t="str">
            <v/>
          </cell>
          <cell r="V603" t="str">
            <v>SALCEDO ANHUAMAN JAVIER ALEJANDRO</v>
          </cell>
          <cell r="W603">
            <v>6168</v>
          </cell>
        </row>
        <row r="604">
          <cell r="B604">
            <v>3068</v>
          </cell>
          <cell r="C604" t="str">
            <v>SALCEDO CABANILLAS PAULINO SALVADOR</v>
          </cell>
          <cell r="D604">
            <v>18024627</v>
          </cell>
          <cell r="E604" t="str">
            <v>5911091SCCAP006</v>
          </cell>
          <cell r="F604">
            <v>0</v>
          </cell>
          <cell r="G604" t="str">
            <v>ESSALUD</v>
          </cell>
          <cell r="H604">
            <v>21863</v>
          </cell>
          <cell r="I604">
            <v>0</v>
          </cell>
          <cell r="J604">
            <v>186</v>
          </cell>
          <cell r="K604">
            <v>0</v>
          </cell>
          <cell r="L604" t="str">
            <v xml:space="preserve">Retención Judicial </v>
          </cell>
          <cell r="M604">
            <v>0</v>
          </cell>
          <cell r="N604" t="str">
            <v>%</v>
          </cell>
          <cell r="O604" t="str">
            <v>Retención Judicial 0%</v>
          </cell>
          <cell r="P604">
            <v>67.5</v>
          </cell>
          <cell r="Q604">
            <v>750</v>
          </cell>
          <cell r="R604">
            <v>67.5</v>
          </cell>
          <cell r="S604" t="str">
            <v>B</v>
          </cell>
          <cell r="T604">
            <v>56</v>
          </cell>
          <cell r="U604" t="str">
            <v/>
          </cell>
          <cell r="V604" t="str">
            <v>SALCEDO CABANILLAS PAULINO SALVADOR</v>
          </cell>
          <cell r="W604">
            <v>3068</v>
          </cell>
        </row>
        <row r="605">
          <cell r="B605">
            <v>3021</v>
          </cell>
          <cell r="C605" t="str">
            <v>SALCEDO CABANILLAS PERCY ALEJANDRO</v>
          </cell>
          <cell r="D605">
            <v>17831742</v>
          </cell>
          <cell r="E605" t="str">
            <v>5005071SCCAP005</v>
          </cell>
          <cell r="F605">
            <v>0</v>
          </cell>
          <cell r="G605" t="str">
            <v>ESSALUD</v>
          </cell>
          <cell r="H605">
            <v>18390</v>
          </cell>
          <cell r="I605">
            <v>0</v>
          </cell>
          <cell r="J605">
            <v>187</v>
          </cell>
          <cell r="K605">
            <v>0</v>
          </cell>
          <cell r="L605" t="str">
            <v xml:space="preserve">Retención Judicial </v>
          </cell>
          <cell r="M605">
            <v>0</v>
          </cell>
          <cell r="N605" t="str">
            <v>%</v>
          </cell>
          <cell r="O605" t="str">
            <v>Retención Judicial 0%</v>
          </cell>
          <cell r="P605">
            <v>67.5</v>
          </cell>
          <cell r="Q605">
            <v>750</v>
          </cell>
          <cell r="R605">
            <v>67.5</v>
          </cell>
          <cell r="S605" t="str">
            <v>B</v>
          </cell>
          <cell r="T605">
            <v>65</v>
          </cell>
          <cell r="U605" t="str">
            <v/>
          </cell>
          <cell r="V605" t="str">
            <v>SALCEDO CABANILLAS PERCY ALEJANDRO</v>
          </cell>
          <cell r="W605">
            <v>3021</v>
          </cell>
        </row>
        <row r="606">
          <cell r="B606">
            <v>6318</v>
          </cell>
          <cell r="C606" t="str">
            <v>SALDAÑA DAVILA ALDO MICHAEL</v>
          </cell>
          <cell r="D606">
            <v>18157807</v>
          </cell>
          <cell r="E606">
            <v>0</v>
          </cell>
          <cell r="F606" t="str">
            <v>276471ASDDI5</v>
          </cell>
          <cell r="G606" t="str">
            <v>PRIMA</v>
          </cell>
          <cell r="H606" t="str">
            <v xml:space="preserve"> </v>
          </cell>
          <cell r="I606" t="str">
            <v>COMISION MIXTA BORRAR COMIS. REM. DE COLOR AMARILLO</v>
          </cell>
          <cell r="J606">
            <v>0</v>
          </cell>
          <cell r="K606">
            <v>0</v>
          </cell>
          <cell r="L606" t="str">
            <v xml:space="preserve">Retención Judicial </v>
          </cell>
          <cell r="M606">
            <v>0</v>
          </cell>
          <cell r="N606" t="str">
            <v>%</v>
          </cell>
          <cell r="O606" t="str">
            <v>Retención Judicial 0%</v>
          </cell>
          <cell r="P606">
            <v>67.5</v>
          </cell>
          <cell r="Q606">
            <v>750</v>
          </cell>
          <cell r="R606">
            <v>67.5</v>
          </cell>
          <cell r="S606" t="str">
            <v>4 GRUPO</v>
          </cell>
          <cell r="T606" t="str">
            <v xml:space="preserve"> </v>
          </cell>
          <cell r="U606" t="str">
            <v>MIXTA</v>
          </cell>
          <cell r="V606" t="str">
            <v>SALDAÑA DAVILA ALDO MICHAEL</v>
          </cell>
          <cell r="W606">
            <v>6318</v>
          </cell>
        </row>
        <row r="607">
          <cell r="B607">
            <v>6037</v>
          </cell>
          <cell r="C607" t="str">
            <v>SALDAÑA DAVILA HENRY ELISBAN</v>
          </cell>
          <cell r="D607">
            <v>18026024</v>
          </cell>
          <cell r="E607">
            <v>0</v>
          </cell>
          <cell r="F607" t="str">
            <v>552661HSDDI6</v>
          </cell>
          <cell r="G607" t="str">
            <v>PRIMA</v>
          </cell>
          <cell r="H607" t="str">
            <v xml:space="preserve"> </v>
          </cell>
          <cell r="I607" t="str">
            <v>COMISION MIXTA BORRAR COMIS. REM. DE COLOR AMARILLO</v>
          </cell>
          <cell r="J607">
            <v>0</v>
          </cell>
          <cell r="K607">
            <v>0</v>
          </cell>
          <cell r="L607" t="str">
            <v xml:space="preserve">Retención Judicial </v>
          </cell>
          <cell r="M607">
            <v>0</v>
          </cell>
          <cell r="N607" t="str">
            <v>%</v>
          </cell>
          <cell r="O607" t="str">
            <v>Retención Judicial 0%</v>
          </cell>
          <cell r="P607">
            <v>67.5</v>
          </cell>
          <cell r="Q607">
            <v>750</v>
          </cell>
          <cell r="R607">
            <v>67.5</v>
          </cell>
          <cell r="S607" t="str">
            <v>4 GRUPO</v>
          </cell>
          <cell r="T607" t="str">
            <v xml:space="preserve"> </v>
          </cell>
          <cell r="U607" t="str">
            <v>MIXTA</v>
          </cell>
          <cell r="V607" t="str">
            <v>SALDAÑA DAVILA HENRY ELISBAN</v>
          </cell>
          <cell r="W607">
            <v>6037</v>
          </cell>
        </row>
        <row r="608">
          <cell r="B608">
            <v>3076</v>
          </cell>
          <cell r="C608" t="str">
            <v>SALDAÑA JULCA WILSON</v>
          </cell>
          <cell r="D608">
            <v>18023717</v>
          </cell>
          <cell r="E608" t="str">
            <v>4805311SDJCW007</v>
          </cell>
          <cell r="F608">
            <v>0</v>
          </cell>
          <cell r="G608" t="str">
            <v>ESSALUD</v>
          </cell>
          <cell r="H608">
            <v>17684</v>
          </cell>
          <cell r="I608">
            <v>0</v>
          </cell>
          <cell r="J608">
            <v>188</v>
          </cell>
          <cell r="K608">
            <v>0</v>
          </cell>
          <cell r="L608" t="str">
            <v xml:space="preserve">Retención Judicial </v>
          </cell>
          <cell r="M608">
            <v>0</v>
          </cell>
          <cell r="N608" t="str">
            <v>%</v>
          </cell>
          <cell r="O608" t="str">
            <v>Retención Judicial 0%</v>
          </cell>
          <cell r="P608">
            <v>67.5</v>
          </cell>
          <cell r="Q608">
            <v>750</v>
          </cell>
          <cell r="R608">
            <v>67.5</v>
          </cell>
          <cell r="S608" t="str">
            <v>B</v>
          </cell>
          <cell r="T608">
            <v>67</v>
          </cell>
          <cell r="U608" t="str">
            <v/>
          </cell>
          <cell r="V608" t="str">
            <v>SALDAÑA JULCA WILSON</v>
          </cell>
          <cell r="W608">
            <v>3076</v>
          </cell>
        </row>
        <row r="609">
          <cell r="B609">
            <v>6307</v>
          </cell>
          <cell r="C609" t="str">
            <v>SALINAS CHUQUIRUNA JULIO</v>
          </cell>
          <cell r="D609">
            <v>18101627</v>
          </cell>
          <cell r="E609">
            <v>0</v>
          </cell>
          <cell r="F609">
            <v>0</v>
          </cell>
          <cell r="G609" t="str">
            <v>ESSALUD</v>
          </cell>
          <cell r="H609" t="str">
            <v xml:space="preserve"> </v>
          </cell>
          <cell r="I609">
            <v>0</v>
          </cell>
          <cell r="J609">
            <v>0</v>
          </cell>
          <cell r="K609">
            <v>0</v>
          </cell>
          <cell r="L609" t="str">
            <v xml:space="preserve">Retención Judicial </v>
          </cell>
          <cell r="M609">
            <v>0</v>
          </cell>
          <cell r="N609" t="str">
            <v>%</v>
          </cell>
          <cell r="O609" t="str">
            <v>Retención Judicial 0%</v>
          </cell>
          <cell r="P609">
            <v>67.5</v>
          </cell>
          <cell r="Q609">
            <v>750</v>
          </cell>
          <cell r="R609">
            <v>67.5</v>
          </cell>
          <cell r="S609" t="str">
            <v>4 GRUPO</v>
          </cell>
          <cell r="T609" t="str">
            <v xml:space="preserve"> </v>
          </cell>
          <cell r="U609" t="str">
            <v/>
          </cell>
          <cell r="V609" t="str">
            <v>SALINAS CHUQUIRUNA JULIO</v>
          </cell>
          <cell r="W609">
            <v>6307</v>
          </cell>
        </row>
        <row r="610">
          <cell r="B610">
            <v>6430</v>
          </cell>
          <cell r="C610" t="str">
            <v>SALINAS RODRIGUEZ OSCAR ANTONIO</v>
          </cell>
          <cell r="D610">
            <v>41049643</v>
          </cell>
          <cell r="E610" t="str">
            <v>7303131SIRRO007</v>
          </cell>
          <cell r="F610" t="str">
            <v>567341OSRIR0</v>
          </cell>
          <cell r="G610" t="str">
            <v>INTEGRA</v>
          </cell>
          <cell r="H610">
            <v>26736</v>
          </cell>
          <cell r="I610" t="str">
            <v>COMISION MIXTA BORRAR COMIS. REM. DE COLOR AMARILLO</v>
          </cell>
          <cell r="J610">
            <v>0</v>
          </cell>
          <cell r="K610">
            <v>0</v>
          </cell>
          <cell r="L610" t="str">
            <v xml:space="preserve">Retención Judicial </v>
          </cell>
          <cell r="M610">
            <v>0</v>
          </cell>
          <cell r="N610" t="str">
            <v>%</v>
          </cell>
          <cell r="O610" t="str">
            <v>Retención Judicial 0%</v>
          </cell>
          <cell r="P610">
            <v>67.5</v>
          </cell>
          <cell r="Q610">
            <v>750</v>
          </cell>
          <cell r="R610">
            <v>67.5</v>
          </cell>
          <cell r="S610">
            <v>0</v>
          </cell>
          <cell r="T610">
            <v>42</v>
          </cell>
          <cell r="U610" t="str">
            <v>MIXTA</v>
          </cell>
          <cell r="V610" t="str">
            <v>SALINAS RODRIGUEZ OSCAR ANTONIO</v>
          </cell>
          <cell r="W610">
            <v>6430</v>
          </cell>
        </row>
        <row r="611">
          <cell r="B611">
            <v>6308</v>
          </cell>
          <cell r="C611" t="str">
            <v>SALVADOR SANDOVAL JOSE CECILIO</v>
          </cell>
          <cell r="D611">
            <v>18026263</v>
          </cell>
          <cell r="E611">
            <v>0</v>
          </cell>
          <cell r="F611" t="str">
            <v>551241JSSVD7</v>
          </cell>
          <cell r="G611" t="str">
            <v>PRIMA</v>
          </cell>
          <cell r="H611" t="str">
            <v xml:space="preserve"> </v>
          </cell>
          <cell r="I611" t="str">
            <v>COMISION FLUJO BORRAR COMIS. REM. DE COLOR AZUL OSCURO</v>
          </cell>
          <cell r="J611">
            <v>0</v>
          </cell>
          <cell r="K611">
            <v>0</v>
          </cell>
          <cell r="L611" t="str">
            <v xml:space="preserve">Retención Judicial </v>
          </cell>
          <cell r="M611">
            <v>0</v>
          </cell>
          <cell r="N611" t="str">
            <v>%</v>
          </cell>
          <cell r="O611" t="str">
            <v>Retención Judicial 0%</v>
          </cell>
          <cell r="P611">
            <v>67.5</v>
          </cell>
          <cell r="Q611">
            <v>750</v>
          </cell>
          <cell r="R611">
            <v>67.5</v>
          </cell>
          <cell r="S611" t="str">
            <v>4 GRUPO</v>
          </cell>
          <cell r="T611" t="str">
            <v xml:space="preserve"> </v>
          </cell>
          <cell r="U611" t="str">
            <v>FLUJO</v>
          </cell>
          <cell r="V611" t="str">
            <v>SALVADOR SANDOVAL JOSE CECILIO</v>
          </cell>
          <cell r="W611">
            <v>6308</v>
          </cell>
        </row>
        <row r="612">
          <cell r="B612">
            <v>295</v>
          </cell>
          <cell r="C612" t="str">
            <v>SALVATIERRA CESPEDES JORGE OCTAVIO</v>
          </cell>
          <cell r="D612">
            <v>18025155</v>
          </cell>
          <cell r="E612" t="str">
            <v>4904061SVCPJ009</v>
          </cell>
          <cell r="F612" t="str">
            <v/>
          </cell>
          <cell r="G612" t="str">
            <v>ESSALUD</v>
          </cell>
          <cell r="H612">
            <v>17994</v>
          </cell>
          <cell r="I612">
            <v>0</v>
          </cell>
          <cell r="J612">
            <v>0</v>
          </cell>
          <cell r="K612">
            <v>0</v>
          </cell>
          <cell r="L612" t="str">
            <v xml:space="preserve">Retención Judicial </v>
          </cell>
          <cell r="M612">
            <v>0</v>
          </cell>
          <cell r="N612" t="str">
            <v>%</v>
          </cell>
          <cell r="O612" t="str">
            <v>Retención Judicial 0%</v>
          </cell>
          <cell r="P612">
            <v>67.5</v>
          </cell>
          <cell r="Q612">
            <v>750</v>
          </cell>
          <cell r="R612">
            <v>67.5</v>
          </cell>
          <cell r="S612">
            <v>0</v>
          </cell>
          <cell r="T612">
            <v>66</v>
          </cell>
          <cell r="U612" t="str">
            <v/>
          </cell>
          <cell r="V612" t="str">
            <v>SALVATIERRA CESPEDES JORGE OCTAVIO</v>
          </cell>
          <cell r="W612">
            <v>295</v>
          </cell>
        </row>
        <row r="613">
          <cell r="B613">
            <v>3074</v>
          </cell>
          <cell r="C613" t="str">
            <v>SALVATIERRA CESPEDES JUAN ENRIQUE</v>
          </cell>
          <cell r="D613">
            <v>18022738</v>
          </cell>
          <cell r="E613" t="str">
            <v>4308261SVCPJ007</v>
          </cell>
          <cell r="F613">
            <v>0</v>
          </cell>
          <cell r="G613" t="str">
            <v>ESSALUD</v>
          </cell>
          <cell r="H613">
            <v>15944</v>
          </cell>
          <cell r="I613">
            <v>0</v>
          </cell>
          <cell r="J613">
            <v>189</v>
          </cell>
          <cell r="K613">
            <v>0</v>
          </cell>
          <cell r="L613" t="str">
            <v xml:space="preserve">Retención Judicial </v>
          </cell>
          <cell r="M613">
            <v>0</v>
          </cell>
          <cell r="N613" t="str">
            <v>%</v>
          </cell>
          <cell r="O613" t="str">
            <v>Retención Judicial 0%</v>
          </cell>
          <cell r="P613">
            <v>67.5</v>
          </cell>
          <cell r="Q613">
            <v>750</v>
          </cell>
          <cell r="R613">
            <v>67.5</v>
          </cell>
          <cell r="S613" t="str">
            <v>B</v>
          </cell>
          <cell r="T613">
            <v>72</v>
          </cell>
          <cell r="U613" t="str">
            <v/>
          </cell>
          <cell r="V613" t="str">
            <v>SALVATIERRA CESPEDES JUAN ENRIQUE</v>
          </cell>
          <cell r="W613">
            <v>3074</v>
          </cell>
        </row>
        <row r="614">
          <cell r="B614" t="str">
            <v>554</v>
          </cell>
          <cell r="C614" t="str">
            <v>SALVATIERRA SILVA ROBERTO HOLBER</v>
          </cell>
          <cell r="D614">
            <v>18157826</v>
          </cell>
          <cell r="E614" t="str">
            <v>7510011SVSVR000</v>
          </cell>
          <cell r="F614" t="str">
            <v>576661RSSVV2</v>
          </cell>
          <cell r="G614" t="str">
            <v>INTEGRA</v>
          </cell>
          <cell r="H614">
            <v>27668</v>
          </cell>
          <cell r="I614" t="str">
            <v>COMISION FLUJO BORRAR COMIS. REM. DE COLOR AZUL OSCURO</v>
          </cell>
          <cell r="J614">
            <v>0</v>
          </cell>
          <cell r="K614">
            <v>0</v>
          </cell>
          <cell r="L614" t="str">
            <v xml:space="preserve">Retención Judicial </v>
          </cell>
          <cell r="M614">
            <v>0</v>
          </cell>
          <cell r="N614" t="str">
            <v>%</v>
          </cell>
          <cell r="O614" t="str">
            <v>Retención Judicial 0%</v>
          </cell>
          <cell r="P614">
            <v>67.5</v>
          </cell>
          <cell r="Q614">
            <v>750</v>
          </cell>
          <cell r="R614">
            <v>67.5</v>
          </cell>
          <cell r="S614">
            <v>0</v>
          </cell>
          <cell r="T614">
            <v>40</v>
          </cell>
          <cell r="U614" t="str">
            <v>FLUJO</v>
          </cell>
          <cell r="V614" t="str">
            <v>SALVATIERRA SILVA ROBERTO HOLBER</v>
          </cell>
          <cell r="W614" t="str">
            <v>554</v>
          </cell>
        </row>
        <row r="615">
          <cell r="B615">
            <v>6035</v>
          </cell>
          <cell r="C615" t="str">
            <v>SALVATIERRA VERA ANGEL ENRIQUE</v>
          </cell>
          <cell r="D615">
            <v>18128737</v>
          </cell>
          <cell r="E615" t="str">
            <v>7309171SVVAA001</v>
          </cell>
          <cell r="F615" t="str">
            <v>569221ASVVA2</v>
          </cell>
          <cell r="G615" t="str">
            <v>PRIMA</v>
          </cell>
          <cell r="H615">
            <v>26924</v>
          </cell>
          <cell r="I615" t="str">
            <v>COMISION MIXTA BORRAR COMIS. REM. DE COLOR AMARILLO</v>
          </cell>
          <cell r="J615">
            <v>0</v>
          </cell>
          <cell r="K615">
            <v>0</v>
          </cell>
          <cell r="L615" t="str">
            <v xml:space="preserve">Retención Judicial </v>
          </cell>
          <cell r="M615">
            <v>0</v>
          </cell>
          <cell r="N615" t="str">
            <v>%</v>
          </cell>
          <cell r="O615" t="str">
            <v>Retención Judicial 0%</v>
          </cell>
          <cell r="P615">
            <v>67.5</v>
          </cell>
          <cell r="Q615">
            <v>750</v>
          </cell>
          <cell r="R615">
            <v>67.5</v>
          </cell>
          <cell r="S615" t="str">
            <v>4 GRUPO</v>
          </cell>
          <cell r="T615">
            <v>42</v>
          </cell>
          <cell r="U615" t="str">
            <v>MIXTA</v>
          </cell>
          <cell r="V615" t="str">
            <v>SALVATIERRA VERA ANGEL ENRIQUE</v>
          </cell>
          <cell r="W615">
            <v>6035</v>
          </cell>
        </row>
        <row r="616">
          <cell r="B616">
            <v>6276</v>
          </cell>
          <cell r="C616" t="str">
            <v>SANCHEZ DEL RIO CARLOS</v>
          </cell>
          <cell r="D616">
            <v>41849955</v>
          </cell>
          <cell r="E616">
            <v>0</v>
          </cell>
          <cell r="F616">
            <v>0</v>
          </cell>
          <cell r="G616" t="str">
            <v>ESSALUD</v>
          </cell>
          <cell r="H616" t="str">
            <v xml:space="preserve"> </v>
          </cell>
          <cell r="I616">
            <v>0</v>
          </cell>
          <cell r="J616">
            <v>0</v>
          </cell>
          <cell r="K616">
            <v>0</v>
          </cell>
          <cell r="L616" t="str">
            <v xml:space="preserve">Retención Judicial </v>
          </cell>
          <cell r="M616">
            <v>0</v>
          </cell>
          <cell r="N616" t="str">
            <v>%</v>
          </cell>
          <cell r="O616" t="str">
            <v>Retención Judicial 0%</v>
          </cell>
          <cell r="P616">
            <v>67.5</v>
          </cell>
          <cell r="Q616">
            <v>750</v>
          </cell>
          <cell r="R616">
            <v>67.5</v>
          </cell>
          <cell r="S616" t="str">
            <v>4 GRUPO</v>
          </cell>
          <cell r="T616" t="str">
            <v xml:space="preserve"> </v>
          </cell>
          <cell r="U616" t="str">
            <v/>
          </cell>
          <cell r="V616" t="str">
            <v>SANCHEZ DEL RIO CARLOS</v>
          </cell>
          <cell r="W616">
            <v>6276</v>
          </cell>
        </row>
        <row r="617">
          <cell r="B617">
            <v>6225</v>
          </cell>
          <cell r="C617" t="str">
            <v>SANCHEZ DEL RIO LINKO</v>
          </cell>
          <cell r="D617">
            <v>41606450</v>
          </cell>
          <cell r="E617">
            <v>0</v>
          </cell>
          <cell r="F617" t="str">
            <v>602421LSRCO1</v>
          </cell>
          <cell r="G617" t="str">
            <v>PRIMA</v>
          </cell>
          <cell r="H617" t="str">
            <v xml:space="preserve"> </v>
          </cell>
          <cell r="I617" t="str">
            <v>COMISION FLUJO BORRAR COMIS. REM. DE COLOR AZUL OSCURO</v>
          </cell>
          <cell r="J617">
            <v>0</v>
          </cell>
          <cell r="K617">
            <v>0</v>
          </cell>
          <cell r="L617" t="str">
            <v xml:space="preserve">Retención Judicial </v>
          </cell>
          <cell r="M617">
            <v>0</v>
          </cell>
          <cell r="N617" t="str">
            <v>%</v>
          </cell>
          <cell r="O617" t="str">
            <v>Retención Judicial 0%</v>
          </cell>
          <cell r="P617">
            <v>67.5</v>
          </cell>
          <cell r="Q617">
            <v>750</v>
          </cell>
          <cell r="R617">
            <v>67.5</v>
          </cell>
          <cell r="S617" t="str">
            <v>4 GRUPO</v>
          </cell>
          <cell r="T617" t="str">
            <v xml:space="preserve"> </v>
          </cell>
          <cell r="U617" t="str">
            <v>FLUJO</v>
          </cell>
          <cell r="V617" t="str">
            <v>SANCHEZ DEL RIO LINKO</v>
          </cell>
          <cell r="W617">
            <v>6225</v>
          </cell>
        </row>
        <row r="618">
          <cell r="B618">
            <v>3023</v>
          </cell>
          <cell r="C618" t="str">
            <v>SANCHEZ FERNANDEZ WILFREDO</v>
          </cell>
          <cell r="D618">
            <v>18023062</v>
          </cell>
          <cell r="E618" t="str">
            <v>4105091SCFNW004</v>
          </cell>
          <cell r="F618" t="str">
            <v>451031WSFCN1</v>
          </cell>
          <cell r="G618" t="str">
            <v>PROFUTURO</v>
          </cell>
          <cell r="H618">
            <v>15105</v>
          </cell>
          <cell r="I618" t="str">
            <v>COMISION FLUJO BORRAR COMIS. REM. DE COLOR AZUL OSCURO</v>
          </cell>
          <cell r="J618">
            <v>190</v>
          </cell>
          <cell r="K618">
            <v>0.4</v>
          </cell>
          <cell r="L618" t="str">
            <v xml:space="preserve">Retención Judicial </v>
          </cell>
          <cell r="M618">
            <v>40</v>
          </cell>
          <cell r="N618" t="str">
            <v>%</v>
          </cell>
          <cell r="O618" t="str">
            <v>Retención Judicial 40%</v>
          </cell>
          <cell r="P618">
            <v>67.5</v>
          </cell>
          <cell r="Q618">
            <v>750</v>
          </cell>
          <cell r="R618">
            <v>67.5</v>
          </cell>
          <cell r="S618" t="str">
            <v>A</v>
          </cell>
          <cell r="T618">
            <v>74</v>
          </cell>
          <cell r="U618" t="str">
            <v>FLUJO</v>
          </cell>
          <cell r="V618" t="str">
            <v>SANCHEZ FERNANDEZ WILFREDO</v>
          </cell>
          <cell r="W618">
            <v>3023</v>
          </cell>
        </row>
        <row r="619">
          <cell r="B619">
            <v>3111</v>
          </cell>
          <cell r="C619" t="str">
            <v>SANCHEZ LARA MIGUEL</v>
          </cell>
          <cell r="D619">
            <v>18023179</v>
          </cell>
          <cell r="E619" t="str">
            <v>5205211SCLAM008</v>
          </cell>
          <cell r="F619">
            <v>0</v>
          </cell>
          <cell r="G619" t="str">
            <v>ESSALUD</v>
          </cell>
          <cell r="H619">
            <v>19135</v>
          </cell>
          <cell r="I619">
            <v>0</v>
          </cell>
          <cell r="J619">
            <v>191</v>
          </cell>
          <cell r="K619">
            <v>0</v>
          </cell>
          <cell r="L619" t="str">
            <v xml:space="preserve">Retención Judicial </v>
          </cell>
          <cell r="M619">
            <v>0</v>
          </cell>
          <cell r="N619" t="str">
            <v>%</v>
          </cell>
          <cell r="O619" t="str">
            <v>Retención Judicial 0%</v>
          </cell>
          <cell r="P619">
            <v>67.5</v>
          </cell>
          <cell r="Q619">
            <v>750</v>
          </cell>
          <cell r="R619">
            <v>67.5</v>
          </cell>
          <cell r="S619" t="str">
            <v>B</v>
          </cell>
          <cell r="T619">
            <v>63</v>
          </cell>
          <cell r="U619" t="str">
            <v/>
          </cell>
          <cell r="V619" t="str">
            <v>SANCHEZ LARA MIGUEL</v>
          </cell>
          <cell r="W619">
            <v>3111</v>
          </cell>
        </row>
        <row r="620">
          <cell r="B620" t="str">
            <v>XX62</v>
          </cell>
          <cell r="C620" t="str">
            <v>SANCHEZ RODRIGUEZ LILIANA DEL PILAR</v>
          </cell>
          <cell r="D620">
            <v>18026353</v>
          </cell>
          <cell r="E620" t="str">
            <v>7103240SCRRL004</v>
          </cell>
          <cell r="F620" t="str">
            <v>560140LSRCR9</v>
          </cell>
          <cell r="G620" t="str">
            <v>PROFUTURO</v>
          </cell>
          <cell r="H620">
            <v>26016</v>
          </cell>
          <cell r="I620" t="str">
            <v>COMISION FLUJO BORRAR COMIS. REM. DE COLOR AZUL OSCURO</v>
          </cell>
          <cell r="J620">
            <v>0</v>
          </cell>
          <cell r="K620">
            <v>0</v>
          </cell>
          <cell r="L620" t="str">
            <v xml:space="preserve">Retención Judicial </v>
          </cell>
          <cell r="M620">
            <v>0</v>
          </cell>
          <cell r="N620" t="str">
            <v>%</v>
          </cell>
          <cell r="O620" t="str">
            <v>Retención Judicial 0%</v>
          </cell>
          <cell r="P620">
            <v>67.5</v>
          </cell>
          <cell r="Q620">
            <v>750</v>
          </cell>
          <cell r="R620">
            <v>67.5</v>
          </cell>
          <cell r="S620">
            <v>0</v>
          </cell>
          <cell r="T620">
            <v>44</v>
          </cell>
          <cell r="U620" t="str">
            <v>FLUJO</v>
          </cell>
          <cell r="V620" t="str">
            <v>SANCHEZ RODRIGUEZ LILIANA DEL PILAR</v>
          </cell>
          <cell r="W620" t="str">
            <v>XX62</v>
          </cell>
        </row>
        <row r="621">
          <cell r="B621">
            <v>6273</v>
          </cell>
          <cell r="C621" t="str">
            <v>SANCHEZ SANCHEZ CARLOS ENRIQUE</v>
          </cell>
          <cell r="D621">
            <v>40978069</v>
          </cell>
          <cell r="E621">
            <v>0</v>
          </cell>
          <cell r="F621" t="str">
            <v>598131CSSCC2</v>
          </cell>
          <cell r="G621" t="str">
            <v>PRIMA</v>
          </cell>
          <cell r="H621" t="str">
            <v xml:space="preserve"> </v>
          </cell>
          <cell r="I621" t="str">
            <v>COMISION FLUJO BORRAR COMIS. REM. DE COLOR AZUL OSCURO</v>
          </cell>
          <cell r="J621">
            <v>0</v>
          </cell>
          <cell r="K621">
            <v>0</v>
          </cell>
          <cell r="L621" t="str">
            <v xml:space="preserve">Retención Judicial </v>
          </cell>
          <cell r="M621">
            <v>0</v>
          </cell>
          <cell r="N621" t="str">
            <v>%</v>
          </cell>
          <cell r="O621" t="str">
            <v>Retención Judicial 0%</v>
          </cell>
          <cell r="P621">
            <v>67.5</v>
          </cell>
          <cell r="Q621">
            <v>750</v>
          </cell>
          <cell r="R621">
            <v>67.5</v>
          </cell>
          <cell r="S621" t="str">
            <v>4 GRUPO</v>
          </cell>
          <cell r="T621" t="str">
            <v xml:space="preserve"> </v>
          </cell>
          <cell r="U621" t="str">
            <v>FLUJO</v>
          </cell>
          <cell r="V621" t="str">
            <v>SANCHEZ SANCHEZ CARLOS ENRIQUE</v>
          </cell>
          <cell r="W621">
            <v>6273</v>
          </cell>
        </row>
        <row r="622">
          <cell r="B622" t="str">
            <v>555</v>
          </cell>
          <cell r="C622" t="str">
            <v>SANCHEZ VELA MARCO ANTONIO</v>
          </cell>
          <cell r="D622" t="str">
            <v>05353145</v>
          </cell>
          <cell r="E622">
            <v>0</v>
          </cell>
          <cell r="F622" t="str">
            <v>563281MSVCA6</v>
          </cell>
          <cell r="G622" t="str">
            <v>PRIMA</v>
          </cell>
          <cell r="H622" t="str">
            <v xml:space="preserve"> </v>
          </cell>
          <cell r="I622" t="str">
            <v>COMISION MIXTA BORRAR COMIS. REM. DE COLOR AMARILLO</v>
          </cell>
          <cell r="J622">
            <v>0</v>
          </cell>
          <cell r="K622">
            <v>0</v>
          </cell>
          <cell r="L622" t="str">
            <v xml:space="preserve">Retención Judicial </v>
          </cell>
          <cell r="M622">
            <v>0</v>
          </cell>
          <cell r="N622" t="str">
            <v>%</v>
          </cell>
          <cell r="O622" t="str">
            <v>Retención Judicial 0%</v>
          </cell>
          <cell r="P622">
            <v>67.5</v>
          </cell>
          <cell r="Q622">
            <v>750</v>
          </cell>
          <cell r="R622">
            <v>67.5</v>
          </cell>
          <cell r="S622">
            <v>0</v>
          </cell>
          <cell r="T622" t="str">
            <v xml:space="preserve"> </v>
          </cell>
          <cell r="U622" t="str">
            <v>MIXTA</v>
          </cell>
          <cell r="V622" t="str">
            <v>SANCHEZ VELA MARCO ANTONIO</v>
          </cell>
          <cell r="W622" t="str">
            <v>555</v>
          </cell>
        </row>
        <row r="623">
          <cell r="B623">
            <v>6294</v>
          </cell>
          <cell r="C623" t="str">
            <v>SANCHEZ ZAVALETA ELMER WOOLF</v>
          </cell>
          <cell r="D623">
            <v>18026433</v>
          </cell>
          <cell r="E623">
            <v>0</v>
          </cell>
          <cell r="F623" t="str">
            <v>563641ESZCA1</v>
          </cell>
          <cell r="G623" t="str">
            <v>INTEGRA</v>
          </cell>
          <cell r="H623" t="str">
            <v xml:space="preserve"> </v>
          </cell>
          <cell r="I623" t="str">
            <v>COMISION MIXTA BORRAR COMIS. REM. DE COLOR AMARILLO</v>
          </cell>
          <cell r="J623">
            <v>0</v>
          </cell>
          <cell r="K623">
            <v>0</v>
          </cell>
          <cell r="L623" t="str">
            <v xml:space="preserve">Retención Judicial </v>
          </cell>
          <cell r="M623">
            <v>0</v>
          </cell>
          <cell r="N623" t="str">
            <v>%</v>
          </cell>
          <cell r="O623" t="str">
            <v>Retención Judicial 0%</v>
          </cell>
          <cell r="P623">
            <v>67.5</v>
          </cell>
          <cell r="Q623">
            <v>750</v>
          </cell>
          <cell r="R623">
            <v>67.5</v>
          </cell>
          <cell r="S623" t="str">
            <v>4 GRUPO</v>
          </cell>
          <cell r="T623" t="str">
            <v xml:space="preserve"> </v>
          </cell>
          <cell r="U623" t="str">
            <v>MIXTA</v>
          </cell>
          <cell r="V623" t="str">
            <v>SANCHEZ ZAVALETA ELMER WOOLF</v>
          </cell>
          <cell r="W623">
            <v>6294</v>
          </cell>
        </row>
        <row r="624">
          <cell r="B624">
            <v>6305</v>
          </cell>
          <cell r="C624" t="str">
            <v>SANCHEZ ZAVALETA FERNANDO</v>
          </cell>
          <cell r="D624">
            <v>41413977</v>
          </cell>
          <cell r="E624">
            <v>0</v>
          </cell>
          <cell r="F624" t="str">
            <v>600531FSZCA1</v>
          </cell>
          <cell r="G624" t="str">
            <v>PROFUTURO</v>
          </cell>
          <cell r="H624" t="str">
            <v xml:space="preserve"> </v>
          </cell>
          <cell r="I624" t="str">
            <v>COMISION MIXTA BORRAR COMIS. REM. DE COLOR AMARILLO</v>
          </cell>
          <cell r="J624">
            <v>0</v>
          </cell>
          <cell r="K624">
            <v>0</v>
          </cell>
          <cell r="L624" t="str">
            <v xml:space="preserve">Retención Judicial </v>
          </cell>
          <cell r="M624">
            <v>0</v>
          </cell>
          <cell r="N624" t="str">
            <v>%</v>
          </cell>
          <cell r="O624" t="str">
            <v>Retención Judicial 0%</v>
          </cell>
          <cell r="P624">
            <v>67.5</v>
          </cell>
          <cell r="Q624">
            <v>750</v>
          </cell>
          <cell r="R624">
            <v>67.5</v>
          </cell>
          <cell r="S624" t="str">
            <v>4 GRUPO</v>
          </cell>
          <cell r="T624" t="str">
            <v xml:space="preserve"> </v>
          </cell>
          <cell r="U624" t="str">
            <v>MIXTA</v>
          </cell>
          <cell r="V624" t="str">
            <v>SANCHEZ ZAVALETA FERNANDO</v>
          </cell>
          <cell r="W624">
            <v>6305</v>
          </cell>
        </row>
        <row r="625">
          <cell r="B625">
            <v>344</v>
          </cell>
          <cell r="C625" t="str">
            <v>SANCHEZ ZAVALETA HEBERT JOSE</v>
          </cell>
          <cell r="D625">
            <v>18026307</v>
          </cell>
          <cell r="E625" t="str">
            <v>7012191SCZAH001</v>
          </cell>
          <cell r="F625" t="str">
            <v>559191HSZCA5</v>
          </cell>
          <cell r="G625" t="str">
            <v>PROFUTURO</v>
          </cell>
          <cell r="H625">
            <v>25921</v>
          </cell>
          <cell r="I625" t="str">
            <v>COMISION MIXTA BORRAR COMIS. REM. DE COLOR AMARILLO</v>
          </cell>
          <cell r="J625">
            <v>0</v>
          </cell>
          <cell r="K625">
            <v>0</v>
          </cell>
          <cell r="L625" t="str">
            <v xml:space="preserve">Retención Judicial </v>
          </cell>
          <cell r="M625">
            <v>0</v>
          </cell>
          <cell r="N625" t="str">
            <v>%</v>
          </cell>
          <cell r="O625" t="str">
            <v>Retención Judicial 0%</v>
          </cell>
          <cell r="P625">
            <v>67.5</v>
          </cell>
          <cell r="Q625">
            <v>750</v>
          </cell>
          <cell r="R625">
            <v>67.5</v>
          </cell>
          <cell r="S625">
            <v>0</v>
          </cell>
          <cell r="T625">
            <v>44</v>
          </cell>
          <cell r="U625" t="str">
            <v>MIXTA</v>
          </cell>
          <cell r="V625" t="str">
            <v>SANCHEZ ZAVALETA HEBERT JOSE</v>
          </cell>
          <cell r="W625">
            <v>344</v>
          </cell>
        </row>
        <row r="626">
          <cell r="B626">
            <v>360</v>
          </cell>
          <cell r="C626" t="str">
            <v>SANCHEZ ZAVALETA JORGE ARMANDO</v>
          </cell>
          <cell r="D626">
            <v>41413976</v>
          </cell>
          <cell r="E626" t="str">
            <v>8012101SCZAJ005</v>
          </cell>
          <cell r="F626">
            <v>0</v>
          </cell>
          <cell r="G626" t="str">
            <v>ESSALUD</v>
          </cell>
          <cell r="H626">
            <v>29565</v>
          </cell>
          <cell r="I626">
            <v>0</v>
          </cell>
          <cell r="J626">
            <v>0</v>
          </cell>
          <cell r="K626">
            <v>0</v>
          </cell>
          <cell r="L626" t="str">
            <v xml:space="preserve">Retención Judicial </v>
          </cell>
          <cell r="M626">
            <v>0</v>
          </cell>
          <cell r="N626" t="str">
            <v>%</v>
          </cell>
          <cell r="O626" t="str">
            <v>Retención Judicial 0%</v>
          </cell>
          <cell r="P626">
            <v>67.5</v>
          </cell>
          <cell r="Q626">
            <v>750</v>
          </cell>
          <cell r="R626">
            <v>67.5</v>
          </cell>
          <cell r="S626">
            <v>0</v>
          </cell>
          <cell r="T626">
            <v>35</v>
          </cell>
          <cell r="U626" t="str">
            <v/>
          </cell>
          <cell r="V626" t="str">
            <v>SANCHEZ ZAVALETA JORGE ARMANDO</v>
          </cell>
          <cell r="W626">
            <v>360</v>
          </cell>
        </row>
        <row r="627">
          <cell r="B627">
            <v>6334</v>
          </cell>
          <cell r="C627" t="str">
            <v>SANCHEZ ZAVALETA JULIO ROGER</v>
          </cell>
          <cell r="D627">
            <v>80331387</v>
          </cell>
          <cell r="E627" t="str">
            <v>7307081SCZAJ005</v>
          </cell>
          <cell r="F627" t="str">
            <v>568511JSZCA7</v>
          </cell>
          <cell r="G627" t="str">
            <v>INTEGRA</v>
          </cell>
          <cell r="H627">
            <v>26853</v>
          </cell>
          <cell r="I627" t="str">
            <v>COMISION MIXTA BORRAR COMIS. REM. DE COLOR AMARILLO</v>
          </cell>
          <cell r="J627">
            <v>0</v>
          </cell>
          <cell r="K627">
            <v>0</v>
          </cell>
          <cell r="L627" t="str">
            <v xml:space="preserve">Retención Judicial </v>
          </cell>
          <cell r="M627">
            <v>0</v>
          </cell>
          <cell r="N627" t="str">
            <v>%</v>
          </cell>
          <cell r="O627" t="str">
            <v>Retención Judicial 0%</v>
          </cell>
          <cell r="P627">
            <v>67.5</v>
          </cell>
          <cell r="Q627">
            <v>750</v>
          </cell>
          <cell r="R627">
            <v>67.5</v>
          </cell>
          <cell r="S627">
            <v>0</v>
          </cell>
          <cell r="T627">
            <v>42</v>
          </cell>
          <cell r="U627" t="str">
            <v>MIXTA</v>
          </cell>
          <cell r="V627" t="str">
            <v>SANCHEZ ZAVALETA JULIO ROGER</v>
          </cell>
          <cell r="W627">
            <v>6334</v>
          </cell>
        </row>
        <row r="628">
          <cell r="B628" t="str">
            <v>XX39</v>
          </cell>
          <cell r="C628" t="str">
            <v>SANTISTEBAN CHARCAPE WILSON</v>
          </cell>
          <cell r="D628">
            <v>45308130</v>
          </cell>
          <cell r="E628" t="str">
            <v/>
          </cell>
          <cell r="F628" t="str">
            <v>-</v>
          </cell>
          <cell r="G628" t="str">
            <v>ESSALUD</v>
          </cell>
          <cell r="H628" t="str">
            <v xml:space="preserve"> </v>
          </cell>
          <cell r="I628">
            <v>0</v>
          </cell>
          <cell r="J628">
            <v>0</v>
          </cell>
          <cell r="K628">
            <v>0</v>
          </cell>
          <cell r="L628" t="str">
            <v xml:space="preserve">Retención Judicial </v>
          </cell>
          <cell r="M628">
            <v>0</v>
          </cell>
          <cell r="N628" t="str">
            <v>%</v>
          </cell>
          <cell r="O628" t="str">
            <v>Retención Judicial 0%</v>
          </cell>
          <cell r="P628">
            <v>67.5</v>
          </cell>
          <cell r="Q628">
            <v>750</v>
          </cell>
          <cell r="R628">
            <v>67.5</v>
          </cell>
          <cell r="S628">
            <v>0</v>
          </cell>
          <cell r="T628" t="str">
            <v xml:space="preserve"> </v>
          </cell>
          <cell r="U628" t="str">
            <v/>
          </cell>
          <cell r="V628" t="str">
            <v>SANTISTEBAN CHARCAPE WILSON</v>
          </cell>
          <cell r="W628" t="str">
            <v>XX39</v>
          </cell>
        </row>
        <row r="629">
          <cell r="B629">
            <v>6044</v>
          </cell>
          <cell r="C629" t="str">
            <v>SEBASTIAN RIOS JUAN CARLOS</v>
          </cell>
          <cell r="D629" t="str">
            <v>09884796</v>
          </cell>
          <cell r="E629" t="str">
            <v>7301051SARSJ006</v>
          </cell>
          <cell r="F629" t="str">
            <v>566671JSRAS0</v>
          </cell>
          <cell r="G629" t="str">
            <v>INTEGRA</v>
          </cell>
          <cell r="H629">
            <v>26669</v>
          </cell>
          <cell r="I629" t="str">
            <v>COMISION MIXTA BORRAR COMIS. REM. DE COLOR AMARILLO</v>
          </cell>
          <cell r="J629">
            <v>0</v>
          </cell>
          <cell r="K629">
            <v>0</v>
          </cell>
          <cell r="L629" t="str">
            <v xml:space="preserve">Retención Judicial </v>
          </cell>
          <cell r="M629">
            <v>0</v>
          </cell>
          <cell r="N629" t="str">
            <v>%</v>
          </cell>
          <cell r="O629" t="str">
            <v>Retención Judicial 0%</v>
          </cell>
          <cell r="P629">
            <v>67.5</v>
          </cell>
          <cell r="Q629">
            <v>750</v>
          </cell>
          <cell r="R629">
            <v>67.5</v>
          </cell>
          <cell r="S629" t="str">
            <v>4 GRUPO</v>
          </cell>
          <cell r="T629">
            <v>42</v>
          </cell>
          <cell r="U629" t="str">
            <v>MIXTA</v>
          </cell>
          <cell r="V629" t="str">
            <v>SEBASTIAN RIOS JUAN CARLOS</v>
          </cell>
          <cell r="W629">
            <v>6044</v>
          </cell>
        </row>
        <row r="630">
          <cell r="B630">
            <v>6078</v>
          </cell>
          <cell r="C630" t="str">
            <v>SEGURA ARROYO LUIS ALBERTO</v>
          </cell>
          <cell r="D630">
            <v>18023546</v>
          </cell>
          <cell r="E630">
            <v>0</v>
          </cell>
          <cell r="F630">
            <v>0</v>
          </cell>
          <cell r="G630" t="str">
            <v>ESSALUD</v>
          </cell>
          <cell r="H630" t="str">
            <v xml:space="preserve"> </v>
          </cell>
          <cell r="I630">
            <v>0</v>
          </cell>
          <cell r="J630">
            <v>0</v>
          </cell>
          <cell r="K630">
            <v>0</v>
          </cell>
          <cell r="L630" t="str">
            <v xml:space="preserve">Retención Judicial </v>
          </cell>
          <cell r="M630">
            <v>0</v>
          </cell>
          <cell r="N630" t="str">
            <v>%</v>
          </cell>
          <cell r="O630" t="str">
            <v>Retención Judicial 0%</v>
          </cell>
          <cell r="P630">
            <v>67.5</v>
          </cell>
          <cell r="Q630">
            <v>750</v>
          </cell>
          <cell r="R630">
            <v>67.5</v>
          </cell>
          <cell r="S630" t="str">
            <v>4 GRUPO</v>
          </cell>
          <cell r="T630" t="str">
            <v xml:space="preserve"> </v>
          </cell>
          <cell r="U630" t="str">
            <v/>
          </cell>
          <cell r="V630" t="str">
            <v>SEGURA ARROYO LUIS ALBERTO</v>
          </cell>
          <cell r="W630">
            <v>6078</v>
          </cell>
        </row>
        <row r="631">
          <cell r="B631">
            <v>6239</v>
          </cell>
          <cell r="C631" t="str">
            <v>SEGURA DE LA FUENTE JONNY JACKSON</v>
          </cell>
          <cell r="D631">
            <v>43125752</v>
          </cell>
          <cell r="E631">
            <v>0</v>
          </cell>
          <cell r="F631" t="str">
            <v>612491JSFUN1</v>
          </cell>
          <cell r="G631" t="str">
            <v>PRIMA</v>
          </cell>
          <cell r="H631" t="str">
            <v xml:space="preserve"> </v>
          </cell>
          <cell r="I631" t="str">
            <v>COMISION MIXTA BORRAR COMIS. REM. DE COLOR AMARILLO</v>
          </cell>
          <cell r="J631">
            <v>0</v>
          </cell>
          <cell r="K631">
            <v>0</v>
          </cell>
          <cell r="L631" t="str">
            <v xml:space="preserve">Retención Judicial </v>
          </cell>
          <cell r="M631">
            <v>0</v>
          </cell>
          <cell r="N631" t="str">
            <v>%</v>
          </cell>
          <cell r="O631" t="str">
            <v>Retención Judicial 0%</v>
          </cell>
          <cell r="P631">
            <v>67.5</v>
          </cell>
          <cell r="Q631">
            <v>750</v>
          </cell>
          <cell r="R631">
            <v>67.5</v>
          </cell>
          <cell r="S631" t="str">
            <v>4 GRUPO</v>
          </cell>
          <cell r="T631" t="str">
            <v xml:space="preserve"> </v>
          </cell>
          <cell r="U631" t="str">
            <v>MIXTA</v>
          </cell>
          <cell r="V631" t="str">
            <v>SEGURA DE LA FUENTE JONNY JACKSON</v>
          </cell>
          <cell r="W631">
            <v>6239</v>
          </cell>
        </row>
        <row r="632">
          <cell r="B632">
            <v>6021</v>
          </cell>
          <cell r="C632" t="str">
            <v>SEGURA FIGUEROA KENNY MARTIN</v>
          </cell>
          <cell r="D632">
            <v>18128834</v>
          </cell>
          <cell r="E632" t="str">
            <v>7407071SUFUK009</v>
          </cell>
          <cell r="F632">
            <v>0</v>
          </cell>
          <cell r="G632" t="str">
            <v>ESSALUD</v>
          </cell>
          <cell r="H632">
            <v>27217</v>
          </cell>
          <cell r="I632">
            <v>0</v>
          </cell>
          <cell r="J632">
            <v>0</v>
          </cell>
          <cell r="K632">
            <v>0</v>
          </cell>
          <cell r="L632" t="str">
            <v xml:space="preserve">Retención Judicial </v>
          </cell>
          <cell r="M632">
            <v>0</v>
          </cell>
          <cell r="N632" t="str">
            <v>%</v>
          </cell>
          <cell r="O632" t="str">
            <v>Retención Judicial 0%</v>
          </cell>
          <cell r="P632">
            <v>67.5</v>
          </cell>
          <cell r="Q632">
            <v>750</v>
          </cell>
          <cell r="R632">
            <v>67.5</v>
          </cell>
          <cell r="S632" t="str">
            <v>4 GRUPO</v>
          </cell>
          <cell r="T632">
            <v>41</v>
          </cell>
          <cell r="U632" t="str">
            <v/>
          </cell>
          <cell r="V632" t="str">
            <v>SEGURA FIGUEROA KENNY MARTIN</v>
          </cell>
          <cell r="W632">
            <v>6021</v>
          </cell>
        </row>
        <row r="633">
          <cell r="B633" t="str">
            <v>47X</v>
          </cell>
          <cell r="C633" t="str">
            <v>SEGURA HUAMANCHUMO CRISTIAN</v>
          </cell>
          <cell r="D633">
            <v>70015578</v>
          </cell>
          <cell r="E633">
            <v>0</v>
          </cell>
          <cell r="F633">
            <v>0</v>
          </cell>
          <cell r="G633" t="str">
            <v>ESSALUD</v>
          </cell>
          <cell r="H633" t="str">
            <v xml:space="preserve"> </v>
          </cell>
          <cell r="I633">
            <v>0</v>
          </cell>
          <cell r="J633">
            <v>0</v>
          </cell>
          <cell r="K633">
            <v>0</v>
          </cell>
          <cell r="L633" t="str">
            <v xml:space="preserve">Retención Judicial </v>
          </cell>
          <cell r="M633">
            <v>0</v>
          </cell>
          <cell r="N633" t="str">
            <v>%</v>
          </cell>
          <cell r="O633" t="str">
            <v>Retención Judicial 0%</v>
          </cell>
          <cell r="P633">
            <v>67.5</v>
          </cell>
          <cell r="Q633">
            <v>750</v>
          </cell>
          <cell r="R633">
            <v>67.5</v>
          </cell>
          <cell r="S633" t="str">
            <v>C</v>
          </cell>
          <cell r="T633" t="str">
            <v xml:space="preserve"> </v>
          </cell>
          <cell r="U633" t="str">
            <v/>
          </cell>
          <cell r="V633" t="str">
            <v>SEGURA HUAMANCHUMO CRISTIAN</v>
          </cell>
          <cell r="W633" t="str">
            <v>47X</v>
          </cell>
        </row>
        <row r="634">
          <cell r="B634">
            <v>380</v>
          </cell>
          <cell r="C634" t="str">
            <v>SEGURA MENDOZA ARNALDO JAVIER</v>
          </cell>
          <cell r="D634">
            <v>18228010</v>
          </cell>
          <cell r="E634" t="str">
            <v>7807111SUMDA002</v>
          </cell>
          <cell r="F634" t="str">
            <v>586801ASMUD1</v>
          </cell>
          <cell r="G634" t="str">
            <v>INTEGRA</v>
          </cell>
          <cell r="H634">
            <v>28682</v>
          </cell>
          <cell r="I634" t="str">
            <v>COMISION MIXTA BORRAR COMIS. REM. DE COLOR AMARILLO</v>
          </cell>
          <cell r="J634">
            <v>0</v>
          </cell>
          <cell r="K634">
            <v>0</v>
          </cell>
          <cell r="L634" t="str">
            <v xml:space="preserve">Retención Judicial </v>
          </cell>
          <cell r="M634">
            <v>0</v>
          </cell>
          <cell r="N634" t="str">
            <v>%</v>
          </cell>
          <cell r="O634" t="str">
            <v>Retención Judicial 0%</v>
          </cell>
          <cell r="P634">
            <v>67.5</v>
          </cell>
          <cell r="Q634">
            <v>750</v>
          </cell>
          <cell r="R634">
            <v>67.5</v>
          </cell>
          <cell r="S634">
            <v>0</v>
          </cell>
          <cell r="T634">
            <v>37</v>
          </cell>
          <cell r="U634" t="str">
            <v>MIXTA</v>
          </cell>
          <cell r="V634" t="str">
            <v>SEGURA MENDOZA ARNALDO JAVIER</v>
          </cell>
          <cell r="W634">
            <v>380</v>
          </cell>
        </row>
        <row r="635">
          <cell r="B635">
            <v>315</v>
          </cell>
          <cell r="C635" t="str">
            <v>SEGURA MENDOZA MELVIN ALEXANDER</v>
          </cell>
          <cell r="D635">
            <v>42656750</v>
          </cell>
          <cell r="E635" t="str">
            <v>8407201SUMD000</v>
          </cell>
          <cell r="F635" t="str">
            <v>608811MSMUD7</v>
          </cell>
          <cell r="G635" t="str">
            <v>INTEGRA</v>
          </cell>
          <cell r="H635">
            <v>30883</v>
          </cell>
          <cell r="I635" t="str">
            <v>COMISION MIXTA BORRAR COMIS. REM. DE COLOR AMARILLO</v>
          </cell>
          <cell r="J635">
            <v>0</v>
          </cell>
          <cell r="K635">
            <v>0</v>
          </cell>
          <cell r="L635" t="str">
            <v xml:space="preserve">Retención Judicial </v>
          </cell>
          <cell r="M635">
            <v>0</v>
          </cell>
          <cell r="N635" t="str">
            <v>%</v>
          </cell>
          <cell r="O635" t="str">
            <v>Retención Judicial 0%</v>
          </cell>
          <cell r="P635">
            <v>67.5</v>
          </cell>
          <cell r="Q635">
            <v>750</v>
          </cell>
          <cell r="R635">
            <v>67.5</v>
          </cell>
          <cell r="S635">
            <v>0</v>
          </cell>
          <cell r="T635">
            <v>31</v>
          </cell>
          <cell r="U635" t="str">
            <v>MIXTA</v>
          </cell>
          <cell r="V635" t="str">
            <v>SEGURA MENDOZA MELVIN ALEXANDER</v>
          </cell>
          <cell r="W635">
            <v>315</v>
          </cell>
        </row>
        <row r="636">
          <cell r="B636">
            <v>3036</v>
          </cell>
          <cell r="C636" t="str">
            <v>SEGURA SANCHEZ HENRRY JAVIER</v>
          </cell>
          <cell r="D636">
            <v>18025648</v>
          </cell>
          <cell r="E636" t="str">
            <v>5411081SUSCH006</v>
          </cell>
          <cell r="F636" t="str">
            <v>500341HSSUC3</v>
          </cell>
          <cell r="G636" t="str">
            <v>PROFUTURO</v>
          </cell>
          <cell r="H636">
            <v>20036</v>
          </cell>
          <cell r="I636" t="str">
            <v>COMISION MIXTA BORRAR COMIS. REM. DE COLOR AMARILLO</v>
          </cell>
          <cell r="J636">
            <v>192</v>
          </cell>
          <cell r="K636">
            <v>0</v>
          </cell>
          <cell r="L636" t="str">
            <v xml:space="preserve">Retención Judicial </v>
          </cell>
          <cell r="M636">
            <v>0</v>
          </cell>
          <cell r="N636" t="str">
            <v>%</v>
          </cell>
          <cell r="O636" t="str">
            <v>Retención Judicial 0%</v>
          </cell>
          <cell r="P636">
            <v>67.5</v>
          </cell>
          <cell r="Q636">
            <v>750</v>
          </cell>
          <cell r="R636">
            <v>67.5</v>
          </cell>
          <cell r="S636" t="str">
            <v>A</v>
          </cell>
          <cell r="T636">
            <v>61</v>
          </cell>
          <cell r="U636" t="str">
            <v>MIXTA</v>
          </cell>
          <cell r="V636" t="str">
            <v>SEGURA SANCHEZ HENRRY JAVIER</v>
          </cell>
          <cell r="W636">
            <v>3036</v>
          </cell>
        </row>
        <row r="637">
          <cell r="B637">
            <v>3056</v>
          </cell>
          <cell r="C637" t="str">
            <v>SEGURA SANCHEZ JOSE MANUEL</v>
          </cell>
          <cell r="D637">
            <v>18023296</v>
          </cell>
          <cell r="E637" t="str">
            <v>5005011SUSCJ002</v>
          </cell>
          <cell r="F637">
            <v>0</v>
          </cell>
          <cell r="G637" t="str">
            <v>ESSALUD</v>
          </cell>
          <cell r="H637">
            <v>18384</v>
          </cell>
          <cell r="I637">
            <v>0</v>
          </cell>
          <cell r="J637">
            <v>193</v>
          </cell>
          <cell r="K637">
            <v>0</v>
          </cell>
          <cell r="L637" t="str">
            <v xml:space="preserve">Retención Judicial </v>
          </cell>
          <cell r="M637">
            <v>0</v>
          </cell>
          <cell r="N637" t="str">
            <v>%</v>
          </cell>
          <cell r="O637" t="str">
            <v>Retención Judicial 0%</v>
          </cell>
          <cell r="P637">
            <v>67.5</v>
          </cell>
          <cell r="Q637">
            <v>750</v>
          </cell>
          <cell r="R637">
            <v>67.5</v>
          </cell>
          <cell r="S637" t="str">
            <v>B</v>
          </cell>
          <cell r="T637">
            <v>65</v>
          </cell>
          <cell r="U637" t="str">
            <v/>
          </cell>
          <cell r="V637" t="str">
            <v>SEGURA SANCHEZ JOSE MANUEL</v>
          </cell>
          <cell r="W637">
            <v>3056</v>
          </cell>
        </row>
        <row r="638">
          <cell r="B638">
            <v>6291</v>
          </cell>
          <cell r="C638" t="str">
            <v>SEGURA SANCHEZ ORTTO CESAR</v>
          </cell>
          <cell r="D638">
            <v>18171777</v>
          </cell>
          <cell r="E638">
            <v>0</v>
          </cell>
          <cell r="F638">
            <v>0</v>
          </cell>
          <cell r="G638" t="str">
            <v>ESSALUD</v>
          </cell>
          <cell r="H638" t="str">
            <v xml:space="preserve"> </v>
          </cell>
          <cell r="I638">
            <v>0</v>
          </cell>
          <cell r="J638">
            <v>0</v>
          </cell>
          <cell r="K638">
            <v>0</v>
          </cell>
          <cell r="L638" t="str">
            <v xml:space="preserve">Retención Judicial </v>
          </cell>
          <cell r="M638">
            <v>0</v>
          </cell>
          <cell r="N638" t="str">
            <v>%</v>
          </cell>
          <cell r="O638" t="str">
            <v>Retención Judicial 0%</v>
          </cell>
          <cell r="P638">
            <v>67.5</v>
          </cell>
          <cell r="Q638">
            <v>750</v>
          </cell>
          <cell r="R638">
            <v>67.5</v>
          </cell>
          <cell r="S638" t="str">
            <v>4 GRUPO</v>
          </cell>
          <cell r="T638" t="str">
            <v xml:space="preserve"> </v>
          </cell>
          <cell r="U638" t="str">
            <v/>
          </cell>
          <cell r="V638" t="str">
            <v>SEGURA SANCHEZ ORTTO CESAR</v>
          </cell>
          <cell r="W638">
            <v>6291</v>
          </cell>
        </row>
        <row r="639">
          <cell r="B639">
            <v>208</v>
          </cell>
          <cell r="C639" t="str">
            <v>SEGURA SANCHEZ WILFREDO</v>
          </cell>
          <cell r="D639">
            <v>18025861</v>
          </cell>
          <cell r="E639" t="str">
            <v>5702131SUSCW009</v>
          </cell>
          <cell r="F639">
            <v>0</v>
          </cell>
          <cell r="G639" t="str">
            <v>ESSALUD</v>
          </cell>
          <cell r="H639">
            <v>20864</v>
          </cell>
          <cell r="I639">
            <v>0</v>
          </cell>
          <cell r="J639">
            <v>0</v>
          </cell>
          <cell r="K639">
            <v>0</v>
          </cell>
          <cell r="L639" t="str">
            <v xml:space="preserve">Retención Judicial </v>
          </cell>
          <cell r="M639">
            <v>0</v>
          </cell>
          <cell r="N639" t="str">
            <v>%</v>
          </cell>
          <cell r="O639" t="str">
            <v>Retención Judicial 0%</v>
          </cell>
          <cell r="P639">
            <v>67.5</v>
          </cell>
          <cell r="Q639">
            <v>750</v>
          </cell>
          <cell r="R639">
            <v>67.5</v>
          </cell>
          <cell r="S639" t="str">
            <v>5 GRUPO</v>
          </cell>
          <cell r="T639">
            <v>58</v>
          </cell>
          <cell r="U639" t="str">
            <v/>
          </cell>
          <cell r="V639" t="str">
            <v>SEGURA SANCHEZ WILFREDO</v>
          </cell>
          <cell r="W639">
            <v>208</v>
          </cell>
        </row>
        <row r="640">
          <cell r="B640" t="str">
            <v>57X</v>
          </cell>
          <cell r="C640" t="str">
            <v>SEVILLA RODRIGUEZ CARLOS MIGUEL</v>
          </cell>
          <cell r="D640">
            <v>80167412</v>
          </cell>
          <cell r="E640" t="str">
            <v>7508101SIRRC006</v>
          </cell>
          <cell r="F640">
            <v>0</v>
          </cell>
          <cell r="G640" t="str">
            <v>ESSALUD</v>
          </cell>
          <cell r="H640">
            <v>27616</v>
          </cell>
          <cell r="I640">
            <v>0</v>
          </cell>
          <cell r="J640">
            <v>0</v>
          </cell>
          <cell r="K640">
            <v>0</v>
          </cell>
          <cell r="L640" t="str">
            <v xml:space="preserve">Retención Judicial </v>
          </cell>
          <cell r="M640">
            <v>0</v>
          </cell>
          <cell r="N640" t="str">
            <v>%</v>
          </cell>
          <cell r="O640" t="str">
            <v>Retención Judicial 0%</v>
          </cell>
          <cell r="P640">
            <v>67.5</v>
          </cell>
          <cell r="Q640">
            <v>750</v>
          </cell>
          <cell r="R640">
            <v>67.5</v>
          </cell>
          <cell r="S640" t="str">
            <v>C</v>
          </cell>
          <cell r="T640">
            <v>40</v>
          </cell>
          <cell r="U640" t="str">
            <v/>
          </cell>
          <cell r="V640" t="str">
            <v>SEVILLA RODRIGUEZ CARLOS MIGUEL</v>
          </cell>
          <cell r="W640" t="str">
            <v>57X</v>
          </cell>
        </row>
        <row r="641">
          <cell r="B641" t="str">
            <v>XX43</v>
          </cell>
          <cell r="C641" t="str">
            <v>SIAPO MORALES MARCOS ANTONIO</v>
          </cell>
          <cell r="D641">
            <v>43304330</v>
          </cell>
          <cell r="E641" t="str">
            <v/>
          </cell>
          <cell r="F641" t="str">
            <v>-</v>
          </cell>
          <cell r="G641" t="str">
            <v>ESSALUD</v>
          </cell>
          <cell r="H641" t="str">
            <v xml:space="preserve"> </v>
          </cell>
          <cell r="I641">
            <v>0</v>
          </cell>
          <cell r="J641">
            <v>0</v>
          </cell>
          <cell r="K641">
            <v>0</v>
          </cell>
          <cell r="L641" t="str">
            <v xml:space="preserve">Retención Judicial </v>
          </cell>
          <cell r="M641">
            <v>0</v>
          </cell>
          <cell r="N641" t="str">
            <v>%</v>
          </cell>
          <cell r="O641" t="str">
            <v>Retención Judicial 0%</v>
          </cell>
          <cell r="P641">
            <v>67.5</v>
          </cell>
          <cell r="Q641">
            <v>750</v>
          </cell>
          <cell r="R641">
            <v>67.5</v>
          </cell>
          <cell r="S641">
            <v>0</v>
          </cell>
          <cell r="T641" t="str">
            <v xml:space="preserve"> </v>
          </cell>
          <cell r="U641" t="str">
            <v/>
          </cell>
          <cell r="V641" t="str">
            <v>SIAPO MORALES MARCOS ANTONIO</v>
          </cell>
          <cell r="W641" t="str">
            <v>XX43</v>
          </cell>
        </row>
        <row r="642">
          <cell r="B642" t="str">
            <v>XX40</v>
          </cell>
          <cell r="C642" t="str">
            <v>SICCHA SALINAS JUAN CARLOS</v>
          </cell>
          <cell r="D642">
            <v>46877011</v>
          </cell>
          <cell r="E642" t="str">
            <v/>
          </cell>
          <cell r="F642" t="str">
            <v>-</v>
          </cell>
          <cell r="G642" t="str">
            <v>ESSALUD</v>
          </cell>
          <cell r="H642" t="str">
            <v xml:space="preserve"> </v>
          </cell>
          <cell r="I642">
            <v>0</v>
          </cell>
          <cell r="J642">
            <v>0</v>
          </cell>
          <cell r="K642">
            <v>0</v>
          </cell>
          <cell r="L642" t="str">
            <v xml:space="preserve">Retención Judicial </v>
          </cell>
          <cell r="M642">
            <v>0</v>
          </cell>
          <cell r="N642" t="str">
            <v>%</v>
          </cell>
          <cell r="O642" t="str">
            <v>Retención Judicial 0%</v>
          </cell>
          <cell r="P642">
            <v>67.5</v>
          </cell>
          <cell r="Q642">
            <v>750</v>
          </cell>
          <cell r="R642">
            <v>67.5</v>
          </cell>
          <cell r="S642">
            <v>0</v>
          </cell>
          <cell r="T642" t="str">
            <v xml:space="preserve"> </v>
          </cell>
          <cell r="U642" t="str">
            <v/>
          </cell>
          <cell r="V642" t="str">
            <v>SICCHA SALINAS JUAN CARLOS</v>
          </cell>
          <cell r="W642" t="str">
            <v>XX40</v>
          </cell>
        </row>
        <row r="643">
          <cell r="B643" t="str">
            <v>556</v>
          </cell>
          <cell r="C643" t="str">
            <v>SICCHE ARANA ELCY ALY</v>
          </cell>
          <cell r="D643">
            <v>40902353</v>
          </cell>
          <cell r="E643" t="str">
            <v/>
          </cell>
          <cell r="F643" t="str">
            <v/>
          </cell>
          <cell r="G643" t="str">
            <v>ESSALUD</v>
          </cell>
          <cell r="H643" t="str">
            <v xml:space="preserve"> </v>
          </cell>
          <cell r="I643" t="str">
            <v>COMISION MIXTA BORRAR COMIS. REM. DE COLOR AMARILLO</v>
          </cell>
          <cell r="J643">
            <v>0</v>
          </cell>
          <cell r="K643">
            <v>0</v>
          </cell>
          <cell r="L643" t="str">
            <v xml:space="preserve">Retención Judicial </v>
          </cell>
          <cell r="M643">
            <v>0</v>
          </cell>
          <cell r="N643" t="str">
            <v>%</v>
          </cell>
          <cell r="O643" t="str">
            <v>Retención Judicial 0%</v>
          </cell>
          <cell r="P643">
            <v>67.5</v>
          </cell>
          <cell r="Q643">
            <v>750</v>
          </cell>
          <cell r="R643">
            <v>67.5</v>
          </cell>
          <cell r="S643">
            <v>0</v>
          </cell>
          <cell r="T643" t="str">
            <v xml:space="preserve"> </v>
          </cell>
          <cell r="U643" t="str">
            <v>MIXTA</v>
          </cell>
          <cell r="V643" t="str">
            <v>SICCHE ARANA ELCY ALY</v>
          </cell>
          <cell r="W643" t="str">
            <v>556</v>
          </cell>
        </row>
        <row r="644">
          <cell r="B644">
            <v>223</v>
          </cell>
          <cell r="C644" t="str">
            <v>SICCHE GORDILLO PAUL MICHEL</v>
          </cell>
          <cell r="D644">
            <v>18206361</v>
          </cell>
          <cell r="E644" t="str">
            <v>7806061SCGDP003</v>
          </cell>
          <cell r="F644" t="str">
            <v>586451PSGCD0</v>
          </cell>
          <cell r="G644" t="str">
            <v>PROFUTURO</v>
          </cell>
          <cell r="H644">
            <v>28647</v>
          </cell>
          <cell r="I644" t="str">
            <v>COMISION MIXTA BORRAR COMIS. REM. DE COLOR AMARILLO</v>
          </cell>
          <cell r="J644">
            <v>0</v>
          </cell>
          <cell r="K644">
            <v>0</v>
          </cell>
          <cell r="L644" t="str">
            <v xml:space="preserve">Retención Judicial </v>
          </cell>
          <cell r="M644">
            <v>0</v>
          </cell>
          <cell r="N644" t="str">
            <v>%</v>
          </cell>
          <cell r="O644" t="str">
            <v>Retención Judicial 0%</v>
          </cell>
          <cell r="P644">
            <v>67.5</v>
          </cell>
          <cell r="Q644">
            <v>750</v>
          </cell>
          <cell r="R644">
            <v>67.5</v>
          </cell>
          <cell r="S644" t="str">
            <v>5 GRUPO</v>
          </cell>
          <cell r="T644">
            <v>37</v>
          </cell>
          <cell r="U644" t="str">
            <v>MIXTA</v>
          </cell>
          <cell r="V644" t="str">
            <v>SICCHE GORDILLO PAUL MICHEL</v>
          </cell>
          <cell r="W644">
            <v>223</v>
          </cell>
        </row>
        <row r="645">
          <cell r="B645">
            <v>3097</v>
          </cell>
          <cell r="C645" t="str">
            <v>SICCHE UCAÑAN ALEXANDER ANDRES</v>
          </cell>
          <cell r="D645">
            <v>18023695</v>
          </cell>
          <cell r="E645" t="str">
            <v>5609181SCUNA008</v>
          </cell>
          <cell r="F645">
            <v>0</v>
          </cell>
          <cell r="G645" t="str">
            <v>ESSALUD</v>
          </cell>
          <cell r="H645">
            <v>20716</v>
          </cell>
          <cell r="I645">
            <v>0</v>
          </cell>
          <cell r="J645">
            <v>194</v>
          </cell>
          <cell r="K645">
            <v>0</v>
          </cell>
          <cell r="L645" t="str">
            <v xml:space="preserve">Retención Judicial </v>
          </cell>
          <cell r="M645">
            <v>0</v>
          </cell>
          <cell r="N645" t="str">
            <v>%</v>
          </cell>
          <cell r="O645" t="str">
            <v>Retención Judicial 0%</v>
          </cell>
          <cell r="P645">
            <v>67.5</v>
          </cell>
          <cell r="Q645">
            <v>750</v>
          </cell>
          <cell r="R645">
            <v>67.5</v>
          </cell>
          <cell r="S645" t="str">
            <v>B</v>
          </cell>
          <cell r="T645">
            <v>59</v>
          </cell>
          <cell r="U645" t="str">
            <v/>
          </cell>
          <cell r="V645" t="str">
            <v>SICCHE UCAÑAN ALEXANDER ANDRES</v>
          </cell>
          <cell r="W645">
            <v>3097</v>
          </cell>
        </row>
        <row r="646">
          <cell r="B646" t="str">
            <v>001</v>
          </cell>
          <cell r="C646" t="str">
            <v>SICHE UCAÑAN JESUS INOCENTE</v>
          </cell>
          <cell r="D646">
            <v>18024854</v>
          </cell>
          <cell r="E646" t="str">
            <v>4208061SHUNJ009</v>
          </cell>
          <cell r="F646">
            <v>0</v>
          </cell>
          <cell r="G646" t="str">
            <v>ESSALUD</v>
          </cell>
          <cell r="H646">
            <v>15559</v>
          </cell>
          <cell r="I646">
            <v>0</v>
          </cell>
          <cell r="J646">
            <v>195</v>
          </cell>
          <cell r="K646">
            <v>0</v>
          </cell>
          <cell r="L646" t="str">
            <v xml:space="preserve">Retención Judicial </v>
          </cell>
          <cell r="M646">
            <v>0</v>
          </cell>
          <cell r="N646" t="str">
            <v>%</v>
          </cell>
          <cell r="O646" t="str">
            <v>Retención Judicial 0%</v>
          </cell>
          <cell r="P646">
            <v>67.5</v>
          </cell>
          <cell r="Q646">
            <v>750</v>
          </cell>
          <cell r="R646">
            <v>67.5</v>
          </cell>
          <cell r="S646" t="str">
            <v>A</v>
          </cell>
          <cell r="T646">
            <v>73</v>
          </cell>
          <cell r="U646" t="str">
            <v/>
          </cell>
          <cell r="V646" t="str">
            <v>SICHE UCAÑAN JESUS INOCENTE</v>
          </cell>
          <cell r="W646" t="str">
            <v>001</v>
          </cell>
        </row>
        <row r="647">
          <cell r="B647">
            <v>9</v>
          </cell>
          <cell r="C647" t="str">
            <v>SILES ASENCIO VICTOR</v>
          </cell>
          <cell r="D647">
            <v>18024345</v>
          </cell>
          <cell r="E647" t="str">
            <v>4112181SEANV005</v>
          </cell>
          <cell r="F647">
            <v>0</v>
          </cell>
          <cell r="G647" t="str">
            <v>ESSALUD</v>
          </cell>
          <cell r="H647">
            <v>15328</v>
          </cell>
          <cell r="I647">
            <v>0</v>
          </cell>
          <cell r="J647">
            <v>196</v>
          </cell>
          <cell r="K647">
            <v>0</v>
          </cell>
          <cell r="L647" t="str">
            <v xml:space="preserve">Retención Judicial </v>
          </cell>
          <cell r="M647">
            <v>0</v>
          </cell>
          <cell r="N647" t="str">
            <v>%</v>
          </cell>
          <cell r="O647" t="str">
            <v>Retención Judicial 0%</v>
          </cell>
          <cell r="P647">
            <v>67.5</v>
          </cell>
          <cell r="Q647">
            <v>750</v>
          </cell>
          <cell r="R647">
            <v>67.5</v>
          </cell>
          <cell r="S647" t="str">
            <v>A</v>
          </cell>
          <cell r="T647">
            <v>73</v>
          </cell>
          <cell r="U647" t="str">
            <v/>
          </cell>
          <cell r="V647" t="str">
            <v>SILES ASENCIO VICTOR</v>
          </cell>
          <cell r="W647">
            <v>9</v>
          </cell>
        </row>
        <row r="648">
          <cell r="B648">
            <v>203</v>
          </cell>
          <cell r="C648" t="str">
            <v>SILES DE LA CRUZ OMAR OSWALD</v>
          </cell>
          <cell r="D648">
            <v>40582847</v>
          </cell>
          <cell r="E648" t="str">
            <v>8007071SECZO006</v>
          </cell>
          <cell r="F648" t="str">
            <v/>
          </cell>
          <cell r="G648" t="str">
            <v>ESSALUD</v>
          </cell>
          <cell r="H648">
            <v>29409</v>
          </cell>
          <cell r="I648">
            <v>0</v>
          </cell>
          <cell r="J648">
            <v>0</v>
          </cell>
          <cell r="K648">
            <v>0</v>
          </cell>
          <cell r="L648" t="str">
            <v xml:space="preserve">Retención Judicial </v>
          </cell>
          <cell r="M648">
            <v>0</v>
          </cell>
          <cell r="N648" t="str">
            <v>%</v>
          </cell>
          <cell r="O648" t="str">
            <v>Retención Judicial 0%</v>
          </cell>
          <cell r="P648">
            <v>67.5</v>
          </cell>
          <cell r="Q648">
            <v>750</v>
          </cell>
          <cell r="R648">
            <v>67.5</v>
          </cell>
          <cell r="S648">
            <v>0</v>
          </cell>
          <cell r="T648">
            <v>35</v>
          </cell>
          <cell r="U648" t="str">
            <v/>
          </cell>
          <cell r="V648" t="str">
            <v>SILES DE LA CRUZ OMAR OSWALD</v>
          </cell>
          <cell r="W648">
            <v>203</v>
          </cell>
        </row>
        <row r="649">
          <cell r="B649" t="str">
            <v>014</v>
          </cell>
          <cell r="C649" t="str">
            <v>SILES PIMINCHUMO AGUSTIN NAZARIO</v>
          </cell>
          <cell r="D649">
            <v>18025567</v>
          </cell>
          <cell r="E649" t="str">
            <v>5007281SEPIA008</v>
          </cell>
          <cell r="F649" t="str">
            <v>484701ASPEI2</v>
          </cell>
          <cell r="G649" t="str">
            <v>PROFUTURO</v>
          </cell>
          <cell r="H649">
            <v>18472</v>
          </cell>
          <cell r="I649" t="str">
            <v>COMISION FLUJO BORRAR COMIS. REM. DE COLOR AZUL OSCURO</v>
          </cell>
          <cell r="J649">
            <v>197</v>
          </cell>
          <cell r="K649">
            <v>0</v>
          </cell>
          <cell r="L649" t="str">
            <v xml:space="preserve">Retención Judicial </v>
          </cell>
          <cell r="M649">
            <v>0</v>
          </cell>
          <cell r="N649" t="str">
            <v>%</v>
          </cell>
          <cell r="O649" t="str">
            <v>Retención Judicial 0%</v>
          </cell>
          <cell r="P649">
            <v>67.5</v>
          </cell>
          <cell r="Q649">
            <v>750</v>
          </cell>
          <cell r="R649">
            <v>67.5</v>
          </cell>
          <cell r="S649" t="str">
            <v>A</v>
          </cell>
          <cell r="T649">
            <v>65</v>
          </cell>
          <cell r="U649" t="str">
            <v>FLUJO</v>
          </cell>
          <cell r="V649" t="str">
            <v>SILES PIMINCHUMO AGUSTIN NAZARIO</v>
          </cell>
          <cell r="W649" t="str">
            <v>014</v>
          </cell>
        </row>
        <row r="650">
          <cell r="B650" t="str">
            <v>006</v>
          </cell>
          <cell r="C650" t="str">
            <v>SILES PIMINCHUMO JUAN FRANCISCO</v>
          </cell>
          <cell r="D650">
            <v>18023354</v>
          </cell>
          <cell r="E650" t="str">
            <v>4606041SEPIJ004</v>
          </cell>
          <cell r="G650" t="str">
            <v>ESSALUD</v>
          </cell>
          <cell r="H650">
            <v>16957</v>
          </cell>
          <cell r="J650">
            <v>198</v>
          </cell>
          <cell r="K650">
            <v>0.35</v>
          </cell>
          <cell r="L650" t="str">
            <v xml:space="preserve">Retención Judicial </v>
          </cell>
          <cell r="M650">
            <v>35</v>
          </cell>
          <cell r="N650" t="str">
            <v>%</v>
          </cell>
          <cell r="O650" t="str">
            <v>Retención Judicial 35%</v>
          </cell>
          <cell r="P650">
            <v>67.5</v>
          </cell>
          <cell r="Q650">
            <v>750</v>
          </cell>
          <cell r="R650">
            <v>67.5</v>
          </cell>
          <cell r="S650" t="str">
            <v>A</v>
          </cell>
          <cell r="T650">
            <v>69</v>
          </cell>
          <cell r="U650" t="str">
            <v/>
          </cell>
          <cell r="V650" t="str">
            <v>SILES PIMINCHUMO JUAN FRANCISCO</v>
          </cell>
          <cell r="W650" t="str">
            <v>006</v>
          </cell>
        </row>
        <row r="651">
          <cell r="B651" t="str">
            <v>X71</v>
          </cell>
          <cell r="C651" t="str">
            <v>SILES SEGURA ENRIQUE MARTIN</v>
          </cell>
          <cell r="D651">
            <v>18165625</v>
          </cell>
          <cell r="E651" t="str">
            <v>7602161SESUE009</v>
          </cell>
          <cell r="F651" t="str">
            <v>278041ESSEU3</v>
          </cell>
          <cell r="G651" t="str">
            <v>INTEGRA</v>
          </cell>
          <cell r="H651">
            <v>27806</v>
          </cell>
          <cell r="I651" t="str">
            <v>COMISION MIXTA BORRAR COMIS. REM. DE COLOR AMARILLO</v>
          </cell>
          <cell r="J651">
            <v>0</v>
          </cell>
          <cell r="K651">
            <v>0</v>
          </cell>
          <cell r="L651" t="str">
            <v xml:space="preserve">Retención Judicial </v>
          </cell>
          <cell r="M651">
            <v>0</v>
          </cell>
          <cell r="N651" t="str">
            <v>%</v>
          </cell>
          <cell r="O651" t="str">
            <v>Retención Judicial 0%</v>
          </cell>
          <cell r="P651">
            <v>67.5</v>
          </cell>
          <cell r="Q651">
            <v>750</v>
          </cell>
          <cell r="R651">
            <v>67.5</v>
          </cell>
          <cell r="S651">
            <v>0</v>
          </cell>
          <cell r="T651">
            <v>39</v>
          </cell>
          <cell r="U651" t="str">
            <v>MIXTA</v>
          </cell>
          <cell r="V651" t="str">
            <v>SILES SEGURA ENRIQUE MARTIN</v>
          </cell>
          <cell r="W651" t="str">
            <v>X71</v>
          </cell>
        </row>
        <row r="652">
          <cell r="B652" t="str">
            <v>XX67</v>
          </cell>
          <cell r="C652" t="str">
            <v>SILES SEGURA LUIS ANTONIO</v>
          </cell>
          <cell r="D652">
            <v>41316707</v>
          </cell>
          <cell r="E652" t="str">
            <v>8112141SESUL004</v>
          </cell>
          <cell r="F652" t="str">
            <v>599321LSSEU8</v>
          </cell>
          <cell r="G652" t="str">
            <v>PROFUTURO</v>
          </cell>
          <cell r="H652">
            <v>29934</v>
          </cell>
          <cell r="I652" t="str">
            <v>COMISION MIXTA BORRAR COMIS. REM. DE COLOR AMARILLO</v>
          </cell>
          <cell r="J652">
            <v>0</v>
          </cell>
          <cell r="K652">
            <v>0</v>
          </cell>
          <cell r="L652" t="str">
            <v xml:space="preserve">Retención Judicial </v>
          </cell>
          <cell r="M652">
            <v>0</v>
          </cell>
          <cell r="N652" t="str">
            <v>%</v>
          </cell>
          <cell r="O652" t="str">
            <v>Retención Judicial 0%</v>
          </cell>
          <cell r="P652">
            <v>67.5</v>
          </cell>
          <cell r="Q652">
            <v>750</v>
          </cell>
          <cell r="R652">
            <v>67.5</v>
          </cell>
          <cell r="S652">
            <v>0</v>
          </cell>
          <cell r="T652">
            <v>34</v>
          </cell>
          <cell r="U652" t="str">
            <v>MIXTA</v>
          </cell>
          <cell r="V652" t="str">
            <v>SILES SEGURA LUIS ANTONIO</v>
          </cell>
          <cell r="W652" t="str">
            <v>XX67</v>
          </cell>
        </row>
        <row r="653">
          <cell r="B653" t="str">
            <v>X24</v>
          </cell>
          <cell r="C653" t="str">
            <v>SILVA MC CUBBIN JUAN RICARDO</v>
          </cell>
          <cell r="D653">
            <v>18128766</v>
          </cell>
          <cell r="E653" t="str">
            <v>7401301SVCIJ006</v>
          </cell>
          <cell r="F653" t="str">
            <v>570571JSCVB5</v>
          </cell>
          <cell r="G653" t="str">
            <v>INTEGRA</v>
          </cell>
          <cell r="H653">
            <v>27059</v>
          </cell>
          <cell r="I653" t="str">
            <v>COMISION MIXTA BORRAR COMIS. REM. DE COLOR AMARILLO</v>
          </cell>
          <cell r="J653">
            <v>0</v>
          </cell>
          <cell r="K653">
            <v>0</v>
          </cell>
          <cell r="L653" t="str">
            <v xml:space="preserve">Retención Judicial </v>
          </cell>
          <cell r="M653">
            <v>0</v>
          </cell>
          <cell r="N653" t="str">
            <v>%</v>
          </cell>
          <cell r="O653" t="str">
            <v>Retención Judicial 0%</v>
          </cell>
          <cell r="P653">
            <v>67.5</v>
          </cell>
          <cell r="Q653">
            <v>750</v>
          </cell>
          <cell r="R653">
            <v>67.5</v>
          </cell>
          <cell r="S653">
            <v>0</v>
          </cell>
          <cell r="T653">
            <v>41</v>
          </cell>
          <cell r="U653" t="str">
            <v>MIXTA</v>
          </cell>
          <cell r="V653" t="str">
            <v>SILVA MC CUBBIN JUAN RICARDO</v>
          </cell>
          <cell r="W653" t="str">
            <v>X24</v>
          </cell>
        </row>
        <row r="654">
          <cell r="B654">
            <v>6446</v>
          </cell>
          <cell r="C654" t="str">
            <v>SILVA MC CUBBIN FRISNE EULOGIO</v>
          </cell>
          <cell r="D654">
            <v>18193619</v>
          </cell>
          <cell r="E654" t="str">
            <v>7510301SVCBF004</v>
          </cell>
          <cell r="F654">
            <v>0</v>
          </cell>
          <cell r="G654" t="str">
            <v>ESSALUD</v>
          </cell>
          <cell r="H654">
            <v>27697</v>
          </cell>
          <cell r="I654">
            <v>0</v>
          </cell>
          <cell r="J654">
            <v>0</v>
          </cell>
          <cell r="K654">
            <v>0</v>
          </cell>
          <cell r="L654" t="str">
            <v xml:space="preserve">Retención Judicial </v>
          </cell>
          <cell r="M654">
            <v>0</v>
          </cell>
          <cell r="N654" t="str">
            <v>%</v>
          </cell>
          <cell r="O654" t="str">
            <v>Retención Judicial 0%</v>
          </cell>
          <cell r="P654">
            <v>67.5</v>
          </cell>
          <cell r="Q654">
            <v>750</v>
          </cell>
          <cell r="R654">
            <v>67.5</v>
          </cell>
          <cell r="S654" t="str">
            <v>B</v>
          </cell>
          <cell r="T654">
            <v>40</v>
          </cell>
          <cell r="U654" t="str">
            <v/>
          </cell>
          <cell r="V654" t="str">
            <v>SILVA MC CUBBIN FRISNE EULOGIO</v>
          </cell>
          <cell r="W654">
            <v>6446</v>
          </cell>
        </row>
        <row r="655">
          <cell r="B655">
            <v>243</v>
          </cell>
          <cell r="C655" t="str">
            <v>SILVA SALVATIERRA HERMES ANATOLY</v>
          </cell>
          <cell r="D655">
            <v>18128995</v>
          </cell>
          <cell r="E655" t="str">
            <v>7411141SVSVH006</v>
          </cell>
          <cell r="F655" t="str">
            <v>573451HSSVV6</v>
          </cell>
          <cell r="G655" t="str">
            <v>INTEGRA</v>
          </cell>
          <cell r="H655">
            <v>27347</v>
          </cell>
          <cell r="I655" t="str">
            <v>COMISION MIXTA BORRAR COMIS. REM. DE COLOR AMARILLO</v>
          </cell>
          <cell r="J655">
            <v>0</v>
          </cell>
          <cell r="K655">
            <v>0</v>
          </cell>
          <cell r="L655" t="str">
            <v xml:space="preserve">Retención Judicial </v>
          </cell>
          <cell r="M655">
            <v>0</v>
          </cell>
          <cell r="N655" t="str">
            <v>%</v>
          </cell>
          <cell r="O655" t="str">
            <v>Retención Judicial 0%</v>
          </cell>
          <cell r="P655">
            <v>67.5</v>
          </cell>
          <cell r="Q655">
            <v>750</v>
          </cell>
          <cell r="R655">
            <v>67.5</v>
          </cell>
          <cell r="S655" t="str">
            <v>A</v>
          </cell>
          <cell r="T655">
            <v>41</v>
          </cell>
          <cell r="U655" t="str">
            <v>MIXTA</v>
          </cell>
          <cell r="V655" t="str">
            <v>SILVA SALVATIERRA HERMES ANATOLY</v>
          </cell>
          <cell r="W655">
            <v>243</v>
          </cell>
        </row>
        <row r="656">
          <cell r="B656" t="str">
            <v>X57</v>
          </cell>
          <cell r="C656" t="str">
            <v>SIPIRAN PINILLOS OMAR ALDER</v>
          </cell>
          <cell r="D656">
            <v>18128627</v>
          </cell>
          <cell r="E656" t="str">
            <v>7303061SIPIO008</v>
          </cell>
          <cell r="F656">
            <v>0</v>
          </cell>
          <cell r="G656" t="str">
            <v>ESSALUD</v>
          </cell>
          <cell r="H656">
            <v>26729</v>
          </cell>
          <cell r="I656">
            <v>0</v>
          </cell>
          <cell r="J656">
            <v>0</v>
          </cell>
          <cell r="K656">
            <v>0</v>
          </cell>
          <cell r="L656" t="str">
            <v xml:space="preserve">Retención Judicial </v>
          </cell>
          <cell r="M656">
            <v>0</v>
          </cell>
          <cell r="N656" t="str">
            <v>%</v>
          </cell>
          <cell r="O656" t="str">
            <v>Retención Judicial 0%</v>
          </cell>
          <cell r="P656">
            <v>67.5</v>
          </cell>
          <cell r="Q656">
            <v>750</v>
          </cell>
          <cell r="R656">
            <v>67.5</v>
          </cell>
          <cell r="S656">
            <v>0</v>
          </cell>
          <cell r="T656">
            <v>42</v>
          </cell>
          <cell r="U656" t="str">
            <v/>
          </cell>
          <cell r="V656" t="str">
            <v>SIPIRAN PINILLOS OMAR ALDER</v>
          </cell>
          <cell r="W656" t="str">
            <v>X57</v>
          </cell>
        </row>
        <row r="657">
          <cell r="B657" t="str">
            <v>738</v>
          </cell>
          <cell r="C657" t="str">
            <v>SOLANO MORE JUAN CARLOS</v>
          </cell>
          <cell r="D657" t="str">
            <v>02870905</v>
          </cell>
          <cell r="E657">
            <v>0</v>
          </cell>
          <cell r="F657" t="str">
            <v>578601JSMAE3</v>
          </cell>
          <cell r="G657" t="str">
            <v>PRIMA</v>
          </cell>
          <cell r="H657" t="str">
            <v xml:space="preserve"> </v>
          </cell>
          <cell r="I657" t="str">
            <v>COMISION MIXTA BORRAR COMIS. REM. DE COLOR AMARILLO</v>
          </cell>
          <cell r="J657">
            <v>0</v>
          </cell>
          <cell r="K657">
            <v>0</v>
          </cell>
          <cell r="L657" t="str">
            <v xml:space="preserve">Retención Judicial </v>
          </cell>
          <cell r="M657">
            <v>0</v>
          </cell>
          <cell r="N657" t="str">
            <v>%</v>
          </cell>
          <cell r="O657" t="str">
            <v>Retención Judicial 0%</v>
          </cell>
          <cell r="P657">
            <v>67.5</v>
          </cell>
          <cell r="Q657">
            <v>750</v>
          </cell>
          <cell r="R657">
            <v>67.5</v>
          </cell>
          <cell r="S657">
            <v>0</v>
          </cell>
          <cell r="T657" t="str">
            <v xml:space="preserve"> </v>
          </cell>
          <cell r="U657" t="str">
            <v>MIXTA</v>
          </cell>
          <cell r="V657" t="str">
            <v>SOLANO MORE JUAN CARLOS</v>
          </cell>
          <cell r="W657" t="str">
            <v>738</v>
          </cell>
        </row>
        <row r="658">
          <cell r="B658">
            <v>6444</v>
          </cell>
          <cell r="C658" t="str">
            <v>SOLAR FERNANDEZ VICTOR EDUARDO</v>
          </cell>
          <cell r="D658">
            <v>18025999</v>
          </cell>
          <cell r="E658">
            <v>0</v>
          </cell>
          <cell r="F658" t="str">
            <v>551681VSFAN8</v>
          </cell>
          <cell r="G658" t="str">
            <v>PROFUTURO</v>
          </cell>
          <cell r="H658" t="str">
            <v xml:space="preserve"> </v>
          </cell>
          <cell r="I658" t="str">
            <v>COMISION MIXTA BORRAR COMIS. REM. DE COLOR AMARILLO</v>
          </cell>
          <cell r="J658">
            <v>0</v>
          </cell>
          <cell r="K658">
            <v>0</v>
          </cell>
          <cell r="L658" t="str">
            <v xml:space="preserve">Retención Judicial </v>
          </cell>
          <cell r="M658">
            <v>0</v>
          </cell>
          <cell r="N658" t="str">
            <v>%</v>
          </cell>
          <cell r="O658" t="str">
            <v>Retención Judicial 0%</v>
          </cell>
          <cell r="P658">
            <v>67.5</v>
          </cell>
          <cell r="Q658">
            <v>750</v>
          </cell>
          <cell r="R658">
            <v>67.5</v>
          </cell>
          <cell r="S658">
            <v>0</v>
          </cell>
          <cell r="T658" t="str">
            <v xml:space="preserve"> </v>
          </cell>
          <cell r="U658" t="str">
            <v>MIXTA</v>
          </cell>
          <cell r="V658" t="str">
            <v>SOLAR FERNANDEZ VICTOR EDUARDO</v>
          </cell>
          <cell r="W658">
            <v>6444</v>
          </cell>
        </row>
        <row r="659">
          <cell r="B659">
            <v>6368</v>
          </cell>
          <cell r="C659" t="str">
            <v>SOLAR FRANCO ARNOLD STEVEN</v>
          </cell>
          <cell r="D659">
            <v>47100268</v>
          </cell>
          <cell r="E659" t="str">
            <v>8606261SAFNA007</v>
          </cell>
          <cell r="F659">
            <v>0</v>
          </cell>
          <cell r="G659" t="str">
            <v>ESSALUD</v>
          </cell>
          <cell r="H659">
            <v>31589</v>
          </cell>
          <cell r="I659">
            <v>0</v>
          </cell>
          <cell r="J659">
            <v>0</v>
          </cell>
          <cell r="K659">
            <v>0</v>
          </cell>
          <cell r="L659" t="str">
            <v xml:space="preserve">Retención Judicial </v>
          </cell>
          <cell r="M659">
            <v>0</v>
          </cell>
          <cell r="N659" t="str">
            <v>%</v>
          </cell>
          <cell r="O659" t="str">
            <v>Retención Judicial 0%</v>
          </cell>
          <cell r="P659">
            <v>67.5</v>
          </cell>
          <cell r="Q659">
            <v>750</v>
          </cell>
          <cell r="R659">
            <v>67.5</v>
          </cell>
          <cell r="S659" t="str">
            <v>B</v>
          </cell>
          <cell r="T659">
            <v>29</v>
          </cell>
          <cell r="U659" t="str">
            <v/>
          </cell>
          <cell r="V659" t="str">
            <v>SOLAR FRANCO ARNOLD STEVEN</v>
          </cell>
          <cell r="W659">
            <v>6368</v>
          </cell>
        </row>
        <row r="660">
          <cell r="B660">
            <v>3136</v>
          </cell>
          <cell r="C660" t="str">
            <v>SOLAR RAMOS EDMUNDO ANDRES</v>
          </cell>
          <cell r="D660">
            <v>18025931</v>
          </cell>
          <cell r="E660" t="str">
            <v>5601241SAROE001</v>
          </cell>
          <cell r="F660">
            <v>0</v>
          </cell>
          <cell r="G660" t="str">
            <v>ESSALUD</v>
          </cell>
          <cell r="H660">
            <v>20478</v>
          </cell>
          <cell r="I660">
            <v>0</v>
          </cell>
          <cell r="J660">
            <v>199</v>
          </cell>
          <cell r="K660">
            <v>0</v>
          </cell>
          <cell r="L660" t="str">
            <v xml:space="preserve">Retención Judicial </v>
          </cell>
          <cell r="M660">
            <v>0</v>
          </cell>
          <cell r="N660" t="str">
            <v>%</v>
          </cell>
          <cell r="O660" t="str">
            <v>Retención Judicial 0%</v>
          </cell>
          <cell r="P660">
            <v>67.5</v>
          </cell>
          <cell r="Q660">
            <v>750</v>
          </cell>
          <cell r="R660">
            <v>67.5</v>
          </cell>
          <cell r="S660" t="str">
            <v>B</v>
          </cell>
          <cell r="T660">
            <v>59</v>
          </cell>
          <cell r="U660" t="str">
            <v/>
          </cell>
          <cell r="V660" t="str">
            <v>SOLAR RAMOS EDMUNDO ANDRES</v>
          </cell>
          <cell r="W660">
            <v>3136</v>
          </cell>
        </row>
        <row r="661">
          <cell r="B661">
            <v>25</v>
          </cell>
          <cell r="C661" t="str">
            <v>SOLAR RAMOS ELIAS SAMUEL</v>
          </cell>
          <cell r="D661">
            <v>18023959</v>
          </cell>
          <cell r="E661" t="str">
            <v>4102161SAROE008</v>
          </cell>
          <cell r="F661">
            <v>0</v>
          </cell>
          <cell r="G661" t="str">
            <v>ESSALUD</v>
          </cell>
          <cell r="H661">
            <v>15023</v>
          </cell>
          <cell r="I661">
            <v>0</v>
          </cell>
          <cell r="J661">
            <v>200</v>
          </cell>
          <cell r="K661">
            <v>0.5</v>
          </cell>
          <cell r="L661" t="str">
            <v xml:space="preserve">Retención Judicial </v>
          </cell>
          <cell r="M661">
            <v>50</v>
          </cell>
          <cell r="N661" t="str">
            <v>%</v>
          </cell>
          <cell r="O661" t="str">
            <v>Retención Judicial 50%</v>
          </cell>
          <cell r="P661">
            <v>67.5</v>
          </cell>
          <cell r="Q661">
            <v>750</v>
          </cell>
          <cell r="R661">
            <v>67.5</v>
          </cell>
          <cell r="S661" t="str">
            <v>A</v>
          </cell>
          <cell r="T661">
            <v>74</v>
          </cell>
          <cell r="U661" t="str">
            <v/>
          </cell>
          <cell r="V661" t="str">
            <v>SOLAR RAMOS ELIAS SAMUEL</v>
          </cell>
          <cell r="W661">
            <v>25</v>
          </cell>
        </row>
        <row r="662">
          <cell r="B662" t="str">
            <v>040</v>
          </cell>
          <cell r="C662" t="str">
            <v>SOLAR RAMOS FRANCISCO JAVIER</v>
          </cell>
          <cell r="D662">
            <v>18025594</v>
          </cell>
          <cell r="E662" t="str">
            <v>4810101SAROF006</v>
          </cell>
          <cell r="F662">
            <v>0</v>
          </cell>
          <cell r="G662" t="str">
            <v>FALLECIDO</v>
          </cell>
          <cell r="H662">
            <v>17816</v>
          </cell>
          <cell r="I662">
            <v>0</v>
          </cell>
          <cell r="J662">
            <v>201</v>
          </cell>
          <cell r="K662">
            <v>0.4</v>
          </cell>
          <cell r="L662" t="str">
            <v xml:space="preserve">Retención Judicial </v>
          </cell>
          <cell r="M662">
            <v>40</v>
          </cell>
          <cell r="N662" t="str">
            <v>%</v>
          </cell>
          <cell r="O662" t="str">
            <v>Retención Judicial 40%</v>
          </cell>
          <cell r="P662">
            <v>67.5</v>
          </cell>
          <cell r="Q662">
            <v>750</v>
          </cell>
          <cell r="R662">
            <v>67.5</v>
          </cell>
          <cell r="S662" t="str">
            <v>A</v>
          </cell>
          <cell r="T662">
            <v>67</v>
          </cell>
          <cell r="U662" t="str">
            <v/>
          </cell>
          <cell r="V662" t="str">
            <v>SOLAR RAMOS FRANCISCO JAVIER</v>
          </cell>
          <cell r="W662" t="str">
            <v>040</v>
          </cell>
        </row>
        <row r="663">
          <cell r="B663">
            <v>34</v>
          </cell>
          <cell r="C663" t="str">
            <v>SOLAR RAMOS RONALD MIQUE</v>
          </cell>
          <cell r="D663">
            <v>18025555</v>
          </cell>
          <cell r="E663" t="str">
            <v>4706221SAROR006</v>
          </cell>
          <cell r="F663">
            <v>0</v>
          </cell>
          <cell r="G663" t="str">
            <v>ESSALUD</v>
          </cell>
          <cell r="H663">
            <v>17340</v>
          </cell>
          <cell r="I663">
            <v>0</v>
          </cell>
          <cell r="J663">
            <v>202</v>
          </cell>
          <cell r="K663">
            <v>0.45</v>
          </cell>
          <cell r="L663" t="str">
            <v xml:space="preserve">Retención Judicial </v>
          </cell>
          <cell r="M663">
            <v>45</v>
          </cell>
          <cell r="N663" t="str">
            <v>%</v>
          </cell>
          <cell r="O663" t="str">
            <v>Retención Judicial 45%</v>
          </cell>
          <cell r="P663">
            <v>67.5</v>
          </cell>
          <cell r="Q663">
            <v>750</v>
          </cell>
          <cell r="R663">
            <v>67.5</v>
          </cell>
          <cell r="S663" t="str">
            <v>A</v>
          </cell>
          <cell r="T663">
            <v>68</v>
          </cell>
          <cell r="U663" t="str">
            <v/>
          </cell>
          <cell r="V663" t="str">
            <v>SOLAR RAMOS RONALD MIQUE</v>
          </cell>
          <cell r="W663">
            <v>34</v>
          </cell>
        </row>
        <row r="664">
          <cell r="B664">
            <v>352</v>
          </cell>
          <cell r="C664" t="str">
            <v>SOLAR RODRIGUEZ YRWIN SIDNEY</v>
          </cell>
          <cell r="D664">
            <v>18066504</v>
          </cell>
          <cell r="E664" t="str">
            <v>6806071SARRY004</v>
          </cell>
          <cell r="F664">
            <v>0</v>
          </cell>
          <cell r="G664" t="str">
            <v>ESSALUD</v>
          </cell>
          <cell r="H664">
            <v>24996</v>
          </cell>
          <cell r="I664">
            <v>0</v>
          </cell>
          <cell r="J664">
            <v>0</v>
          </cell>
          <cell r="K664">
            <v>0</v>
          </cell>
          <cell r="L664" t="str">
            <v xml:space="preserve">Retención Judicial </v>
          </cell>
          <cell r="M664">
            <v>0</v>
          </cell>
          <cell r="N664" t="str">
            <v>%</v>
          </cell>
          <cell r="O664" t="str">
            <v>Retención Judicial 0%</v>
          </cell>
          <cell r="P664">
            <v>67.5</v>
          </cell>
          <cell r="Q664">
            <v>750</v>
          </cell>
          <cell r="R664">
            <v>67.5</v>
          </cell>
          <cell r="S664" t="str">
            <v>A</v>
          </cell>
          <cell r="T664">
            <v>47</v>
          </cell>
          <cell r="U664" t="str">
            <v/>
          </cell>
          <cell r="V664" t="str">
            <v>SOLAR RODRIGUEZ YRWIN SIDNEY</v>
          </cell>
          <cell r="W664">
            <v>352</v>
          </cell>
        </row>
        <row r="665">
          <cell r="B665">
            <v>211</v>
          </cell>
          <cell r="C665" t="str">
            <v>SOLAR UCAÑAN RUDDY LAUDI</v>
          </cell>
          <cell r="D665">
            <v>18026234</v>
          </cell>
          <cell r="E665" t="str">
            <v>7007151SAUNR001</v>
          </cell>
          <cell r="F665" t="str">
            <v/>
          </cell>
          <cell r="G665" t="str">
            <v>ESSALUD</v>
          </cell>
          <cell r="H665">
            <v>25764</v>
          </cell>
          <cell r="I665">
            <v>0</v>
          </cell>
          <cell r="J665">
            <v>0</v>
          </cell>
          <cell r="K665">
            <v>0</v>
          </cell>
          <cell r="L665" t="str">
            <v xml:space="preserve">Retención Judicial </v>
          </cell>
          <cell r="M665">
            <v>0</v>
          </cell>
          <cell r="N665" t="str">
            <v>%</v>
          </cell>
          <cell r="O665" t="str">
            <v>Retención Judicial 0%</v>
          </cell>
          <cell r="P665">
            <v>67.5</v>
          </cell>
          <cell r="Q665">
            <v>750</v>
          </cell>
          <cell r="R665">
            <v>67.5</v>
          </cell>
          <cell r="S665" t="str">
            <v>A</v>
          </cell>
          <cell r="T665">
            <v>45</v>
          </cell>
          <cell r="U665" t="str">
            <v/>
          </cell>
          <cell r="V665" t="str">
            <v>SOLAR UCAÑAN RUDDY LAUDI</v>
          </cell>
          <cell r="W665">
            <v>211</v>
          </cell>
        </row>
        <row r="666">
          <cell r="B666">
            <v>209</v>
          </cell>
          <cell r="C666" t="str">
            <v>SOLAR YENQUE RODDY CORSY</v>
          </cell>
          <cell r="D666">
            <v>80391157</v>
          </cell>
          <cell r="E666" t="str">
            <v>7708191SAYQR009</v>
          </cell>
          <cell r="F666" t="str">
            <v/>
          </cell>
          <cell r="G666" t="str">
            <v>ESSALUD</v>
          </cell>
          <cell r="H666">
            <v>28356</v>
          </cell>
          <cell r="I666">
            <v>0</v>
          </cell>
          <cell r="J666">
            <v>0</v>
          </cell>
          <cell r="K666">
            <v>0</v>
          </cell>
          <cell r="L666" t="str">
            <v xml:space="preserve">Retención Judicial </v>
          </cell>
          <cell r="M666">
            <v>0</v>
          </cell>
          <cell r="N666" t="str">
            <v>%</v>
          </cell>
          <cell r="O666" t="str">
            <v>Retención Judicial 0%</v>
          </cell>
          <cell r="P666">
            <v>67.5</v>
          </cell>
          <cell r="Q666">
            <v>750</v>
          </cell>
          <cell r="R666">
            <v>67.5</v>
          </cell>
          <cell r="S666">
            <v>0</v>
          </cell>
          <cell r="T666">
            <v>38</v>
          </cell>
          <cell r="U666" t="str">
            <v/>
          </cell>
          <cell r="V666" t="str">
            <v>SOLAR YENQUE RODDY CORSY</v>
          </cell>
          <cell r="W666">
            <v>209</v>
          </cell>
        </row>
        <row r="667">
          <cell r="B667">
            <v>311</v>
          </cell>
          <cell r="C667" t="str">
            <v>SOLAR YENQUE ROMMY DARVIN</v>
          </cell>
          <cell r="D667">
            <v>18165631</v>
          </cell>
          <cell r="E667" t="str">
            <v>7511251SAYQR008</v>
          </cell>
          <cell r="F667">
            <v>0</v>
          </cell>
          <cell r="G667" t="str">
            <v>ESSALUD</v>
          </cell>
          <cell r="H667">
            <v>27723</v>
          </cell>
          <cell r="I667">
            <v>0</v>
          </cell>
          <cell r="J667">
            <v>0</v>
          </cell>
          <cell r="K667">
            <v>0</v>
          </cell>
          <cell r="L667" t="str">
            <v xml:space="preserve">Retención Judicial </v>
          </cell>
          <cell r="M667">
            <v>0</v>
          </cell>
          <cell r="N667" t="str">
            <v>%</v>
          </cell>
          <cell r="O667" t="str">
            <v>Retención Judicial 0%</v>
          </cell>
          <cell r="P667">
            <v>67.5</v>
          </cell>
          <cell r="Q667">
            <v>750</v>
          </cell>
          <cell r="R667">
            <v>67.5</v>
          </cell>
          <cell r="S667" t="str">
            <v>A</v>
          </cell>
          <cell r="T667">
            <v>40</v>
          </cell>
          <cell r="U667" t="str">
            <v/>
          </cell>
          <cell r="V667" t="str">
            <v>SOLAR YENQUE ROMMY DARVIN</v>
          </cell>
          <cell r="W667">
            <v>311</v>
          </cell>
        </row>
        <row r="668">
          <cell r="B668">
            <v>6112</v>
          </cell>
          <cell r="C668" t="str">
            <v>SOLES BLAS JOSE EDILBERTO</v>
          </cell>
          <cell r="D668">
            <v>80159020</v>
          </cell>
          <cell r="E668">
            <v>0</v>
          </cell>
          <cell r="F668">
            <v>0</v>
          </cell>
          <cell r="G668" t="str">
            <v>ESSALUD</v>
          </cell>
          <cell r="H668" t="str">
            <v xml:space="preserve"> </v>
          </cell>
          <cell r="I668">
            <v>0</v>
          </cell>
          <cell r="J668">
            <v>0</v>
          </cell>
          <cell r="K668">
            <v>0</v>
          </cell>
          <cell r="L668" t="str">
            <v xml:space="preserve">Retención Judicial </v>
          </cell>
          <cell r="M668">
            <v>0</v>
          </cell>
          <cell r="N668" t="str">
            <v>%</v>
          </cell>
          <cell r="O668" t="str">
            <v>Retención Judicial 0%</v>
          </cell>
          <cell r="P668">
            <v>67.5</v>
          </cell>
          <cell r="Q668">
            <v>750</v>
          </cell>
          <cell r="R668">
            <v>67.5</v>
          </cell>
          <cell r="S668" t="str">
            <v>4 GRUPO</v>
          </cell>
          <cell r="T668" t="str">
            <v xml:space="preserve"> </v>
          </cell>
          <cell r="U668" t="str">
            <v/>
          </cell>
          <cell r="V668" t="str">
            <v>SOLES BLAS JOSE EDILBERTO</v>
          </cell>
          <cell r="W668">
            <v>6112</v>
          </cell>
        </row>
        <row r="669">
          <cell r="B669">
            <v>348</v>
          </cell>
          <cell r="C669" t="str">
            <v>SOPLA EUSEBIO JAVIER FERNANDO</v>
          </cell>
          <cell r="D669">
            <v>18165761</v>
          </cell>
          <cell r="E669" t="str">
            <v>7607111SLEEJ002</v>
          </cell>
          <cell r="F669">
            <v>0</v>
          </cell>
          <cell r="G669" t="str">
            <v>ESSALUD</v>
          </cell>
          <cell r="H669">
            <v>27952</v>
          </cell>
          <cell r="I669">
            <v>0</v>
          </cell>
          <cell r="J669">
            <v>0</v>
          </cell>
          <cell r="K669">
            <v>0</v>
          </cell>
          <cell r="L669" t="str">
            <v xml:space="preserve">Retención Judicial </v>
          </cell>
          <cell r="M669">
            <v>0</v>
          </cell>
          <cell r="N669" t="str">
            <v>%</v>
          </cell>
          <cell r="O669" t="str">
            <v>Retención Judicial 0%</v>
          </cell>
          <cell r="P669">
            <v>67.5</v>
          </cell>
          <cell r="Q669">
            <v>750</v>
          </cell>
          <cell r="R669">
            <v>67.5</v>
          </cell>
          <cell r="S669">
            <v>0</v>
          </cell>
          <cell r="T669">
            <v>39</v>
          </cell>
          <cell r="U669" t="str">
            <v/>
          </cell>
          <cell r="V669" t="str">
            <v>SOPLA EUSEBIO JAVIER FERNANDO</v>
          </cell>
          <cell r="W669">
            <v>348</v>
          </cell>
        </row>
        <row r="670">
          <cell r="B670">
            <v>248</v>
          </cell>
          <cell r="C670" t="str">
            <v>SOPLA EUSEBIO JORGE</v>
          </cell>
          <cell r="D670">
            <v>40297977</v>
          </cell>
          <cell r="E670" t="str">
            <v/>
          </cell>
          <cell r="F670" t="str">
            <v/>
          </cell>
          <cell r="G670" t="str">
            <v>ESSALUD</v>
          </cell>
          <cell r="H670" t="str">
            <v xml:space="preserve"> </v>
          </cell>
          <cell r="I670">
            <v>0</v>
          </cell>
          <cell r="J670">
            <v>0</v>
          </cell>
          <cell r="K670">
            <v>0</v>
          </cell>
          <cell r="L670" t="str">
            <v xml:space="preserve">Retención Judicial </v>
          </cell>
          <cell r="M670">
            <v>0</v>
          </cell>
          <cell r="N670" t="str">
            <v>%</v>
          </cell>
          <cell r="O670" t="str">
            <v>Retención Judicial 0%</v>
          </cell>
          <cell r="P670">
            <v>67.5</v>
          </cell>
          <cell r="Q670">
            <v>750</v>
          </cell>
          <cell r="R670">
            <v>67.5</v>
          </cell>
          <cell r="S670" t="str">
            <v>5 GRUPO</v>
          </cell>
          <cell r="T670" t="str">
            <v xml:space="preserve"> </v>
          </cell>
          <cell r="U670" t="str">
            <v/>
          </cell>
          <cell r="V670" t="str">
            <v>SOPLA EUSEBIO JORGE</v>
          </cell>
          <cell r="W670">
            <v>248</v>
          </cell>
        </row>
        <row r="671">
          <cell r="B671" t="str">
            <v>031</v>
          </cell>
          <cell r="C671" t="str">
            <v>SOPLA LOPEZ VICTOR MANUEL</v>
          </cell>
          <cell r="D671">
            <v>18022659</v>
          </cell>
          <cell r="E671" t="str">
            <v>4409281SLLEV008</v>
          </cell>
          <cell r="F671">
            <v>0</v>
          </cell>
          <cell r="G671" t="str">
            <v>ESSALUD</v>
          </cell>
          <cell r="H671">
            <v>16343</v>
          </cell>
          <cell r="I671">
            <v>0</v>
          </cell>
          <cell r="J671">
            <v>203</v>
          </cell>
          <cell r="K671">
            <v>0</v>
          </cell>
          <cell r="L671" t="str">
            <v xml:space="preserve">Retención Judicial </v>
          </cell>
          <cell r="M671">
            <v>0</v>
          </cell>
          <cell r="N671" t="str">
            <v>%</v>
          </cell>
          <cell r="O671" t="str">
            <v>Retención Judicial 0%</v>
          </cell>
          <cell r="P671">
            <v>67.5</v>
          </cell>
          <cell r="Q671">
            <v>750</v>
          </cell>
          <cell r="R671">
            <v>67.5</v>
          </cell>
          <cell r="S671" t="str">
            <v>A</v>
          </cell>
          <cell r="T671">
            <v>71</v>
          </cell>
          <cell r="U671" t="str">
            <v/>
          </cell>
          <cell r="V671" t="str">
            <v>SOPLA LOPEZ VICTOR MANUEL</v>
          </cell>
          <cell r="W671" t="str">
            <v>031</v>
          </cell>
        </row>
        <row r="672">
          <cell r="B672" t="str">
            <v>XX41</v>
          </cell>
          <cell r="C672" t="str">
            <v>SOSA MENDOZA JOSE FRANKLYN</v>
          </cell>
          <cell r="D672">
            <v>41519231</v>
          </cell>
          <cell r="E672" t="str">
            <v/>
          </cell>
          <cell r="F672" t="str">
            <v>601401JSMAD9</v>
          </cell>
          <cell r="G672" t="str">
            <v>PRIMA</v>
          </cell>
          <cell r="H672" t="str">
            <v xml:space="preserve"> </v>
          </cell>
          <cell r="I672" t="str">
            <v>COMISION MIXTA BORRAR COMIS. REM. DE COLOR AMARILLO</v>
          </cell>
          <cell r="J672">
            <v>0</v>
          </cell>
          <cell r="K672">
            <v>0</v>
          </cell>
          <cell r="L672" t="str">
            <v xml:space="preserve">Retención Judicial </v>
          </cell>
          <cell r="M672">
            <v>0</v>
          </cell>
          <cell r="N672" t="str">
            <v>%</v>
          </cell>
          <cell r="O672" t="str">
            <v>Retención Judicial 0%</v>
          </cell>
          <cell r="P672">
            <v>67.5</v>
          </cell>
          <cell r="Q672">
            <v>750</v>
          </cell>
          <cell r="R672">
            <v>67.5</v>
          </cell>
          <cell r="S672">
            <v>0</v>
          </cell>
          <cell r="T672" t="str">
            <v xml:space="preserve"> </v>
          </cell>
          <cell r="U672" t="str">
            <v>MIXTA</v>
          </cell>
          <cell r="V672" t="str">
            <v>SOSA MENDOZA JOSE FRANKLYN</v>
          </cell>
          <cell r="W672" t="str">
            <v>XX41</v>
          </cell>
        </row>
        <row r="673">
          <cell r="B673" t="str">
            <v>204</v>
          </cell>
          <cell r="C673" t="str">
            <v>SOTO ALACHE ELMER OMAR</v>
          </cell>
          <cell r="D673">
            <v>18023778</v>
          </cell>
          <cell r="E673" t="str">
            <v/>
          </cell>
          <cell r="F673" t="str">
            <v/>
          </cell>
          <cell r="G673" t="str">
            <v>ESSALUD</v>
          </cell>
          <cell r="H673" t="str">
            <v xml:space="preserve"> </v>
          </cell>
          <cell r="I673">
            <v>0</v>
          </cell>
          <cell r="J673">
            <v>0</v>
          </cell>
          <cell r="K673">
            <v>0</v>
          </cell>
          <cell r="L673" t="str">
            <v xml:space="preserve">Retención Judicial </v>
          </cell>
          <cell r="M673">
            <v>0</v>
          </cell>
          <cell r="N673" t="str">
            <v>%</v>
          </cell>
          <cell r="O673" t="str">
            <v>Retención Judicial 0%</v>
          </cell>
          <cell r="P673">
            <v>67.5</v>
          </cell>
          <cell r="Q673">
            <v>750</v>
          </cell>
          <cell r="R673">
            <v>67.5</v>
          </cell>
          <cell r="S673">
            <v>0</v>
          </cell>
          <cell r="T673" t="str">
            <v xml:space="preserve"> </v>
          </cell>
          <cell r="U673" t="str">
            <v/>
          </cell>
          <cell r="V673" t="str">
            <v>SOTO ALACHE ELMER OMAR</v>
          </cell>
          <cell r="W673" t="str">
            <v>204</v>
          </cell>
        </row>
        <row r="674">
          <cell r="B674" t="str">
            <v>205</v>
          </cell>
          <cell r="C674" t="str">
            <v>SOTO ALACHE LORENZO</v>
          </cell>
          <cell r="D674">
            <v>18025249</v>
          </cell>
          <cell r="E674" t="str">
            <v>5308101SOACL009</v>
          </cell>
          <cell r="F674">
            <v>0</v>
          </cell>
          <cell r="G674" t="str">
            <v>ESSALUD</v>
          </cell>
          <cell r="H674">
            <v>19581</v>
          </cell>
          <cell r="I674">
            <v>0</v>
          </cell>
          <cell r="J674">
            <v>0</v>
          </cell>
          <cell r="K674">
            <v>0</v>
          </cell>
          <cell r="L674" t="str">
            <v xml:space="preserve">Retención Judicial </v>
          </cell>
          <cell r="M674">
            <v>0</v>
          </cell>
          <cell r="N674" t="str">
            <v>%</v>
          </cell>
          <cell r="O674" t="str">
            <v>Retención Judicial 0%</v>
          </cell>
          <cell r="P674">
            <v>67.5</v>
          </cell>
          <cell r="Q674">
            <v>750</v>
          </cell>
          <cell r="R674">
            <v>67.5</v>
          </cell>
          <cell r="S674">
            <v>0</v>
          </cell>
          <cell r="T674">
            <v>62</v>
          </cell>
          <cell r="U674" t="str">
            <v/>
          </cell>
          <cell r="V674" t="str">
            <v>SOTO ALACHE LORENZO</v>
          </cell>
          <cell r="W674" t="str">
            <v>205</v>
          </cell>
        </row>
        <row r="675">
          <cell r="B675" t="str">
            <v>0035</v>
          </cell>
          <cell r="C675" t="str">
            <v>SOTO ARANA KHARDO OMAR</v>
          </cell>
          <cell r="D675">
            <v>70271036</v>
          </cell>
          <cell r="E675" t="str">
            <v>9203191SOANK004</v>
          </cell>
          <cell r="F675" t="str">
            <v>-</v>
          </cell>
          <cell r="G675" t="str">
            <v>ESSALUD</v>
          </cell>
          <cell r="H675">
            <v>33682</v>
          </cell>
          <cell r="I675">
            <v>0</v>
          </cell>
          <cell r="J675">
            <v>0</v>
          </cell>
          <cell r="K675">
            <v>0</v>
          </cell>
          <cell r="L675" t="str">
            <v xml:space="preserve">Retención Judicial </v>
          </cell>
          <cell r="M675">
            <v>0</v>
          </cell>
          <cell r="N675" t="str">
            <v>%</v>
          </cell>
          <cell r="O675" t="str">
            <v>Retención Judicial 0%</v>
          </cell>
          <cell r="P675">
            <v>67.5</v>
          </cell>
          <cell r="Q675">
            <v>750</v>
          </cell>
          <cell r="R675">
            <v>67.5</v>
          </cell>
          <cell r="S675">
            <v>0</v>
          </cell>
          <cell r="T675">
            <v>23</v>
          </cell>
          <cell r="U675" t="str">
            <v/>
          </cell>
          <cell r="V675" t="str">
            <v>SOTO ARANA KHARDO OMAR</v>
          </cell>
          <cell r="W675" t="str">
            <v>0035</v>
          </cell>
        </row>
        <row r="676">
          <cell r="B676" t="str">
            <v>206</v>
          </cell>
          <cell r="C676" t="str">
            <v>SOTO BORDONAVE DANIEL MOISES</v>
          </cell>
          <cell r="D676">
            <v>18025430</v>
          </cell>
          <cell r="E676" t="str">
            <v>5509071SOBDD007</v>
          </cell>
          <cell r="F676">
            <v>0</v>
          </cell>
          <cell r="G676" t="str">
            <v>ESSALUD</v>
          </cell>
          <cell r="H676">
            <v>20339</v>
          </cell>
          <cell r="I676">
            <v>0</v>
          </cell>
          <cell r="J676">
            <v>0</v>
          </cell>
          <cell r="K676">
            <v>0</v>
          </cell>
          <cell r="L676" t="str">
            <v xml:space="preserve">Retención Judicial </v>
          </cell>
          <cell r="M676">
            <v>0</v>
          </cell>
          <cell r="N676" t="str">
            <v>%</v>
          </cell>
          <cell r="O676" t="str">
            <v>Retención Judicial 0%</v>
          </cell>
          <cell r="P676">
            <v>67.5</v>
          </cell>
          <cell r="Q676">
            <v>750</v>
          </cell>
          <cell r="R676">
            <v>67.5</v>
          </cell>
          <cell r="S676">
            <v>0</v>
          </cell>
          <cell r="T676">
            <v>60</v>
          </cell>
          <cell r="U676" t="str">
            <v/>
          </cell>
          <cell r="V676" t="str">
            <v>SOTO BORDONAVE DANIEL MOISES</v>
          </cell>
          <cell r="W676" t="str">
            <v>206</v>
          </cell>
        </row>
        <row r="677">
          <cell r="B677" t="str">
            <v>559</v>
          </cell>
          <cell r="C677" t="str">
            <v>SOTO MARTINEZ CRISTHIAN HELLOMONTH</v>
          </cell>
          <cell r="D677">
            <v>41611889</v>
          </cell>
          <cell r="E677" t="str">
            <v>8006231SOMTC000</v>
          </cell>
          <cell r="F677">
            <v>0</v>
          </cell>
          <cell r="G677" t="str">
            <v>ESSALUD</v>
          </cell>
          <cell r="H677">
            <v>29395</v>
          </cell>
          <cell r="I677">
            <v>0</v>
          </cell>
          <cell r="J677">
            <v>0</v>
          </cell>
          <cell r="K677">
            <v>0</v>
          </cell>
          <cell r="L677" t="str">
            <v xml:space="preserve">Retención Judicial </v>
          </cell>
          <cell r="M677">
            <v>0</v>
          </cell>
          <cell r="N677" t="str">
            <v>%</v>
          </cell>
          <cell r="O677" t="str">
            <v>Retención Judicial 0%</v>
          </cell>
          <cell r="P677">
            <v>67.5</v>
          </cell>
          <cell r="Q677">
            <v>750</v>
          </cell>
          <cell r="R677">
            <v>67.5</v>
          </cell>
          <cell r="S677">
            <v>0</v>
          </cell>
          <cell r="T677">
            <v>35</v>
          </cell>
          <cell r="U677" t="str">
            <v/>
          </cell>
          <cell r="V677" t="str">
            <v>SOTO MARTINEZ CRISTHIAN HELLOMONTH</v>
          </cell>
          <cell r="W677" t="str">
            <v>559</v>
          </cell>
        </row>
        <row r="678">
          <cell r="B678" t="str">
            <v>553</v>
          </cell>
          <cell r="C678" t="str">
            <v>TANDAYPAN LOPEZ ORLANDO</v>
          </cell>
          <cell r="D678">
            <v>18193796</v>
          </cell>
          <cell r="E678" t="str">
            <v>7704061TDLEO005</v>
          </cell>
          <cell r="F678" t="str">
            <v>582191OTLDE0</v>
          </cell>
          <cell r="G678" t="str">
            <v>INTEGRA</v>
          </cell>
          <cell r="H678">
            <v>28221</v>
          </cell>
          <cell r="I678" t="str">
            <v>COMISION MIXTA BORRAR COMIS. REM. DE COLOR AMARILLO</v>
          </cell>
          <cell r="J678">
            <v>0</v>
          </cell>
          <cell r="K678">
            <v>0</v>
          </cell>
          <cell r="L678" t="str">
            <v xml:space="preserve">Retención Judicial </v>
          </cell>
          <cell r="M678">
            <v>0</v>
          </cell>
          <cell r="N678" t="str">
            <v>%</v>
          </cell>
          <cell r="O678" t="str">
            <v>Retención Judicial 0%</v>
          </cell>
          <cell r="P678">
            <v>67.5</v>
          </cell>
          <cell r="Q678">
            <v>750</v>
          </cell>
          <cell r="R678">
            <v>67.5</v>
          </cell>
          <cell r="S678">
            <v>0</v>
          </cell>
          <cell r="T678">
            <v>38</v>
          </cell>
          <cell r="U678" t="str">
            <v>MIXTA</v>
          </cell>
          <cell r="V678" t="str">
            <v>TANDAYPAN LOPEZ ORLANDO</v>
          </cell>
          <cell r="W678" t="str">
            <v>553</v>
          </cell>
        </row>
        <row r="679">
          <cell r="B679">
            <v>6033</v>
          </cell>
          <cell r="C679" t="str">
            <v>TEJADA LUNA FRANK</v>
          </cell>
          <cell r="D679">
            <v>40442666</v>
          </cell>
          <cell r="E679" t="str">
            <v>7903111TALAF002</v>
          </cell>
          <cell r="F679" t="str">
            <v>589231FTLAA9</v>
          </cell>
          <cell r="G679" t="str">
            <v>PROFUTURO</v>
          </cell>
          <cell r="H679">
            <v>28925</v>
          </cell>
          <cell r="I679" t="str">
            <v>COMISION FLUJO BORRAR COMIS. REM. DE COLOR AZUL OSCURO</v>
          </cell>
          <cell r="J679">
            <v>0</v>
          </cell>
          <cell r="K679">
            <v>0</v>
          </cell>
          <cell r="L679" t="str">
            <v xml:space="preserve">Retención Judicial </v>
          </cell>
          <cell r="M679">
            <v>0</v>
          </cell>
          <cell r="N679" t="str">
            <v>%</v>
          </cell>
          <cell r="O679" t="str">
            <v>Retención Judicial 0%</v>
          </cell>
          <cell r="P679">
            <v>67.5</v>
          </cell>
          <cell r="Q679">
            <v>750</v>
          </cell>
          <cell r="R679">
            <v>67.5</v>
          </cell>
          <cell r="S679" t="str">
            <v>4 GRUPO</v>
          </cell>
          <cell r="T679">
            <v>36</v>
          </cell>
          <cell r="U679" t="str">
            <v>FLUJO</v>
          </cell>
          <cell r="V679" t="str">
            <v>TEJADA LUNA FRANK</v>
          </cell>
          <cell r="W679">
            <v>6033</v>
          </cell>
        </row>
        <row r="680">
          <cell r="B680">
            <v>6437</v>
          </cell>
          <cell r="C680" t="str">
            <v>TEJADA RAMIREZ GONZALO RAUL</v>
          </cell>
          <cell r="D680">
            <v>43500688</v>
          </cell>
          <cell r="E680">
            <v>0</v>
          </cell>
          <cell r="F680" t="str">
            <v>314691GTRAI7</v>
          </cell>
          <cell r="G680" t="str">
            <v>PRIMA</v>
          </cell>
          <cell r="H680" t="str">
            <v xml:space="preserve"> </v>
          </cell>
          <cell r="I680" t="str">
            <v>COMISION MIXTA BORRAR COMIS. REM. DE COLOR AMARILLO</v>
          </cell>
          <cell r="J680">
            <v>0</v>
          </cell>
          <cell r="K680">
            <v>0</v>
          </cell>
          <cell r="L680" t="str">
            <v xml:space="preserve">Retención Judicial </v>
          </cell>
          <cell r="M680">
            <v>0</v>
          </cell>
          <cell r="N680" t="str">
            <v>%</v>
          </cell>
          <cell r="O680" t="str">
            <v>Retención Judicial 0%</v>
          </cell>
          <cell r="P680">
            <v>67.5</v>
          </cell>
          <cell r="Q680">
            <v>750</v>
          </cell>
          <cell r="R680">
            <v>67.5</v>
          </cell>
          <cell r="S680">
            <v>0</v>
          </cell>
          <cell r="T680" t="str">
            <v xml:space="preserve"> </v>
          </cell>
          <cell r="U680" t="str">
            <v>MIXTA</v>
          </cell>
          <cell r="V680" t="str">
            <v>TEJADA RAMIREZ GONZALO RAUL</v>
          </cell>
          <cell r="W680">
            <v>6437</v>
          </cell>
        </row>
        <row r="681">
          <cell r="B681">
            <v>6397</v>
          </cell>
          <cell r="C681" t="str">
            <v>TERNERO FERRADAS VICTOR HUGO</v>
          </cell>
          <cell r="D681">
            <v>18026156</v>
          </cell>
          <cell r="E681" t="str">
            <v>7001211TNFRV003</v>
          </cell>
          <cell r="F681" t="str">
            <v>555871VTFNR2</v>
          </cell>
          <cell r="G681" t="str">
            <v>INTEGRA</v>
          </cell>
          <cell r="H681">
            <v>25589</v>
          </cell>
          <cell r="I681" t="str">
            <v>COMISION MIXTA BORRAR COMIS. REM. DE COLOR AMARILLO</v>
          </cell>
          <cell r="J681">
            <v>0</v>
          </cell>
          <cell r="K681">
            <v>0</v>
          </cell>
          <cell r="L681" t="str">
            <v xml:space="preserve">Retención Judicial </v>
          </cell>
          <cell r="M681">
            <v>0</v>
          </cell>
          <cell r="N681" t="str">
            <v>%</v>
          </cell>
          <cell r="O681" t="str">
            <v>Retención Judicial 0%</v>
          </cell>
          <cell r="P681">
            <v>67.5</v>
          </cell>
          <cell r="Q681">
            <v>750</v>
          </cell>
          <cell r="R681">
            <v>67.5</v>
          </cell>
          <cell r="S681">
            <v>0</v>
          </cell>
          <cell r="T681">
            <v>45</v>
          </cell>
          <cell r="U681" t="str">
            <v>MIXTA</v>
          </cell>
          <cell r="V681" t="str">
            <v>TERNERO FERRADAS VICTOR HUGO</v>
          </cell>
          <cell r="W681">
            <v>6397</v>
          </cell>
        </row>
        <row r="682">
          <cell r="B682" t="str">
            <v>25</v>
          </cell>
          <cell r="C682" t="str">
            <v>TERNERO REUPO FELIX WILFREDO</v>
          </cell>
          <cell r="D682">
            <v>18128977</v>
          </cell>
          <cell r="E682" t="str">
            <v>7505251TNRPF000</v>
          </cell>
          <cell r="F682">
            <v>0</v>
          </cell>
          <cell r="G682" t="str">
            <v>ESSALUD</v>
          </cell>
          <cell r="H682">
            <v>27539</v>
          </cell>
          <cell r="I682">
            <v>0</v>
          </cell>
          <cell r="J682">
            <v>0</v>
          </cell>
          <cell r="K682">
            <v>0</v>
          </cell>
          <cell r="L682" t="str">
            <v xml:space="preserve">Retención Judicial </v>
          </cell>
          <cell r="M682">
            <v>0</v>
          </cell>
          <cell r="N682" t="str">
            <v>%</v>
          </cell>
          <cell r="O682" t="str">
            <v>Retención Judicial 0%</v>
          </cell>
          <cell r="P682">
            <v>67.5</v>
          </cell>
          <cell r="Q682">
            <v>750</v>
          </cell>
          <cell r="R682">
            <v>67.5</v>
          </cell>
          <cell r="S682" t="str">
            <v>C</v>
          </cell>
          <cell r="T682">
            <v>40</v>
          </cell>
          <cell r="U682" t="str">
            <v/>
          </cell>
          <cell r="V682" t="str">
            <v>TERNERO REUPO FELIX WILFREDO</v>
          </cell>
          <cell r="W682" t="str">
            <v>25</v>
          </cell>
        </row>
        <row r="683">
          <cell r="B683" t="str">
            <v>15</v>
          </cell>
          <cell r="C683" t="str">
            <v>TERNERO REUPO PERCY LUIS</v>
          </cell>
          <cell r="D683">
            <v>18026579</v>
          </cell>
          <cell r="E683" t="str">
            <v>7204251TNRPP003</v>
          </cell>
          <cell r="F683" t="str">
            <v>264121PTRNP4</v>
          </cell>
          <cell r="G683" t="str">
            <v>PRIMA</v>
          </cell>
          <cell r="H683">
            <v>26414</v>
          </cell>
          <cell r="I683" t="str">
            <v>COMISION MIXTA BORRAR COMIS. REM. DE COLOR AMARILLO</v>
          </cell>
          <cell r="J683">
            <v>207</v>
          </cell>
          <cell r="K683">
            <v>0</v>
          </cell>
          <cell r="L683" t="str">
            <v xml:space="preserve">Retención Judicial </v>
          </cell>
          <cell r="M683">
            <v>0</v>
          </cell>
          <cell r="N683" t="str">
            <v>%</v>
          </cell>
          <cell r="O683" t="str">
            <v>Retención Judicial 0%</v>
          </cell>
          <cell r="P683">
            <v>67.5</v>
          </cell>
          <cell r="Q683">
            <v>750</v>
          </cell>
          <cell r="R683">
            <v>67.5</v>
          </cell>
          <cell r="S683" t="str">
            <v>C</v>
          </cell>
          <cell r="T683">
            <v>43</v>
          </cell>
          <cell r="U683" t="str">
            <v>MIXTA</v>
          </cell>
          <cell r="V683" t="str">
            <v>TERNERO REUPO PERCY LUIS</v>
          </cell>
          <cell r="W683" t="str">
            <v>15</v>
          </cell>
        </row>
        <row r="684">
          <cell r="B684" t="str">
            <v>575</v>
          </cell>
          <cell r="C684" t="str">
            <v>TORRES DELGADO FELIPE</v>
          </cell>
          <cell r="D684">
            <v>19414271</v>
          </cell>
          <cell r="E684" t="str">
            <v/>
          </cell>
          <cell r="F684" t="str">
            <v/>
          </cell>
          <cell r="G684" t="str">
            <v>ESSALUD</v>
          </cell>
          <cell r="H684" t="str">
            <v xml:space="preserve"> </v>
          </cell>
          <cell r="I684">
            <v>0</v>
          </cell>
          <cell r="J684">
            <v>0</v>
          </cell>
          <cell r="K684">
            <v>0</v>
          </cell>
          <cell r="L684" t="str">
            <v xml:space="preserve">Retención Judicial </v>
          </cell>
          <cell r="M684">
            <v>0</v>
          </cell>
          <cell r="N684" t="str">
            <v>%</v>
          </cell>
          <cell r="O684" t="str">
            <v>Retención Judicial 0%</v>
          </cell>
          <cell r="P684">
            <v>67.5</v>
          </cell>
          <cell r="Q684">
            <v>750</v>
          </cell>
          <cell r="R684">
            <v>67.5</v>
          </cell>
          <cell r="S684">
            <v>0</v>
          </cell>
          <cell r="T684" t="str">
            <v xml:space="preserve"> </v>
          </cell>
          <cell r="U684" t="str">
            <v/>
          </cell>
          <cell r="V684" t="str">
            <v>TORRES DELGADO FELIPE</v>
          </cell>
          <cell r="W684" t="str">
            <v>575</v>
          </cell>
        </row>
        <row r="685">
          <cell r="B685">
            <v>6109</v>
          </cell>
          <cell r="C685" t="str">
            <v>UCAÑAN ALVAREZ FELIPE MARTIN</v>
          </cell>
          <cell r="D685">
            <v>18026308</v>
          </cell>
          <cell r="E685">
            <v>0</v>
          </cell>
          <cell r="F685" t="str">
            <v>559041FUAÑA8</v>
          </cell>
          <cell r="G685" t="str">
            <v>PROFUTURO</v>
          </cell>
          <cell r="H685" t="str">
            <v xml:space="preserve"> </v>
          </cell>
          <cell r="I685" t="str">
            <v>COMISION FLUJO BORRAR COMIS. REM. DE COLOR AZUL OSCURO</v>
          </cell>
          <cell r="J685">
            <v>0</v>
          </cell>
          <cell r="K685">
            <v>0</v>
          </cell>
          <cell r="L685" t="str">
            <v xml:space="preserve">Retención Judicial </v>
          </cell>
          <cell r="M685">
            <v>0</v>
          </cell>
          <cell r="N685" t="str">
            <v>%</v>
          </cell>
          <cell r="O685" t="str">
            <v>Retención Judicial 0%</v>
          </cell>
          <cell r="P685">
            <v>67.5</v>
          </cell>
          <cell r="Q685">
            <v>750</v>
          </cell>
          <cell r="R685">
            <v>67.5</v>
          </cell>
          <cell r="S685" t="str">
            <v>4 GRUPO</v>
          </cell>
          <cell r="T685" t="str">
            <v xml:space="preserve"> </v>
          </cell>
          <cell r="U685" t="str">
            <v>FLUJO</v>
          </cell>
          <cell r="V685" t="str">
            <v>UCAÑAN ALVAREZ FELIPE MARTIN</v>
          </cell>
          <cell r="W685">
            <v>6109</v>
          </cell>
        </row>
        <row r="686">
          <cell r="B686">
            <v>262</v>
          </cell>
          <cell r="C686" t="str">
            <v>UCAÑAN ARANGURI JULIO CESAR</v>
          </cell>
          <cell r="D686">
            <v>18022899</v>
          </cell>
          <cell r="E686" t="str">
            <v>6406051UNANJ002</v>
          </cell>
          <cell r="F686" t="str">
            <v/>
          </cell>
          <cell r="G686" t="str">
            <v>ESSALUD</v>
          </cell>
          <cell r="H686">
            <v>23533</v>
          </cell>
          <cell r="I686">
            <v>0</v>
          </cell>
          <cell r="J686">
            <v>0</v>
          </cell>
          <cell r="K686">
            <v>0</v>
          </cell>
          <cell r="L686" t="str">
            <v xml:space="preserve">Retención Judicial </v>
          </cell>
          <cell r="M686">
            <v>0</v>
          </cell>
          <cell r="N686" t="str">
            <v>%</v>
          </cell>
          <cell r="O686" t="str">
            <v>Retención Judicial 0%</v>
          </cell>
          <cell r="P686">
            <v>67.5</v>
          </cell>
          <cell r="Q686">
            <v>750</v>
          </cell>
          <cell r="R686">
            <v>67.5</v>
          </cell>
          <cell r="S686" t="str">
            <v>A</v>
          </cell>
          <cell r="T686">
            <v>51</v>
          </cell>
          <cell r="U686" t="str">
            <v/>
          </cell>
          <cell r="V686" t="str">
            <v>UCAÑAN ARANGURI JULIO CESAR</v>
          </cell>
          <cell r="W686">
            <v>262</v>
          </cell>
        </row>
        <row r="687">
          <cell r="B687" t="str">
            <v>208</v>
          </cell>
          <cell r="C687" t="str">
            <v>UCAÑAN ASENCIO CARLOS ARMANDO</v>
          </cell>
          <cell r="D687">
            <v>18024702</v>
          </cell>
          <cell r="E687" t="str">
            <v/>
          </cell>
          <cell r="F687" t="str">
            <v/>
          </cell>
          <cell r="G687" t="str">
            <v>ESSALUD</v>
          </cell>
          <cell r="H687" t="str">
            <v xml:space="preserve"> </v>
          </cell>
          <cell r="I687">
            <v>0</v>
          </cell>
          <cell r="J687">
            <v>0</v>
          </cell>
          <cell r="K687">
            <v>0</v>
          </cell>
          <cell r="L687" t="str">
            <v xml:space="preserve">Retención Judicial </v>
          </cell>
          <cell r="M687">
            <v>0</v>
          </cell>
          <cell r="N687" t="str">
            <v>%</v>
          </cell>
          <cell r="O687" t="str">
            <v>Retención Judicial 0%</v>
          </cell>
          <cell r="P687">
            <v>67.5</v>
          </cell>
          <cell r="Q687">
            <v>750</v>
          </cell>
          <cell r="R687">
            <v>67.5</v>
          </cell>
          <cell r="S687">
            <v>0</v>
          </cell>
          <cell r="T687" t="str">
            <v xml:space="preserve"> </v>
          </cell>
          <cell r="U687" t="str">
            <v/>
          </cell>
          <cell r="V687" t="str">
            <v>UCAÑAN ASENCIO CARLOS ARMANDO</v>
          </cell>
          <cell r="W687" t="str">
            <v>208</v>
          </cell>
        </row>
        <row r="688">
          <cell r="B688" t="str">
            <v>63X</v>
          </cell>
          <cell r="C688" t="str">
            <v>UCAÑAN BERNAL JACK STEVENSON</v>
          </cell>
          <cell r="D688">
            <v>70012063</v>
          </cell>
          <cell r="E688">
            <v>0</v>
          </cell>
          <cell r="F688">
            <v>0</v>
          </cell>
          <cell r="G688" t="str">
            <v>ESSALUD</v>
          </cell>
          <cell r="H688" t="str">
            <v xml:space="preserve"> </v>
          </cell>
          <cell r="I688">
            <v>0</v>
          </cell>
          <cell r="J688">
            <v>0</v>
          </cell>
          <cell r="K688">
            <v>0</v>
          </cell>
          <cell r="L688" t="str">
            <v xml:space="preserve">Retención Judicial </v>
          </cell>
          <cell r="M688">
            <v>0</v>
          </cell>
          <cell r="N688" t="str">
            <v>%</v>
          </cell>
          <cell r="O688" t="str">
            <v>Retención Judicial 0%</v>
          </cell>
          <cell r="P688">
            <v>67.5</v>
          </cell>
          <cell r="Q688">
            <v>750</v>
          </cell>
          <cell r="R688">
            <v>67.5</v>
          </cell>
          <cell r="S688">
            <v>0</v>
          </cell>
          <cell r="T688" t="str">
            <v xml:space="preserve"> </v>
          </cell>
          <cell r="U688" t="str">
            <v/>
          </cell>
          <cell r="V688" t="str">
            <v>UCAÑAN BERNAL JACK STEVENSON</v>
          </cell>
          <cell r="W688" t="str">
            <v>63X</v>
          </cell>
        </row>
        <row r="689">
          <cell r="B689">
            <v>337</v>
          </cell>
          <cell r="C689" t="str">
            <v>UCAÑAN CHINGAY BERLY JACK</v>
          </cell>
          <cell r="D689">
            <v>41774570</v>
          </cell>
          <cell r="E689" t="str">
            <v>8106251UNCNB004</v>
          </cell>
          <cell r="F689" t="str">
            <v>297601BUCÑN0</v>
          </cell>
          <cell r="G689" t="str">
            <v>INTEGRA</v>
          </cell>
          <cell r="H689">
            <v>29762</v>
          </cell>
          <cell r="I689" t="str">
            <v>COMISION MIXTA BORRAR COMIS. REM. DE COLOR AMARILLO</v>
          </cell>
          <cell r="J689">
            <v>0</v>
          </cell>
          <cell r="K689">
            <v>0</v>
          </cell>
          <cell r="L689" t="str">
            <v xml:space="preserve">Retención Judicial </v>
          </cell>
          <cell r="M689">
            <v>0</v>
          </cell>
          <cell r="N689" t="str">
            <v>%</v>
          </cell>
          <cell r="O689" t="str">
            <v>Retención Judicial 0%</v>
          </cell>
          <cell r="P689">
            <v>67.5</v>
          </cell>
          <cell r="Q689">
            <v>750</v>
          </cell>
          <cell r="R689">
            <v>67.5</v>
          </cell>
          <cell r="S689">
            <v>0</v>
          </cell>
          <cell r="T689">
            <v>34</v>
          </cell>
          <cell r="U689" t="str">
            <v>MIXTA</v>
          </cell>
          <cell r="V689" t="str">
            <v>UCAÑAN CHINGAY BERLY JACK</v>
          </cell>
          <cell r="W689">
            <v>337</v>
          </cell>
        </row>
        <row r="690">
          <cell r="B690" t="str">
            <v>x23</v>
          </cell>
          <cell r="C690" t="str">
            <v>UCAÑAN GONZALES HELMER ROBERTO</v>
          </cell>
          <cell r="D690">
            <v>18022920</v>
          </cell>
          <cell r="E690" t="str">
            <v>5212171UNGZH003</v>
          </cell>
          <cell r="F690">
            <v>0</v>
          </cell>
          <cell r="G690" t="str">
            <v>ESSALUD</v>
          </cell>
          <cell r="H690">
            <v>19345</v>
          </cell>
          <cell r="I690">
            <v>0</v>
          </cell>
          <cell r="J690">
            <v>0</v>
          </cell>
          <cell r="K690">
            <v>0</v>
          </cell>
          <cell r="L690" t="str">
            <v xml:space="preserve">Retención Judicial </v>
          </cell>
          <cell r="M690">
            <v>0</v>
          </cell>
          <cell r="N690" t="str">
            <v>%</v>
          </cell>
          <cell r="O690" t="str">
            <v>Retención Judicial 0%</v>
          </cell>
          <cell r="P690">
            <v>67.5</v>
          </cell>
          <cell r="Q690">
            <v>750</v>
          </cell>
          <cell r="R690">
            <v>67.5</v>
          </cell>
          <cell r="S690">
            <v>0</v>
          </cell>
          <cell r="T690">
            <v>62</v>
          </cell>
          <cell r="U690" t="str">
            <v/>
          </cell>
          <cell r="V690" t="str">
            <v>UCAÑAN GONZALES HELMER ROBERTO</v>
          </cell>
          <cell r="W690" t="str">
            <v>x23</v>
          </cell>
        </row>
        <row r="691">
          <cell r="B691">
            <v>6383</v>
          </cell>
          <cell r="C691" t="str">
            <v>UCAÑAN GONZALES JUAN JOSE</v>
          </cell>
          <cell r="D691">
            <v>43562449</v>
          </cell>
          <cell r="E691">
            <v>0</v>
          </cell>
          <cell r="F691">
            <v>0</v>
          </cell>
          <cell r="G691" t="str">
            <v>ESSALUD</v>
          </cell>
          <cell r="H691" t="str">
            <v xml:space="preserve"> </v>
          </cell>
          <cell r="I691">
            <v>0</v>
          </cell>
          <cell r="J691">
            <v>0</v>
          </cell>
          <cell r="K691">
            <v>0</v>
          </cell>
          <cell r="L691" t="str">
            <v xml:space="preserve">Retención Judicial </v>
          </cell>
          <cell r="M691">
            <v>0</v>
          </cell>
          <cell r="N691" t="str">
            <v>%</v>
          </cell>
          <cell r="O691" t="str">
            <v>Retención Judicial 0%</v>
          </cell>
          <cell r="P691">
            <v>67.5</v>
          </cell>
          <cell r="Q691">
            <v>750</v>
          </cell>
          <cell r="R691">
            <v>67.5</v>
          </cell>
          <cell r="S691" t="str">
            <v>4 GRUPO</v>
          </cell>
          <cell r="T691" t="str">
            <v xml:space="preserve"> </v>
          </cell>
          <cell r="U691" t="str">
            <v/>
          </cell>
          <cell r="V691" t="str">
            <v>UCAÑAN GONZALES JUAN JOSE</v>
          </cell>
          <cell r="W691">
            <v>6383</v>
          </cell>
        </row>
        <row r="692">
          <cell r="B692">
            <v>6382</v>
          </cell>
          <cell r="C692" t="str">
            <v>UCAÑAN GONZALES MARCO ANTONIO</v>
          </cell>
          <cell r="D692">
            <v>44656090</v>
          </cell>
          <cell r="E692" t="str">
            <v>8711191UÑGZM00</v>
          </cell>
          <cell r="F692">
            <v>0</v>
          </cell>
          <cell r="G692" t="str">
            <v>ESSALUD</v>
          </cell>
          <cell r="H692">
            <v>32100</v>
          </cell>
          <cell r="I692">
            <v>0</v>
          </cell>
          <cell r="J692">
            <v>0</v>
          </cell>
          <cell r="K692">
            <v>0</v>
          </cell>
          <cell r="L692" t="str">
            <v xml:space="preserve">Retención Judicial </v>
          </cell>
          <cell r="M692">
            <v>0</v>
          </cell>
          <cell r="N692" t="str">
            <v>%</v>
          </cell>
          <cell r="O692" t="str">
            <v>Retención Judicial 0%</v>
          </cell>
          <cell r="P692">
            <v>67.5</v>
          </cell>
          <cell r="Q692">
            <v>750</v>
          </cell>
          <cell r="R692">
            <v>67.5</v>
          </cell>
          <cell r="S692">
            <v>0</v>
          </cell>
          <cell r="T692">
            <v>28</v>
          </cell>
          <cell r="U692" t="str">
            <v/>
          </cell>
          <cell r="V692" t="str">
            <v>UCAÑAN GONZALES MARCO ANTONIO</v>
          </cell>
          <cell r="W692">
            <v>6382</v>
          </cell>
        </row>
        <row r="693">
          <cell r="B693">
            <v>237</v>
          </cell>
          <cell r="C693" t="str">
            <v>UCAÑAN GONZALES ROBERTO</v>
          </cell>
          <cell r="D693">
            <v>18022820</v>
          </cell>
          <cell r="E693" t="str">
            <v/>
          </cell>
          <cell r="F693" t="str">
            <v/>
          </cell>
          <cell r="G693" t="str">
            <v>ESSALUD</v>
          </cell>
          <cell r="H693" t="str">
            <v xml:space="preserve"> </v>
          </cell>
          <cell r="I693">
            <v>0</v>
          </cell>
          <cell r="J693">
            <v>0</v>
          </cell>
          <cell r="K693">
            <v>0</v>
          </cell>
          <cell r="L693" t="str">
            <v xml:space="preserve">Retención Judicial </v>
          </cell>
          <cell r="M693">
            <v>0</v>
          </cell>
          <cell r="N693" t="str">
            <v>%</v>
          </cell>
          <cell r="O693" t="str">
            <v>Retención Judicial 0%</v>
          </cell>
          <cell r="P693">
            <v>67.5</v>
          </cell>
          <cell r="Q693">
            <v>750</v>
          </cell>
          <cell r="R693">
            <v>67.5</v>
          </cell>
          <cell r="S693" t="str">
            <v>5 GRUPO</v>
          </cell>
          <cell r="T693" t="str">
            <v xml:space="preserve"> </v>
          </cell>
          <cell r="U693" t="str">
            <v/>
          </cell>
          <cell r="V693" t="str">
            <v>UCAÑAN GONZALES ROBERTO</v>
          </cell>
          <cell r="W693">
            <v>237</v>
          </cell>
        </row>
        <row r="694">
          <cell r="B694" t="str">
            <v>018</v>
          </cell>
          <cell r="C694" t="str">
            <v>UCAÑAN GONZALEZ JORGE ALFREDO</v>
          </cell>
          <cell r="D694">
            <v>18023630</v>
          </cell>
          <cell r="E694" t="str">
            <v>4804281UNGZJ004</v>
          </cell>
          <cell r="F694">
            <v>0</v>
          </cell>
          <cell r="G694" t="str">
            <v>ESSALUD</v>
          </cell>
          <cell r="H694">
            <v>17651</v>
          </cell>
          <cell r="I694">
            <v>0</v>
          </cell>
          <cell r="J694">
            <v>209</v>
          </cell>
          <cell r="K694">
            <v>0</v>
          </cell>
          <cell r="L694" t="str">
            <v xml:space="preserve">Retención Judicial </v>
          </cell>
          <cell r="M694">
            <v>0</v>
          </cell>
          <cell r="N694" t="str">
            <v>%</v>
          </cell>
          <cell r="O694" t="str">
            <v>Retención Judicial 0%</v>
          </cell>
          <cell r="P694">
            <v>67.5</v>
          </cell>
          <cell r="Q694">
            <v>750</v>
          </cell>
          <cell r="R694">
            <v>67.5</v>
          </cell>
          <cell r="S694" t="str">
            <v>A</v>
          </cell>
          <cell r="T694">
            <v>67</v>
          </cell>
          <cell r="U694" t="str">
            <v/>
          </cell>
          <cell r="V694" t="str">
            <v>UCAÑAN GONZALEZ JORGE ALFREDO</v>
          </cell>
          <cell r="W694" t="str">
            <v>018</v>
          </cell>
        </row>
        <row r="695">
          <cell r="B695">
            <v>41</v>
          </cell>
          <cell r="C695" t="str">
            <v>UCAÑAN MENDOZA BORIS</v>
          </cell>
          <cell r="D695">
            <v>18025337</v>
          </cell>
          <cell r="E695" t="str">
            <v>6511271UNMDB016</v>
          </cell>
          <cell r="F695" t="str">
            <v>540711BUMÑD1</v>
          </cell>
          <cell r="G695" t="str">
            <v>PRIMA</v>
          </cell>
          <cell r="H695">
            <v>24073</v>
          </cell>
          <cell r="I695" t="str">
            <v>COMISION FLUJO BORRAR COMIS. REM. DE COLOR AZUL OSCURO</v>
          </cell>
          <cell r="J695">
            <v>0</v>
          </cell>
          <cell r="K695">
            <v>0</v>
          </cell>
          <cell r="L695" t="str">
            <v xml:space="preserve">Retención Judicial </v>
          </cell>
          <cell r="M695">
            <v>0</v>
          </cell>
          <cell r="N695" t="str">
            <v>%</v>
          </cell>
          <cell r="O695" t="str">
            <v>Retención Judicial 0%</v>
          </cell>
          <cell r="P695">
            <v>67.5</v>
          </cell>
          <cell r="Q695">
            <v>750</v>
          </cell>
          <cell r="R695">
            <v>67.5</v>
          </cell>
          <cell r="S695" t="str">
            <v>C</v>
          </cell>
          <cell r="T695">
            <v>50</v>
          </cell>
          <cell r="U695" t="str">
            <v>FLUJO</v>
          </cell>
          <cell r="V695" t="str">
            <v>UCAÑAN MENDOZA BORIS</v>
          </cell>
          <cell r="W695">
            <v>41</v>
          </cell>
        </row>
        <row r="696">
          <cell r="B696" t="str">
            <v>004</v>
          </cell>
          <cell r="C696" t="str">
            <v>UCAÑAN PELAEZ FELIX ORLANDO</v>
          </cell>
          <cell r="D696">
            <v>18025206</v>
          </cell>
          <cell r="E696" t="str">
            <v>3007291UÑPAF002</v>
          </cell>
          <cell r="F696">
            <v>0</v>
          </cell>
          <cell r="G696" t="str">
            <v>ESSALUD</v>
          </cell>
          <cell r="H696">
            <v>11168</v>
          </cell>
          <cell r="I696">
            <v>0</v>
          </cell>
          <cell r="J696">
            <v>0</v>
          </cell>
          <cell r="K696">
            <v>0</v>
          </cell>
          <cell r="L696" t="str">
            <v xml:space="preserve">Retención Judicial </v>
          </cell>
          <cell r="M696">
            <v>0</v>
          </cell>
          <cell r="N696" t="str">
            <v>%</v>
          </cell>
          <cell r="O696" t="str">
            <v>Retención Judicial 0%</v>
          </cell>
          <cell r="P696">
            <v>67.5</v>
          </cell>
          <cell r="Q696">
            <v>750</v>
          </cell>
          <cell r="R696">
            <v>67.5</v>
          </cell>
          <cell r="S696" t="str">
            <v>A</v>
          </cell>
          <cell r="T696">
            <v>85</v>
          </cell>
          <cell r="U696" t="str">
            <v/>
          </cell>
          <cell r="V696" t="str">
            <v>UCAÑAN PELAEZ FELIX ORLANDO</v>
          </cell>
          <cell r="W696" t="str">
            <v>004</v>
          </cell>
        </row>
        <row r="697">
          <cell r="B697">
            <v>3088</v>
          </cell>
          <cell r="C697" t="str">
            <v>UCAÑAN RUIZ FAUSTO PERCY</v>
          </cell>
          <cell r="D697">
            <v>18022950</v>
          </cell>
          <cell r="E697" t="str">
            <v>4909201UÑRZF009</v>
          </cell>
          <cell r="F697">
            <v>0</v>
          </cell>
          <cell r="G697" t="str">
            <v>ESSALUD</v>
          </cell>
          <cell r="H697">
            <v>18161</v>
          </cell>
          <cell r="I697">
            <v>0</v>
          </cell>
          <cell r="J697">
            <v>210</v>
          </cell>
          <cell r="K697">
            <v>0</v>
          </cell>
          <cell r="L697" t="str">
            <v xml:space="preserve">Retención Judicial </v>
          </cell>
          <cell r="M697">
            <v>0</v>
          </cell>
          <cell r="N697" t="str">
            <v>%</v>
          </cell>
          <cell r="O697" t="str">
            <v>Retención Judicial 0%</v>
          </cell>
          <cell r="P697">
            <v>67.5</v>
          </cell>
          <cell r="Q697">
            <v>750</v>
          </cell>
          <cell r="R697">
            <v>67.5</v>
          </cell>
          <cell r="S697" t="str">
            <v>B</v>
          </cell>
          <cell r="T697">
            <v>66</v>
          </cell>
          <cell r="U697" t="str">
            <v/>
          </cell>
          <cell r="V697" t="str">
            <v>UCAÑAN RUIZ FAUSTO PERCY</v>
          </cell>
          <cell r="W697">
            <v>3088</v>
          </cell>
        </row>
        <row r="698">
          <cell r="B698">
            <v>3041</v>
          </cell>
          <cell r="C698" t="str">
            <v>UCAÑAN RUIZ JOSE LUIS</v>
          </cell>
          <cell r="D698">
            <v>18022938</v>
          </cell>
          <cell r="E698" t="str">
            <v>5706261UNRZJ000</v>
          </cell>
          <cell r="F698">
            <v>0</v>
          </cell>
          <cell r="G698" t="str">
            <v>ESSALUD</v>
          </cell>
          <cell r="H698">
            <v>20997</v>
          </cell>
          <cell r="I698">
            <v>0</v>
          </cell>
          <cell r="J698">
            <v>211</v>
          </cell>
          <cell r="K698">
            <v>0</v>
          </cell>
          <cell r="L698" t="str">
            <v xml:space="preserve">Retención Judicial </v>
          </cell>
          <cell r="M698">
            <v>0</v>
          </cell>
          <cell r="N698" t="str">
            <v>%</v>
          </cell>
          <cell r="O698" t="str">
            <v>Retención Judicial 0%</v>
          </cell>
          <cell r="P698">
            <v>67.5</v>
          </cell>
          <cell r="Q698">
            <v>750</v>
          </cell>
          <cell r="R698">
            <v>67.5</v>
          </cell>
          <cell r="S698" t="str">
            <v>A</v>
          </cell>
          <cell r="T698">
            <v>58</v>
          </cell>
          <cell r="U698" t="str">
            <v/>
          </cell>
          <cell r="V698" t="str">
            <v>UCAÑAN RUIZ JOSE LUIS</v>
          </cell>
          <cell r="W698">
            <v>3041</v>
          </cell>
        </row>
        <row r="699">
          <cell r="B699">
            <v>31</v>
          </cell>
          <cell r="C699" t="str">
            <v>UCAÑAN SICCHE JAVIER EDUARDO</v>
          </cell>
          <cell r="D699">
            <v>18024433</v>
          </cell>
          <cell r="E699" t="str">
            <v>5509101UNSCJ007</v>
          </cell>
          <cell r="F699" t="str">
            <v>203391JUSÑC1</v>
          </cell>
          <cell r="G699" t="str">
            <v>PRIMA</v>
          </cell>
          <cell r="H699">
            <v>20342</v>
          </cell>
          <cell r="I699" t="str">
            <v>COMISION FLUJO BORRAR COMIS. REM. DE COLOR AZUL OSCURO</v>
          </cell>
          <cell r="J699">
            <v>0</v>
          </cell>
          <cell r="K699">
            <v>0</v>
          </cell>
          <cell r="L699" t="str">
            <v xml:space="preserve">Retención Judicial </v>
          </cell>
          <cell r="M699">
            <v>0</v>
          </cell>
          <cell r="N699" t="str">
            <v>%</v>
          </cell>
          <cell r="O699" t="str">
            <v>Retención Judicial 0%</v>
          </cell>
          <cell r="P699">
            <v>67.5</v>
          </cell>
          <cell r="Q699">
            <v>750</v>
          </cell>
          <cell r="R699">
            <v>67.5</v>
          </cell>
          <cell r="S699" t="str">
            <v>C</v>
          </cell>
          <cell r="T699">
            <v>60</v>
          </cell>
          <cell r="U699" t="str">
            <v>FLUJO</v>
          </cell>
          <cell r="V699" t="str">
            <v>UCAÑAN SICCHE JAVIER EDUARDO</v>
          </cell>
          <cell r="W699">
            <v>31</v>
          </cell>
        </row>
        <row r="700">
          <cell r="B700">
            <v>6019</v>
          </cell>
          <cell r="C700" t="str">
            <v>UCAÑAN SICCHE LUIS FEDERICO</v>
          </cell>
          <cell r="D700">
            <v>18024743</v>
          </cell>
          <cell r="E700" t="str">
            <v>6501071UÑSCL006</v>
          </cell>
          <cell r="F700">
            <v>0</v>
          </cell>
          <cell r="G700" t="str">
            <v>ESSALUD</v>
          </cell>
          <cell r="H700">
            <v>23749</v>
          </cell>
          <cell r="I700">
            <v>0</v>
          </cell>
          <cell r="J700">
            <v>0</v>
          </cell>
          <cell r="K700">
            <v>0</v>
          </cell>
          <cell r="L700" t="str">
            <v xml:space="preserve">Retención Judicial </v>
          </cell>
          <cell r="M700">
            <v>0</v>
          </cell>
          <cell r="N700" t="str">
            <v>%</v>
          </cell>
          <cell r="O700" t="str">
            <v>Retención Judicial 0%</v>
          </cell>
          <cell r="P700">
            <v>67.5</v>
          </cell>
          <cell r="Q700">
            <v>750</v>
          </cell>
          <cell r="R700">
            <v>67.5</v>
          </cell>
          <cell r="S700" t="str">
            <v>4 GRUPO</v>
          </cell>
          <cell r="T700">
            <v>50</v>
          </cell>
          <cell r="U700" t="str">
            <v/>
          </cell>
          <cell r="V700" t="str">
            <v>UCAÑAN SICCHE LUIS FEDERICO</v>
          </cell>
          <cell r="W700">
            <v>6019</v>
          </cell>
        </row>
        <row r="701">
          <cell r="B701">
            <v>40</v>
          </cell>
          <cell r="C701" t="str">
            <v>UCAÑAN SICCHE VICTOR HELI</v>
          </cell>
          <cell r="D701">
            <v>18023916</v>
          </cell>
          <cell r="E701" t="str">
            <v>6511271UNMDB007</v>
          </cell>
          <cell r="F701" t="str">
            <v>223611VUSÑC9</v>
          </cell>
          <cell r="G701" t="str">
            <v>PROFUTURO</v>
          </cell>
          <cell r="H701">
            <v>24073</v>
          </cell>
          <cell r="I701" t="str">
            <v>COMISION FLUJO BORRAR COMIS. REM. DE COLOR AZUL OSCURO</v>
          </cell>
          <cell r="J701">
            <v>0</v>
          </cell>
          <cell r="K701">
            <v>0</v>
          </cell>
          <cell r="L701" t="str">
            <v xml:space="preserve">Retención Judicial </v>
          </cell>
          <cell r="M701">
            <v>0</v>
          </cell>
          <cell r="N701" t="str">
            <v>%</v>
          </cell>
          <cell r="O701" t="str">
            <v>Retención Judicial 0%</v>
          </cell>
          <cell r="P701">
            <v>67.5</v>
          </cell>
          <cell r="Q701">
            <v>750</v>
          </cell>
          <cell r="R701">
            <v>67.5</v>
          </cell>
          <cell r="S701" t="str">
            <v>C</v>
          </cell>
          <cell r="T701">
            <v>50</v>
          </cell>
          <cell r="U701" t="str">
            <v>FLUJO</v>
          </cell>
          <cell r="V701" t="str">
            <v>UCAÑAN SICCHE VICTOR HELI</v>
          </cell>
          <cell r="W701">
            <v>40</v>
          </cell>
        </row>
        <row r="702">
          <cell r="B702">
            <v>6004</v>
          </cell>
          <cell r="C702" t="str">
            <v>UCAÑAN ZAVALETA FRANK STEVE</v>
          </cell>
          <cell r="D702">
            <v>41365567</v>
          </cell>
          <cell r="E702">
            <v>0</v>
          </cell>
          <cell r="F702" t="str">
            <v>600111FUZÑA9</v>
          </cell>
          <cell r="G702" t="str">
            <v>PROFUTURO</v>
          </cell>
          <cell r="H702" t="str">
            <v xml:space="preserve"> </v>
          </cell>
          <cell r="I702" t="str">
            <v>COMISION MIXTA BORRAR COMIS. REM. DE COLOR AMARILLO</v>
          </cell>
          <cell r="J702">
            <v>0</v>
          </cell>
          <cell r="K702">
            <v>0</v>
          </cell>
          <cell r="L702" t="str">
            <v xml:space="preserve">Retención Judicial </v>
          </cell>
          <cell r="M702">
            <v>0</v>
          </cell>
          <cell r="N702" t="str">
            <v>%</v>
          </cell>
          <cell r="O702" t="str">
            <v>Retención Judicial 0%</v>
          </cell>
          <cell r="P702">
            <v>67.5</v>
          </cell>
          <cell r="Q702">
            <v>750</v>
          </cell>
          <cell r="R702">
            <v>67.5</v>
          </cell>
          <cell r="S702" t="str">
            <v>4 GRUPO</v>
          </cell>
          <cell r="T702" t="str">
            <v xml:space="preserve"> </v>
          </cell>
          <cell r="U702" t="str">
            <v>MIXTA</v>
          </cell>
          <cell r="V702" t="str">
            <v>UCAÑAN ZAVALETA FRANK STEVE</v>
          </cell>
          <cell r="W702">
            <v>6004</v>
          </cell>
        </row>
        <row r="703">
          <cell r="B703">
            <v>6075</v>
          </cell>
          <cell r="C703" t="str">
            <v>URBINA BELTRAN FELIX JULIO</v>
          </cell>
          <cell r="D703">
            <v>41050798</v>
          </cell>
          <cell r="E703">
            <v>0</v>
          </cell>
          <cell r="F703" t="str">
            <v>597841FUBIT3</v>
          </cell>
          <cell r="G703" t="str">
            <v>PROFUTURO</v>
          </cell>
          <cell r="H703" t="str">
            <v xml:space="preserve"> </v>
          </cell>
          <cell r="I703" t="str">
            <v>COMISION MIXTA BORRAR COMIS. REM. DE COLOR AMARILLO</v>
          </cell>
          <cell r="J703">
            <v>0</v>
          </cell>
          <cell r="K703">
            <v>0</v>
          </cell>
          <cell r="L703" t="str">
            <v xml:space="preserve">Retención Judicial </v>
          </cell>
          <cell r="M703">
            <v>0</v>
          </cell>
          <cell r="N703" t="str">
            <v>%</v>
          </cell>
          <cell r="O703" t="str">
            <v>Retención Judicial 0%</v>
          </cell>
          <cell r="P703">
            <v>67.5</v>
          </cell>
          <cell r="Q703">
            <v>750</v>
          </cell>
          <cell r="R703">
            <v>67.5</v>
          </cell>
          <cell r="S703" t="str">
            <v>4 GRUPO</v>
          </cell>
          <cell r="T703" t="str">
            <v xml:space="preserve"> </v>
          </cell>
          <cell r="U703" t="str">
            <v>MIXTA</v>
          </cell>
          <cell r="V703" t="str">
            <v>URBINA BELTRAN FELIX JULIO</v>
          </cell>
          <cell r="W703">
            <v>6075</v>
          </cell>
        </row>
        <row r="704">
          <cell r="B704">
            <v>563</v>
          </cell>
          <cell r="C704" t="str">
            <v>URBINA CABANILLAS JUAN FELIX</v>
          </cell>
          <cell r="D704">
            <v>18024693</v>
          </cell>
          <cell r="E704" t="str">
            <v>5612151UICAJ001</v>
          </cell>
          <cell r="F704" t="str">
            <v>508021JUCIA3</v>
          </cell>
          <cell r="G704" t="str">
            <v>INTEGRA</v>
          </cell>
          <cell r="H704">
            <v>20804</v>
          </cell>
          <cell r="I704" t="str">
            <v>COMISION MIXTA BORRAR COMIS. REM. DE COLOR AMARILLO</v>
          </cell>
          <cell r="J704">
            <v>0</v>
          </cell>
          <cell r="K704">
            <v>0</v>
          </cell>
          <cell r="L704" t="str">
            <v xml:space="preserve">Retención Judicial </v>
          </cell>
          <cell r="M704">
            <v>0</v>
          </cell>
          <cell r="N704" t="str">
            <v>%</v>
          </cell>
          <cell r="O704" t="str">
            <v>Retención Judicial 0%</v>
          </cell>
          <cell r="P704">
            <v>67.5</v>
          </cell>
          <cell r="Q704">
            <v>750</v>
          </cell>
          <cell r="R704">
            <v>67.5</v>
          </cell>
          <cell r="S704">
            <v>0</v>
          </cell>
          <cell r="T704">
            <v>59</v>
          </cell>
          <cell r="U704" t="str">
            <v>MIXTA</v>
          </cell>
          <cell r="V704" t="str">
            <v>URBINA CABANILLAS JUAN FELIX</v>
          </cell>
          <cell r="W704">
            <v>563</v>
          </cell>
        </row>
        <row r="705">
          <cell r="B705">
            <v>213</v>
          </cell>
          <cell r="C705" t="str">
            <v>URRUTIA VARGAS EDUARDO YSMAEL</v>
          </cell>
          <cell r="D705">
            <v>18193798</v>
          </cell>
          <cell r="E705" t="str">
            <v>7701011UUVGE007</v>
          </cell>
          <cell r="F705" t="str">
            <v>581241EUVUG4</v>
          </cell>
          <cell r="G705" t="str">
            <v>INTEGRA</v>
          </cell>
          <cell r="H705">
            <v>28126</v>
          </cell>
          <cell r="I705" t="str">
            <v>COMISION FLUJO BORRAR COMIS. REM. DE COLOR AZUL OSCURO</v>
          </cell>
          <cell r="J705">
            <v>0</v>
          </cell>
          <cell r="K705">
            <v>0</v>
          </cell>
          <cell r="L705" t="str">
            <v xml:space="preserve">Retención Judicial </v>
          </cell>
          <cell r="M705">
            <v>0</v>
          </cell>
          <cell r="N705" t="str">
            <v>%</v>
          </cell>
          <cell r="O705" t="str">
            <v>Retención Judicial 0%</v>
          </cell>
          <cell r="P705">
            <v>67.5</v>
          </cell>
          <cell r="Q705">
            <v>750</v>
          </cell>
          <cell r="R705">
            <v>67.5</v>
          </cell>
          <cell r="S705" t="str">
            <v>A</v>
          </cell>
          <cell r="T705">
            <v>38</v>
          </cell>
          <cell r="U705" t="str">
            <v>FLUJO</v>
          </cell>
          <cell r="V705" t="str">
            <v>URRUTIA VARGAS EDUARDO YSMAEL</v>
          </cell>
          <cell r="W705">
            <v>213</v>
          </cell>
        </row>
        <row r="706">
          <cell r="B706">
            <v>338</v>
          </cell>
          <cell r="C706" t="str">
            <v>VALDER AGUILLAR ROGER</v>
          </cell>
          <cell r="D706">
            <v>43454264</v>
          </cell>
          <cell r="E706">
            <v>0</v>
          </cell>
          <cell r="F706">
            <v>0</v>
          </cell>
          <cell r="G706" t="str">
            <v>ESSALUD</v>
          </cell>
          <cell r="H706" t="str">
            <v xml:space="preserve"> </v>
          </cell>
          <cell r="I706">
            <v>0</v>
          </cell>
          <cell r="J706">
            <v>0</v>
          </cell>
          <cell r="K706">
            <v>0</v>
          </cell>
          <cell r="L706" t="str">
            <v xml:space="preserve">Retención Judicial </v>
          </cell>
          <cell r="M706">
            <v>0</v>
          </cell>
          <cell r="N706" t="str">
            <v>%</v>
          </cell>
          <cell r="O706" t="str">
            <v>Retención Judicial 0%</v>
          </cell>
          <cell r="P706">
            <v>67.5</v>
          </cell>
          <cell r="Q706">
            <v>750</v>
          </cell>
          <cell r="R706">
            <v>67.5</v>
          </cell>
          <cell r="S706">
            <v>0</v>
          </cell>
          <cell r="T706" t="str">
            <v xml:space="preserve"> </v>
          </cell>
          <cell r="U706" t="str">
            <v/>
          </cell>
          <cell r="V706" t="str">
            <v>VALDER AGUILLAR ROGER</v>
          </cell>
          <cell r="W706">
            <v>338</v>
          </cell>
        </row>
        <row r="707">
          <cell r="B707">
            <v>246</v>
          </cell>
          <cell r="C707" t="str">
            <v>VALDERRAMA ARAUJO ERNESTO SANTOS</v>
          </cell>
          <cell r="D707">
            <v>18128793</v>
          </cell>
          <cell r="E707" t="str">
            <v>6711271VDAUE007</v>
          </cell>
          <cell r="F707" t="str">
            <v/>
          </cell>
          <cell r="G707" t="str">
            <v>ESSALUD</v>
          </cell>
          <cell r="H707">
            <v>24803</v>
          </cell>
          <cell r="I707">
            <v>0</v>
          </cell>
          <cell r="J707">
            <v>0</v>
          </cell>
          <cell r="K707">
            <v>0</v>
          </cell>
          <cell r="L707" t="str">
            <v xml:space="preserve">Retención Judicial </v>
          </cell>
          <cell r="M707">
            <v>0</v>
          </cell>
          <cell r="N707" t="str">
            <v>%</v>
          </cell>
          <cell r="O707" t="str">
            <v>Retención Judicial 0%</v>
          </cell>
          <cell r="P707">
            <v>67.5</v>
          </cell>
          <cell r="Q707">
            <v>750</v>
          </cell>
          <cell r="R707">
            <v>67.5</v>
          </cell>
          <cell r="S707" t="str">
            <v>A</v>
          </cell>
          <cell r="T707">
            <v>48</v>
          </cell>
          <cell r="U707" t="str">
            <v/>
          </cell>
          <cell r="V707" t="str">
            <v>VALDERRAMA ARAUJO ERNESTO SANTOS</v>
          </cell>
          <cell r="W707">
            <v>246</v>
          </cell>
        </row>
        <row r="708">
          <cell r="B708" t="str">
            <v>X3</v>
          </cell>
          <cell r="C708" t="str">
            <v>VALDERRAMA FLORES CHRISTIAN JAVIER</v>
          </cell>
          <cell r="D708">
            <v>40895235</v>
          </cell>
          <cell r="E708" t="str">
            <v>8102201VDFRC003</v>
          </cell>
          <cell r="F708">
            <v>0</v>
          </cell>
          <cell r="G708" t="str">
            <v>ESSALUD</v>
          </cell>
          <cell r="H708">
            <v>29637</v>
          </cell>
          <cell r="I708">
            <v>0</v>
          </cell>
          <cell r="J708">
            <v>0</v>
          </cell>
          <cell r="K708">
            <v>0</v>
          </cell>
          <cell r="L708" t="str">
            <v xml:space="preserve">Retención Judicial </v>
          </cell>
          <cell r="M708">
            <v>0</v>
          </cell>
          <cell r="N708" t="str">
            <v>%</v>
          </cell>
          <cell r="O708" t="str">
            <v>Retención Judicial 0%</v>
          </cell>
          <cell r="P708">
            <v>67.5</v>
          </cell>
          <cell r="Q708">
            <v>750</v>
          </cell>
          <cell r="R708">
            <v>67.5</v>
          </cell>
          <cell r="S708">
            <v>0</v>
          </cell>
          <cell r="T708">
            <v>34</v>
          </cell>
          <cell r="U708" t="str">
            <v/>
          </cell>
          <cell r="V708" t="str">
            <v>VALDERRAMA FLORES CHRISTIAN JAVIER</v>
          </cell>
          <cell r="W708" t="str">
            <v>X3</v>
          </cell>
        </row>
        <row r="709">
          <cell r="B709" t="str">
            <v>XX54</v>
          </cell>
          <cell r="C709" t="str">
            <v>VALDERRAMA FLORES JOSE ALEJANDRO</v>
          </cell>
          <cell r="D709">
            <v>70252660</v>
          </cell>
          <cell r="E709" t="str">
            <v>9305231VDFRJ005</v>
          </cell>
          <cell r="F709" t="str">
            <v>-</v>
          </cell>
          <cell r="G709" t="str">
            <v>ESSALUD</v>
          </cell>
          <cell r="H709">
            <v>34112</v>
          </cell>
          <cell r="I709">
            <v>0</v>
          </cell>
          <cell r="J709">
            <v>0</v>
          </cell>
          <cell r="K709">
            <v>0</v>
          </cell>
          <cell r="L709" t="str">
            <v xml:space="preserve">Retención Judicial </v>
          </cell>
          <cell r="M709">
            <v>0</v>
          </cell>
          <cell r="N709" t="str">
            <v>%</v>
          </cell>
          <cell r="O709" t="str">
            <v>Retención Judicial 0%</v>
          </cell>
          <cell r="P709">
            <v>67.5</v>
          </cell>
          <cell r="Q709">
            <v>750</v>
          </cell>
          <cell r="R709">
            <v>67.5</v>
          </cell>
          <cell r="S709">
            <v>0</v>
          </cell>
          <cell r="T709">
            <v>22</v>
          </cell>
          <cell r="U709" t="str">
            <v/>
          </cell>
          <cell r="V709" t="str">
            <v>VALDERRAMA FLORES JOSE ALEJANDRO</v>
          </cell>
          <cell r="W709" t="str">
            <v>XX54</v>
          </cell>
        </row>
        <row r="710">
          <cell r="B710" t="str">
            <v>XX49</v>
          </cell>
          <cell r="C710" t="str">
            <v>VALDERRAMA HERRERA VICTOR MANUEL</v>
          </cell>
          <cell r="D710">
            <v>41386784</v>
          </cell>
          <cell r="E710" t="str">
            <v>8207211VDHRV002</v>
          </cell>
          <cell r="F710">
            <v>0</v>
          </cell>
          <cell r="G710" t="str">
            <v>ESSALUD</v>
          </cell>
          <cell r="H710">
            <v>30153</v>
          </cell>
          <cell r="I710">
            <v>0</v>
          </cell>
          <cell r="J710">
            <v>0</v>
          </cell>
          <cell r="K710">
            <v>0</v>
          </cell>
          <cell r="L710" t="str">
            <v xml:space="preserve">Retención Judicial </v>
          </cell>
          <cell r="M710">
            <v>0</v>
          </cell>
          <cell r="N710" t="str">
            <v>%</v>
          </cell>
          <cell r="O710" t="str">
            <v>Retención Judicial 0%</v>
          </cell>
          <cell r="P710">
            <v>67.5</v>
          </cell>
          <cell r="Q710">
            <v>750</v>
          </cell>
          <cell r="R710">
            <v>67.5</v>
          </cell>
          <cell r="S710">
            <v>0</v>
          </cell>
          <cell r="T710">
            <v>33</v>
          </cell>
          <cell r="U710" t="str">
            <v/>
          </cell>
          <cell r="V710" t="str">
            <v>VALDERRAMA HERRERA VICTOR MANUEL</v>
          </cell>
          <cell r="W710" t="str">
            <v>XX49</v>
          </cell>
        </row>
        <row r="711">
          <cell r="B711" t="str">
            <v>X1</v>
          </cell>
          <cell r="C711" t="str">
            <v>VALDERRAMA NIETO JAVIER PABLO</v>
          </cell>
          <cell r="D711">
            <v>18025545</v>
          </cell>
          <cell r="E711" t="str">
            <v>5906291VAND004</v>
          </cell>
          <cell r="F711" t="str">
            <v>517281JVNDT2</v>
          </cell>
          <cell r="G711" t="str">
            <v>PRIMA</v>
          </cell>
          <cell r="H711">
            <v>21730</v>
          </cell>
          <cell r="I711" t="str">
            <v>COMISION FLUJO BORRAR COMIS. REM. DE COLOR AZUL OSCURO</v>
          </cell>
          <cell r="J711">
            <v>0</v>
          </cell>
          <cell r="K711">
            <v>0</v>
          </cell>
          <cell r="L711" t="str">
            <v xml:space="preserve">Retención Judicial </v>
          </cell>
          <cell r="M711">
            <v>0</v>
          </cell>
          <cell r="N711" t="str">
            <v>%</v>
          </cell>
          <cell r="O711" t="str">
            <v>Retención Judicial 0%</v>
          </cell>
          <cell r="P711">
            <v>67.5</v>
          </cell>
          <cell r="Q711">
            <v>750</v>
          </cell>
          <cell r="R711">
            <v>67.5</v>
          </cell>
          <cell r="S711">
            <v>0</v>
          </cell>
          <cell r="T711">
            <v>56</v>
          </cell>
          <cell r="U711" t="str">
            <v>FLUJO</v>
          </cell>
          <cell r="V711" t="str">
            <v>VALDERRAMA NIETO JAVIER PABLO</v>
          </cell>
          <cell r="W711" t="str">
            <v>X1</v>
          </cell>
        </row>
        <row r="712">
          <cell r="B712" t="str">
            <v>543</v>
          </cell>
          <cell r="C712" t="str">
            <v>VALDEZ ISHPILCO JULIO</v>
          </cell>
          <cell r="D712">
            <v>17853042</v>
          </cell>
          <cell r="E712" t="str">
            <v>6507201VDIPJ001</v>
          </cell>
          <cell r="F712">
            <v>0</v>
          </cell>
          <cell r="G712" t="str">
            <v>ESSALUD</v>
          </cell>
          <cell r="H712">
            <v>23943</v>
          </cell>
          <cell r="I712">
            <v>0</v>
          </cell>
          <cell r="J712">
            <v>0</v>
          </cell>
          <cell r="K712">
            <v>0</v>
          </cell>
          <cell r="L712" t="str">
            <v xml:space="preserve">Retención Judicial </v>
          </cell>
          <cell r="M712">
            <v>0</v>
          </cell>
          <cell r="N712" t="str">
            <v>%</v>
          </cell>
          <cell r="O712" t="str">
            <v>Retención Judicial 0%</v>
          </cell>
          <cell r="P712">
            <v>67.5</v>
          </cell>
          <cell r="Q712">
            <v>750</v>
          </cell>
          <cell r="R712">
            <v>67.5</v>
          </cell>
          <cell r="S712">
            <v>0</v>
          </cell>
          <cell r="T712">
            <v>50</v>
          </cell>
          <cell r="U712" t="str">
            <v/>
          </cell>
          <cell r="V712" t="str">
            <v>VALDEZ ISHPILCO JULIO</v>
          </cell>
          <cell r="W712" t="str">
            <v>543</v>
          </cell>
        </row>
        <row r="713">
          <cell r="B713">
            <v>6113</v>
          </cell>
          <cell r="C713" t="str">
            <v>VALLEJOS VILLACORTA JUAN ENRIQUE</v>
          </cell>
          <cell r="D713">
            <v>18026426</v>
          </cell>
          <cell r="E713">
            <v>0</v>
          </cell>
          <cell r="F713">
            <v>0</v>
          </cell>
          <cell r="G713" t="str">
            <v>ESSALUD</v>
          </cell>
          <cell r="H713" t="str">
            <v xml:space="preserve"> </v>
          </cell>
          <cell r="I713">
            <v>0</v>
          </cell>
          <cell r="J713">
            <v>0</v>
          </cell>
          <cell r="K713">
            <v>0</v>
          </cell>
          <cell r="L713" t="str">
            <v xml:space="preserve">Retención Judicial </v>
          </cell>
          <cell r="M713">
            <v>0</v>
          </cell>
          <cell r="N713" t="str">
            <v>%</v>
          </cell>
          <cell r="O713" t="str">
            <v>Retención Judicial 0%</v>
          </cell>
          <cell r="P713">
            <v>67.5</v>
          </cell>
          <cell r="Q713">
            <v>750</v>
          </cell>
          <cell r="R713">
            <v>67.5</v>
          </cell>
          <cell r="S713" t="str">
            <v>4 GRUPO</v>
          </cell>
          <cell r="T713" t="str">
            <v xml:space="preserve"> </v>
          </cell>
          <cell r="U713" t="str">
            <v/>
          </cell>
          <cell r="V713" t="str">
            <v>VALLEJOS VILLACORTA JUAN ENRIQUE</v>
          </cell>
          <cell r="W713">
            <v>6113</v>
          </cell>
        </row>
        <row r="714">
          <cell r="B714" t="str">
            <v>212</v>
          </cell>
          <cell r="C714" t="str">
            <v>VARCARCEL CESPEDES JOSE EDWIN</v>
          </cell>
          <cell r="D714">
            <v>18022735</v>
          </cell>
          <cell r="E714" t="str">
            <v>6204281VCCPJ007</v>
          </cell>
          <cell r="F714">
            <v>0</v>
          </cell>
          <cell r="G714" t="str">
            <v>ESSALUD</v>
          </cell>
          <cell r="H714">
            <v>22764</v>
          </cell>
          <cell r="I714">
            <v>0</v>
          </cell>
          <cell r="J714">
            <v>0</v>
          </cell>
          <cell r="K714">
            <v>0</v>
          </cell>
          <cell r="L714" t="str">
            <v xml:space="preserve">Retención Judicial </v>
          </cell>
          <cell r="M714">
            <v>0</v>
          </cell>
          <cell r="N714" t="str">
            <v>%</v>
          </cell>
          <cell r="O714" t="str">
            <v>Retención Judicial 0%</v>
          </cell>
          <cell r="P714">
            <v>67.5</v>
          </cell>
          <cell r="Q714">
            <v>750</v>
          </cell>
          <cell r="R714">
            <v>67.5</v>
          </cell>
          <cell r="S714">
            <v>0</v>
          </cell>
          <cell r="T714">
            <v>53</v>
          </cell>
          <cell r="U714" t="str">
            <v/>
          </cell>
          <cell r="V714" t="str">
            <v>VARCARCEL CESPEDES JOSE EDWIN</v>
          </cell>
          <cell r="W714" t="str">
            <v>212</v>
          </cell>
        </row>
        <row r="715">
          <cell r="B715">
            <v>6296</v>
          </cell>
          <cell r="C715" t="str">
            <v>VARGAS COTO YERI OMAR</v>
          </cell>
          <cell r="D715">
            <v>80315018</v>
          </cell>
          <cell r="E715">
            <v>0</v>
          </cell>
          <cell r="F715">
            <v>0</v>
          </cell>
          <cell r="G715" t="str">
            <v>ESSALUD</v>
          </cell>
          <cell r="H715" t="str">
            <v xml:space="preserve"> </v>
          </cell>
          <cell r="I715">
            <v>0</v>
          </cell>
          <cell r="J715">
            <v>0</v>
          </cell>
          <cell r="K715">
            <v>0</v>
          </cell>
          <cell r="L715" t="str">
            <v xml:space="preserve">Retención Judicial </v>
          </cell>
          <cell r="M715">
            <v>0</v>
          </cell>
          <cell r="N715" t="str">
            <v>%</v>
          </cell>
          <cell r="O715" t="str">
            <v>Retención Judicial 0%</v>
          </cell>
          <cell r="P715">
            <v>67.5</v>
          </cell>
          <cell r="Q715">
            <v>750</v>
          </cell>
          <cell r="R715">
            <v>67.5</v>
          </cell>
          <cell r="S715" t="str">
            <v>4 GRUPO</v>
          </cell>
          <cell r="T715" t="str">
            <v xml:space="preserve"> </v>
          </cell>
          <cell r="U715" t="str">
            <v/>
          </cell>
          <cell r="V715" t="str">
            <v>VARGAS COTO YERI OMAR</v>
          </cell>
          <cell r="W715">
            <v>6296</v>
          </cell>
        </row>
        <row r="716">
          <cell r="B716">
            <v>6425</v>
          </cell>
          <cell r="C716" t="str">
            <v>VARGAS ROJAS LUIS ABEL</v>
          </cell>
          <cell r="D716">
            <v>25805840</v>
          </cell>
          <cell r="E716">
            <v>0</v>
          </cell>
          <cell r="F716" t="str">
            <v>580081LVRGA6</v>
          </cell>
          <cell r="G716" t="str">
            <v>PRIMA</v>
          </cell>
          <cell r="H716" t="str">
            <v xml:space="preserve"> </v>
          </cell>
          <cell r="I716" t="str">
            <v>COMISION MIXTA BORRAR COMIS. REM. DE COLOR AMARILLO</v>
          </cell>
          <cell r="J716">
            <v>0</v>
          </cell>
          <cell r="K716">
            <v>0</v>
          </cell>
          <cell r="L716" t="str">
            <v xml:space="preserve">Retención Judicial </v>
          </cell>
          <cell r="M716">
            <v>0</v>
          </cell>
          <cell r="N716" t="str">
            <v>%</v>
          </cell>
          <cell r="O716" t="str">
            <v>Retención Judicial 0%</v>
          </cell>
          <cell r="P716">
            <v>67.5</v>
          </cell>
          <cell r="Q716">
            <v>750</v>
          </cell>
          <cell r="R716">
            <v>67.5</v>
          </cell>
          <cell r="S716">
            <v>0</v>
          </cell>
          <cell r="T716" t="str">
            <v xml:space="preserve"> </v>
          </cell>
          <cell r="U716" t="str">
            <v>MIXTA</v>
          </cell>
          <cell r="V716" t="str">
            <v>VARGAS ROJAS LUIS ABEL</v>
          </cell>
          <cell r="W716">
            <v>6425</v>
          </cell>
        </row>
        <row r="717">
          <cell r="B717" t="str">
            <v>XX42</v>
          </cell>
          <cell r="C717" t="str">
            <v>VARGAS ROMAN CHRISTIAN MICHAEL</v>
          </cell>
          <cell r="D717">
            <v>70011418</v>
          </cell>
          <cell r="E717" t="str">
            <v/>
          </cell>
          <cell r="F717" t="str">
            <v>333841CVRGA0</v>
          </cell>
          <cell r="G717" t="str">
            <v>PROFUTURO</v>
          </cell>
          <cell r="H717" t="str">
            <v xml:space="preserve"> </v>
          </cell>
          <cell r="I717" t="str">
            <v>COMISION FLUJO BORRAR COMIS. REM. DE COLOR AZUL OSCURO</v>
          </cell>
          <cell r="J717">
            <v>0</v>
          </cell>
          <cell r="K717">
            <v>0</v>
          </cell>
          <cell r="L717" t="str">
            <v xml:space="preserve">Retención Judicial </v>
          </cell>
          <cell r="M717">
            <v>0</v>
          </cell>
          <cell r="N717" t="str">
            <v>%</v>
          </cell>
          <cell r="O717" t="str">
            <v>Retención Judicial 0%</v>
          </cell>
          <cell r="P717">
            <v>67.5</v>
          </cell>
          <cell r="Q717">
            <v>750</v>
          </cell>
          <cell r="R717">
            <v>67.5</v>
          </cell>
          <cell r="S717">
            <v>0</v>
          </cell>
          <cell r="T717" t="str">
            <v xml:space="preserve"> </v>
          </cell>
          <cell r="U717" t="str">
            <v>FLUJO</v>
          </cell>
          <cell r="V717" t="str">
            <v>VARGAS ROMAN CHRISTIAN MICHAEL</v>
          </cell>
          <cell r="W717" t="str">
            <v>XX42</v>
          </cell>
        </row>
        <row r="718">
          <cell r="B718">
            <v>3014</v>
          </cell>
          <cell r="C718" t="str">
            <v>VARIAS PAZ ENRIQUE</v>
          </cell>
          <cell r="D718">
            <v>18024290</v>
          </cell>
          <cell r="E718" t="str">
            <v>4506041VIPZE000</v>
          </cell>
          <cell r="F718">
            <v>0</v>
          </cell>
          <cell r="G718" t="str">
            <v>ESSALUD</v>
          </cell>
          <cell r="H718">
            <v>16592</v>
          </cell>
          <cell r="I718">
            <v>0</v>
          </cell>
          <cell r="J718">
            <v>213</v>
          </cell>
          <cell r="K718">
            <v>0</v>
          </cell>
          <cell r="L718" t="str">
            <v xml:space="preserve">Retención Judicial </v>
          </cell>
          <cell r="M718">
            <v>0</v>
          </cell>
          <cell r="N718" t="str">
            <v>%</v>
          </cell>
          <cell r="O718" t="str">
            <v>Retención Judicial 0%</v>
          </cell>
          <cell r="P718">
            <v>67.5</v>
          </cell>
          <cell r="Q718">
            <v>750</v>
          </cell>
          <cell r="R718">
            <v>67.5</v>
          </cell>
          <cell r="S718" t="str">
            <v>A</v>
          </cell>
          <cell r="T718">
            <v>70</v>
          </cell>
          <cell r="U718" t="str">
            <v/>
          </cell>
          <cell r="V718" t="str">
            <v>VARIAS PAZ ENRIQUE</v>
          </cell>
          <cell r="W718">
            <v>3014</v>
          </cell>
        </row>
        <row r="719">
          <cell r="B719" t="str">
            <v>70X</v>
          </cell>
          <cell r="C719" t="str">
            <v>VASQUEZ IZQUIERDO RICARDO NAPOLEON</v>
          </cell>
          <cell r="D719">
            <v>80167591</v>
          </cell>
          <cell r="E719">
            <v>0</v>
          </cell>
          <cell r="F719" t="str">
            <v>590481RVIQU0</v>
          </cell>
          <cell r="G719" t="str">
            <v>PRIMA</v>
          </cell>
          <cell r="H719" t="str">
            <v xml:space="preserve"> </v>
          </cell>
          <cell r="I719" t="str">
            <v>COMISION MIXTA BORRAR COMIS. REM. DE COLOR AMARILLO</v>
          </cell>
          <cell r="J719">
            <v>0</v>
          </cell>
          <cell r="K719">
            <v>0</v>
          </cell>
          <cell r="L719" t="str">
            <v xml:space="preserve">Retención Judicial </v>
          </cell>
          <cell r="M719">
            <v>0</v>
          </cell>
          <cell r="N719" t="str">
            <v>%</v>
          </cell>
          <cell r="O719" t="str">
            <v>Retención Judicial 0%</v>
          </cell>
          <cell r="P719">
            <v>67.5</v>
          </cell>
          <cell r="Q719">
            <v>750</v>
          </cell>
          <cell r="R719">
            <v>67.5</v>
          </cell>
          <cell r="S719" t="str">
            <v>C</v>
          </cell>
          <cell r="T719" t="str">
            <v xml:space="preserve"> </v>
          </cell>
          <cell r="U719" t="str">
            <v>MIXTA</v>
          </cell>
          <cell r="V719" t="str">
            <v>VASQUEZ IZQUIERDO RICARDO NAPOLEON</v>
          </cell>
          <cell r="W719" t="str">
            <v>70X</v>
          </cell>
        </row>
        <row r="720">
          <cell r="B720" t="str">
            <v>021</v>
          </cell>
          <cell r="C720" t="str">
            <v>VASQUEZ MELON PEDRO ARTURO</v>
          </cell>
          <cell r="D720">
            <v>18024137</v>
          </cell>
          <cell r="E720" t="str">
            <v>5101161VQMOP001</v>
          </cell>
          <cell r="F720" t="str">
            <v>486421PVMQO7</v>
          </cell>
          <cell r="G720" t="str">
            <v>PROFUTURO</v>
          </cell>
          <cell r="H720">
            <v>18644</v>
          </cell>
          <cell r="I720" t="str">
            <v>COMISION FLUJO BORRAR COMIS. REM. DE COLOR AZUL OSCURO</v>
          </cell>
          <cell r="J720">
            <v>214</v>
          </cell>
          <cell r="K720">
            <v>0</v>
          </cell>
          <cell r="L720" t="str">
            <v xml:space="preserve">Retención Judicial </v>
          </cell>
          <cell r="M720">
            <v>0</v>
          </cell>
          <cell r="N720" t="str">
            <v>%</v>
          </cell>
          <cell r="O720" t="str">
            <v>Retención Judicial 0%</v>
          </cell>
          <cell r="P720">
            <v>67.5</v>
          </cell>
          <cell r="Q720">
            <v>750</v>
          </cell>
          <cell r="R720">
            <v>67.5</v>
          </cell>
          <cell r="S720" t="str">
            <v>A</v>
          </cell>
          <cell r="T720">
            <v>64</v>
          </cell>
          <cell r="U720" t="str">
            <v>FLUJO</v>
          </cell>
          <cell r="V720" t="str">
            <v>VASQUEZ MELON PEDRO ARTURO</v>
          </cell>
          <cell r="W720" t="str">
            <v>021</v>
          </cell>
        </row>
        <row r="721">
          <cell r="B721">
            <v>240</v>
          </cell>
          <cell r="C721" t="str">
            <v>VASQUEZ VASQUEZ PEDRO JOSE</v>
          </cell>
          <cell r="D721">
            <v>18193676</v>
          </cell>
          <cell r="E721" t="str">
            <v>760971VQVQP000</v>
          </cell>
          <cell r="F721" t="str">
            <v>580081PVVQQ4</v>
          </cell>
          <cell r="G721" t="str">
            <v>INTEGRA</v>
          </cell>
          <cell r="H721">
            <v>28074</v>
          </cell>
          <cell r="I721" t="str">
            <v>COMISION MIXTA BORRAR COMIS. REM. DE COLOR AMARILLO</v>
          </cell>
          <cell r="J721">
            <v>0</v>
          </cell>
          <cell r="K721">
            <v>0</v>
          </cell>
          <cell r="L721" t="str">
            <v xml:space="preserve">Retención Judicial </v>
          </cell>
          <cell r="M721">
            <v>0</v>
          </cell>
          <cell r="N721" t="str">
            <v>%</v>
          </cell>
          <cell r="O721" t="str">
            <v>Retención Judicial 0%</v>
          </cell>
          <cell r="P721">
            <v>67.5</v>
          </cell>
          <cell r="Q721">
            <v>750</v>
          </cell>
          <cell r="R721">
            <v>67.5</v>
          </cell>
          <cell r="S721" t="str">
            <v>A</v>
          </cell>
          <cell r="T721">
            <v>39</v>
          </cell>
          <cell r="U721" t="str">
            <v>MIXTA</v>
          </cell>
          <cell r="V721" t="str">
            <v>VASQUEZ VASQUEZ PEDRO JOSE</v>
          </cell>
          <cell r="W721">
            <v>240</v>
          </cell>
        </row>
        <row r="722">
          <cell r="B722">
            <v>6281</v>
          </cell>
          <cell r="C722" t="str">
            <v>VEGA HUAMAN VICTOR ALFREDO</v>
          </cell>
          <cell r="D722">
            <v>18014889</v>
          </cell>
          <cell r="E722" t="str">
            <v>6603251VAHMV009</v>
          </cell>
          <cell r="F722">
            <v>0</v>
          </cell>
          <cell r="G722" t="str">
            <v>ESSALUD</v>
          </cell>
          <cell r="H722">
            <v>24191</v>
          </cell>
          <cell r="I722">
            <v>0</v>
          </cell>
          <cell r="J722">
            <v>0</v>
          </cell>
          <cell r="K722">
            <v>0</v>
          </cell>
          <cell r="L722" t="str">
            <v xml:space="preserve">Retención Judicial </v>
          </cell>
          <cell r="M722">
            <v>0</v>
          </cell>
          <cell r="N722" t="str">
            <v>%</v>
          </cell>
          <cell r="O722" t="str">
            <v>Retención Judicial 0%</v>
          </cell>
          <cell r="P722">
            <v>67.5</v>
          </cell>
          <cell r="Q722">
            <v>750</v>
          </cell>
          <cell r="R722">
            <v>67.5</v>
          </cell>
          <cell r="S722" t="str">
            <v>4 GRUPO</v>
          </cell>
          <cell r="T722">
            <v>49</v>
          </cell>
          <cell r="U722" t="str">
            <v/>
          </cell>
          <cell r="V722" t="str">
            <v>VEGA HUAMAN VICTOR ALFREDO</v>
          </cell>
          <cell r="W722">
            <v>6281</v>
          </cell>
        </row>
        <row r="723">
          <cell r="B723">
            <v>6172</v>
          </cell>
          <cell r="C723" t="str">
            <v>VEGA ROBLES JOSE GABRIEL</v>
          </cell>
          <cell r="D723">
            <v>18128670</v>
          </cell>
          <cell r="E723" t="str">
            <v>7101181VARLJ008</v>
          </cell>
          <cell r="F723" t="str">
            <v>259491JVRAL4</v>
          </cell>
          <cell r="G723" t="str">
            <v>PROFUTURO</v>
          </cell>
          <cell r="H723">
            <v>25951</v>
          </cell>
          <cell r="I723" t="str">
            <v>COMISION MIXTA BORRAR COMIS. REM. DE COLOR AMARILLO</v>
          </cell>
          <cell r="J723">
            <v>0</v>
          </cell>
          <cell r="K723">
            <v>0</v>
          </cell>
          <cell r="L723" t="str">
            <v xml:space="preserve">Retención Judicial </v>
          </cell>
          <cell r="M723">
            <v>0</v>
          </cell>
          <cell r="N723" t="str">
            <v>%</v>
          </cell>
          <cell r="O723" t="str">
            <v>Retención Judicial 0%</v>
          </cell>
          <cell r="P723">
            <v>67.5</v>
          </cell>
          <cell r="Q723">
            <v>750</v>
          </cell>
          <cell r="R723">
            <v>67.5</v>
          </cell>
          <cell r="S723" t="str">
            <v>4 GRUPO</v>
          </cell>
          <cell r="T723">
            <v>44</v>
          </cell>
          <cell r="U723" t="str">
            <v>MIXTA</v>
          </cell>
          <cell r="V723" t="str">
            <v>VEGA ROBLES JOSE GABRIEL</v>
          </cell>
          <cell r="W723">
            <v>6172</v>
          </cell>
        </row>
        <row r="724">
          <cell r="B724">
            <v>6445</v>
          </cell>
          <cell r="C724" t="str">
            <v>VEGA SOLAR ANGEL CRISTHIAM</v>
          </cell>
          <cell r="D724">
            <v>18157983</v>
          </cell>
          <cell r="E724" t="str">
            <v>7408281VASAA007</v>
          </cell>
          <cell r="F724" t="str">
            <v>572671AVSAA5</v>
          </cell>
          <cell r="G724" t="str">
            <v>INTEGRA</v>
          </cell>
          <cell r="H724">
            <v>27269</v>
          </cell>
          <cell r="I724" t="str">
            <v>COMISION MIXTA BORRAR COMIS. REM. DE COLOR AMARILLO</v>
          </cell>
          <cell r="J724">
            <v>0</v>
          </cell>
          <cell r="K724">
            <v>0</v>
          </cell>
          <cell r="L724" t="str">
            <v xml:space="preserve">Retención Judicial </v>
          </cell>
          <cell r="M724">
            <v>0</v>
          </cell>
          <cell r="N724" t="str">
            <v>%</v>
          </cell>
          <cell r="O724" t="str">
            <v>Retención Judicial 0%</v>
          </cell>
          <cell r="P724">
            <v>67.5</v>
          </cell>
          <cell r="Q724">
            <v>750</v>
          </cell>
          <cell r="R724">
            <v>67.5</v>
          </cell>
          <cell r="S724" t="str">
            <v>B</v>
          </cell>
          <cell r="T724">
            <v>41</v>
          </cell>
          <cell r="U724" t="str">
            <v>MIXTA</v>
          </cell>
          <cell r="V724" t="str">
            <v>VEGA SOLAR ANGEL CRISTHIAM</v>
          </cell>
          <cell r="W724">
            <v>6445</v>
          </cell>
        </row>
        <row r="725">
          <cell r="B725">
            <v>316</v>
          </cell>
          <cell r="C725" t="str">
            <v>VEGA SOLAR OSCAR MARTIN</v>
          </cell>
          <cell r="D725">
            <v>18128754</v>
          </cell>
          <cell r="E725" t="str">
            <v>7208061VASAO000</v>
          </cell>
          <cell r="F725">
            <v>0</v>
          </cell>
          <cell r="G725" t="str">
            <v>ESSALUD</v>
          </cell>
          <cell r="H725">
            <v>26517</v>
          </cell>
          <cell r="I725">
            <v>0</v>
          </cell>
          <cell r="J725">
            <v>0</v>
          </cell>
          <cell r="K725">
            <v>0</v>
          </cell>
          <cell r="L725" t="str">
            <v xml:space="preserve">Retención Judicial </v>
          </cell>
          <cell r="M725">
            <v>0</v>
          </cell>
          <cell r="N725" t="str">
            <v>%</v>
          </cell>
          <cell r="O725" t="str">
            <v>Retención Judicial 0%</v>
          </cell>
          <cell r="P725">
            <v>67.5</v>
          </cell>
          <cell r="Q725">
            <v>750</v>
          </cell>
          <cell r="R725">
            <v>67.5</v>
          </cell>
          <cell r="S725" t="str">
            <v>A</v>
          </cell>
          <cell r="T725">
            <v>43</v>
          </cell>
          <cell r="U725" t="str">
            <v/>
          </cell>
          <cell r="V725" t="str">
            <v>VEGA SOLAR OSCAR MARTIN</v>
          </cell>
          <cell r="W725">
            <v>316</v>
          </cell>
        </row>
        <row r="726">
          <cell r="B726">
            <v>6290</v>
          </cell>
          <cell r="C726" t="str">
            <v>VELASQUEZ GARCIA LUIS ALBERTO</v>
          </cell>
          <cell r="D726">
            <v>80399073</v>
          </cell>
          <cell r="E726" t="str">
            <v>7603041VAGCL007</v>
          </cell>
          <cell r="F726" t="str">
            <v>578211LVGAC0</v>
          </cell>
          <cell r="G726" t="str">
            <v>INTEGRA</v>
          </cell>
          <cell r="H726">
            <v>27823</v>
          </cell>
          <cell r="I726" t="str">
            <v>COMISION MIXTA BORRAR COMIS. REM. DE COLOR AMARILLO</v>
          </cell>
          <cell r="J726">
            <v>0</v>
          </cell>
          <cell r="K726">
            <v>0</v>
          </cell>
          <cell r="L726" t="str">
            <v xml:space="preserve">Retención Judicial </v>
          </cell>
          <cell r="M726">
            <v>0</v>
          </cell>
          <cell r="N726" t="str">
            <v>%</v>
          </cell>
          <cell r="O726" t="str">
            <v>Retención Judicial 0%</v>
          </cell>
          <cell r="P726">
            <v>67.5</v>
          </cell>
          <cell r="Q726">
            <v>750</v>
          </cell>
          <cell r="R726">
            <v>67.5</v>
          </cell>
          <cell r="S726" t="str">
            <v>4 GRUPO</v>
          </cell>
          <cell r="T726">
            <v>39</v>
          </cell>
          <cell r="U726" t="str">
            <v>MIXTA</v>
          </cell>
          <cell r="V726" t="str">
            <v>VELASQUEZ GARCIA LUIS ALBERTO</v>
          </cell>
          <cell r="W726">
            <v>6290</v>
          </cell>
        </row>
        <row r="727">
          <cell r="B727" t="str">
            <v>16</v>
          </cell>
          <cell r="C727" t="str">
            <v>VENEGAS CESPEDES CESAR AUGUSTO</v>
          </cell>
          <cell r="D727">
            <v>18024006</v>
          </cell>
          <cell r="E727" t="str">
            <v>6504051VECPC004</v>
          </cell>
          <cell r="F727" t="str">
            <v>538351CVCEP1</v>
          </cell>
          <cell r="G727" t="str">
            <v>PRIMA</v>
          </cell>
          <cell r="H727">
            <v>23837</v>
          </cell>
          <cell r="I727" t="str">
            <v>COMISION FLUJO BORRAR COMIS. REM. DE COLOR AZUL OSCURO</v>
          </cell>
          <cell r="J727">
            <v>215</v>
          </cell>
          <cell r="K727">
            <v>0</v>
          </cell>
          <cell r="L727" t="str">
            <v xml:space="preserve">Retención Judicial </v>
          </cell>
          <cell r="M727">
            <v>0</v>
          </cell>
          <cell r="N727" t="str">
            <v>%</v>
          </cell>
          <cell r="O727" t="str">
            <v>Retención Judicial 0%</v>
          </cell>
          <cell r="P727">
            <v>67.5</v>
          </cell>
          <cell r="Q727">
            <v>750</v>
          </cell>
          <cell r="R727">
            <v>67.5</v>
          </cell>
          <cell r="S727" t="str">
            <v>C</v>
          </cell>
          <cell r="T727">
            <v>50</v>
          </cell>
          <cell r="U727" t="str">
            <v>FLUJO</v>
          </cell>
          <cell r="V727" t="str">
            <v>VENEGAS CESPEDES CESAR AUGUSTO</v>
          </cell>
          <cell r="W727" t="str">
            <v>16</v>
          </cell>
        </row>
        <row r="728">
          <cell r="B728">
            <v>23</v>
          </cell>
          <cell r="C728" t="str">
            <v>VENEGAS CESPEDES JOSE FRANCISCO</v>
          </cell>
          <cell r="D728">
            <v>18128616</v>
          </cell>
          <cell r="E728" t="str">
            <v>7203251VECPJ004</v>
          </cell>
          <cell r="F728">
            <v>0</v>
          </cell>
          <cell r="G728" t="str">
            <v>ESSALUD</v>
          </cell>
          <cell r="H728">
            <v>26383</v>
          </cell>
          <cell r="I728">
            <v>0</v>
          </cell>
          <cell r="J728">
            <v>0</v>
          </cell>
          <cell r="K728">
            <v>0</v>
          </cell>
          <cell r="L728" t="str">
            <v xml:space="preserve">Retención Judicial </v>
          </cell>
          <cell r="M728">
            <v>0</v>
          </cell>
          <cell r="N728" t="str">
            <v>%</v>
          </cell>
          <cell r="O728" t="str">
            <v>Retención Judicial 0%</v>
          </cell>
          <cell r="P728">
            <v>67.5</v>
          </cell>
          <cell r="Q728">
            <v>750</v>
          </cell>
          <cell r="R728">
            <v>67.5</v>
          </cell>
          <cell r="S728" t="str">
            <v>C</v>
          </cell>
          <cell r="T728">
            <v>43</v>
          </cell>
          <cell r="U728" t="str">
            <v/>
          </cell>
          <cell r="V728" t="str">
            <v>VENEGAS CESPEDES JOSE FRANCISCO</v>
          </cell>
          <cell r="W728">
            <v>23</v>
          </cell>
        </row>
        <row r="729">
          <cell r="B729" t="str">
            <v>07</v>
          </cell>
          <cell r="C729" t="str">
            <v>VENEGAS CESPEDES JUAN FRANCISCO</v>
          </cell>
          <cell r="D729">
            <v>18024556</v>
          </cell>
          <cell r="E729" t="str">
            <v>5408231VECPJ003</v>
          </cell>
          <cell r="F729">
            <v>0</v>
          </cell>
          <cell r="G729" t="str">
            <v>ESSALUD</v>
          </cell>
          <cell r="H729">
            <v>19959</v>
          </cell>
          <cell r="I729">
            <v>0</v>
          </cell>
          <cell r="J729">
            <v>216</v>
          </cell>
          <cell r="K729">
            <v>0.5</v>
          </cell>
          <cell r="L729" t="str">
            <v xml:space="preserve">Retención Judicial </v>
          </cell>
          <cell r="M729">
            <v>50</v>
          </cell>
          <cell r="N729" t="str">
            <v>%</v>
          </cell>
          <cell r="O729" t="str">
            <v>Retención Judicial 50%</v>
          </cell>
          <cell r="P729">
            <v>67.5</v>
          </cell>
          <cell r="Q729">
            <v>750</v>
          </cell>
          <cell r="R729">
            <v>67.5</v>
          </cell>
          <cell r="S729" t="str">
            <v>C</v>
          </cell>
          <cell r="T729">
            <v>61</v>
          </cell>
          <cell r="U729" t="str">
            <v/>
          </cell>
          <cell r="V729" t="str">
            <v>VENEGAS CESPEDES JUAN FRANCISCO</v>
          </cell>
          <cell r="W729" t="str">
            <v>07</v>
          </cell>
        </row>
        <row r="730">
          <cell r="B730" t="str">
            <v>29</v>
          </cell>
          <cell r="C730" t="str">
            <v>VENEGAS RIVERA JUAN ANDY</v>
          </cell>
          <cell r="D730">
            <v>40031957</v>
          </cell>
          <cell r="E730" t="str">
            <v>7809111VEREJ006</v>
          </cell>
          <cell r="F730">
            <v>0</v>
          </cell>
          <cell r="G730" t="str">
            <v>ESSALUD</v>
          </cell>
          <cell r="H730">
            <v>28744</v>
          </cell>
          <cell r="I730">
            <v>0</v>
          </cell>
          <cell r="J730">
            <v>0</v>
          </cell>
          <cell r="K730">
            <v>0</v>
          </cell>
          <cell r="L730" t="str">
            <v xml:space="preserve">Retención Judicial </v>
          </cell>
          <cell r="M730">
            <v>0</v>
          </cell>
          <cell r="N730" t="str">
            <v>%</v>
          </cell>
          <cell r="O730" t="str">
            <v>Retención Judicial 0%</v>
          </cell>
          <cell r="P730">
            <v>67.5</v>
          </cell>
          <cell r="Q730">
            <v>750</v>
          </cell>
          <cell r="R730">
            <v>67.5</v>
          </cell>
          <cell r="S730" t="str">
            <v>C</v>
          </cell>
          <cell r="T730">
            <v>37</v>
          </cell>
          <cell r="U730" t="str">
            <v/>
          </cell>
          <cell r="V730" t="str">
            <v>VENEGAS RIVERA JUAN ANDY</v>
          </cell>
          <cell r="W730" t="str">
            <v>29</v>
          </cell>
        </row>
        <row r="731">
          <cell r="B731">
            <v>3035</v>
          </cell>
          <cell r="C731" t="str">
            <v>VENEGAS SANCHEZ ESTEBAN</v>
          </cell>
          <cell r="D731">
            <v>18025871</v>
          </cell>
          <cell r="E731" t="str">
            <v>4308031VESCE007</v>
          </cell>
          <cell r="F731" t="str">
            <v>459191EVSEC0</v>
          </cell>
          <cell r="G731" t="str">
            <v>INTEGRA</v>
          </cell>
          <cell r="H731">
            <v>15921</v>
          </cell>
          <cell r="I731" t="str">
            <v>COMISION MIXTA BORRAR COMIS. REM. DE COLOR AMARILLO</v>
          </cell>
          <cell r="J731">
            <v>524</v>
          </cell>
          <cell r="K731">
            <v>0</v>
          </cell>
          <cell r="L731" t="str">
            <v xml:space="preserve">Retención Judicial </v>
          </cell>
          <cell r="M731">
            <v>0</v>
          </cell>
          <cell r="N731" t="str">
            <v>%</v>
          </cell>
          <cell r="O731" t="str">
            <v>Retención Judicial 0%</v>
          </cell>
          <cell r="P731">
            <v>67.5</v>
          </cell>
          <cell r="Q731">
            <v>750</v>
          </cell>
          <cell r="R731">
            <v>67.5</v>
          </cell>
          <cell r="S731" t="str">
            <v>A</v>
          </cell>
          <cell r="T731">
            <v>72</v>
          </cell>
          <cell r="U731" t="str">
            <v>MIXTA</v>
          </cell>
          <cell r="V731" t="str">
            <v>VENEGAS SANCHEZ ESTEBAN</v>
          </cell>
          <cell r="W731">
            <v>3035</v>
          </cell>
        </row>
        <row r="732">
          <cell r="B732">
            <v>6194</v>
          </cell>
          <cell r="C732" t="str">
            <v>VILCA HUAMAN JORGE EDINSON</v>
          </cell>
          <cell r="D732">
            <v>18148820</v>
          </cell>
          <cell r="E732" t="str">
            <v>7409231VCHMJ005</v>
          </cell>
          <cell r="F732" t="str">
            <v>572931JVHCM9</v>
          </cell>
          <cell r="G732" t="str">
            <v>PRIMA</v>
          </cell>
          <cell r="H732">
            <v>27295</v>
          </cell>
          <cell r="I732" t="str">
            <v>COMISION FLUJO BORRAR COMIS. REM. DE COLOR AZUL OSCURO</v>
          </cell>
          <cell r="J732">
            <v>0</v>
          </cell>
          <cell r="K732">
            <v>0</v>
          </cell>
          <cell r="L732" t="str">
            <v xml:space="preserve">Retención Judicial </v>
          </cell>
          <cell r="M732">
            <v>0</v>
          </cell>
          <cell r="N732" t="str">
            <v>%</v>
          </cell>
          <cell r="O732" t="str">
            <v>Retención Judicial 0%</v>
          </cell>
          <cell r="P732">
            <v>67.5</v>
          </cell>
          <cell r="Q732">
            <v>750</v>
          </cell>
          <cell r="R732">
            <v>67.5</v>
          </cell>
          <cell r="S732" t="str">
            <v>4 GRUPO</v>
          </cell>
          <cell r="T732">
            <v>41</v>
          </cell>
          <cell r="U732" t="str">
            <v>FLUJO</v>
          </cell>
          <cell r="V732" t="str">
            <v>VILCA HUAMAN JORGE EDINSON</v>
          </cell>
          <cell r="W732">
            <v>6194</v>
          </cell>
        </row>
        <row r="733">
          <cell r="B733">
            <v>3007</v>
          </cell>
          <cell r="C733" t="str">
            <v>VILCHEZ SILES JOSE ASUNCION</v>
          </cell>
          <cell r="D733">
            <v>18022880</v>
          </cell>
          <cell r="E733" t="str">
            <v>5008201VCSEJ000</v>
          </cell>
          <cell r="F733">
            <v>0</v>
          </cell>
          <cell r="G733" t="str">
            <v>ESSALUD</v>
          </cell>
          <cell r="H733">
            <v>18495</v>
          </cell>
          <cell r="I733">
            <v>0</v>
          </cell>
          <cell r="J733">
            <v>0</v>
          </cell>
          <cell r="K733">
            <v>0</v>
          </cell>
          <cell r="L733" t="str">
            <v xml:space="preserve">Retención Judicial </v>
          </cell>
          <cell r="M733">
            <v>0</v>
          </cell>
          <cell r="N733" t="str">
            <v>%</v>
          </cell>
          <cell r="O733" t="str">
            <v>Retención Judicial 0%</v>
          </cell>
          <cell r="P733">
            <v>67.5</v>
          </cell>
          <cell r="Q733">
            <v>750</v>
          </cell>
          <cell r="R733">
            <v>67.5</v>
          </cell>
          <cell r="S733" t="str">
            <v>A</v>
          </cell>
          <cell r="T733">
            <v>65</v>
          </cell>
          <cell r="U733" t="str">
            <v/>
          </cell>
          <cell r="V733" t="str">
            <v>VILCHEZ SILES JOSE ASUNCION</v>
          </cell>
          <cell r="W733">
            <v>3007</v>
          </cell>
        </row>
        <row r="734">
          <cell r="B734" t="str">
            <v>218</v>
          </cell>
          <cell r="C734" t="str">
            <v>VILLANUEVA CARDENAS JUAN J.</v>
          </cell>
          <cell r="D734">
            <v>18024188</v>
          </cell>
          <cell r="E734" t="str">
            <v>4410061VLCDJ005</v>
          </cell>
          <cell r="F734">
            <v>0</v>
          </cell>
          <cell r="G734" t="str">
            <v>ESSALUD</v>
          </cell>
          <cell r="H734">
            <v>16351</v>
          </cell>
          <cell r="I734">
            <v>0</v>
          </cell>
          <cell r="J734">
            <v>0</v>
          </cell>
          <cell r="K734">
            <v>0</v>
          </cell>
          <cell r="L734" t="str">
            <v xml:space="preserve">Retención Judicial </v>
          </cell>
          <cell r="M734">
            <v>0</v>
          </cell>
          <cell r="N734" t="str">
            <v>%</v>
          </cell>
          <cell r="O734" t="str">
            <v>Retención Judicial 0%</v>
          </cell>
          <cell r="P734">
            <v>67.5</v>
          </cell>
          <cell r="Q734">
            <v>750</v>
          </cell>
          <cell r="R734">
            <v>67.5</v>
          </cell>
          <cell r="S734">
            <v>0</v>
          </cell>
          <cell r="T734">
            <v>71</v>
          </cell>
          <cell r="U734" t="str">
            <v/>
          </cell>
          <cell r="V734" t="str">
            <v>VILLANUEVA CARDENAS JUAN J.</v>
          </cell>
          <cell r="W734" t="str">
            <v>218</v>
          </cell>
        </row>
        <row r="735">
          <cell r="B735">
            <v>6072</v>
          </cell>
          <cell r="C735" t="str">
            <v>VILLAR RODRIGUEZ AUGUSTO PERCY</v>
          </cell>
          <cell r="D735">
            <v>18024204</v>
          </cell>
          <cell r="E735" t="str">
            <v>6108271VLRRA005</v>
          </cell>
          <cell r="F735">
            <v>0</v>
          </cell>
          <cell r="G735" t="str">
            <v>ESSALUD</v>
          </cell>
          <cell r="H735">
            <v>22520</v>
          </cell>
          <cell r="I735">
            <v>0</v>
          </cell>
          <cell r="J735">
            <v>0</v>
          </cell>
          <cell r="K735">
            <v>0</v>
          </cell>
          <cell r="L735" t="str">
            <v xml:space="preserve">Retención Judicial </v>
          </cell>
          <cell r="M735">
            <v>0</v>
          </cell>
          <cell r="N735" t="str">
            <v>%</v>
          </cell>
          <cell r="O735" t="str">
            <v>Retención Judicial 0%</v>
          </cell>
          <cell r="P735">
            <v>67.5</v>
          </cell>
          <cell r="Q735">
            <v>750</v>
          </cell>
          <cell r="R735">
            <v>67.5</v>
          </cell>
          <cell r="S735" t="str">
            <v>4 GRUPO</v>
          </cell>
          <cell r="T735">
            <v>54</v>
          </cell>
          <cell r="U735" t="str">
            <v/>
          </cell>
          <cell r="V735" t="str">
            <v>VILLAR RODRIGUEZ AUGUSTO PERCY</v>
          </cell>
          <cell r="W735">
            <v>6072</v>
          </cell>
        </row>
        <row r="736">
          <cell r="B736">
            <v>8</v>
          </cell>
          <cell r="C736" t="str">
            <v>VILLAREAL SEVILLA SIXTO</v>
          </cell>
          <cell r="D736">
            <v>18025076</v>
          </cell>
          <cell r="E736" t="str">
            <v>3604061VLSIS002</v>
          </cell>
          <cell r="F736">
            <v>0</v>
          </cell>
          <cell r="G736" t="str">
            <v>ESSALUD</v>
          </cell>
          <cell r="H736">
            <v>13246</v>
          </cell>
          <cell r="I736">
            <v>0</v>
          </cell>
          <cell r="J736">
            <v>0</v>
          </cell>
          <cell r="K736">
            <v>0</v>
          </cell>
          <cell r="L736" t="str">
            <v xml:space="preserve">Retención Judicial </v>
          </cell>
          <cell r="M736">
            <v>0</v>
          </cell>
          <cell r="N736" t="str">
            <v>%</v>
          </cell>
          <cell r="O736" t="str">
            <v>Retención Judicial 0%</v>
          </cell>
          <cell r="P736">
            <v>67.5</v>
          </cell>
          <cell r="Q736">
            <v>750</v>
          </cell>
          <cell r="R736">
            <v>67.5</v>
          </cell>
          <cell r="S736" t="str">
            <v>A</v>
          </cell>
          <cell r="T736">
            <v>79</v>
          </cell>
          <cell r="U736" t="str">
            <v/>
          </cell>
          <cell r="V736" t="str">
            <v>VILLAREAL SEVILLA SIXTO</v>
          </cell>
          <cell r="W736">
            <v>8</v>
          </cell>
        </row>
        <row r="737">
          <cell r="B737">
            <v>215</v>
          </cell>
          <cell r="C737" t="str">
            <v>VILLARREAL ESPINOZA ANGEL GERARD</v>
          </cell>
          <cell r="D737">
            <v>18228047</v>
          </cell>
          <cell r="E737" t="str">
            <v>7804161VLEIA007</v>
          </cell>
          <cell r="F737" t="str">
            <v>585941AVELI4</v>
          </cell>
          <cell r="G737" t="str">
            <v>INTEGRA</v>
          </cell>
          <cell r="H737">
            <v>28596</v>
          </cell>
          <cell r="I737" t="str">
            <v>COMISION MIXTA BORRAR COMIS. REM. DE COLOR AMARILLO</v>
          </cell>
          <cell r="J737">
            <v>0</v>
          </cell>
          <cell r="K737">
            <v>0</v>
          </cell>
          <cell r="L737" t="str">
            <v xml:space="preserve">Retención Judicial </v>
          </cell>
          <cell r="M737">
            <v>0</v>
          </cell>
          <cell r="N737" t="str">
            <v>%</v>
          </cell>
          <cell r="O737" t="str">
            <v>Retención Judicial 0%</v>
          </cell>
          <cell r="P737">
            <v>67.5</v>
          </cell>
          <cell r="Q737">
            <v>750</v>
          </cell>
          <cell r="R737">
            <v>67.5</v>
          </cell>
          <cell r="S737">
            <v>0</v>
          </cell>
          <cell r="T737">
            <v>37</v>
          </cell>
          <cell r="U737" t="str">
            <v>MIXTA</v>
          </cell>
          <cell r="V737" t="str">
            <v>VILLARREAL ESPINOZA ANGEL GERARD</v>
          </cell>
          <cell r="W737">
            <v>215</v>
          </cell>
        </row>
        <row r="738">
          <cell r="B738">
            <v>6233</v>
          </cell>
          <cell r="C738" t="str">
            <v>VIVANCO JACINTO BRAULIO EMILIO</v>
          </cell>
          <cell r="D738">
            <v>18025680</v>
          </cell>
          <cell r="E738" t="str">
            <v>6708171VAJIB002</v>
          </cell>
          <cell r="F738" t="str">
            <v>246991BVJAI7</v>
          </cell>
          <cell r="G738" t="str">
            <v>PRIMA</v>
          </cell>
          <cell r="H738">
            <v>24701</v>
          </cell>
          <cell r="I738" t="str">
            <v>COMISION MIXTA BORRAR COMIS. REM. DE COLOR AMARILLO</v>
          </cell>
          <cell r="J738">
            <v>0</v>
          </cell>
          <cell r="K738">
            <v>0</v>
          </cell>
          <cell r="L738" t="str">
            <v xml:space="preserve">Retención Judicial </v>
          </cell>
          <cell r="M738">
            <v>0</v>
          </cell>
          <cell r="N738" t="str">
            <v>%</v>
          </cell>
          <cell r="O738" t="str">
            <v>Retención Judicial 0%</v>
          </cell>
          <cell r="P738">
            <v>67.5</v>
          </cell>
          <cell r="Q738">
            <v>750</v>
          </cell>
          <cell r="R738">
            <v>67.5</v>
          </cell>
          <cell r="S738">
            <v>0</v>
          </cell>
          <cell r="T738">
            <v>48</v>
          </cell>
          <cell r="U738" t="str">
            <v>MIXTA</v>
          </cell>
          <cell r="V738" t="str">
            <v>VIVANCO JACINTO BRAULIO EMILIO</v>
          </cell>
          <cell r="W738">
            <v>6233</v>
          </cell>
        </row>
        <row r="739">
          <cell r="B739" t="str">
            <v>385</v>
          </cell>
          <cell r="C739" t="str">
            <v>YBACETA ROMERO OLIVER RENATO</v>
          </cell>
          <cell r="D739">
            <v>41936950</v>
          </cell>
          <cell r="E739" t="str">
            <v>8302201YCREO002</v>
          </cell>
          <cell r="F739" t="str">
            <v>303651OYRCE6</v>
          </cell>
          <cell r="G739" t="str">
            <v>HABITAT</v>
          </cell>
          <cell r="H739">
            <v>30367</v>
          </cell>
          <cell r="I739" t="str">
            <v>COMISION MIXTA BORRAR COMIS. REM. DE COLOR AMARILLO</v>
          </cell>
          <cell r="J739">
            <v>0</v>
          </cell>
          <cell r="K739">
            <v>0</v>
          </cell>
          <cell r="L739" t="str">
            <v xml:space="preserve">Retención Judicial </v>
          </cell>
          <cell r="M739">
            <v>0</v>
          </cell>
          <cell r="N739" t="str">
            <v>%</v>
          </cell>
          <cell r="O739" t="str">
            <v>Retención Judicial 0%</v>
          </cell>
          <cell r="P739">
            <v>67.5</v>
          </cell>
          <cell r="Q739">
            <v>750</v>
          </cell>
          <cell r="R739">
            <v>67.5</v>
          </cell>
          <cell r="S739">
            <v>0</v>
          </cell>
          <cell r="T739">
            <v>32</v>
          </cell>
          <cell r="U739" t="str">
            <v>MIXTA</v>
          </cell>
          <cell r="V739" t="str">
            <v>YBACETA ROMERO OLIVER RENATO</v>
          </cell>
          <cell r="W739" t="str">
            <v>385</v>
          </cell>
        </row>
        <row r="740">
          <cell r="B740" t="str">
            <v>560</v>
          </cell>
          <cell r="C740" t="str">
            <v>YBACETA ROMERO RAY ANTHONY</v>
          </cell>
          <cell r="D740">
            <v>18228039</v>
          </cell>
          <cell r="E740" t="str">
            <v>7808061YCRER008</v>
          </cell>
          <cell r="F740">
            <v>0</v>
          </cell>
          <cell r="G740" t="str">
            <v>ESSALUD</v>
          </cell>
          <cell r="H740">
            <v>28708</v>
          </cell>
          <cell r="I740">
            <v>0</v>
          </cell>
          <cell r="J740">
            <v>0</v>
          </cell>
          <cell r="K740">
            <v>0</v>
          </cell>
          <cell r="L740" t="str">
            <v xml:space="preserve">Retención Judicial </v>
          </cell>
          <cell r="M740">
            <v>0</v>
          </cell>
          <cell r="N740" t="str">
            <v>%</v>
          </cell>
          <cell r="O740" t="str">
            <v>Retención Judicial 0%</v>
          </cell>
          <cell r="P740">
            <v>67.5</v>
          </cell>
          <cell r="Q740">
            <v>750</v>
          </cell>
          <cell r="R740">
            <v>67.5</v>
          </cell>
          <cell r="S740">
            <v>0</v>
          </cell>
          <cell r="T740">
            <v>37</v>
          </cell>
          <cell r="U740" t="str">
            <v/>
          </cell>
          <cell r="V740" t="str">
            <v>YBACETA ROMERO RAY ANTHONY</v>
          </cell>
          <cell r="W740" t="str">
            <v>560</v>
          </cell>
        </row>
        <row r="741">
          <cell r="B741">
            <v>6367</v>
          </cell>
          <cell r="C741" t="str">
            <v>YBACETA ROMERO RILO IBRAHIM</v>
          </cell>
          <cell r="D741">
            <v>41941859</v>
          </cell>
          <cell r="E741" t="str">
            <v>8302201YCRER009</v>
          </cell>
          <cell r="F741" t="str">
            <v>603651RYRCE0</v>
          </cell>
          <cell r="G741" t="str">
            <v>PROFUTURO</v>
          </cell>
          <cell r="H741">
            <v>30367</v>
          </cell>
          <cell r="I741" t="str">
            <v>COMISION MIXTA BORRAR COMIS. REM. DE COLOR AMARILLO</v>
          </cell>
          <cell r="J741">
            <v>0</v>
          </cell>
          <cell r="K741">
            <v>0</v>
          </cell>
          <cell r="L741" t="str">
            <v xml:space="preserve">Retención Judicial </v>
          </cell>
          <cell r="M741">
            <v>0</v>
          </cell>
          <cell r="N741" t="str">
            <v>%</v>
          </cell>
          <cell r="O741" t="str">
            <v>Retención Judicial 0%</v>
          </cell>
          <cell r="P741">
            <v>67.5</v>
          </cell>
          <cell r="Q741">
            <v>750</v>
          </cell>
          <cell r="R741">
            <v>67.5</v>
          </cell>
          <cell r="S741">
            <v>0</v>
          </cell>
          <cell r="T741">
            <v>32</v>
          </cell>
          <cell r="U741" t="str">
            <v>MIXTA</v>
          </cell>
          <cell r="V741" t="str">
            <v>YBACETA ROMERO RILO IBRAHIM</v>
          </cell>
          <cell r="W741">
            <v>6367</v>
          </cell>
        </row>
        <row r="742">
          <cell r="B742">
            <v>3089</v>
          </cell>
          <cell r="C742" t="str">
            <v>YSLADO MECOLA MARIO</v>
          </cell>
          <cell r="D742">
            <v>18025587</v>
          </cell>
          <cell r="E742" t="str">
            <v>5602281YAMOM006</v>
          </cell>
          <cell r="F742">
            <v>0</v>
          </cell>
          <cell r="G742" t="str">
            <v>ESSALUD</v>
          </cell>
          <cell r="H742">
            <v>20513</v>
          </cell>
          <cell r="I742">
            <v>0</v>
          </cell>
          <cell r="J742">
            <v>219</v>
          </cell>
          <cell r="K742">
            <v>0</v>
          </cell>
          <cell r="L742" t="str">
            <v xml:space="preserve">Retención Judicial </v>
          </cell>
          <cell r="M742">
            <v>0</v>
          </cell>
          <cell r="N742" t="str">
            <v>%</v>
          </cell>
          <cell r="O742" t="str">
            <v>Retención Judicial 0%</v>
          </cell>
          <cell r="P742">
            <v>67.5</v>
          </cell>
          <cell r="Q742">
            <v>750</v>
          </cell>
          <cell r="R742">
            <v>67.5</v>
          </cell>
          <cell r="S742" t="str">
            <v>B</v>
          </cell>
          <cell r="T742">
            <v>59</v>
          </cell>
          <cell r="U742" t="str">
            <v/>
          </cell>
          <cell r="V742" t="str">
            <v>YSLADO MECOLA MARIO</v>
          </cell>
          <cell r="W742">
            <v>3089</v>
          </cell>
        </row>
        <row r="743">
          <cell r="B743">
            <v>372</v>
          </cell>
          <cell r="C743" t="str">
            <v>YSLADO MECOLA ROBERT JOSE</v>
          </cell>
          <cell r="D743">
            <v>18022629</v>
          </cell>
          <cell r="E743" t="str">
            <v>6501201YAMOR009</v>
          </cell>
          <cell r="F743">
            <v>0</v>
          </cell>
          <cell r="G743" t="str">
            <v>ESSALUD</v>
          </cell>
          <cell r="H743">
            <v>23762</v>
          </cell>
          <cell r="I743">
            <v>0</v>
          </cell>
          <cell r="J743">
            <v>0</v>
          </cell>
          <cell r="K743">
            <v>0</v>
          </cell>
          <cell r="L743" t="str">
            <v xml:space="preserve">Retención Judicial </v>
          </cell>
          <cell r="M743">
            <v>0</v>
          </cell>
          <cell r="N743" t="str">
            <v>%</v>
          </cell>
          <cell r="O743" t="str">
            <v>Retención Judicial 0%</v>
          </cell>
          <cell r="P743">
            <v>67.5</v>
          </cell>
          <cell r="Q743">
            <v>750</v>
          </cell>
          <cell r="R743">
            <v>67.5</v>
          </cell>
          <cell r="S743">
            <v>0</v>
          </cell>
          <cell r="T743">
            <v>50</v>
          </cell>
          <cell r="U743" t="str">
            <v/>
          </cell>
          <cell r="V743" t="str">
            <v>YSLADO MECOLA ROBERT JOSE</v>
          </cell>
          <cell r="W743">
            <v>372</v>
          </cell>
        </row>
        <row r="744">
          <cell r="B744">
            <v>272</v>
          </cell>
          <cell r="C744" t="str">
            <v>YSLADO SICHE ALEXANDER HORACIO</v>
          </cell>
          <cell r="D744">
            <v>18128771</v>
          </cell>
          <cell r="E744" t="str">
            <v>7403111YASHA003</v>
          </cell>
          <cell r="F744" t="str">
            <v>270971AYSAH4</v>
          </cell>
          <cell r="G744" t="str">
            <v>PRIMA</v>
          </cell>
          <cell r="H744">
            <v>27099</v>
          </cell>
          <cell r="I744" t="str">
            <v>COMISION MIXTA BORRAR COMIS. REM. DE COLOR AMARILLO</v>
          </cell>
          <cell r="J744">
            <v>0</v>
          </cell>
          <cell r="K744">
            <v>0</v>
          </cell>
          <cell r="L744" t="str">
            <v xml:space="preserve">Retención Judicial </v>
          </cell>
          <cell r="M744">
            <v>0</v>
          </cell>
          <cell r="N744" t="str">
            <v>%</v>
          </cell>
          <cell r="O744" t="str">
            <v>Retención Judicial 0%</v>
          </cell>
          <cell r="P744">
            <v>67.5</v>
          </cell>
          <cell r="Q744">
            <v>750</v>
          </cell>
          <cell r="R744">
            <v>67.5</v>
          </cell>
          <cell r="S744" t="str">
            <v>5 GRUPO</v>
          </cell>
          <cell r="T744">
            <v>41</v>
          </cell>
          <cell r="U744" t="str">
            <v>MIXTA</v>
          </cell>
          <cell r="V744" t="str">
            <v>YSLADO SICHE ALEXANDER HORACIO</v>
          </cell>
          <cell r="W744">
            <v>272</v>
          </cell>
        </row>
        <row r="745">
          <cell r="B745">
            <v>6314</v>
          </cell>
          <cell r="C745" t="str">
            <v>ZAMUDIO PIMINCHUMO JOHNNY D ANGHELO</v>
          </cell>
          <cell r="D745">
            <v>41949788</v>
          </cell>
          <cell r="E745" t="str">
            <v>8306201ZUPIJ004</v>
          </cell>
          <cell r="F745" t="str">
            <v>604851JZPUI8</v>
          </cell>
          <cell r="G745" t="str">
            <v>PROFUTURO</v>
          </cell>
          <cell r="H745">
            <v>30487</v>
          </cell>
          <cell r="I745" t="str">
            <v>COMISION MIXTA BORRAR COMIS. REM. DE COLOR AMARILLO</v>
          </cell>
          <cell r="J745">
            <v>0</v>
          </cell>
          <cell r="K745">
            <v>0</v>
          </cell>
          <cell r="L745" t="str">
            <v xml:space="preserve">Retención Judicial </v>
          </cell>
          <cell r="M745">
            <v>0</v>
          </cell>
          <cell r="N745" t="str">
            <v>%</v>
          </cell>
          <cell r="O745" t="str">
            <v>Retención Judicial 0%</v>
          </cell>
          <cell r="P745">
            <v>67.5</v>
          </cell>
          <cell r="Q745">
            <v>750</v>
          </cell>
          <cell r="R745">
            <v>67.5</v>
          </cell>
          <cell r="S745" t="str">
            <v>4 GRUPO</v>
          </cell>
          <cell r="T745">
            <v>32</v>
          </cell>
          <cell r="U745" t="str">
            <v>MIXTA</v>
          </cell>
          <cell r="V745" t="str">
            <v>ZAMUDIO PIMINCHUMO JOHNNY D ANGHELO</v>
          </cell>
          <cell r="W745">
            <v>6314</v>
          </cell>
        </row>
        <row r="746">
          <cell r="B746" t="str">
            <v>XX56</v>
          </cell>
          <cell r="C746" t="str">
            <v>ZAVALETA GUTIERREZ MARIA OLINDA</v>
          </cell>
          <cell r="D746">
            <v>18020303</v>
          </cell>
          <cell r="E746" t="str">
            <v>6605250ZAGIM006</v>
          </cell>
          <cell r="F746" t="str">
            <v>-</v>
          </cell>
          <cell r="G746" t="str">
            <v>ESSALUD</v>
          </cell>
          <cell r="H746">
            <v>24252</v>
          </cell>
          <cell r="I746">
            <v>0</v>
          </cell>
          <cell r="J746">
            <v>0</v>
          </cell>
          <cell r="K746">
            <v>0</v>
          </cell>
          <cell r="L746" t="str">
            <v xml:space="preserve">Retención Judicial </v>
          </cell>
          <cell r="M746">
            <v>0</v>
          </cell>
          <cell r="N746" t="str">
            <v>%</v>
          </cell>
          <cell r="O746" t="str">
            <v>Retención Judicial 0%</v>
          </cell>
          <cell r="P746">
            <v>67.5</v>
          </cell>
          <cell r="Q746">
            <v>750</v>
          </cell>
          <cell r="R746">
            <v>67.5</v>
          </cell>
          <cell r="S746">
            <v>0</v>
          </cell>
          <cell r="T746">
            <v>49</v>
          </cell>
          <cell r="U746" t="str">
            <v/>
          </cell>
          <cell r="V746" t="str">
            <v>ZAVALETA GUTIERREZ MARIA OLINDA</v>
          </cell>
          <cell r="W746" t="str">
            <v>XX56</v>
          </cell>
        </row>
        <row r="747">
          <cell r="B747">
            <v>253</v>
          </cell>
          <cell r="C747" t="str">
            <v>ZAVALETA MANRIQUE EUSTAQUIO LORENZO</v>
          </cell>
          <cell r="D747">
            <v>18025137</v>
          </cell>
          <cell r="E747" t="str">
            <v>5508101ZAMRE003</v>
          </cell>
          <cell r="F747">
            <v>0</v>
          </cell>
          <cell r="G747" t="str">
            <v>ESSALUD</v>
          </cell>
          <cell r="H747">
            <v>20311</v>
          </cell>
          <cell r="I747">
            <v>0</v>
          </cell>
          <cell r="J747">
            <v>0</v>
          </cell>
          <cell r="K747">
            <v>0</v>
          </cell>
          <cell r="L747" t="str">
            <v xml:space="preserve">Retención Judicial </v>
          </cell>
          <cell r="M747">
            <v>0</v>
          </cell>
          <cell r="N747" t="str">
            <v>%</v>
          </cell>
          <cell r="O747" t="str">
            <v>Retención Judicial 0%</v>
          </cell>
          <cell r="P747">
            <v>67.5</v>
          </cell>
          <cell r="Q747">
            <v>750</v>
          </cell>
          <cell r="R747">
            <v>67.5</v>
          </cell>
          <cell r="S747" t="str">
            <v>A</v>
          </cell>
          <cell r="T747">
            <v>60</v>
          </cell>
          <cell r="U747" t="str">
            <v/>
          </cell>
          <cell r="V747" t="str">
            <v>ZAVALETA MANRIQUE EUSTAQUIO LORENZO</v>
          </cell>
          <cell r="W747">
            <v>253</v>
          </cell>
        </row>
        <row r="748">
          <cell r="B748" t="str">
            <v>036</v>
          </cell>
          <cell r="C748" t="str">
            <v>ZAVALETA MANRIQUE TORIBIO ANASTACIO</v>
          </cell>
          <cell r="D748">
            <v>18024537</v>
          </cell>
          <cell r="E748" t="str">
            <v>5709201ZAMRT000</v>
          </cell>
          <cell r="F748" t="str">
            <v>510811TZMAR6</v>
          </cell>
          <cell r="G748" t="str">
            <v>INTEGRA</v>
          </cell>
          <cell r="H748">
            <v>21083</v>
          </cell>
          <cell r="I748" t="str">
            <v>COMISION MIXTA BORRAR COMIS. REM. DE COLOR AMARILLO</v>
          </cell>
          <cell r="J748">
            <v>220</v>
          </cell>
          <cell r="K748">
            <v>0</v>
          </cell>
          <cell r="L748" t="str">
            <v xml:space="preserve">Retención Judicial </v>
          </cell>
          <cell r="M748">
            <v>0</v>
          </cell>
          <cell r="N748" t="str">
            <v>%</v>
          </cell>
          <cell r="O748" t="str">
            <v>Retención Judicial 0%</v>
          </cell>
          <cell r="P748">
            <v>67.5</v>
          </cell>
          <cell r="Q748">
            <v>750</v>
          </cell>
          <cell r="R748">
            <v>67.5</v>
          </cell>
          <cell r="S748" t="str">
            <v>A</v>
          </cell>
          <cell r="T748">
            <v>58</v>
          </cell>
          <cell r="U748" t="str">
            <v>MIXTA</v>
          </cell>
          <cell r="V748" t="str">
            <v>ZAVALETA MANRIQUE TORIBIO ANASTACIO</v>
          </cell>
          <cell r="W748" t="str">
            <v>036</v>
          </cell>
        </row>
        <row r="749">
          <cell r="B749" t="str">
            <v>026</v>
          </cell>
          <cell r="C749" t="str">
            <v>ZAVALETA MANRIQUE WILLIAM</v>
          </cell>
          <cell r="D749">
            <v>18025458</v>
          </cell>
          <cell r="E749" t="str">
            <v>5207091ZAMRW009</v>
          </cell>
          <cell r="F749" t="str">
            <v>491821WZMAR0</v>
          </cell>
          <cell r="G749" t="str">
            <v>INTEGRA</v>
          </cell>
          <cell r="H749">
            <v>19184</v>
          </cell>
          <cell r="I749" t="str">
            <v>COMISION MIXTA BORRAR COMIS. REM. DE COLOR AMARILLO</v>
          </cell>
          <cell r="J749">
            <v>221</v>
          </cell>
          <cell r="K749">
            <v>0.47</v>
          </cell>
          <cell r="L749" t="str">
            <v xml:space="preserve">Retención Judicial </v>
          </cell>
          <cell r="M749">
            <v>47</v>
          </cell>
          <cell r="N749" t="str">
            <v>%</v>
          </cell>
          <cell r="O749" t="str">
            <v>Retención Judicial 47%</v>
          </cell>
          <cell r="P749">
            <v>67.5</v>
          </cell>
          <cell r="Q749">
            <v>750</v>
          </cell>
          <cell r="R749">
            <v>67.5</v>
          </cell>
          <cell r="S749" t="str">
            <v>A</v>
          </cell>
          <cell r="T749">
            <v>63</v>
          </cell>
          <cell r="U749" t="str">
            <v>MIXTA</v>
          </cell>
          <cell r="V749" t="str">
            <v>ZAVALETA MANRIQUE WILLIAM</v>
          </cell>
          <cell r="W749" t="str">
            <v>026</v>
          </cell>
        </row>
        <row r="750">
          <cell r="B750">
            <v>346</v>
          </cell>
          <cell r="C750" t="str">
            <v>ZAVALETA NIETO RICARDO ANTONIO</v>
          </cell>
          <cell r="D750">
            <v>18025673</v>
          </cell>
          <cell r="E750" t="str">
            <v>6703311ZANTR007</v>
          </cell>
          <cell r="F750">
            <v>0</v>
          </cell>
          <cell r="G750" t="str">
            <v>ESSALUD</v>
          </cell>
          <cell r="H750">
            <v>24562</v>
          </cell>
          <cell r="I750">
            <v>0</v>
          </cell>
          <cell r="J750">
            <v>0</v>
          </cell>
          <cell r="K750">
            <v>0</v>
          </cell>
          <cell r="L750" t="str">
            <v xml:space="preserve">Retención Judicial </v>
          </cell>
          <cell r="M750">
            <v>0</v>
          </cell>
          <cell r="N750" t="str">
            <v>%</v>
          </cell>
          <cell r="O750" t="str">
            <v>Retención Judicial 0%</v>
          </cell>
          <cell r="P750">
            <v>67.5</v>
          </cell>
          <cell r="Q750">
            <v>750</v>
          </cell>
          <cell r="R750">
            <v>67.5</v>
          </cell>
          <cell r="S750">
            <v>0</v>
          </cell>
          <cell r="T750">
            <v>48</v>
          </cell>
          <cell r="U750" t="str">
            <v/>
          </cell>
          <cell r="V750" t="str">
            <v>ZAVALETA NIETO RICARDO ANTONIO</v>
          </cell>
          <cell r="W750">
            <v>346</v>
          </cell>
        </row>
        <row r="751">
          <cell r="B751">
            <v>279</v>
          </cell>
          <cell r="C751" t="str">
            <v>ZAVALETA UCAÑAN BUDDY WILLIAM</v>
          </cell>
          <cell r="D751">
            <v>40162084</v>
          </cell>
          <cell r="E751" t="str">
            <v>7903261ZAUNB003</v>
          </cell>
          <cell r="F751" t="str">
            <v>589381BZUAÑ0</v>
          </cell>
          <cell r="G751" t="str">
            <v>INTEGRA</v>
          </cell>
          <cell r="H751">
            <v>28940</v>
          </cell>
          <cell r="I751" t="str">
            <v>COMISION MIXTA BORRAR COMIS. REM. DE COLOR AMARILLO</v>
          </cell>
          <cell r="J751">
            <v>0</v>
          </cell>
          <cell r="K751">
            <v>0</v>
          </cell>
          <cell r="L751" t="str">
            <v xml:space="preserve">Retención Judicial </v>
          </cell>
          <cell r="M751">
            <v>0</v>
          </cell>
          <cell r="N751" t="str">
            <v>%</v>
          </cell>
          <cell r="O751" t="str">
            <v>Retención Judicial 0%</v>
          </cell>
          <cell r="P751">
            <v>67.5</v>
          </cell>
          <cell r="Q751">
            <v>750</v>
          </cell>
          <cell r="R751">
            <v>67.5</v>
          </cell>
          <cell r="S751">
            <v>0</v>
          </cell>
          <cell r="T751">
            <v>36</v>
          </cell>
          <cell r="U751" t="str">
            <v>MIXTA</v>
          </cell>
          <cell r="V751" t="str">
            <v>ZAVALETA UCAÑAN BUDDY WILLIAM</v>
          </cell>
          <cell r="W751">
            <v>279</v>
          </cell>
        </row>
        <row r="752">
          <cell r="B752">
            <v>244</v>
          </cell>
          <cell r="C752" t="str">
            <v>ZAVALETA UCAÑAN ROBERTO FELIX</v>
          </cell>
          <cell r="D752">
            <v>18026367</v>
          </cell>
          <cell r="E752" t="str">
            <v>7102051ZAUNR000</v>
          </cell>
          <cell r="F752" t="str">
            <v>559671RZUAÑ6</v>
          </cell>
          <cell r="G752" t="str">
            <v>INTEGRA</v>
          </cell>
          <cell r="H752">
            <v>25969</v>
          </cell>
          <cell r="I752" t="str">
            <v>COMISION MIXTA BORRAR COMIS. REM. DE COLOR AMARILLO</v>
          </cell>
          <cell r="J752">
            <v>0</v>
          </cell>
          <cell r="K752">
            <v>0</v>
          </cell>
          <cell r="L752" t="str">
            <v xml:space="preserve">Retención Judicial </v>
          </cell>
          <cell r="M752">
            <v>0</v>
          </cell>
          <cell r="N752" t="str">
            <v>%</v>
          </cell>
          <cell r="O752" t="str">
            <v>Retención Judicial 0%</v>
          </cell>
          <cell r="P752">
            <v>67.5</v>
          </cell>
          <cell r="Q752">
            <v>750</v>
          </cell>
          <cell r="R752">
            <v>67.5</v>
          </cell>
          <cell r="S752" t="str">
            <v>A</v>
          </cell>
          <cell r="T752">
            <v>44</v>
          </cell>
          <cell r="U752" t="str">
            <v>MIXTA</v>
          </cell>
          <cell r="V752" t="str">
            <v>ZAVALETA UCAÑAN ROBERTO FELIX</v>
          </cell>
          <cell r="W752">
            <v>244</v>
          </cell>
        </row>
        <row r="753">
          <cell r="B753">
            <v>3109</v>
          </cell>
          <cell r="C753" t="str">
            <v>ZEGARRA CASTILLO AMANCIO ISMAEL</v>
          </cell>
          <cell r="D753">
            <v>25698827</v>
          </cell>
          <cell r="E753" t="str">
            <v>4612041ZACTA005</v>
          </cell>
          <cell r="F753" t="str">
            <v>471381AZCAT8</v>
          </cell>
          <cell r="G753" t="str">
            <v>PROFUTURO</v>
          </cell>
          <cell r="H753">
            <v>17140</v>
          </cell>
          <cell r="I753" t="str">
            <v>COMISION FLUJO BORRAR COMIS. REM. DE COLOR AZUL OSCURO</v>
          </cell>
          <cell r="J753">
            <v>222</v>
          </cell>
          <cell r="K753">
            <v>0</v>
          </cell>
          <cell r="L753" t="str">
            <v xml:space="preserve">Retención Judicial </v>
          </cell>
          <cell r="M753">
            <v>0</v>
          </cell>
          <cell r="N753" t="str">
            <v>%</v>
          </cell>
          <cell r="O753" t="str">
            <v>Retención Judicial 0%</v>
          </cell>
          <cell r="P753">
            <v>67.5</v>
          </cell>
          <cell r="Q753">
            <v>750</v>
          </cell>
          <cell r="R753">
            <v>67.5</v>
          </cell>
          <cell r="S753" t="str">
            <v>B</v>
          </cell>
          <cell r="T753">
            <v>69</v>
          </cell>
          <cell r="U753" t="str">
            <v>FLUJO</v>
          </cell>
          <cell r="V753" t="str">
            <v>ZEGARRA CASTILLO AMANCIO ISMAEL</v>
          </cell>
          <cell r="W753">
            <v>3109</v>
          </cell>
        </row>
        <row r="754">
          <cell r="B754">
            <v>3048</v>
          </cell>
          <cell r="C754" t="str">
            <v>ZEGARRA CASTILLO JUAN AMANCIO</v>
          </cell>
          <cell r="D754">
            <v>18025589</v>
          </cell>
          <cell r="E754" t="str">
            <v>5502081ZACIJ001</v>
          </cell>
          <cell r="F754" t="str">
            <v>501261JZCAT0</v>
          </cell>
          <cell r="G754" t="str">
            <v>INTEGRA</v>
          </cell>
          <cell r="H754">
            <v>20128</v>
          </cell>
          <cell r="I754" t="str">
            <v>COMISION FLUJO BORRAR COMIS. REM. DE COLOR AZUL OSCURO</v>
          </cell>
          <cell r="J754">
            <v>1</v>
          </cell>
          <cell r="K754">
            <v>0</v>
          </cell>
          <cell r="L754" t="str">
            <v xml:space="preserve">Retención Judicial </v>
          </cell>
          <cell r="M754">
            <v>0</v>
          </cell>
          <cell r="N754" t="str">
            <v>%</v>
          </cell>
          <cell r="O754" t="str">
            <v>Retención Judicial 0%</v>
          </cell>
          <cell r="P754">
            <v>67.5</v>
          </cell>
          <cell r="Q754">
            <v>750</v>
          </cell>
          <cell r="R754">
            <v>67.5</v>
          </cell>
          <cell r="S754" t="str">
            <v>A</v>
          </cell>
          <cell r="T754">
            <v>60</v>
          </cell>
          <cell r="U754" t="str">
            <v>FLUJO</v>
          </cell>
          <cell r="V754" t="str">
            <v>ZEGARRA CASTILLO JUAN AMANCIO</v>
          </cell>
          <cell r="W754">
            <v>3048</v>
          </cell>
        </row>
        <row r="755">
          <cell r="B755">
            <v>6330</v>
          </cell>
          <cell r="C755" t="str">
            <v>ZUÑIGA FLORES MAX EUGENIO</v>
          </cell>
          <cell r="D755">
            <v>18171646</v>
          </cell>
          <cell r="E755" t="str">
            <v>6208261ZIFRM008</v>
          </cell>
          <cell r="F755" t="str">
            <v>528821MZFIR0</v>
          </cell>
          <cell r="G755" t="str">
            <v>PROFUTURO</v>
          </cell>
          <cell r="H755">
            <v>22884</v>
          </cell>
          <cell r="I755" t="str">
            <v>COMISION MIXTA BORRAR COMIS. REM. DE COLOR AMARILLO</v>
          </cell>
          <cell r="J755">
            <v>0</v>
          </cell>
          <cell r="K755">
            <v>0</v>
          </cell>
          <cell r="L755" t="str">
            <v xml:space="preserve">Retención Judicial </v>
          </cell>
          <cell r="M755">
            <v>0</v>
          </cell>
          <cell r="N755" t="str">
            <v>%</v>
          </cell>
          <cell r="O755" t="str">
            <v>Retención Judicial 0%</v>
          </cell>
          <cell r="P755">
            <v>67.5</v>
          </cell>
          <cell r="Q755">
            <v>750</v>
          </cell>
          <cell r="R755">
            <v>67.5</v>
          </cell>
          <cell r="S755">
            <v>0</v>
          </cell>
          <cell r="T755">
            <v>53</v>
          </cell>
          <cell r="U755" t="str">
            <v>MIXTA</v>
          </cell>
          <cell r="V755" t="str">
            <v>ZUÑIGA FLORES MAX EUGENIO</v>
          </cell>
          <cell r="W755">
            <v>6330</v>
          </cell>
        </row>
        <row r="756">
          <cell r="B756" t="str">
            <v>001x</v>
          </cell>
          <cell r="C756" t="str">
            <v>ZUÑIGA VASQUEZ ANGEL WILFREDO</v>
          </cell>
          <cell r="D756">
            <v>18023442</v>
          </cell>
          <cell r="E756" t="str">
            <v>6202121ZIVQA006</v>
          </cell>
          <cell r="F756">
            <v>0</v>
          </cell>
          <cell r="G756" t="str">
            <v>ESSALUD</v>
          </cell>
          <cell r="H756">
            <v>22689</v>
          </cell>
          <cell r="I756">
            <v>0</v>
          </cell>
          <cell r="J756">
            <v>0</v>
          </cell>
          <cell r="K756">
            <v>0</v>
          </cell>
          <cell r="L756" t="str">
            <v xml:space="preserve">Retención Judicial </v>
          </cell>
          <cell r="M756">
            <v>0</v>
          </cell>
          <cell r="N756" t="str">
            <v>%</v>
          </cell>
          <cell r="O756" t="str">
            <v>Retención Judicial 0%</v>
          </cell>
          <cell r="P756">
            <v>67.5</v>
          </cell>
          <cell r="Q756">
            <v>750</v>
          </cell>
          <cell r="R756">
            <v>67.5</v>
          </cell>
          <cell r="S756">
            <v>0</v>
          </cell>
          <cell r="T756">
            <v>53</v>
          </cell>
          <cell r="U756" t="str">
            <v/>
          </cell>
          <cell r="V756" t="str">
            <v>ZUÑIGA VASQUEZ ANGEL WILFREDO</v>
          </cell>
          <cell r="W756" t="str">
            <v>001x</v>
          </cell>
        </row>
        <row r="757">
          <cell r="B757">
            <v>6403</v>
          </cell>
          <cell r="C757" t="str">
            <v>ZUÑIGA VASQUEZ CESAR RUBEN</v>
          </cell>
          <cell r="D757">
            <v>18024510</v>
          </cell>
          <cell r="E757" t="str">
            <v>5510251ZIVQC008</v>
          </cell>
          <cell r="F757">
            <v>0</v>
          </cell>
          <cell r="G757" t="str">
            <v>ESSALUD</v>
          </cell>
          <cell r="H757">
            <v>20387</v>
          </cell>
          <cell r="I757">
            <v>0</v>
          </cell>
          <cell r="J757">
            <v>0</v>
          </cell>
          <cell r="K757">
            <v>0</v>
          </cell>
          <cell r="L757" t="str">
            <v xml:space="preserve">Retención Judicial </v>
          </cell>
          <cell r="M757">
            <v>0</v>
          </cell>
          <cell r="N757" t="str">
            <v>%</v>
          </cell>
          <cell r="O757" t="str">
            <v>Retención Judicial 0%</v>
          </cell>
          <cell r="P757">
            <v>67.5</v>
          </cell>
          <cell r="Q757">
            <v>750</v>
          </cell>
          <cell r="R757">
            <v>67.5</v>
          </cell>
          <cell r="S757">
            <v>0</v>
          </cell>
          <cell r="T757">
            <v>60</v>
          </cell>
          <cell r="U757" t="str">
            <v/>
          </cell>
          <cell r="V757" t="str">
            <v>ZUÑIGA VASQUEZ CESAR RUBEN</v>
          </cell>
          <cell r="W757">
            <v>6403</v>
          </cell>
        </row>
        <row r="758">
          <cell r="B758">
            <v>6421</v>
          </cell>
          <cell r="C758" t="str">
            <v>GRAU LINARES ALEXIS JESUS</v>
          </cell>
          <cell r="D758">
            <v>77344145</v>
          </cell>
          <cell r="E758" t="str">
            <v>9512271GULAA008</v>
          </cell>
          <cell r="F758">
            <v>0</v>
          </cell>
          <cell r="G758" t="str">
            <v>ESSALUD</v>
          </cell>
          <cell r="H758">
            <v>35060</v>
          </cell>
          <cell r="I758">
            <v>0</v>
          </cell>
          <cell r="J758">
            <v>0</v>
          </cell>
          <cell r="K758">
            <v>0</v>
          </cell>
          <cell r="L758" t="str">
            <v xml:space="preserve">Retención Judicial </v>
          </cell>
          <cell r="M758">
            <v>0</v>
          </cell>
          <cell r="N758" t="str">
            <v>%</v>
          </cell>
          <cell r="O758" t="str">
            <v>Retención Judicial 0%</v>
          </cell>
          <cell r="P758">
            <v>67.5</v>
          </cell>
          <cell r="Q758">
            <v>750</v>
          </cell>
          <cell r="R758">
            <v>67.5</v>
          </cell>
          <cell r="S758">
            <v>0</v>
          </cell>
          <cell r="T758">
            <v>19</v>
          </cell>
          <cell r="U758" t="str">
            <v/>
          </cell>
          <cell r="V758" t="str">
            <v>GRAU LINARES ALEXIS JESUS</v>
          </cell>
          <cell r="W758">
            <v>6421</v>
          </cell>
        </row>
        <row r="759">
          <cell r="B759">
            <v>367</v>
          </cell>
          <cell r="C759" t="str">
            <v>YSLADO MECOLA JUAN DEMETRIO</v>
          </cell>
          <cell r="D759">
            <v>18023910</v>
          </cell>
          <cell r="E759" t="str">
            <v>6301251YAMOJ004</v>
          </cell>
          <cell r="F759">
            <v>0</v>
          </cell>
          <cell r="G759" t="str">
            <v>ESSALUD</v>
          </cell>
          <cell r="H759">
            <v>23036</v>
          </cell>
          <cell r="I759">
            <v>0</v>
          </cell>
          <cell r="J759">
            <v>0</v>
          </cell>
          <cell r="K759">
            <v>0</v>
          </cell>
          <cell r="L759" t="str">
            <v xml:space="preserve">Retención Judicial </v>
          </cell>
          <cell r="M759">
            <v>0</v>
          </cell>
          <cell r="N759" t="str">
            <v>%</v>
          </cell>
          <cell r="O759" t="str">
            <v>Retención Judicial 0%</v>
          </cell>
          <cell r="P759">
            <v>67.5</v>
          </cell>
          <cell r="Q759">
            <v>750</v>
          </cell>
          <cell r="R759">
            <v>67.5</v>
          </cell>
          <cell r="S759" t="str">
            <v>A</v>
          </cell>
          <cell r="T759">
            <v>52</v>
          </cell>
          <cell r="U759" t="str">
            <v/>
          </cell>
          <cell r="V759" t="str">
            <v>YSLADO MECOLA JUAN DEMETRIO</v>
          </cell>
          <cell r="W759">
            <v>367</v>
          </cell>
        </row>
        <row r="760">
          <cell r="B760">
            <v>6447</v>
          </cell>
          <cell r="C760" t="str">
            <v>LEYTON CAIRO ANGEL SEGUNDO</v>
          </cell>
          <cell r="D760">
            <v>47945152</v>
          </cell>
          <cell r="E760" t="str">
            <v>8811051LTCRA003</v>
          </cell>
          <cell r="F760">
            <v>0</v>
          </cell>
          <cell r="G760" t="str">
            <v>ESSALUD</v>
          </cell>
          <cell r="H760">
            <v>32452</v>
          </cell>
          <cell r="I760">
            <v>0</v>
          </cell>
          <cell r="J760">
            <v>0</v>
          </cell>
          <cell r="K760">
            <v>0</v>
          </cell>
          <cell r="L760" t="str">
            <v xml:space="preserve">Retención Judicial </v>
          </cell>
          <cell r="M760">
            <v>0</v>
          </cell>
          <cell r="N760" t="str">
            <v>%</v>
          </cell>
          <cell r="O760" t="str">
            <v>Retención Judicial 0%</v>
          </cell>
          <cell r="P760">
            <v>67.5</v>
          </cell>
          <cell r="Q760">
            <v>750</v>
          </cell>
          <cell r="R760">
            <v>67.5</v>
          </cell>
          <cell r="S760" t="str">
            <v>B</v>
          </cell>
          <cell r="T760">
            <v>27</v>
          </cell>
          <cell r="U760" t="str">
            <v/>
          </cell>
          <cell r="V760" t="str">
            <v>LEYTON CAIRO ANGEL SEGUNDO</v>
          </cell>
          <cell r="W760">
            <v>6447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  <sheetName val="num_letras"/>
    </sheetNames>
    <definedNames>
      <definedName name="num_letras"/>
    </definedNames>
    <sheetDataSet>
      <sheetData sheetId="0"/>
      <sheetData sheetId="1"/>
      <sheetData sheetId="2"/>
      <sheetData sheetId="3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MG" refreshedDate="42355.532214236111" createdVersion="4" refreshedVersion="4" minRefreshableVersion="3" recordCount="1372">
  <cacheSource type="worksheet">
    <worksheetSource ref="B5:AR1377" sheet="PLANILLA"/>
  </cacheSource>
  <cacheFields count="43">
    <cacheField name="NUMERO DE DOCUMENTO" numFmtId="49">
      <sharedItems containsSemiMixedTypes="0" containsString="0" containsNumber="1" containsInteger="1" minValue="17625865" maxValue="80639912" count="191">
        <n v="18128809"/>
        <n v="18022842"/>
        <n v="18024355"/>
        <n v="18025131"/>
        <n v="18025439"/>
        <n v="18165779"/>
        <n v="18023562"/>
        <n v="18025298"/>
        <n v="18023997"/>
        <n v="18024266"/>
        <n v="18024713"/>
        <n v="18024177"/>
        <n v="18022432"/>
        <n v="18024131"/>
        <n v="18025884"/>
        <n v="18023613"/>
        <n v="18025805"/>
        <n v="18023794"/>
        <n v="18025489"/>
        <n v="18024164"/>
        <n v="18025184"/>
        <n v="18024884"/>
        <n v="18024147"/>
        <n v="18023039"/>
        <n v="18025127"/>
        <n v="18022971"/>
        <n v="18023322"/>
        <n v="18024497"/>
        <n v="18025077"/>
        <n v="18024309"/>
        <n v="18025401"/>
        <n v="40298053"/>
        <n v="18025972"/>
        <n v="18023279"/>
        <n v="75516338"/>
        <n v="18023808"/>
        <n v="18023517"/>
        <n v="18024761"/>
        <n v="18023090"/>
        <n v="18023788"/>
        <n v="18023007"/>
        <n v="18023319"/>
        <n v="18023448"/>
        <n v="18023595"/>
        <n v="18023796"/>
        <n v="18024719"/>
        <n v="18023586"/>
        <n v="18022505"/>
        <n v="18025440"/>
        <n v="18024160"/>
        <n v="18022991"/>
        <n v="18022454"/>
        <n v="18024544"/>
        <n v="18024772"/>
        <n v="18024668"/>
        <n v="18024509"/>
        <n v="18025025"/>
        <n v="18023085"/>
        <n v="18023717"/>
        <n v="18023695"/>
        <n v="18025567"/>
        <n v="18023354"/>
        <n v="18023630"/>
        <n v="18022950"/>
        <n v="18024433"/>
        <n v="18024137"/>
        <n v="18025589"/>
        <n v="18025497"/>
        <n v="18023138"/>
        <n v="18023657"/>
        <n v="41027428"/>
        <n v="18025570"/>
        <n v="18024144"/>
        <n v="18024198"/>
        <n v="18024991"/>
        <n v="18023742"/>
        <n v="18092886"/>
        <n v="18023999"/>
        <n v="18023095"/>
        <n v="18022554"/>
        <n v="18024960"/>
        <n v="18024577"/>
        <n v="18025621"/>
        <n v="18025882"/>
        <n v="18024186"/>
        <n v="18026417"/>
        <n v="18025886"/>
        <n v="17902202"/>
        <n v="18022472"/>
        <n v="18024709"/>
        <n v="18024319"/>
        <n v="18023944"/>
        <n v="18025022"/>
        <n v="18025324"/>
        <n v="18024979"/>
        <n v="18022503"/>
        <n v="18025098"/>
        <n v="18024632"/>
        <n v="18023516"/>
        <n v="17625865"/>
        <n v="18025905"/>
        <n v="18025092"/>
        <n v="18023028"/>
        <n v="17926888"/>
        <n v="18023823"/>
        <n v="18024627"/>
        <n v="17831742"/>
        <n v="18023179"/>
        <n v="18025648"/>
        <n v="18026579"/>
        <n v="18024290"/>
        <n v="18024006"/>
        <n v="18025587"/>
        <n v="18024537"/>
        <n v="18025458"/>
        <n v="25698827"/>
        <n v="18022553"/>
        <n v="18023172"/>
        <n v="18023758"/>
        <n v="40339476"/>
        <n v="18025305"/>
        <n v="18024489"/>
        <n v="43111333"/>
        <n v="18026238"/>
        <n v="40384501"/>
        <n v="18024615"/>
        <n v="18025214"/>
        <n v="18024099"/>
        <n v="40165111"/>
        <n v="18024289"/>
        <n v="18157887"/>
        <n v="18025395"/>
        <n v="18022562"/>
        <n v="18024304"/>
        <n v="40077168"/>
        <n v="18023188"/>
        <n v="80177764"/>
        <n v="41017118"/>
        <n v="18024998"/>
        <n v="18026304"/>
        <n v="40596919"/>
        <n v="18023132"/>
        <n v="18157801"/>
        <n v="18026325"/>
        <n v="18023590"/>
        <n v="18023727"/>
        <n v="18023956"/>
        <n v="18025931"/>
        <n v="18022899"/>
        <n v="18022938"/>
        <n v="18128793"/>
        <n v="18025137"/>
        <n v="18023177"/>
        <n v="18024789"/>
        <n v="80171849"/>
        <n v="18025845"/>
        <n v="18023869"/>
        <n v="41189648"/>
        <n v="18023116"/>
        <n v="80370871"/>
        <n v="18066504"/>
        <n v="18128977"/>
        <n v="18024556"/>
        <n v="18023910"/>
        <n v="18022943"/>
        <n v="18023916"/>
        <n v="18165631"/>
        <n v="19182036"/>
        <n v="18024102"/>
        <n v="18024380"/>
        <n v="18128754"/>
        <n v="18026284"/>
        <n v="18025747"/>
        <n v="18026234"/>
        <n v="18193798"/>
        <n v="18228033"/>
        <n v="18157983"/>
        <n v="18193619"/>
        <n v="47945152"/>
        <n v="18025705"/>
        <n v="18025337"/>
        <n v="18128997"/>
        <n v="18026487"/>
        <n v="80167412"/>
        <n v="47100268"/>
        <n v="80639912"/>
        <n v="41941859"/>
        <n v="77344145"/>
        <n v="45850563"/>
        <n v="80171876"/>
        <n v="19193788"/>
      </sharedItems>
    </cacheField>
    <cacheField name="APELLIDO PATERNO" numFmtId="49">
      <sharedItems count="192">
        <s v="ALEMAN CARPIO MANUEL SANTOS"/>
        <s v="ALVAREZ BARRETO JORGE ROLANDO"/>
        <s v="ARROYO BELTRAN VICTOR ANTONIO"/>
        <s v="ARROYO SANCHEZ RAUL JAVIER"/>
        <s v="ASENCIO ELERA ALEJANDRO CESILIO"/>
        <s v="ASMAT AZABACHE LUIS WALTER"/>
        <s v="BALLADARES SANCHEZ GILBERTO ARMANDO"/>
        <s v="BELTRAN GARCIA JULIO CESAR"/>
        <s v="BELTRAN MORALES SIXTO MANUEL"/>
        <s v="BERNAL ALACHE SIMON"/>
        <s v="BUSTAMANTE ASENCIO JORGE SIMON"/>
        <s v="CABALLERO ESPINOZA VICTOR HUMBERTO"/>
        <s v="CABANILLAS BETANCOURT JESUS EMILIO"/>
        <s v="CABRERA REYES LEONARDO"/>
        <s v="CASTILLO RAMOS EDUARDO"/>
        <s v="CASUSOL GARCIA ARMANDO FLAVIO"/>
        <s v="CASUSOL GARCIA JUAN CAMILO"/>
        <s v="CAVERO MOYA WILLIAM FRANCISCO"/>
        <s v="CESPEDES SANCHEZ CARLOS MODESTO"/>
        <s v="CORDOVA ATOCHE VICTOR ELIO"/>
        <s v="CORONADO RIVADENEIRA JUAN MIGUEL"/>
        <s v="DE LA CRUZ ELERA TEOFILO LUIS"/>
        <s v="DEZA HERRERA JUAN JOSE"/>
        <s v="FLORES GALVEZ CRISTOBAL VIDAL"/>
        <s v="FLORES RUIZ RICARDO BERNARDO"/>
        <s v="FRANCIA ALQUIMICHE JORGE ARTURO"/>
        <s v="FRANCO DIAZ ARMANDO ALBERTO"/>
        <s v="FRANCO RUIZ DOMINGO FERNANDO"/>
        <s v="FRANCO RUIZ MARIO ARESIO"/>
        <s v="GERONIMO BELTRAN SEGUNDO TEODORO"/>
        <s v="GERONIMO CUESTAS SANTIAGO BALTAZAR"/>
        <s v="GORDILLO HUAMANCHUMO DANIEL ESTEBAN"/>
        <s v="GORDILLO HUAMANCHUMO JUAN MANUEL"/>
        <s v="GUTIERREZ ESTRADA WILBERTO"/>
        <s v="HARO LAU CARLOS EDUARDO"/>
        <s v="HINOJOSA MUÑOZ RICARDO WILLIAM"/>
        <s v="HUAMAN VENEGAS ANDRES"/>
        <s v="HUAMANCHUMO ARROYO JORGE HUMBERTO"/>
        <s v="HUAMANCHUMO CRUZ SILVESTRE"/>
        <s v="HUAMANCHUMO CRUZ VICENTE"/>
        <s v="ISLADO MECOLA AGUSTIN"/>
        <s v="ISLADO MECOLA HORACIO"/>
        <s v="JACOBO ABANTO VICTOR RAUL"/>
        <s v="LEYTON RUIZ SEGUNDO RAFAEL"/>
        <s v="MARCELO SANCHEZ ANGEL ALBERTO"/>
        <s v="MARCELO SANCHEZ MANUEL ENRIQUE"/>
        <s v="MARTINEZ CORTEZ MARCO ANTONIO"/>
        <s v="MEDINA FERNANDEZ VICTOR EMILIO"/>
        <s v="MENDOZA PARIONA FLAVIO VITLES"/>
        <s v="MORGADO NUÑEZ JORGE ALEJANDRO"/>
        <s v="MUÑOZ GUARNIZ PEDRO ENRIQUE"/>
        <s v="NOLI RODRIGUEZ ROGER"/>
        <s v="PEREZ VASQUEZ FREDY CAMILO"/>
        <s v="PEREZ ZEGARRA JOSE CARLOS"/>
        <s v="RISCO MECOLA CARLOS ALBERTO"/>
        <s v="ROMERO VILELA JOSE GUILLERMO"/>
        <s v="ROSALES RUIZ DANIEL RAMIRO"/>
        <s v="RUIZ GERONIMO JULIO ALBERTO"/>
        <s v="SALDAÑA JULCA WILSON"/>
        <s v="SICCHE UCAÑAN ALEXANDER ANDRES"/>
        <s v="SILES PIMINCHUMO AGUSTIN NAZARIO"/>
        <s v="SILES PIMINCHUMO JUAN FRANCISCO"/>
        <s v="UCAÑAN GONZALEZ JORGE ALFREDO"/>
        <s v="UCAÑAN RUIZ FAUSTO PERCY"/>
        <s v="UCAÑAN SICCHE JAVIER EDUARDO"/>
        <s v="VASQUEZ MELON PEDRO ARTURO"/>
        <s v="ZEGARRA CASTILLO JUAN AMANCIO"/>
        <s v="ALACHE MARIÑOS VICTOR JORGE"/>
        <s v="ARMAS BARRETO DENNY PAUL"/>
        <s v="ARRIOLA LEZAMA JORGE FERNANDO"/>
        <s v="ARRIOLA SANCHEZ MANUEL JESUS"/>
        <s v="ARROYO ESPINOZA NICOLAS"/>
        <s v="ASCENCIO OBLITAS HELMER RAUL"/>
        <s v="ASENCIO ESPINOZA MIGUEL"/>
        <s v="ASENCIO REYES SABINO HILDEBRAND"/>
        <s v="ASMAD AZABACHE HIPOLITO SEGUNDO"/>
        <s v="BARRERA DIAZ RAMON GERARDO"/>
        <s v="BETANCOURT CORTEZ JORGE LUIS"/>
        <s v="BETANCOURT QUEZADA JAVIER GUILLERMO"/>
        <s v="BETANCOURT UCAÑAN CARLOS DOMINGO"/>
        <s v="CASTILLO RAMOS ENRIQUE PERGONI"/>
        <s v="CERNA GERONIMO CARLOS MARCIANO"/>
        <s v="CESPEDES SANCHEZ JOSE FERNANDO"/>
        <s v="CESPEDES SANCHEZ VICTOR RAUL"/>
        <s v="CHAVEZ ARAUJO LUIS DANIEL"/>
        <s v="FRANCIA MINCHOLA RICARDO"/>
        <s v="FRANCO RUIZ LEONCIO TEODULO"/>
        <s v="GAMARRA SOTOMAYOR OSCAR TEODORO"/>
        <s v="GUTIERREZ ESTRADA ALEJANDRO"/>
        <s v="HERRERA VERA RICARDO AURELIO"/>
        <s v="HUAMANCHUMO ARROYO BUIL ANDER"/>
        <s v="HUAMANCHUMO PIMINCHUMO CLAUDIO SANTOS"/>
        <s v="IMAN RODRIGUEZ SANTIAGO"/>
        <s v="JULCA VALDERRAMA GENARO"/>
        <s v="LECA ALVARADO NAIMES"/>
        <s v="LINARES SOTERO JORGE ANTONIO"/>
        <s v="MARCELO ULLOA VICTOR LUIS"/>
        <s v="MENDEZ SANDOVAL MANUEL JULIO"/>
        <s v="NARRO TERAN SEGUNDO FIRMO"/>
        <s v="OLIVERA RISCO MARTIN VICTOR "/>
        <s v="PALMA GONZALES RICARDO FELIX"/>
        <s v="PAREDES GONZALES MIGUEL AMPARO"/>
        <s v="RAMOS ELERA JORGE LUIS"/>
        <s v="ROBLES BORDONAVE VICTOR"/>
        <s v="RODRIGUEZ ALGARATE ANGEL ERNESTO"/>
        <s v="SALCEDO CABANILLAS PAULINO SALVADOR"/>
        <s v="SALCEDO CABANILLAS PERCY ALEJANDRO"/>
        <s v="SANCHEZ LARA MIGUEL"/>
        <s v="SEGURA SANCHEZ HENRRY JAVIER"/>
        <s v="TERNERO REUPO PERCY LUIS"/>
        <s v="VARIAS PAZ ENRIQUE"/>
        <s v="VENEGAS CESPEDES CESAR AUGUSTO"/>
        <s v="YSLADO MECOLA MARIO"/>
        <s v="ZAVALETA MANRIQUE TORIBIO ANASTACIO"/>
        <s v="ZAVALETA MANRIQUE WILLIAM"/>
        <s v="ZEGARRA CASTILLO AMANCIO ISMAEL"/>
        <s v="ASCENCIO OBLITAS CESAR CAMILO"/>
        <s v="ASMAD AZABACHE JUAN ESTEBAN"/>
        <s v="ASMAT AZABACHE YPOLITO FELICIANO"/>
        <s v="BALLADARES GONZALES JUAN JOSE"/>
        <s v="BELTRAN GARCIA JOSE PABLO"/>
        <s v="BELTRAN MOYA JULIO RAUL"/>
        <s v="BERNABE CENTENO ISIDRO JAVIER"/>
        <s v="BUSTAMANTE IMAN JOSE ENRIQUE"/>
        <s v="CABANILLAS VALLEJOS SALVADOR PETRONIO"/>
        <s v="CARO ROSAS TEODORO"/>
        <s v="CASTILLO RAMOS LUIS ALBERTO"/>
        <s v="CHAVEZ MONSALVE JOSE EDUARDO"/>
        <s v="CUBA RODRIGUEZ JAMES ALEXANDER"/>
        <s v="ESCOBAR LARRIVIERE VICTOR ROMAN"/>
        <s v="FLORES VALLEJOS SANDRO ANTONIO"/>
        <s v="FRANCIA ALQUIMACHE RAUL HERMINIO"/>
        <s v="GARCIA TERNERO JULIO CESAR"/>
        <s v="GIL CRUZ ESTEBAN MARINO"/>
        <s v="GONZALES OBANDO LEONARDO FAVIO"/>
        <s v="GORDILLO ARROYO PABLO ENRIQUE"/>
        <s v="GUEVARA NAKAMURA SEGUNDO ESTEBAN"/>
        <s v="GUTIERREZ SILVA FERNANDO DANIEL"/>
        <s v="HUAMANCHUMO PIMINCHUMO JOSE MERCEDES"/>
        <s v="HURTADO LUNA WILFREDO MARTIN"/>
        <s v="JACOBO HUAMANCHUMO EDUARDO RUBEN"/>
        <s v="LOPEZ SANCHEZ PEDRO PABLO"/>
        <s v="LOYOLA CORDOVA VICTOR ALEJANDRO"/>
        <s v="MARTINEZ MORA JORGE ANTONIO"/>
        <s v="MORALES Y SEGURA PEDRO AUGUSTO"/>
        <s v="PORTILLA MARTINEZ ESEQUIEL"/>
        <s v="RISCO MECOLA HAROLD GUALBERTO"/>
        <s v="SOLAR RAMOS EDMUNDO ANDRES"/>
        <s v="UCAÑAN ARANGURI JULIO CESAR"/>
        <s v="UCAÑAN RUIZ JOSE LUIS"/>
        <s v="VALDERRAMA ARAUJO ERNESTO SANTOS"/>
        <s v="ZAVALETA MANRIQUE EUSTAQUIO LORENZO"/>
        <s v="ANHUAMAN JARA NICOLAS CLAUDINO"/>
        <s v="BELTRAN GARCIA LUIS ALBERTO"/>
        <s v="CASUSOL VILLALOBOS JUAN JOEL"/>
        <s v="GARCIA RODRIGUEZ SANTOS FELIX"/>
        <s v="GONZALES CENTENO FRANGI EDUARDO"/>
        <s v="GUTIERREZ CORONADO ALAN ERICH"/>
        <s v="PUESCAS CHIRINOS JOSE ERNESTO"/>
        <s v="RAMIREZ AGUILAR RICHARD JAIME"/>
        <s v="SOLAR RODRIGUEZ YRWIN SIDNEY"/>
        <s v="TERNERO REUPO FELIX WILFREDO"/>
        <s v="VENEGAS CESPEDES JUAN FRANCISCO"/>
        <s v="YSLADO MECOLA JUAN DEMETRIO"/>
        <s v="AZABACHE FERNANDEZ LUIS ANGEL"/>
        <s v="UCAÑAN SICCHE VICTOR HELI"/>
        <s v="SOLAR YENQUE ROMMY DARVIN"/>
        <s v="FLORES DIAZ JULIAN ARNALDO"/>
        <s v="ARMAS POLO CARLOS MANUEL"/>
        <s v="LOPEZ CHUNA LUIS ALBERTO"/>
        <s v="VEGA SOLAR OSCAR MARTIN"/>
        <s v="BUSTAMANTE IMAN JORGE ANDRES"/>
        <s v="BELTRAN LLANOS SEGUNDO ALEJANDRO"/>
        <s v="SOLAR UCAÑAN RUDDY LAUDI"/>
        <s v="URRUTIA VARGAS EDUARDO YSMAEL"/>
        <s v="GORDILLO FLORES DANY DANIEL"/>
        <s v="VEGA SOLAR ANGEL CRISTIAN"/>
        <s v="SILVA MC. CUBBIN FRISNE EULOGIO"/>
        <s v="LEYTON CAIRO ANGEL SEGUNDO"/>
        <s v="RUIZ GARCIA JOSE DAVID"/>
        <s v="UCAÑAN MENDOZA BORIS"/>
        <s v="CASUSOL VILLALOBOS EDWIN PAUL"/>
        <s v="GORDILLO HUAMANCHUMO JAVIER ALBERTO"/>
        <s v="CASUSOL VILLALOBOS JUAN JOE"/>
        <s v="SEVILLA RODRIGUEZ CARLOS MIGUEL"/>
        <s v="SOLAR FRANCO ARNOLD STEVEN"/>
        <s v="RAVELLI RODRIGUEZ JUAN CARLOS"/>
        <s v="YBACETA ROMERO RILO IBRAHIM"/>
        <s v="GRAU LINARES ALEXIS JESUS"/>
        <s v="FRANCO ARRIOLA HANS STEVEN"/>
        <s v="CASUSOL VILLALOBOS GREGORIO CAMILO"/>
        <s v="CABRERA CASANOVA LEONARDO"/>
      </sharedItems>
    </cacheField>
    <cacheField name="FECHA INICIO" numFmtId="164">
      <sharedItems containsSemiMixedTypes="0" containsNonDate="0" containsDate="1" containsString="0" minDate="1908-07-20T00:00:00" maxDate="2015-12-01T00:00:00" count="40">
        <d v="2015-01-09T00:00:00"/>
        <d v="2015-04-06T00:00:00"/>
        <d v="2015-04-05T00:00:00"/>
        <d v="2015-10-02T00:00:00"/>
        <d v="2015-10-03T00:00:00"/>
        <d v="2015-01-03T00:00:00"/>
        <d v="2015-06-19T00:00:00"/>
        <d v="2015-06-18T00:00:00"/>
        <d v="1908-07-20T00:00:00"/>
        <d v="2015-10-15T00:00:00"/>
        <d v="2015-01-05T00:00:00"/>
        <d v="2015-01-04T00:00:00"/>
        <d v="2015-01-06T00:00:00"/>
        <d v="2015-09-28T00:00:00"/>
        <d v="2015-09-29T00:00:00"/>
        <d v="2015-11-29T00:00:00"/>
        <d v="2015-11-30T00:00:00"/>
        <d v="2015-01-29T00:00:00"/>
        <d v="2015-07-04T00:00:00"/>
        <d v="2015-07-03T00:00:00"/>
        <d v="2015-10-27T00:00:00"/>
        <d v="2015-10-28T00:00:00"/>
        <d v="2015-09-09T00:00:00"/>
        <d v="2015-07-07T00:00:00"/>
        <d v="2015-03-16T00:00:00"/>
        <d v="2015-03-17T00:00:00"/>
        <d v="2015-03-05T00:00:00"/>
        <d v="2015-03-04T00:00:00"/>
        <d v="2015-03-02T00:00:00"/>
        <d v="2015-09-24T00:00:00"/>
        <d v="2015-06-23T00:00:00"/>
        <d v="2015-06-22T00:00:00"/>
        <d v="2015-08-17T00:00:00"/>
        <d v="2015-08-18T00:00:00"/>
        <d v="2015-08-16T00:00:00"/>
        <d v="2015-05-07T00:00:00"/>
        <d v="2015-05-06T00:00:00"/>
        <d v="2015-09-10T00:00:00"/>
        <d v="2015-05-29T00:00:00"/>
        <d v="2015-05-28T00:00:00"/>
      </sharedItems>
    </cacheField>
    <cacheField name="FECHA TERMINO" numFmtId="165">
      <sharedItems containsSemiMixedTypes="0" containsNonDate="0" containsDate="1" containsString="0" minDate="1908-07-20T00:00:00" maxDate="2015-12-01T00:00:00" count="40">
        <d v="2015-01-09T00:00:00"/>
        <d v="2015-04-06T00:00:00"/>
        <d v="2015-04-05T00:00:00"/>
        <d v="2015-10-02T00:00:00"/>
        <d v="2015-10-03T00:00:00"/>
        <d v="2015-01-03T00:00:00"/>
        <d v="2015-06-19T00:00:00"/>
        <d v="2015-06-18T00:00:00"/>
        <d v="1908-07-20T00:00:00"/>
        <d v="2015-10-15T00:00:00"/>
        <d v="2015-01-05T00:00:00"/>
        <d v="2015-01-06T00:00:00"/>
        <d v="2015-01-04T00:00:00"/>
        <d v="2015-09-29T00:00:00"/>
        <d v="2015-09-28T00:00:00"/>
        <d v="2015-11-29T00:00:00"/>
        <d v="2015-11-30T00:00:00"/>
        <d v="2015-01-29T00:00:00"/>
        <d v="2015-07-04T00:00:00"/>
        <d v="2015-07-03T00:00:00"/>
        <d v="2015-10-27T00:00:00"/>
        <d v="2015-10-28T00:00:00"/>
        <d v="2015-09-09T00:00:00"/>
        <d v="2015-07-07T00:00:00"/>
        <d v="2015-03-16T00:00:00"/>
        <d v="2015-03-17T00:00:00"/>
        <d v="2015-03-05T00:00:00"/>
        <d v="2015-03-04T00:00:00"/>
        <d v="2015-03-02T00:00:00"/>
        <d v="2015-09-24T00:00:00"/>
        <d v="2015-06-23T00:00:00"/>
        <d v="2015-06-22T00:00:00"/>
        <d v="2015-08-17T00:00:00"/>
        <d v="2015-08-18T00:00:00"/>
        <d v="2015-08-16T00:00:00"/>
        <d v="2015-05-07T00:00:00"/>
        <d v="2015-05-06T00:00:00"/>
        <d v="2015-09-10T00:00:00"/>
        <d v="2015-05-29T00:00:00"/>
        <d v="2015-05-28T00:00:00"/>
      </sharedItems>
    </cacheField>
    <cacheField name="TURNO DIA" numFmtId="1">
      <sharedItems containsSemiMixedTypes="0" containsString="0" containsNumber="1" containsInteger="1" minValue="1" maxValue="8" count="6">
        <n v="1"/>
        <n v="2"/>
        <n v="3"/>
        <n v="4"/>
        <n v="5"/>
        <n v="8"/>
      </sharedItems>
    </cacheField>
    <cacheField name="DIAS TRABAJ" numFmtId="1">
      <sharedItems containsSemiMixedTypes="0" containsString="0" containsNumber="1" containsInteger="1" minValue="1" maxValue="3" count="3">
        <n v="1"/>
        <n v="2"/>
        <n v="3"/>
      </sharedItems>
    </cacheField>
    <cacheField name="DIAS SUBSIDIADO" numFmtId="1">
      <sharedItems containsNonDate="0" containsString="0" containsBlank="1"/>
    </cacheField>
    <cacheField name="NUMERO HORAS ORDINARIAS" numFmtId="1">
      <sharedItems containsNonDate="0" containsString="0" containsBlank="1"/>
    </cacheField>
    <cacheField name="NUMERO HORAS SOBRETIEMPO" numFmtId="1">
      <sharedItems containsNonDate="0" containsString="0" containsBlank="1"/>
    </cacheField>
    <cacheField name="REMUNERACION DIARIA" numFmtId="4">
      <sharedItems containsSemiMixedTypes="0" containsString="0" containsNumber="1" minValue="25" maxValue="360"/>
    </cacheField>
    <cacheField name="BONIFICACION ESPECIAL" numFmtId="4">
      <sharedItems containsSemiMixedTypes="0" containsString="0" containsNumber="1" minValue="7.13" maxValue="214.74"/>
    </cacheField>
    <cacheField name="CPTZ  70%/30%" numFmtId="4">
      <sharedItems containsSemiMixedTypes="0" containsString="0" containsNumber="1" minValue="0" maxValue="110.27"/>
    </cacheField>
    <cacheField name="PORTA/WINCHERO 0,45" numFmtId="4">
      <sharedItems containsSemiMixedTypes="0" containsString="0" containsNumber="1" minValue="0" maxValue="115.09"/>
    </cacheField>
    <cacheField name="AMANECIDA 45%/28% /11.01%" numFmtId="4">
      <sharedItems containsSemiMixedTypes="0" containsString="0" containsNumber="1" minValue="0" maxValue="120.51"/>
    </cacheField>
    <cacheField name="ASIGNACION FAMILIAR" numFmtId="4">
      <sharedItems containsSemiMixedTypes="0" containsString="0" containsNumber="1" minValue="2.5" maxValue="20"/>
    </cacheField>
    <cacheField name="GRATIFICACIONES LEGALES" numFmtId="4">
      <sharedItems containsSemiMixedTypes="0" containsString="0" containsNumber="1" minValue="6.73" maxValue="147.63"/>
    </cacheField>
    <cacheField name="REMUNERAION VACACIONAL" numFmtId="4">
      <sharedItems containsSemiMixedTypes="0" containsString="0" containsNumber="1" minValue="3.36" maxValue="73.759999999999991"/>
    </cacheField>
    <cacheField name="DESCANSO  SEMANAL" numFmtId="4">
      <sharedItems containsSemiMixedTypes="0" containsString="0" containsNumber="1" minValue="5.77" maxValue="126.54"/>
    </cacheField>
    <cacheField name="BONIF EXTRAORD" numFmtId="4">
      <sharedItems containsSemiMixedTypes="0" containsString="0" containsNumber="1" minValue="0" maxValue="13.27"/>
    </cacheField>
    <cacheField name="FERIADOS" numFmtId="4">
      <sharedItems containsSemiMixedTypes="0" containsString="0" containsNumber="1" minValue="0" maxValue="200.64"/>
    </cacheField>
    <cacheField name="CTS" numFmtId="4">
      <sharedItems containsSemiMixedTypes="0" containsString="0" containsNumber="1" minValue="4.2" maxValue="92.210000000000008"/>
    </cacheField>
    <cacheField name="MOVILIDAD ALIMENTACION" numFmtId="4">
      <sharedItems containsSemiMixedTypes="0" containsString="0" containsNumber="1" minValue="9.7360000000000007" maxValue="77.888000000000019"/>
    </cacheField>
    <cacheField name="REMUN. BRUTA" numFmtId="4">
      <sharedItems containsSemiMixedTypes="0" containsString="0" containsNumber="1" minValue="65.512900000000002" maxValue="1243.2671799999998"/>
    </cacheField>
    <cacheField name="REMUN. AFECTA" numFmtId="4">
      <sharedItems containsSemiMixedTypes="0" containsString="0" containsNumber="1" minValue="53.982899999999994" maxValue="990.15717999999993"/>
    </cacheField>
    <cacheField name="Columna vacia" numFmtId="4">
      <sharedItems containsNonDate="0" containsString="0" containsBlank="1"/>
    </cacheField>
    <cacheField name="O.N.P. 0,13" numFmtId="4">
      <sharedItems containsSemiMixedTypes="0" containsString="0" containsNumber="1" minValue="0" maxValue="110.18"/>
    </cacheField>
    <cacheField name="AFPS APORTE OBLIGATORIO" numFmtId="4">
      <sharedItems containsSemiMixedTypes="0" containsString="0" containsNumber="1" minValue="0" maxValue="99"/>
    </cacheField>
    <cacheField name=" COMISION" numFmtId="4">
      <sharedItems containsSemiMixedTypes="0" containsString="0" containsNumber="1" minValue="0" maxValue="14.44"/>
    </cacheField>
    <cacheField name=" SEGURO" numFmtId="4">
      <sharedItems containsSemiMixedTypes="0" containsString="0" containsNumber="1" minValue="0" maxValue="13.16"/>
    </cacheField>
    <cacheField name="RETENCION JUDICIAL" numFmtId="4">
      <sharedItems containsSemiMixedTypes="0" containsString="0" containsNumber="1" minValue="0" maxValue="311.23"/>
    </cacheField>
    <cacheField name="OTROS DESCUENTOS" numFmtId="4">
      <sharedItems containsNonDate="0" containsString="0" containsBlank="1"/>
    </cacheField>
    <cacheField name="TOTAL DESCUENTOS" numFmtId="4">
      <sharedItems containsSemiMixedTypes="0" containsString="0" containsNumber="1" minValue="6.17" maxValue="383.01"/>
    </cacheField>
    <cacheField name="REMUN. NETA" numFmtId="4">
      <sharedItems containsSemiMixedTypes="0" containsString="0" containsNumber="1" minValue="44.660800000000002" maxValue="1116.6671799999999"/>
    </cacheField>
    <cacheField name="ENTIDAD DE SERVICIO" numFmtId="4">
      <sharedItems/>
    </cacheField>
    <cacheField name="ESSALUD 0,09" numFmtId="4">
      <sharedItems containsSemiMixedTypes="0" containsString="0" containsNumber="1" minValue="67.5" maxValue="67.5"/>
    </cacheField>
    <cacheField name="SCTR SALUD 0,01" numFmtId="4">
      <sharedItems containsSemiMixedTypes="0" containsString="0" containsNumber="1" minValue="0.5" maxValue="11.07"/>
    </cacheField>
    <cacheField name="SCTR PENSIONES 0,0138" numFmtId="4">
      <sharedItems containsSemiMixedTypes="0" containsString="0" containsNumber="1" minValue="0.69" maxValue="15.27"/>
    </cacheField>
    <cacheField name="TOTAL ESTIBA" numFmtId="166">
      <sharedItems containsSemiMixedTypes="0" containsString="0" containsNumber="1" minValue="0" maxValue="985.16579999999976"/>
    </cacheField>
    <cacheField name="TOTAL MANIOBRA" numFmtId="166">
      <sharedItems containsSemiMixedTypes="0" containsString="0" containsNumber="1" minValue="0" maxValue="314.88050179999993"/>
    </cacheField>
    <cacheField name="TOTAL TARJADOR" numFmtId="166">
      <sharedItems containsSemiMixedTypes="0" containsString="0" containsNumber="1" minValue="0" maxValue="823.54800000000012"/>
    </cacheField>
    <cacheField name="TOTAL JUDICIAL TARJA Y CIA" numFmtId="166">
      <sharedItems containsSemiMixedTypes="0" containsString="0" containsNumber="1" minValue="-311.23" maxValue="820.74000000000012"/>
    </cacheField>
    <cacheField name="GRUPO" numFmtId="0">
      <sharedItems containsMixedTypes="1" containsNumber="1" containsInteger="1" minValue="0" maxValue="0"/>
    </cacheField>
    <cacheField name="NOMBRE DE LA NAVE" numFmtId="0">
      <sharedItems count="20">
        <s v="M/N JIANGMEN TRADER"/>
        <s v="M/N BRANT"/>
        <s v="M/N BUFFLE HEAD"/>
        <s v="M/N CIELO DE AMALFI"/>
        <s v="M/N CIELO DI PISA"/>
        <s v="M/N CLIPPER KASASHIO"/>
        <s v="M/N CLIPPER TERMINUS"/>
        <s v="M/N CRISTY"/>
        <s v="M/N GENCO CHAMPION"/>
        <s v="M/N HARLEQUIN"/>
        <s v="M/N JUMEIRAH BEACH"/>
        <s v="M/N LAST TYCOON"/>
        <s v="M/N MAYUREE NAREE"/>
        <s v="M/N NIMESTIR"/>
        <s v="M/N RAULIN"/>
        <s v="M/N RUDDY"/>
        <s v="M/N STARWAY"/>
        <s v="M/N TUFTY"/>
        <s v="M/N UNISON POWER"/>
        <s v="M/N WESTERN LIMA"/>
      </sharedItems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72">
  <r>
    <x v="0"/>
    <x v="0"/>
    <x v="0"/>
    <x v="0"/>
    <x v="0"/>
    <x v="0"/>
    <m/>
    <m/>
    <m/>
    <n v="87.07"/>
    <n v="24.85"/>
    <n v="0"/>
    <n v="0"/>
    <n v="0"/>
    <n v="2.5"/>
    <n v="22.25"/>
    <n v="11.11"/>
    <n v="19.07"/>
    <n v="0"/>
    <n v="0"/>
    <n v="13.89"/>
    <n v="9.7360000000000007"/>
    <n v="190.47599999999997"/>
    <n v="154.33599999999996"/>
    <m/>
    <n v="20.059999999999999"/>
    <n v="0"/>
    <n v="0"/>
    <n v="0"/>
    <n v="0"/>
    <m/>
    <n v="20.059999999999999"/>
    <n v="170.41599999999997"/>
    <s v="ESSALUD"/>
    <n v="67.5"/>
    <n v="1.66"/>
    <n v="2.2999999999999998"/>
    <n v="170.41599999999997"/>
    <n v="0"/>
    <n v="0"/>
    <n v="0"/>
    <s v="A"/>
    <x v="0"/>
  </r>
  <r>
    <x v="1"/>
    <x v="1"/>
    <x v="0"/>
    <x v="0"/>
    <x v="0"/>
    <x v="0"/>
    <m/>
    <m/>
    <m/>
    <n v="31.83"/>
    <n v="13.17"/>
    <n v="0"/>
    <n v="14.32"/>
    <n v="0"/>
    <n v="2.5"/>
    <n v="12.02"/>
    <n v="6"/>
    <n v="10.3"/>
    <n v="0"/>
    <n v="0"/>
    <n v="7.5"/>
    <n v="9.7360000000000007"/>
    <n v="107.376"/>
    <n v="87.856000000000009"/>
    <m/>
    <n v="11.42"/>
    <n v="0"/>
    <n v="0"/>
    <n v="0"/>
    <n v="0"/>
    <m/>
    <n v="11.42"/>
    <n v="95.956000000000003"/>
    <s v="ESSALUD"/>
    <n v="67.5"/>
    <n v="0.9"/>
    <n v="1.24"/>
    <n v="95.956000000000003"/>
    <n v="0"/>
    <n v="0"/>
    <n v="0"/>
    <s v="B"/>
    <x v="0"/>
  </r>
  <r>
    <x v="2"/>
    <x v="2"/>
    <x v="0"/>
    <x v="0"/>
    <x v="0"/>
    <x v="0"/>
    <m/>
    <m/>
    <m/>
    <n v="31.83"/>
    <n v="9.08"/>
    <n v="0"/>
    <n v="0"/>
    <n v="0"/>
    <n v="2.5"/>
    <n v="8.44"/>
    <n v="4.21"/>
    <n v="7.23"/>
    <n v="0"/>
    <n v="0"/>
    <n v="5.27"/>
    <n v="9.7360000000000007"/>
    <n v="78.296000000000006"/>
    <n v="64.586000000000013"/>
    <m/>
    <n v="8.39"/>
    <n v="0"/>
    <n v="0"/>
    <n v="0"/>
    <n v="0"/>
    <m/>
    <n v="8.39"/>
    <n v="69.906000000000006"/>
    <s v="ESSALUD"/>
    <n v="67.5"/>
    <n v="0.63"/>
    <n v="0.87"/>
    <n v="69.906000000000006"/>
    <n v="0"/>
    <n v="0"/>
    <n v="0"/>
    <s v="B"/>
    <x v="0"/>
  </r>
  <r>
    <x v="3"/>
    <x v="3"/>
    <x v="0"/>
    <x v="0"/>
    <x v="0"/>
    <x v="0"/>
    <m/>
    <m/>
    <m/>
    <n v="52.8"/>
    <n v="15.07"/>
    <n v="0"/>
    <n v="0"/>
    <n v="0"/>
    <n v="2.5"/>
    <n v="13.68"/>
    <n v="6.83"/>
    <n v="11.73"/>
    <n v="0"/>
    <n v="0"/>
    <n v="8.5399999999999991"/>
    <n v="9.7360000000000007"/>
    <n v="120.88599999999998"/>
    <n v="98.665999999999968"/>
    <m/>
    <n v="0"/>
    <n v="9.86"/>
    <n v="1.47"/>
    <n v="1.31"/>
    <n v="0"/>
    <m/>
    <n v="12.64"/>
    <n v="108.24599999999998"/>
    <s v="PROFUTURO"/>
    <n v="67.5"/>
    <n v="1.02"/>
    <n v="1.41"/>
    <n v="108.24599999999998"/>
    <n v="0"/>
    <n v="0"/>
    <n v="0"/>
    <s v="B"/>
    <x v="0"/>
  </r>
  <r>
    <x v="4"/>
    <x v="4"/>
    <x v="0"/>
    <x v="0"/>
    <x v="0"/>
    <x v="0"/>
    <m/>
    <m/>
    <m/>
    <n v="52.8"/>
    <n v="25.62"/>
    <n v="36.96"/>
    <n v="0"/>
    <n v="0"/>
    <n v="2.5"/>
    <n v="22.92"/>
    <n v="11.45"/>
    <n v="19.649999999999999"/>
    <n v="0"/>
    <n v="0"/>
    <n v="14.31"/>
    <n v="9.7360000000000007"/>
    <n v="195.94599999999997"/>
    <n v="158.71599999999995"/>
    <m/>
    <n v="0"/>
    <n v="15.87"/>
    <n v="2.36"/>
    <n v="2.11"/>
    <n v="0"/>
    <m/>
    <n v="20.34"/>
    <n v="175.60599999999997"/>
    <s v="PROFUTURO"/>
    <n v="67.5"/>
    <n v="1.71"/>
    <n v="2.37"/>
    <n v="175.60599999999994"/>
    <n v="0"/>
    <n v="0"/>
    <n v="2.8421709430404007E-14"/>
    <s v="B"/>
    <x v="0"/>
  </r>
  <r>
    <x v="5"/>
    <x v="5"/>
    <x v="0"/>
    <x v="0"/>
    <x v="0"/>
    <x v="0"/>
    <m/>
    <m/>
    <m/>
    <n v="36.8748"/>
    <n v="31.75"/>
    <n v="0"/>
    <n v="0"/>
    <n v="10.32"/>
    <n v="2.5"/>
    <n v="31.67"/>
    <n v="15.83"/>
    <n v="27.15"/>
    <n v="0"/>
    <n v="81.444800000000001"/>
    <n v="19.78"/>
    <n v="9.7360000000000007"/>
    <n v="267.05559999999997"/>
    <n v="215.60559999999998"/>
    <m/>
    <n v="0"/>
    <n v="21.56"/>
    <n v="3.64"/>
    <n v="2.86"/>
    <n v="0"/>
    <m/>
    <n v="28.06"/>
    <n v="238.99559999999997"/>
    <s v="PROFUTURO"/>
    <n v="67.5"/>
    <n v="2.37"/>
    <n v="3.27"/>
    <n v="0"/>
    <n v="238.99559999999997"/>
    <n v="0"/>
    <n v="0"/>
    <s v="A"/>
    <x v="0"/>
  </r>
  <r>
    <x v="6"/>
    <x v="6"/>
    <x v="0"/>
    <x v="0"/>
    <x v="0"/>
    <x v="0"/>
    <m/>
    <m/>
    <m/>
    <n v="90.86"/>
    <n v="37.61"/>
    <n v="0"/>
    <n v="40.880000000000003"/>
    <n v="0"/>
    <n v="2.5"/>
    <n v="33.42"/>
    <n v="16.7"/>
    <n v="28.64"/>
    <n v="0"/>
    <n v="0"/>
    <n v="20.87"/>
    <n v="9.7360000000000007"/>
    <n v="281.21600000000001"/>
    <n v="226.92599999999999"/>
    <m/>
    <n v="29.5"/>
    <n v="0"/>
    <n v="0"/>
    <n v="0"/>
    <n v="0"/>
    <m/>
    <n v="29.5"/>
    <n v="251.71600000000001"/>
    <s v="ESSALUD"/>
    <n v="67.5"/>
    <n v="2.5"/>
    <n v="3.45"/>
    <n v="251.71600000000001"/>
    <n v="0"/>
    <n v="0"/>
    <n v="0"/>
    <s v="A"/>
    <x v="0"/>
  </r>
  <r>
    <x v="7"/>
    <x v="7"/>
    <x v="0"/>
    <x v="0"/>
    <x v="0"/>
    <x v="0"/>
    <m/>
    <m/>
    <m/>
    <n v="60.87"/>
    <n v="25.19"/>
    <n v="0"/>
    <n v="0"/>
    <n v="27.39"/>
    <n v="2.5"/>
    <n v="45.1"/>
    <n v="22.53"/>
    <n v="38.65"/>
    <n v="0"/>
    <n v="115.94999999999999"/>
    <n v="28.17"/>
    <n v="9.7360000000000007"/>
    <n v="376.08599999999996"/>
    <n v="302.81599999999992"/>
    <m/>
    <n v="39.36"/>
    <n v="0"/>
    <n v="0"/>
    <n v="0"/>
    <n v="0"/>
    <m/>
    <n v="39.36"/>
    <n v="336.72599999999994"/>
    <s v="ESSALUD"/>
    <n v="67.5"/>
    <n v="3.38"/>
    <n v="4.66"/>
    <n v="336.72599999999994"/>
    <n v="0"/>
    <n v="0"/>
    <n v="0"/>
    <s v="B"/>
    <x v="0"/>
  </r>
  <r>
    <x v="8"/>
    <x v="8"/>
    <x v="0"/>
    <x v="0"/>
    <x v="1"/>
    <x v="0"/>
    <m/>
    <m/>
    <m/>
    <n v="99.4148"/>
    <n v="44.36"/>
    <n v="0"/>
    <n v="0"/>
    <n v="28.14"/>
    <n v="5"/>
    <n v="57.56"/>
    <n v="28.76"/>
    <n v="49.33"/>
    <n v="0"/>
    <n v="119.06"/>
    <n v="35.94"/>
    <n v="19.472000000000001"/>
    <n v="487.03679999999997"/>
    <n v="393.53679999999997"/>
    <m/>
    <n v="0"/>
    <n v="39.339999999999996"/>
    <n v="5.85"/>
    <n v="5.23"/>
    <n v="174.64"/>
    <m/>
    <n v="225.06"/>
    <n v="261.97679999999997"/>
    <s v="PROFUTURO"/>
    <n v="67.5"/>
    <n v="4.3099999999999996"/>
    <n v="5.95"/>
    <n v="346.10599999999999"/>
    <n v="90.510800000000003"/>
    <n v="0"/>
    <n v="-174.64000000000004"/>
    <s v="B"/>
    <x v="0"/>
  </r>
  <r>
    <x v="9"/>
    <x v="9"/>
    <x v="0"/>
    <x v="0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0"/>
    <n v="8.2799999999999994"/>
    <n v="1.4"/>
    <n v="0"/>
    <n v="0"/>
    <m/>
    <n v="9.68"/>
    <n v="91.440799999999996"/>
    <s v="PROFUTURO"/>
    <n v="67.5"/>
    <n v="0.84"/>
    <n v="1.1599999999999999"/>
    <n v="0"/>
    <n v="91.440799999999996"/>
    <n v="0"/>
    <n v="0"/>
    <s v="A"/>
    <x v="0"/>
  </r>
  <r>
    <x v="10"/>
    <x v="10"/>
    <x v="0"/>
    <x v="0"/>
    <x v="0"/>
    <x v="0"/>
    <m/>
    <m/>
    <m/>
    <n v="90.86"/>
    <n v="25.94"/>
    <n v="0"/>
    <n v="0"/>
    <n v="0"/>
    <n v="2.5"/>
    <n v="23.2"/>
    <n v="11.59"/>
    <n v="19.88"/>
    <n v="0"/>
    <n v="0"/>
    <n v="14.49"/>
    <n v="9.7360000000000007"/>
    <n v="198.19599999999997"/>
    <n v="160.50599999999997"/>
    <m/>
    <n v="20.86"/>
    <n v="0"/>
    <n v="0"/>
    <n v="0"/>
    <n v="0"/>
    <m/>
    <n v="20.86"/>
    <n v="177.33599999999996"/>
    <s v="ESSALUD"/>
    <n v="67.5"/>
    <n v="1.73"/>
    <n v="2.4"/>
    <n v="177.33599999999996"/>
    <n v="0"/>
    <n v="0"/>
    <n v="0"/>
    <s v="A"/>
    <x v="0"/>
  </r>
  <r>
    <x v="11"/>
    <x v="11"/>
    <x v="0"/>
    <x v="0"/>
    <x v="0"/>
    <x v="0"/>
    <m/>
    <m/>
    <m/>
    <n v="62.54"/>
    <n v="37.53"/>
    <n v="0"/>
    <n v="28.14"/>
    <n v="40.799999999999997"/>
    <n v="2.5"/>
    <n v="66.709999999999994"/>
    <n v="33.33"/>
    <n v="57.18"/>
    <n v="0"/>
    <n v="171.51000000000002"/>
    <n v="41.66"/>
    <n v="9.7360000000000007"/>
    <n v="551.63599999999997"/>
    <n v="443.26600000000002"/>
    <m/>
    <n v="57.62"/>
    <n v="0"/>
    <n v="0"/>
    <n v="0"/>
    <n v="0"/>
    <m/>
    <n v="57.62"/>
    <n v="494.01599999999996"/>
    <s v="ESSALUD"/>
    <n v="67.5"/>
    <n v="5"/>
    <n v="6.9"/>
    <n v="494.01599999999996"/>
    <n v="0"/>
    <n v="0"/>
    <n v="0"/>
    <s v="B"/>
    <x v="0"/>
  </r>
  <r>
    <x v="12"/>
    <x v="12"/>
    <x v="0"/>
    <x v="0"/>
    <x v="0"/>
    <x v="0"/>
    <m/>
    <m/>
    <m/>
    <n v="31.83"/>
    <n v="9.08"/>
    <n v="0"/>
    <n v="0"/>
    <n v="0"/>
    <n v="2.5"/>
    <n v="8.44"/>
    <n v="4.21"/>
    <n v="7.23"/>
    <n v="0"/>
    <n v="0"/>
    <n v="5.27"/>
    <n v="9.7360000000000007"/>
    <n v="78.296000000000006"/>
    <n v="64.586000000000013"/>
    <m/>
    <n v="8.39"/>
    <n v="0"/>
    <n v="0"/>
    <n v="0"/>
    <n v="0"/>
    <m/>
    <n v="8.39"/>
    <n v="69.906000000000006"/>
    <s v="ESSALUD"/>
    <n v="67.5"/>
    <n v="0.63"/>
    <n v="0.87"/>
    <n v="69.906000000000006"/>
    <n v="0"/>
    <n v="0"/>
    <n v="0"/>
    <s v="B"/>
    <x v="0"/>
  </r>
  <r>
    <x v="13"/>
    <x v="13"/>
    <x v="0"/>
    <x v="0"/>
    <x v="0"/>
    <x v="0"/>
    <m/>
    <m/>
    <m/>
    <n v="36.8748"/>
    <n v="31.75"/>
    <n v="0"/>
    <n v="0"/>
    <n v="10.32"/>
    <n v="2.5"/>
    <n v="31.67"/>
    <n v="15.83"/>
    <n v="27.15"/>
    <n v="0"/>
    <n v="81.444800000000001"/>
    <n v="19.78"/>
    <n v="9.7360000000000007"/>
    <n v="267.05559999999997"/>
    <n v="215.60559999999998"/>
    <m/>
    <n v="0"/>
    <n v="21.56"/>
    <n v="3.12"/>
    <n v="0"/>
    <n v="0"/>
    <m/>
    <n v="24.68"/>
    <n v="242.37559999999996"/>
    <s v="INTEGRA"/>
    <n v="67.5"/>
    <n v="2.37"/>
    <n v="3.27"/>
    <n v="0"/>
    <n v="242.37559999999996"/>
    <n v="0"/>
    <n v="0"/>
    <s v="A"/>
    <x v="0"/>
  </r>
  <r>
    <x v="14"/>
    <x v="14"/>
    <x v="0"/>
    <x v="0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B"/>
    <x v="0"/>
  </r>
  <r>
    <x v="15"/>
    <x v="15"/>
    <x v="0"/>
    <x v="0"/>
    <x v="0"/>
    <x v="0"/>
    <m/>
    <m/>
    <m/>
    <n v="60.87"/>
    <n v="36.53"/>
    <n v="0"/>
    <n v="27.39"/>
    <n v="39.71"/>
    <n v="2.5"/>
    <n v="64.95"/>
    <n v="32.450000000000003"/>
    <n v="55.67"/>
    <n v="0"/>
    <n v="167"/>
    <n v="40.57"/>
    <n v="9.7360000000000007"/>
    <n v="537.37599999999998"/>
    <n v="431.85599999999999"/>
    <m/>
    <n v="56.14"/>
    <n v="0"/>
    <n v="0"/>
    <n v="0"/>
    <n v="0"/>
    <m/>
    <n v="56.14"/>
    <n v="481.23599999999999"/>
    <s v="ESSALUD"/>
    <n v="67.5"/>
    <n v="4.87"/>
    <n v="6.72"/>
    <n v="481.23599999999999"/>
    <n v="0"/>
    <n v="0"/>
    <n v="0"/>
    <s v="B"/>
    <x v="0"/>
  </r>
  <r>
    <x v="16"/>
    <x v="16"/>
    <x v="0"/>
    <x v="0"/>
    <x v="0"/>
    <x v="0"/>
    <m/>
    <m/>
    <m/>
    <n v="33.51"/>
    <n v="25.84"/>
    <n v="0"/>
    <n v="0"/>
    <n v="0"/>
    <n v="2.5"/>
    <n v="12.02"/>
    <n v="6.01"/>
    <n v="10.31"/>
    <n v="0"/>
    <n v="0"/>
    <n v="7.51"/>
    <n v="9.7360000000000007"/>
    <n v="107.43600000000001"/>
    <n v="87.906000000000006"/>
    <m/>
    <n v="0"/>
    <n v="8.7899999999999991"/>
    <n v="1.3"/>
    <n v="1.1599999999999999"/>
    <n v="0"/>
    <m/>
    <n v="11.25"/>
    <n v="96.186000000000007"/>
    <s v="PROFUTURO"/>
    <n v="67.5"/>
    <n v="0.9"/>
    <n v="1.24"/>
    <n v="0"/>
    <n v="0"/>
    <n v="96.186000000000021"/>
    <n v="0"/>
    <s v="C"/>
    <x v="0"/>
  </r>
  <r>
    <x v="17"/>
    <x v="17"/>
    <x v="0"/>
    <x v="0"/>
    <x v="0"/>
    <x v="0"/>
    <m/>
    <m/>
    <m/>
    <n v="60.87"/>
    <n v="36.53"/>
    <n v="0"/>
    <n v="27.39"/>
    <n v="39.71"/>
    <n v="2.5"/>
    <n v="64.95"/>
    <n v="32.450000000000003"/>
    <n v="55.67"/>
    <n v="0"/>
    <n v="167"/>
    <n v="40.57"/>
    <n v="9.7360000000000007"/>
    <n v="537.37599999999998"/>
    <n v="431.85599999999999"/>
    <m/>
    <n v="56.14"/>
    <n v="0"/>
    <n v="0"/>
    <n v="0"/>
    <n v="0"/>
    <m/>
    <n v="56.14"/>
    <n v="481.23599999999999"/>
    <s v="ESSALUD"/>
    <n v="67.5"/>
    <n v="4.87"/>
    <n v="6.72"/>
    <n v="481.23599999999999"/>
    <n v="0"/>
    <n v="0"/>
    <n v="0"/>
    <s v="B"/>
    <x v="0"/>
  </r>
  <r>
    <x v="18"/>
    <x v="18"/>
    <x v="0"/>
    <x v="0"/>
    <x v="0"/>
    <x v="0"/>
    <m/>
    <m/>
    <m/>
    <n v="36.8748"/>
    <n v="25.78"/>
    <n v="11.06"/>
    <n v="0"/>
    <n v="0"/>
    <n v="2.5"/>
    <n v="14.82"/>
    <n v="7.4"/>
    <n v="12.7"/>
    <n v="0"/>
    <n v="0"/>
    <n v="9.25"/>
    <n v="9.7360000000000007"/>
    <n v="130.1208"/>
    <n v="106.05080000000001"/>
    <m/>
    <n v="13.78"/>
    <n v="0"/>
    <n v="0"/>
    <n v="0"/>
    <n v="0"/>
    <m/>
    <n v="13.78"/>
    <n v="116.3408"/>
    <s v="ESSALUD"/>
    <n v="67.5"/>
    <n v="1.1100000000000001"/>
    <n v="1.53"/>
    <n v="0"/>
    <n v="116.3408"/>
    <n v="0"/>
    <n v="0"/>
    <s v="A"/>
    <x v="0"/>
  </r>
  <r>
    <x v="19"/>
    <x v="19"/>
    <x v="0"/>
    <x v="0"/>
    <x v="0"/>
    <x v="0"/>
    <m/>
    <m/>
    <m/>
    <n v="36.8748"/>
    <n v="25.78"/>
    <n v="11.06"/>
    <n v="0"/>
    <n v="0"/>
    <n v="2.5"/>
    <n v="14.82"/>
    <n v="7.4"/>
    <n v="12.7"/>
    <n v="0"/>
    <n v="0"/>
    <n v="9.25"/>
    <n v="9.7360000000000007"/>
    <n v="130.1208"/>
    <n v="106.05080000000001"/>
    <m/>
    <n v="13.78"/>
    <n v="0"/>
    <n v="0"/>
    <n v="0"/>
    <n v="0"/>
    <m/>
    <n v="13.78"/>
    <n v="116.3408"/>
    <s v="ESSALUD"/>
    <n v="67.5"/>
    <n v="1.1100000000000001"/>
    <n v="1.53"/>
    <n v="0"/>
    <n v="116.3408"/>
    <n v="0"/>
    <n v="0"/>
    <s v="B"/>
    <x v="0"/>
  </r>
  <r>
    <x v="20"/>
    <x v="20"/>
    <x v="0"/>
    <x v="0"/>
    <x v="0"/>
    <x v="0"/>
    <m/>
    <m/>
    <m/>
    <n v="90.86"/>
    <n v="37.61"/>
    <n v="0"/>
    <n v="40.880000000000003"/>
    <n v="0"/>
    <n v="2.5"/>
    <n v="33.42"/>
    <n v="16.7"/>
    <n v="28.64"/>
    <n v="0"/>
    <n v="0"/>
    <n v="20.87"/>
    <n v="9.7360000000000007"/>
    <n v="281.21600000000001"/>
    <n v="226.92599999999999"/>
    <m/>
    <n v="29.5"/>
    <n v="0"/>
    <n v="0"/>
    <n v="0"/>
    <n v="0"/>
    <m/>
    <n v="29.5"/>
    <n v="251.71600000000001"/>
    <s v="ESSALUD"/>
    <n v="67.5"/>
    <n v="2.5"/>
    <n v="3.45"/>
    <n v="251.71600000000001"/>
    <n v="0"/>
    <n v="0"/>
    <n v="0"/>
    <s v="A"/>
    <x v="0"/>
  </r>
  <r>
    <x v="21"/>
    <x v="21"/>
    <x v="0"/>
    <x v="0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B"/>
    <x v="0"/>
  </r>
  <r>
    <x v="22"/>
    <x v="22"/>
    <x v="0"/>
    <x v="0"/>
    <x v="0"/>
    <x v="0"/>
    <m/>
    <m/>
    <m/>
    <n v="62.54"/>
    <n v="37.53"/>
    <n v="0"/>
    <n v="28.14"/>
    <n v="40.799999999999997"/>
    <n v="2.5"/>
    <n v="66.709999999999994"/>
    <n v="33.33"/>
    <n v="57.18"/>
    <n v="0"/>
    <n v="171.51000000000002"/>
    <n v="41.66"/>
    <n v="9.7360000000000007"/>
    <n v="551.63599999999997"/>
    <n v="443.26600000000002"/>
    <m/>
    <n v="57.62"/>
    <n v="0"/>
    <n v="0"/>
    <n v="0"/>
    <n v="0"/>
    <m/>
    <n v="57.62"/>
    <n v="494.01599999999996"/>
    <s v="ESSALUD"/>
    <n v="67.5"/>
    <n v="5"/>
    <n v="6.9"/>
    <n v="494.01599999999996"/>
    <n v="0"/>
    <n v="0"/>
    <n v="0"/>
    <s v="B"/>
    <x v="0"/>
  </r>
  <r>
    <x v="23"/>
    <x v="23"/>
    <x v="0"/>
    <x v="0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A"/>
    <x v="0"/>
  </r>
  <r>
    <x v="24"/>
    <x v="24"/>
    <x v="0"/>
    <x v="0"/>
    <x v="0"/>
    <x v="0"/>
    <m/>
    <m/>
    <m/>
    <n v="60.87"/>
    <n v="25.19"/>
    <n v="0"/>
    <n v="0"/>
    <n v="27.39"/>
    <n v="2.5"/>
    <n v="45.1"/>
    <n v="22.53"/>
    <n v="38.65"/>
    <n v="0"/>
    <n v="115.94999999999999"/>
    <n v="28.17"/>
    <n v="9.7360000000000007"/>
    <n v="376.08599999999996"/>
    <n v="302.81599999999992"/>
    <m/>
    <n v="39.36"/>
    <n v="0"/>
    <n v="0"/>
    <n v="0"/>
    <n v="0"/>
    <m/>
    <n v="39.36"/>
    <n v="336.72599999999994"/>
    <s v="ESSALUD"/>
    <n v="67.5"/>
    <n v="3.38"/>
    <n v="4.66"/>
    <n v="336.72599999999994"/>
    <n v="0"/>
    <n v="0"/>
    <n v="0"/>
    <s v="B"/>
    <x v="0"/>
  </r>
  <r>
    <x v="25"/>
    <x v="25"/>
    <x v="0"/>
    <x v="0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A"/>
    <x v="0"/>
  </r>
  <r>
    <x v="26"/>
    <x v="26"/>
    <x v="0"/>
    <x v="0"/>
    <x v="0"/>
    <x v="0"/>
    <m/>
    <m/>
    <m/>
    <n v="31.83"/>
    <n v="9.08"/>
    <n v="0"/>
    <n v="0"/>
    <n v="0"/>
    <n v="2.5"/>
    <n v="8.44"/>
    <n v="4.21"/>
    <n v="7.23"/>
    <n v="0"/>
    <n v="0"/>
    <n v="5.27"/>
    <n v="9.7360000000000007"/>
    <n v="78.296000000000006"/>
    <n v="64.586000000000013"/>
    <m/>
    <n v="8.39"/>
    <n v="0"/>
    <n v="0"/>
    <n v="0"/>
    <n v="0"/>
    <m/>
    <n v="8.39"/>
    <n v="69.906000000000006"/>
    <s v="ESSALUD"/>
    <n v="67.5"/>
    <n v="0.63"/>
    <n v="0.87"/>
    <n v="69.906000000000006"/>
    <n v="0"/>
    <n v="0"/>
    <n v="0"/>
    <s v="B"/>
    <x v="0"/>
  </r>
  <r>
    <x v="27"/>
    <x v="27"/>
    <x v="0"/>
    <x v="0"/>
    <x v="1"/>
    <x v="0"/>
    <m/>
    <m/>
    <m/>
    <n v="67.02"/>
    <n v="51.68"/>
    <n v="0"/>
    <n v="0"/>
    <n v="0"/>
    <n v="5"/>
    <n v="24.04"/>
    <n v="12.02"/>
    <n v="20.62"/>
    <n v="0"/>
    <n v="0"/>
    <n v="15.02"/>
    <n v="19.472000000000001"/>
    <n v="214.87200000000001"/>
    <n v="175.81200000000001"/>
    <m/>
    <n v="22.84"/>
    <n v="0"/>
    <n v="0"/>
    <n v="0"/>
    <n v="0"/>
    <m/>
    <n v="22.84"/>
    <n v="192.03200000000001"/>
    <s v="ESSALUD"/>
    <n v="67.5"/>
    <n v="1.8"/>
    <n v="2.48"/>
    <n v="0"/>
    <n v="0"/>
    <n v="192.03200000000001"/>
    <n v="0"/>
    <s v="C"/>
    <x v="0"/>
  </r>
  <r>
    <x v="28"/>
    <x v="28"/>
    <x v="0"/>
    <x v="0"/>
    <x v="0"/>
    <x v="0"/>
    <m/>
    <m/>
    <m/>
    <n v="62.54"/>
    <n v="37.53"/>
    <n v="0"/>
    <n v="28.14"/>
    <n v="40.799999999999997"/>
    <n v="2.5"/>
    <n v="66.709999999999994"/>
    <n v="33.33"/>
    <n v="57.18"/>
    <n v="0"/>
    <n v="171.51000000000002"/>
    <n v="41.66"/>
    <n v="9.7360000000000007"/>
    <n v="551.63599999999997"/>
    <n v="443.26600000000002"/>
    <m/>
    <n v="57.62"/>
    <n v="0"/>
    <n v="0"/>
    <n v="0"/>
    <n v="0"/>
    <m/>
    <n v="57.62"/>
    <n v="494.01599999999996"/>
    <s v="ESSALUD"/>
    <n v="67.5"/>
    <n v="5"/>
    <n v="6.9"/>
    <n v="494.01599999999996"/>
    <n v="0"/>
    <n v="0"/>
    <n v="0"/>
    <s v="B"/>
    <x v="0"/>
  </r>
  <r>
    <x v="29"/>
    <x v="29"/>
    <x v="0"/>
    <x v="0"/>
    <x v="0"/>
    <x v="0"/>
    <m/>
    <m/>
    <m/>
    <n v="60.87"/>
    <n v="36.53"/>
    <n v="0"/>
    <n v="27.39"/>
    <n v="39.71"/>
    <n v="2.5"/>
    <n v="64.95"/>
    <n v="32.450000000000003"/>
    <n v="55.67"/>
    <n v="0"/>
    <n v="167"/>
    <n v="40.57"/>
    <n v="9.7360000000000007"/>
    <n v="537.37599999999998"/>
    <n v="431.85599999999999"/>
    <m/>
    <n v="56.14"/>
    <n v="0"/>
    <n v="0"/>
    <n v="0"/>
    <n v="0"/>
    <m/>
    <n v="56.14"/>
    <n v="481.23599999999999"/>
    <s v="ESSALUD"/>
    <n v="67.5"/>
    <n v="4.87"/>
    <n v="6.72"/>
    <n v="481.23599999999999"/>
    <n v="0"/>
    <n v="0"/>
    <n v="0"/>
    <s v="B"/>
    <x v="0"/>
  </r>
  <r>
    <x v="30"/>
    <x v="30"/>
    <x v="0"/>
    <x v="0"/>
    <x v="0"/>
    <x v="0"/>
    <m/>
    <m/>
    <m/>
    <n v="87.07"/>
    <n v="24.85"/>
    <n v="0"/>
    <n v="0"/>
    <n v="0"/>
    <n v="2.5"/>
    <n v="22.25"/>
    <n v="11.11"/>
    <n v="19.07"/>
    <n v="0"/>
    <n v="0"/>
    <n v="13.89"/>
    <n v="9.7360000000000007"/>
    <n v="190.47599999999997"/>
    <n v="154.33599999999996"/>
    <m/>
    <n v="20.059999999999999"/>
    <n v="0"/>
    <n v="0"/>
    <n v="0"/>
    <n v="0"/>
    <m/>
    <n v="20.059999999999999"/>
    <n v="170.41599999999997"/>
    <s v="ESSALUD"/>
    <n v="67.5"/>
    <n v="1.66"/>
    <n v="2.2999999999999998"/>
    <n v="170.41599999999997"/>
    <n v="0"/>
    <n v="0"/>
    <n v="0"/>
    <s v="A"/>
    <x v="0"/>
  </r>
  <r>
    <x v="31"/>
    <x v="31"/>
    <x v="0"/>
    <x v="0"/>
    <x v="0"/>
    <x v="0"/>
    <m/>
    <m/>
    <m/>
    <n v="33.5"/>
    <n v="29.85"/>
    <n v="0"/>
    <n v="0"/>
    <n v="15.07"/>
    <n v="2.5"/>
    <n v="31.47"/>
    <n v="15.72"/>
    <n v="26.97"/>
    <n v="0"/>
    <n v="80.92"/>
    <n v="19.649999999999999"/>
    <n v="9.7360000000000007"/>
    <n v="265.38599999999997"/>
    <n v="214.26599999999996"/>
    <m/>
    <n v="27.85"/>
    <n v="0"/>
    <n v="0"/>
    <n v="0"/>
    <n v="0"/>
    <m/>
    <n v="27.85"/>
    <n v="237.53599999999997"/>
    <s v="ESSALUD"/>
    <n v="67.5"/>
    <n v="2.36"/>
    <n v="3.25"/>
    <n v="0"/>
    <n v="0"/>
    <n v="237.53599999999997"/>
    <n v="0"/>
    <s v="C"/>
    <x v="0"/>
  </r>
  <r>
    <x v="32"/>
    <x v="32"/>
    <x v="0"/>
    <x v="0"/>
    <x v="0"/>
    <x v="0"/>
    <m/>
    <m/>
    <m/>
    <n v="33.51"/>
    <n v="25.84"/>
    <n v="0"/>
    <n v="0"/>
    <n v="0"/>
    <n v="2.5"/>
    <n v="12.02"/>
    <n v="6.01"/>
    <n v="10.31"/>
    <n v="0"/>
    <n v="0"/>
    <n v="7.51"/>
    <n v="9.7360000000000007"/>
    <n v="107.43600000000001"/>
    <n v="87.906000000000006"/>
    <m/>
    <n v="11.42"/>
    <n v="0"/>
    <n v="0"/>
    <n v="0"/>
    <n v="0"/>
    <m/>
    <n v="11.42"/>
    <n v="96.016000000000005"/>
    <s v="ESSALUD"/>
    <n v="67.5"/>
    <n v="0.9"/>
    <n v="1.24"/>
    <n v="0"/>
    <n v="0"/>
    <n v="96.016000000000005"/>
    <n v="0"/>
    <s v="C"/>
    <x v="0"/>
  </r>
  <r>
    <x v="33"/>
    <x v="33"/>
    <x v="0"/>
    <x v="0"/>
    <x v="0"/>
    <x v="0"/>
    <m/>
    <m/>
    <m/>
    <n v="52.8"/>
    <n v="21.85"/>
    <n v="0"/>
    <n v="23.76"/>
    <n v="0"/>
    <n v="2.5"/>
    <n v="19.62"/>
    <n v="9.8000000000000007"/>
    <n v="16.82"/>
    <n v="0"/>
    <n v="0"/>
    <n v="12.25"/>
    <n v="9.7360000000000007"/>
    <n v="169.13599999999997"/>
    <n v="137.26599999999996"/>
    <m/>
    <n v="0"/>
    <n v="13.72"/>
    <n v="2.12"/>
    <n v="1.82"/>
    <n v="0"/>
    <m/>
    <n v="17.66"/>
    <n v="151.47599999999997"/>
    <s v="INTEGRA"/>
    <n v="67.5"/>
    <n v="1.47"/>
    <n v="2.0299999999999998"/>
    <n v="151.47599999999997"/>
    <n v="0"/>
    <n v="0"/>
    <n v="0"/>
    <s v="B"/>
    <x v="0"/>
  </r>
  <r>
    <x v="34"/>
    <x v="34"/>
    <x v="0"/>
    <x v="0"/>
    <x v="2"/>
    <x v="0"/>
    <m/>
    <m/>
    <m/>
    <n v="100.52"/>
    <n v="81.53"/>
    <n v="0"/>
    <n v="0"/>
    <n v="15.07"/>
    <n v="7.5"/>
    <n v="55.51"/>
    <n v="27.740000000000002"/>
    <n v="47.59"/>
    <n v="0"/>
    <n v="80.92"/>
    <n v="34.67"/>
    <n v="29.208000000000002"/>
    <n v="480.25799999999998"/>
    <n v="390.07799999999997"/>
    <m/>
    <n v="0"/>
    <n v="39"/>
    <n v="5.79"/>
    <n v="5.16"/>
    <n v="0"/>
    <m/>
    <n v="49.95"/>
    <n v="430.30799999999999"/>
    <s v="PROFUTURO"/>
    <n v="67.5"/>
    <n v="4.16"/>
    <n v="5.74"/>
    <n v="0"/>
    <n v="0"/>
    <n v="430.30799999999999"/>
    <n v="0"/>
    <s v="CIA"/>
    <x v="0"/>
  </r>
  <r>
    <x v="35"/>
    <x v="35"/>
    <x v="0"/>
    <x v="0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B"/>
    <x v="0"/>
  </r>
  <r>
    <x v="36"/>
    <x v="36"/>
    <x v="0"/>
    <x v="0"/>
    <x v="1"/>
    <x v="0"/>
    <m/>
    <m/>
    <m/>
    <n v="115.34"/>
    <n v="65.849999999999994"/>
    <n v="43.77"/>
    <n v="23.76"/>
    <n v="47.83"/>
    <n v="5"/>
    <n v="97.660000000000011"/>
    <n v="48.790000000000006"/>
    <n v="83.710000000000008"/>
    <n v="0"/>
    <n v="200.64"/>
    <n v="60.99"/>
    <n v="19.472000000000001"/>
    <n v="812.8119999999999"/>
    <n v="654.16199999999992"/>
    <m/>
    <n v="85.03"/>
    <n v="0"/>
    <n v="0"/>
    <n v="0"/>
    <n v="0"/>
    <m/>
    <n v="85.03"/>
    <n v="727.78199999999993"/>
    <s v="ESSALUD"/>
    <n v="67.5"/>
    <n v="7.32"/>
    <n v="10.1"/>
    <n v="727.78199999999981"/>
    <n v="0"/>
    <n v="0"/>
    <n v="1.1368683772161603E-13"/>
    <s v="B"/>
    <x v="0"/>
  </r>
  <r>
    <x v="37"/>
    <x v="37"/>
    <x v="0"/>
    <x v="0"/>
    <x v="0"/>
    <x v="0"/>
    <m/>
    <m/>
    <m/>
    <n v="33.51"/>
    <n v="25.84"/>
    <n v="0"/>
    <n v="0"/>
    <n v="0"/>
    <n v="2.5"/>
    <n v="12.02"/>
    <n v="6.01"/>
    <n v="10.31"/>
    <n v="0"/>
    <n v="0"/>
    <n v="7.51"/>
    <n v="9.7360000000000007"/>
    <n v="107.43600000000001"/>
    <n v="87.906000000000006"/>
    <m/>
    <n v="11.42"/>
    <n v="0"/>
    <n v="0"/>
    <n v="0"/>
    <n v="0"/>
    <m/>
    <n v="11.42"/>
    <n v="96.016000000000005"/>
    <s v="ESSALUD"/>
    <n v="67.5"/>
    <n v="0.9"/>
    <n v="1.24"/>
    <n v="0"/>
    <n v="0"/>
    <n v="96.016000000000005"/>
    <n v="0"/>
    <s v="C"/>
    <x v="0"/>
  </r>
  <r>
    <x v="38"/>
    <x v="38"/>
    <x v="0"/>
    <x v="0"/>
    <x v="0"/>
    <x v="0"/>
    <m/>
    <m/>
    <m/>
    <n v="82.89"/>
    <n v="34.31"/>
    <n v="0"/>
    <n v="37.299999999999997"/>
    <n v="0"/>
    <n v="2.5"/>
    <n v="30.53"/>
    <n v="15.25"/>
    <n v="26.17"/>
    <n v="0"/>
    <n v="0"/>
    <n v="19.07"/>
    <n v="9.7360000000000007"/>
    <n v="257.75600000000003"/>
    <n v="208.15600000000003"/>
    <m/>
    <n v="27.06"/>
    <n v="0"/>
    <n v="0"/>
    <n v="0"/>
    <n v="0"/>
    <m/>
    <n v="27.06"/>
    <n v="230.69600000000003"/>
    <s v="ESSALUD"/>
    <n v="67.5"/>
    <n v="2.2799999999999998"/>
    <n v="3.15"/>
    <n v="230.69600000000003"/>
    <n v="0"/>
    <n v="0"/>
    <n v="0"/>
    <s v="A"/>
    <x v="0"/>
  </r>
  <r>
    <x v="39"/>
    <x v="39"/>
    <x v="0"/>
    <x v="0"/>
    <x v="0"/>
    <x v="0"/>
    <m/>
    <m/>
    <m/>
    <n v="31.83"/>
    <n v="13.17"/>
    <n v="0"/>
    <n v="14.32"/>
    <n v="0"/>
    <n v="2.5"/>
    <n v="12.02"/>
    <n v="6"/>
    <n v="10.3"/>
    <n v="0"/>
    <n v="0"/>
    <n v="7.5"/>
    <n v="9.7360000000000007"/>
    <n v="107.376"/>
    <n v="87.856000000000009"/>
    <m/>
    <n v="11.42"/>
    <n v="0"/>
    <n v="0"/>
    <n v="0"/>
    <n v="0"/>
    <m/>
    <n v="11.42"/>
    <n v="95.956000000000003"/>
    <s v="ESSALUD"/>
    <n v="67.5"/>
    <n v="0.9"/>
    <n v="1.24"/>
    <n v="95.956000000000003"/>
    <n v="0"/>
    <n v="0"/>
    <n v="0"/>
    <s v="B"/>
    <x v="0"/>
  </r>
  <r>
    <x v="40"/>
    <x v="40"/>
    <x v="0"/>
    <x v="0"/>
    <x v="0"/>
    <x v="0"/>
    <m/>
    <m/>
    <m/>
    <n v="90.86"/>
    <n v="25.94"/>
    <n v="0"/>
    <n v="0"/>
    <n v="0"/>
    <n v="2.5"/>
    <n v="23.2"/>
    <n v="11.59"/>
    <n v="19.88"/>
    <n v="0"/>
    <n v="0"/>
    <n v="14.49"/>
    <n v="9.7360000000000007"/>
    <n v="198.19599999999997"/>
    <n v="160.50599999999997"/>
    <m/>
    <n v="20.86"/>
    <n v="0"/>
    <n v="0"/>
    <n v="0"/>
    <n v="0"/>
    <m/>
    <n v="20.86"/>
    <n v="177.33599999999996"/>
    <s v="ESSALUD"/>
    <n v="67.5"/>
    <n v="1.73"/>
    <n v="2.4"/>
    <n v="177.33599999999996"/>
    <n v="0"/>
    <n v="0"/>
    <n v="0"/>
    <s v="A"/>
    <x v="0"/>
  </r>
  <r>
    <x v="41"/>
    <x v="41"/>
    <x v="0"/>
    <x v="0"/>
    <x v="0"/>
    <x v="0"/>
    <m/>
    <m/>
    <m/>
    <n v="90.86"/>
    <n v="44.09"/>
    <n v="63.6"/>
    <n v="0"/>
    <n v="0"/>
    <n v="2.5"/>
    <n v="39.1"/>
    <n v="19.53"/>
    <n v="33.51"/>
    <n v="0"/>
    <n v="0"/>
    <n v="24.42"/>
    <n v="9.7360000000000007"/>
    <n v="327.346"/>
    <n v="263.82599999999996"/>
    <m/>
    <n v="34.29"/>
    <n v="0"/>
    <n v="0"/>
    <n v="0"/>
    <n v="0"/>
    <m/>
    <n v="34.29"/>
    <n v="293.05599999999998"/>
    <s v="ESSALUD"/>
    <n v="67.5"/>
    <n v="2.93"/>
    <n v="4.04"/>
    <n v="293.05599999999998"/>
    <n v="0"/>
    <n v="0"/>
    <n v="0"/>
    <s v="A"/>
    <x v="0"/>
  </r>
  <r>
    <x v="42"/>
    <x v="42"/>
    <x v="0"/>
    <x v="0"/>
    <x v="0"/>
    <x v="0"/>
    <m/>
    <m/>
    <m/>
    <n v="60.87"/>
    <n v="36.53"/>
    <n v="0"/>
    <n v="27.39"/>
    <n v="39.71"/>
    <n v="2.5"/>
    <n v="64.95"/>
    <n v="32.450000000000003"/>
    <n v="55.67"/>
    <n v="0"/>
    <n v="167"/>
    <n v="40.57"/>
    <n v="9.7360000000000007"/>
    <n v="537.37599999999998"/>
    <n v="431.85599999999999"/>
    <m/>
    <n v="56.14"/>
    <n v="0"/>
    <n v="0"/>
    <n v="0"/>
    <n v="0"/>
    <m/>
    <n v="56.14"/>
    <n v="481.23599999999999"/>
    <s v="ESSALUD"/>
    <n v="67.5"/>
    <n v="4.87"/>
    <n v="6.72"/>
    <n v="481.23599999999999"/>
    <n v="0"/>
    <n v="0"/>
    <n v="0"/>
    <s v="B"/>
    <x v="0"/>
  </r>
  <r>
    <x v="43"/>
    <x v="43"/>
    <x v="0"/>
    <x v="0"/>
    <x v="0"/>
    <x v="0"/>
    <m/>
    <m/>
    <m/>
    <n v="87.07"/>
    <n v="36.04"/>
    <n v="0"/>
    <n v="39.18"/>
    <n v="0"/>
    <n v="2.5"/>
    <n v="32.04"/>
    <n v="16.010000000000002"/>
    <n v="27.47"/>
    <n v="0"/>
    <n v="0"/>
    <n v="20.010000000000002"/>
    <n v="9.7360000000000007"/>
    <n v="270.05599999999998"/>
    <n v="218.006"/>
    <m/>
    <n v="28.34"/>
    <n v="0"/>
    <n v="0"/>
    <n v="0"/>
    <n v="0"/>
    <m/>
    <n v="28.34"/>
    <n v="241.71599999999998"/>
    <s v="ESSALUD"/>
    <n v="67.5"/>
    <n v="2.4"/>
    <n v="3.31"/>
    <n v="241.71599999999998"/>
    <n v="0"/>
    <n v="0"/>
    <n v="0"/>
    <s v="A"/>
    <x v="0"/>
  </r>
  <r>
    <x v="44"/>
    <x v="44"/>
    <x v="0"/>
    <x v="0"/>
    <x v="0"/>
    <x v="0"/>
    <m/>
    <m/>
    <m/>
    <n v="52.8"/>
    <n v="21.85"/>
    <n v="0"/>
    <n v="23.76"/>
    <n v="0"/>
    <n v="2.5"/>
    <n v="19.62"/>
    <n v="9.8000000000000007"/>
    <n v="16.82"/>
    <n v="0"/>
    <n v="0"/>
    <n v="12.25"/>
    <n v="9.7360000000000007"/>
    <n v="169.13599999999997"/>
    <n v="137.26599999999996"/>
    <m/>
    <n v="17.84"/>
    <n v="0"/>
    <n v="0"/>
    <n v="0"/>
    <n v="0"/>
    <m/>
    <n v="17.84"/>
    <n v="151.29599999999996"/>
    <s v="ESSALUD"/>
    <n v="67.5"/>
    <n v="1.47"/>
    <n v="2.0299999999999998"/>
    <n v="151.29599999999996"/>
    <n v="0"/>
    <n v="0"/>
    <n v="0"/>
    <s v="B"/>
    <x v="0"/>
  </r>
  <r>
    <x v="45"/>
    <x v="45"/>
    <x v="0"/>
    <x v="0"/>
    <x v="0"/>
    <x v="0"/>
    <m/>
    <m/>
    <m/>
    <n v="82.89"/>
    <n v="23.66"/>
    <n v="0"/>
    <n v="0"/>
    <n v="0"/>
    <n v="2.5"/>
    <n v="21.2"/>
    <n v="10.59"/>
    <n v="18.170000000000002"/>
    <n v="0"/>
    <n v="0"/>
    <n v="13.24"/>
    <n v="9.7360000000000007"/>
    <n v="181.98599999999999"/>
    <n v="147.54599999999999"/>
    <m/>
    <n v="0"/>
    <n v="14.75"/>
    <n v="2.4900000000000002"/>
    <n v="0"/>
    <n v="0"/>
    <m/>
    <n v="17.240000000000002"/>
    <n v="164.74599999999998"/>
    <s v="PROFUTURO"/>
    <n v="67.5"/>
    <n v="1.59"/>
    <n v="2.19"/>
    <n v="164.74599999999998"/>
    <n v="0"/>
    <n v="0"/>
    <n v="0"/>
    <s v="A"/>
    <x v="0"/>
  </r>
  <r>
    <x v="46"/>
    <x v="46"/>
    <x v="0"/>
    <x v="0"/>
    <x v="0"/>
    <x v="0"/>
    <m/>
    <m/>
    <m/>
    <n v="82.89"/>
    <n v="23.66"/>
    <n v="0"/>
    <n v="0"/>
    <n v="0"/>
    <n v="2.5"/>
    <n v="21.2"/>
    <n v="10.59"/>
    <n v="18.170000000000002"/>
    <n v="0"/>
    <n v="0"/>
    <n v="13.24"/>
    <n v="9.7360000000000007"/>
    <n v="181.98599999999999"/>
    <n v="147.54599999999999"/>
    <m/>
    <n v="19.18"/>
    <n v="0"/>
    <n v="0"/>
    <n v="0"/>
    <n v="0"/>
    <m/>
    <n v="19.18"/>
    <n v="162.80599999999998"/>
    <s v="ESSALUD"/>
    <n v="67.5"/>
    <n v="1.59"/>
    <n v="2.19"/>
    <n v="162.80599999999998"/>
    <n v="0"/>
    <n v="0"/>
    <n v="0"/>
    <s v="A"/>
    <x v="0"/>
  </r>
  <r>
    <x v="47"/>
    <x v="47"/>
    <x v="0"/>
    <x v="0"/>
    <x v="0"/>
    <x v="0"/>
    <m/>
    <m/>
    <m/>
    <n v="60.87"/>
    <n v="25.19"/>
    <n v="0"/>
    <n v="0"/>
    <n v="27.39"/>
    <n v="2.5"/>
    <n v="45.1"/>
    <n v="22.53"/>
    <n v="38.65"/>
    <n v="0"/>
    <n v="115.94999999999999"/>
    <n v="28.17"/>
    <n v="9.7360000000000007"/>
    <n v="376.08599999999996"/>
    <n v="302.81599999999992"/>
    <m/>
    <n v="39.36"/>
    <n v="0"/>
    <n v="0"/>
    <n v="0"/>
    <n v="0"/>
    <m/>
    <n v="39.36"/>
    <n v="336.72599999999994"/>
    <s v="ESSALUD"/>
    <n v="67.5"/>
    <n v="3.38"/>
    <n v="4.66"/>
    <n v="336.72599999999994"/>
    <n v="0"/>
    <n v="0"/>
    <n v="0"/>
    <s v="B"/>
    <x v="0"/>
  </r>
  <r>
    <x v="48"/>
    <x v="48"/>
    <x v="0"/>
    <x v="0"/>
    <x v="0"/>
    <x v="0"/>
    <m/>
    <m/>
    <m/>
    <n v="36.8748"/>
    <n v="44.18"/>
    <n v="11.06"/>
    <n v="0"/>
    <n v="13.42"/>
    <n v="2.5"/>
    <n v="42.02"/>
    <n v="20.99"/>
    <n v="36.01"/>
    <n v="0"/>
    <n v="108.0348"/>
    <n v="26.24"/>
    <n v="9.7360000000000007"/>
    <n v="351.06560000000002"/>
    <n v="282.80560000000003"/>
    <m/>
    <n v="36.76"/>
    <n v="0"/>
    <n v="0"/>
    <n v="0"/>
    <n v="62.86"/>
    <m/>
    <n v="99.62"/>
    <n v="251.44560000000001"/>
    <s v="ESSALUD"/>
    <n v="67.5"/>
    <n v="3.15"/>
    <n v="4.34"/>
    <n v="0"/>
    <n v="314.30560000000003"/>
    <n v="0"/>
    <n v="-62.860000000000014"/>
    <s v="A"/>
    <x v="0"/>
  </r>
  <r>
    <x v="49"/>
    <x v="49"/>
    <x v="0"/>
    <x v="0"/>
    <x v="2"/>
    <x v="0"/>
    <m/>
    <m/>
    <m/>
    <n v="135"/>
    <n v="44.3"/>
    <n v="0"/>
    <n v="0"/>
    <n v="20.25"/>
    <n v="7.5"/>
    <n v="57.050000000000004"/>
    <n v="28.5"/>
    <n v="48.89"/>
    <n v="0"/>
    <n v="86.37"/>
    <n v="35.620000000000005"/>
    <n v="27.54"/>
    <n v="491.0200000000001"/>
    <n v="398.35000000000008"/>
    <m/>
    <n v="51.769999999999996"/>
    <n v="0"/>
    <n v="0"/>
    <n v="0"/>
    <n v="0"/>
    <m/>
    <n v="51.769999999999996"/>
    <n v="439.25000000000011"/>
    <s v="ESSALUD"/>
    <n v="67.5"/>
    <n v="4.2699999999999996"/>
    <n v="5.9"/>
    <n v="0"/>
    <n v="0"/>
    <n v="0"/>
    <n v="439.25000000000011"/>
    <s v="CIA"/>
    <x v="0"/>
  </r>
  <r>
    <x v="50"/>
    <x v="50"/>
    <x v="0"/>
    <x v="0"/>
    <x v="0"/>
    <x v="0"/>
    <m/>
    <m/>
    <m/>
    <n v="82.89"/>
    <n v="23.66"/>
    <n v="0"/>
    <n v="0"/>
    <n v="0"/>
    <n v="2.5"/>
    <n v="21.2"/>
    <n v="10.59"/>
    <n v="18.170000000000002"/>
    <n v="0"/>
    <n v="0"/>
    <n v="13.24"/>
    <n v="9.7360000000000007"/>
    <n v="181.98599999999999"/>
    <n v="147.54599999999999"/>
    <m/>
    <n v="19.18"/>
    <n v="0"/>
    <n v="0"/>
    <n v="0"/>
    <n v="0"/>
    <m/>
    <n v="19.18"/>
    <n v="162.80599999999998"/>
    <s v="ESSALUD"/>
    <n v="67.5"/>
    <n v="1.59"/>
    <n v="2.19"/>
    <n v="162.80599999999998"/>
    <n v="0"/>
    <n v="0"/>
    <n v="0"/>
    <s v="A"/>
    <x v="0"/>
  </r>
  <r>
    <x v="51"/>
    <x v="51"/>
    <x v="0"/>
    <x v="0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B"/>
    <x v="0"/>
  </r>
  <r>
    <x v="52"/>
    <x v="52"/>
    <x v="0"/>
    <x v="0"/>
    <x v="0"/>
    <x v="0"/>
    <m/>
    <m/>
    <m/>
    <n v="87.07"/>
    <n v="36.04"/>
    <n v="0"/>
    <n v="39.18"/>
    <n v="0"/>
    <n v="2.5"/>
    <n v="32.04"/>
    <n v="16.010000000000002"/>
    <n v="27.47"/>
    <n v="0"/>
    <n v="0"/>
    <n v="20.010000000000002"/>
    <n v="9.7360000000000007"/>
    <n v="270.05599999999998"/>
    <n v="218.006"/>
    <m/>
    <n v="28.34"/>
    <n v="0"/>
    <n v="0"/>
    <n v="0"/>
    <n v="0"/>
    <m/>
    <n v="28.34"/>
    <n v="241.71599999999998"/>
    <s v="ESSALUD"/>
    <n v="67.5"/>
    <n v="2.4"/>
    <n v="3.31"/>
    <n v="241.71599999999998"/>
    <n v="0"/>
    <n v="0"/>
    <n v="0"/>
    <s v="A"/>
    <x v="0"/>
  </r>
  <r>
    <x v="53"/>
    <x v="53"/>
    <x v="0"/>
    <x v="0"/>
    <x v="0"/>
    <x v="0"/>
    <m/>
    <m/>
    <m/>
    <n v="62.54"/>
    <n v="25.88"/>
    <n v="0"/>
    <n v="0"/>
    <n v="28.14"/>
    <n v="2.5"/>
    <n v="46.31"/>
    <n v="23.14"/>
    <n v="39.69"/>
    <n v="0"/>
    <n v="119.06"/>
    <n v="28.92"/>
    <n v="9.7360000000000007"/>
    <n v="385.916"/>
    <n v="310.68599999999998"/>
    <m/>
    <n v="0"/>
    <n v="31.06"/>
    <n v="5.25"/>
    <n v="0"/>
    <n v="0"/>
    <m/>
    <n v="36.31"/>
    <n v="349.60599999999999"/>
    <s v="PROFUTURO"/>
    <n v="67.5"/>
    <n v="3.47"/>
    <n v="4.79"/>
    <n v="349.60599999999999"/>
    <n v="0"/>
    <n v="0"/>
    <n v="0"/>
    <s v="B"/>
    <x v="0"/>
  </r>
  <r>
    <x v="54"/>
    <x v="54"/>
    <x v="0"/>
    <x v="0"/>
    <x v="0"/>
    <x v="0"/>
    <m/>
    <m/>
    <m/>
    <n v="90.86"/>
    <n v="25.94"/>
    <n v="0"/>
    <n v="0"/>
    <n v="0"/>
    <n v="2.5"/>
    <n v="23.2"/>
    <n v="11.59"/>
    <n v="19.88"/>
    <n v="0"/>
    <n v="0"/>
    <n v="14.49"/>
    <n v="9.7360000000000007"/>
    <n v="198.19599999999997"/>
    <n v="160.50599999999997"/>
    <m/>
    <n v="0"/>
    <n v="16.05"/>
    <n v="2.3199999999999998"/>
    <n v="2.13"/>
    <n v="0"/>
    <m/>
    <n v="20.5"/>
    <n v="177.69599999999997"/>
    <s v="INTEGRA"/>
    <n v="67.5"/>
    <n v="1.73"/>
    <n v="2.4"/>
    <n v="177.69599999999997"/>
    <n v="0"/>
    <n v="0"/>
    <n v="0"/>
    <s v="A"/>
    <x v="0"/>
  </r>
  <r>
    <x v="55"/>
    <x v="55"/>
    <x v="0"/>
    <x v="0"/>
    <x v="0"/>
    <x v="0"/>
    <m/>
    <m/>
    <m/>
    <n v="52.8"/>
    <n v="15.07"/>
    <n v="0"/>
    <n v="0"/>
    <n v="0"/>
    <n v="2.5"/>
    <n v="13.68"/>
    <n v="6.83"/>
    <n v="11.73"/>
    <n v="0"/>
    <n v="0"/>
    <n v="8.5399999999999991"/>
    <n v="9.7360000000000007"/>
    <n v="120.88599999999998"/>
    <n v="98.665999999999968"/>
    <m/>
    <n v="12.82"/>
    <n v="0"/>
    <n v="0"/>
    <n v="0"/>
    <n v="0"/>
    <m/>
    <n v="12.82"/>
    <n v="108.06599999999997"/>
    <s v="ESSALUD"/>
    <n v="67.5"/>
    <n v="1.02"/>
    <n v="1.41"/>
    <n v="108.06599999999997"/>
    <n v="0"/>
    <n v="0"/>
    <n v="0"/>
    <s v="B"/>
    <x v="0"/>
  </r>
  <r>
    <x v="56"/>
    <x v="56"/>
    <x v="0"/>
    <x v="0"/>
    <x v="0"/>
    <x v="0"/>
    <m/>
    <m/>
    <m/>
    <n v="87.07"/>
    <n v="36.04"/>
    <n v="0"/>
    <n v="39.18"/>
    <n v="0"/>
    <n v="2.5"/>
    <n v="32.04"/>
    <n v="16.010000000000002"/>
    <n v="27.47"/>
    <n v="0"/>
    <n v="0"/>
    <n v="20.010000000000002"/>
    <n v="9.7360000000000007"/>
    <n v="270.05599999999998"/>
    <n v="218.006"/>
    <m/>
    <n v="0"/>
    <n v="21.8"/>
    <n v="3.68"/>
    <n v="2.89"/>
    <n v="0"/>
    <m/>
    <n v="28.37"/>
    <n v="241.68599999999998"/>
    <s v="PROFUTURO"/>
    <n v="67.5"/>
    <n v="2.4"/>
    <n v="3.31"/>
    <n v="241.68599999999998"/>
    <n v="0"/>
    <n v="0"/>
    <n v="0"/>
    <s v="A"/>
    <x v="0"/>
  </r>
  <r>
    <x v="57"/>
    <x v="57"/>
    <x v="0"/>
    <x v="0"/>
    <x v="1"/>
    <x v="0"/>
    <m/>
    <m/>
    <m/>
    <n v="123.94479999999999"/>
    <n v="56.6"/>
    <n v="0"/>
    <n v="0"/>
    <n v="10.32"/>
    <n v="5"/>
    <n v="53.92"/>
    <n v="26.939999999999998"/>
    <n v="46.22"/>
    <n v="0"/>
    <n v="81.444800000000001"/>
    <n v="33.67"/>
    <n v="19.472000000000001"/>
    <n v="457.53159999999991"/>
    <n v="369.94159999999994"/>
    <m/>
    <n v="48.08"/>
    <n v="0"/>
    <n v="0"/>
    <n v="0"/>
    <n v="0"/>
    <m/>
    <n v="48.08"/>
    <n v="409.45159999999993"/>
    <s v="ESSALUD"/>
    <n v="67.5"/>
    <n v="4.04"/>
    <n v="5.58"/>
    <n v="170.41599999999997"/>
    <n v="239.03559999999996"/>
    <n v="0"/>
    <n v="0"/>
    <s v="A"/>
    <x v="0"/>
  </r>
  <r>
    <x v="58"/>
    <x v="58"/>
    <x v="0"/>
    <x v="0"/>
    <x v="0"/>
    <x v="0"/>
    <m/>
    <m/>
    <m/>
    <n v="31.83"/>
    <n v="13.17"/>
    <n v="0"/>
    <n v="14.32"/>
    <n v="0"/>
    <n v="2.5"/>
    <n v="12.02"/>
    <n v="6"/>
    <n v="10.3"/>
    <n v="0"/>
    <n v="0"/>
    <n v="7.5"/>
    <n v="9.7360000000000007"/>
    <n v="107.376"/>
    <n v="87.856000000000009"/>
    <m/>
    <n v="11.42"/>
    <n v="0"/>
    <n v="0"/>
    <n v="0"/>
    <n v="0"/>
    <m/>
    <n v="11.42"/>
    <n v="95.956000000000003"/>
    <s v="ESSALUD"/>
    <n v="67.5"/>
    <n v="0.9"/>
    <n v="1.24"/>
    <n v="95.956000000000003"/>
    <n v="0"/>
    <n v="0"/>
    <n v="0"/>
    <s v="B"/>
    <x v="0"/>
  </r>
  <r>
    <x v="59"/>
    <x v="59"/>
    <x v="0"/>
    <x v="0"/>
    <x v="0"/>
    <x v="0"/>
    <m/>
    <m/>
    <m/>
    <n v="52.8"/>
    <n v="15.07"/>
    <n v="0"/>
    <n v="0"/>
    <n v="0"/>
    <n v="2.5"/>
    <n v="13.68"/>
    <n v="6.83"/>
    <n v="11.73"/>
    <n v="0"/>
    <n v="0"/>
    <n v="8.5399999999999991"/>
    <n v="9.7360000000000007"/>
    <n v="120.88599999999998"/>
    <n v="98.665999999999968"/>
    <m/>
    <n v="12.82"/>
    <n v="0"/>
    <n v="0"/>
    <n v="0"/>
    <n v="0"/>
    <m/>
    <n v="12.82"/>
    <n v="108.06599999999997"/>
    <s v="ESSALUD"/>
    <n v="67.5"/>
    <n v="1.02"/>
    <n v="1.41"/>
    <n v="108.06599999999997"/>
    <n v="0"/>
    <n v="0"/>
    <n v="0"/>
    <s v="B"/>
    <x v="0"/>
  </r>
  <r>
    <x v="60"/>
    <x v="60"/>
    <x v="0"/>
    <x v="0"/>
    <x v="1"/>
    <x v="0"/>
    <m/>
    <m/>
    <m/>
    <n v="119.76480000000001"/>
    <n v="52.790000000000006"/>
    <n v="0"/>
    <n v="37.299999999999997"/>
    <n v="0"/>
    <n v="5"/>
    <n v="41.78"/>
    <n v="20.87"/>
    <n v="35.81"/>
    <n v="0"/>
    <n v="0"/>
    <n v="26.09"/>
    <n v="19.472000000000001"/>
    <n v="358.8768"/>
    <n v="291.00680000000006"/>
    <m/>
    <n v="0"/>
    <n v="29.089999999999996"/>
    <n v="4.91"/>
    <n v="3.86"/>
    <n v="0"/>
    <m/>
    <n v="37.86"/>
    <n v="321.01679999999999"/>
    <s v="PROFUTURO"/>
    <n v="67.5"/>
    <n v="3.13"/>
    <n v="4.32"/>
    <n v="230.67600000000004"/>
    <n v="90.340800000000002"/>
    <n v="0"/>
    <n v="-5.6843418860808015E-14"/>
    <s v="A"/>
    <x v="0"/>
  </r>
  <r>
    <x v="61"/>
    <x v="61"/>
    <x v="0"/>
    <x v="0"/>
    <x v="1"/>
    <x v="0"/>
    <m/>
    <m/>
    <m/>
    <n v="119.76480000000001"/>
    <n v="52.790000000000006"/>
    <n v="0"/>
    <n v="37.299999999999997"/>
    <n v="0"/>
    <n v="5"/>
    <n v="41.78"/>
    <n v="20.87"/>
    <n v="35.81"/>
    <n v="0"/>
    <n v="0"/>
    <n v="26.09"/>
    <n v="19.472000000000001"/>
    <n v="358.8768"/>
    <n v="291.00680000000006"/>
    <m/>
    <n v="0"/>
    <n v="29.089999999999996"/>
    <n v="4.5"/>
    <n v="0"/>
    <n v="113.84"/>
    <m/>
    <n v="147.43"/>
    <n v="211.4468"/>
    <s v="INTEGRA"/>
    <n v="67.5"/>
    <n v="3.13"/>
    <n v="4.32"/>
    <n v="233.72600000000003"/>
    <n v="91.5608"/>
    <n v="0"/>
    <n v="-113.84000000000003"/>
    <s v="A"/>
    <x v="0"/>
  </r>
  <r>
    <x v="62"/>
    <x v="62"/>
    <x v="0"/>
    <x v="0"/>
    <x v="0"/>
    <x v="0"/>
    <m/>
    <m/>
    <m/>
    <n v="36.8748"/>
    <n v="31.75"/>
    <n v="0"/>
    <n v="0"/>
    <n v="10.32"/>
    <n v="2.5"/>
    <n v="31.67"/>
    <n v="15.83"/>
    <n v="27.15"/>
    <n v="0"/>
    <n v="81.444800000000001"/>
    <n v="19.78"/>
    <n v="9.7360000000000007"/>
    <n v="267.05559999999997"/>
    <n v="215.60559999999998"/>
    <m/>
    <n v="28.02"/>
    <n v="0"/>
    <n v="0"/>
    <n v="0"/>
    <n v="0"/>
    <m/>
    <n v="28.02"/>
    <n v="239.03559999999996"/>
    <s v="ESSALUD"/>
    <n v="67.5"/>
    <n v="2.37"/>
    <n v="3.27"/>
    <n v="0"/>
    <n v="239.03559999999996"/>
    <n v="0"/>
    <n v="0"/>
    <s v="A"/>
    <x v="0"/>
  </r>
  <r>
    <x v="63"/>
    <x v="63"/>
    <x v="0"/>
    <x v="0"/>
    <x v="0"/>
    <x v="0"/>
    <m/>
    <m/>
    <m/>
    <n v="62.54"/>
    <n v="25.88"/>
    <n v="0"/>
    <n v="0"/>
    <n v="28.14"/>
    <n v="2.5"/>
    <n v="46.31"/>
    <n v="23.14"/>
    <n v="39.69"/>
    <n v="0"/>
    <n v="119.06"/>
    <n v="28.92"/>
    <n v="9.7360000000000007"/>
    <n v="385.916"/>
    <n v="310.68599999999998"/>
    <m/>
    <n v="40.380000000000003"/>
    <n v="0"/>
    <n v="0"/>
    <n v="0"/>
    <n v="0"/>
    <m/>
    <n v="40.380000000000003"/>
    <n v="345.536"/>
    <s v="ESSALUD"/>
    <n v="67.5"/>
    <n v="3.47"/>
    <n v="4.79"/>
    <n v="345.536"/>
    <n v="0"/>
    <n v="0"/>
    <n v="0"/>
    <s v="B"/>
    <x v="0"/>
  </r>
  <r>
    <x v="64"/>
    <x v="64"/>
    <x v="0"/>
    <x v="0"/>
    <x v="0"/>
    <x v="0"/>
    <m/>
    <m/>
    <m/>
    <n v="33.5"/>
    <n v="29.85"/>
    <n v="0"/>
    <n v="0"/>
    <n v="15.07"/>
    <n v="2.5"/>
    <n v="31.47"/>
    <n v="15.72"/>
    <n v="26.97"/>
    <n v="0"/>
    <n v="80.92"/>
    <n v="19.649999999999999"/>
    <n v="9.7360000000000007"/>
    <n v="265.38599999999997"/>
    <n v="214.26599999999996"/>
    <m/>
    <n v="0"/>
    <n v="21.42"/>
    <n v="3.42"/>
    <n v="2.84"/>
    <n v="0"/>
    <m/>
    <n v="27.680000000000003"/>
    <n v="237.70599999999996"/>
    <s v="PRIMA"/>
    <n v="67.5"/>
    <n v="2.36"/>
    <n v="3.25"/>
    <n v="0"/>
    <n v="0"/>
    <n v="237.70599999999996"/>
    <n v="0"/>
    <s v="C"/>
    <x v="0"/>
  </r>
  <r>
    <x v="65"/>
    <x v="65"/>
    <x v="0"/>
    <x v="0"/>
    <x v="0"/>
    <x v="0"/>
    <m/>
    <m/>
    <m/>
    <n v="36.8748"/>
    <n v="31.75"/>
    <n v="0"/>
    <n v="0"/>
    <n v="10.32"/>
    <n v="2.5"/>
    <n v="31.67"/>
    <n v="15.83"/>
    <n v="27.15"/>
    <n v="0"/>
    <n v="81.444800000000001"/>
    <n v="19.78"/>
    <n v="9.7360000000000007"/>
    <n v="267.05559999999997"/>
    <n v="215.60559999999998"/>
    <m/>
    <n v="0"/>
    <n v="21.56"/>
    <n v="3.64"/>
    <n v="2.86"/>
    <n v="0"/>
    <m/>
    <n v="28.06"/>
    <n v="238.99559999999997"/>
    <s v="PROFUTURO"/>
    <n v="67.5"/>
    <n v="2.37"/>
    <n v="3.27"/>
    <n v="0"/>
    <n v="238.99559999999997"/>
    <n v="0"/>
    <n v="0"/>
    <s v="A"/>
    <x v="0"/>
  </r>
  <r>
    <x v="66"/>
    <x v="66"/>
    <x v="0"/>
    <x v="0"/>
    <x v="0"/>
    <x v="0"/>
    <m/>
    <m/>
    <m/>
    <n v="90.86"/>
    <n v="37.61"/>
    <n v="0"/>
    <n v="40.880000000000003"/>
    <n v="0"/>
    <n v="2.5"/>
    <n v="33.42"/>
    <n v="16.7"/>
    <n v="28.64"/>
    <n v="0"/>
    <n v="0"/>
    <n v="20.87"/>
    <n v="9.7360000000000007"/>
    <n v="281.21600000000001"/>
    <n v="226.92599999999999"/>
    <m/>
    <n v="0"/>
    <n v="22.69"/>
    <n v="3.51"/>
    <n v="3.01"/>
    <n v="0"/>
    <m/>
    <n v="29.21"/>
    <n v="252.006"/>
    <s v="INTEGRA"/>
    <n v="67.5"/>
    <n v="2.5"/>
    <n v="3.45"/>
    <n v="252.00600000000003"/>
    <n v="0"/>
    <n v="0"/>
    <n v="-2.8421709430404007E-14"/>
    <s v="A"/>
    <x v="0"/>
  </r>
  <r>
    <x v="67"/>
    <x v="67"/>
    <x v="1"/>
    <x v="1"/>
    <x v="0"/>
    <x v="0"/>
    <m/>
    <m/>
    <m/>
    <n v="66.11"/>
    <n v="18.87"/>
    <n v="0"/>
    <n v="0"/>
    <n v="0"/>
    <n v="2.5"/>
    <n v="17.010000000000002"/>
    <n v="8.5"/>
    <n v="14.58"/>
    <n v="0"/>
    <n v="0"/>
    <n v="10.62"/>
    <n v="9.7360000000000007"/>
    <n v="147.92599999999999"/>
    <n v="120.29599999999998"/>
    <m/>
    <n v="0"/>
    <n v="12.02"/>
    <n v="1.74"/>
    <n v="1.59"/>
    <n v="0"/>
    <m/>
    <n v="15.35"/>
    <n v="132.57599999999999"/>
    <s v="INTEGRA"/>
    <n v="67.5"/>
    <n v="1.27"/>
    <n v="1.76"/>
    <n v="132.57599999999999"/>
    <n v="0"/>
    <n v="0"/>
    <n v="0"/>
    <s v="A"/>
    <x v="1"/>
  </r>
  <r>
    <x v="0"/>
    <x v="0"/>
    <x v="2"/>
    <x v="2"/>
    <x v="1"/>
    <x v="0"/>
    <m/>
    <m/>
    <m/>
    <n v="111.09479999999999"/>
    <n v="62.47"/>
    <n v="0"/>
    <n v="33.39"/>
    <n v="10.32"/>
    <n v="5"/>
    <n v="43.21"/>
    <n v="21.59"/>
    <n v="37.04"/>
    <n v="0"/>
    <n v="0"/>
    <n v="26.990000000000002"/>
    <n v="19.472000000000001"/>
    <n v="370.57679999999993"/>
    <n v="300.37679999999995"/>
    <m/>
    <n v="39.04"/>
    <n v="0"/>
    <n v="0"/>
    <n v="0"/>
    <n v="0"/>
    <m/>
    <n v="39.04"/>
    <n v="331.53679999999991"/>
    <s v="ESSALUD"/>
    <n v="67.5"/>
    <n v="3.24"/>
    <n v="4.47"/>
    <n v="207.79599999999996"/>
    <n v="123.74079999999996"/>
    <n v="0"/>
    <n v="-1.4210854715202004E-14"/>
    <s v="A"/>
    <x v="1"/>
  </r>
  <r>
    <x v="68"/>
    <x v="68"/>
    <x v="2"/>
    <x v="2"/>
    <x v="0"/>
    <x v="0"/>
    <m/>
    <m/>
    <m/>
    <n v="36.8748"/>
    <n v="31.75"/>
    <n v="0"/>
    <n v="0"/>
    <n v="10.32"/>
    <n v="2.5"/>
    <n v="15.83"/>
    <n v="7.91"/>
    <n v="13.57"/>
    <n v="0"/>
    <n v="0"/>
    <n v="9.89"/>
    <n v="9.7360000000000007"/>
    <n v="138.38079999999997"/>
    <n v="112.66079999999998"/>
    <m/>
    <n v="0"/>
    <n v="11.26"/>
    <n v="1.67"/>
    <n v="1.49"/>
    <n v="0"/>
    <m/>
    <n v="14.42"/>
    <n v="123.96079999999996"/>
    <s v="PROFUTURO"/>
    <n v="67.5"/>
    <n v="1.18"/>
    <n v="1.63"/>
    <n v="0"/>
    <n v="123.96079999999996"/>
    <n v="0"/>
    <n v="0"/>
    <s v="B"/>
    <x v="1"/>
  </r>
  <r>
    <x v="69"/>
    <x v="69"/>
    <x v="2"/>
    <x v="1"/>
    <x v="1"/>
    <x v="1"/>
    <m/>
    <m/>
    <m/>
    <n v="67.02"/>
    <n v="51.68"/>
    <n v="0"/>
    <n v="0"/>
    <n v="0"/>
    <n v="5"/>
    <n v="24.04"/>
    <n v="12.02"/>
    <n v="20.62"/>
    <n v="0"/>
    <n v="0"/>
    <n v="15.02"/>
    <n v="19.472000000000001"/>
    <n v="214.87200000000001"/>
    <n v="175.81200000000001"/>
    <m/>
    <n v="22.84"/>
    <n v="0"/>
    <n v="0"/>
    <n v="0"/>
    <n v="0"/>
    <m/>
    <n v="22.84"/>
    <n v="192.03200000000001"/>
    <s v="ESSALUD"/>
    <n v="67.5"/>
    <n v="1.8"/>
    <n v="2.48"/>
    <n v="0"/>
    <n v="0"/>
    <n v="192.03200000000001"/>
    <n v="0"/>
    <s v="C"/>
    <x v="1"/>
  </r>
  <r>
    <x v="70"/>
    <x v="70"/>
    <x v="2"/>
    <x v="2"/>
    <x v="0"/>
    <x v="0"/>
    <m/>
    <m/>
    <m/>
    <n v="33.5"/>
    <n v="29.85"/>
    <n v="0"/>
    <n v="0"/>
    <n v="15.07"/>
    <n v="2.5"/>
    <n v="15.73"/>
    <n v="7.86"/>
    <n v="13.48"/>
    <n v="0"/>
    <n v="0"/>
    <n v="9.82"/>
    <n v="9.7360000000000007"/>
    <n v="137.54599999999999"/>
    <n v="111.996"/>
    <m/>
    <n v="14.55"/>
    <n v="0"/>
    <n v="0"/>
    <n v="0"/>
    <n v="0"/>
    <m/>
    <n v="14.55"/>
    <n v="122.996"/>
    <s v="ESSALUD"/>
    <n v="67.5"/>
    <n v="1.17"/>
    <n v="1.62"/>
    <n v="0"/>
    <n v="0"/>
    <n v="122.996"/>
    <n v="0"/>
    <s v="C"/>
    <x v="1"/>
  </r>
  <r>
    <x v="2"/>
    <x v="2"/>
    <x v="2"/>
    <x v="2"/>
    <x v="0"/>
    <x v="0"/>
    <m/>
    <m/>
    <m/>
    <n v="125.56"/>
    <n v="51.97"/>
    <n v="0"/>
    <n v="0"/>
    <n v="56.5"/>
    <n v="2.5"/>
    <n v="46"/>
    <n v="22.98"/>
    <n v="39.42"/>
    <n v="0"/>
    <n v="0"/>
    <n v="28.73"/>
    <n v="9.7360000000000007"/>
    <n v="383.39599999999996"/>
    <n v="308.66599999999994"/>
    <m/>
    <n v="40.119999999999997"/>
    <n v="0"/>
    <n v="0"/>
    <n v="0"/>
    <n v="0"/>
    <m/>
    <n v="40.119999999999997"/>
    <n v="343.27599999999995"/>
    <s v="ESSALUD"/>
    <n v="67.5"/>
    <n v="3.44"/>
    <n v="4.76"/>
    <n v="343.27599999999995"/>
    <n v="0"/>
    <n v="0"/>
    <n v="0"/>
    <s v="B"/>
    <x v="1"/>
  </r>
  <r>
    <x v="71"/>
    <x v="71"/>
    <x v="2"/>
    <x v="2"/>
    <x v="0"/>
    <x v="0"/>
    <m/>
    <m/>
    <m/>
    <n v="114.97"/>
    <n v="32.82"/>
    <n v="0"/>
    <n v="0"/>
    <n v="0"/>
    <n v="2.5"/>
    <n v="29.22"/>
    <n v="14.6"/>
    <n v="25.05"/>
    <n v="0"/>
    <n v="0"/>
    <n v="18.25"/>
    <n v="9.7360000000000007"/>
    <n v="247.14599999999999"/>
    <n v="199.67599999999999"/>
    <m/>
    <n v="0"/>
    <n v="19.96"/>
    <n v="2.97"/>
    <n v="2.65"/>
    <n v="0"/>
    <m/>
    <n v="25.58"/>
    <n v="221.56599999999997"/>
    <s v="PROFUTURO"/>
    <n v="67.5"/>
    <n v="2.19"/>
    <n v="3.02"/>
    <n v="221.56599999999997"/>
    <n v="0"/>
    <n v="0"/>
    <n v="0"/>
    <s v="A"/>
    <x v="1"/>
  </r>
  <r>
    <x v="3"/>
    <x v="3"/>
    <x v="1"/>
    <x v="1"/>
    <x v="0"/>
    <x v="0"/>
    <m/>
    <m/>
    <m/>
    <n v="101.25"/>
    <n v="41.91"/>
    <n v="0"/>
    <n v="0"/>
    <n v="45.56"/>
    <n v="2.5"/>
    <n v="37.18"/>
    <n v="18.579999999999998"/>
    <n v="31.87"/>
    <n v="0"/>
    <n v="0"/>
    <n v="23.22"/>
    <n v="9.7360000000000007"/>
    <n v="311.80600000000004"/>
    <n v="251.40600000000001"/>
    <m/>
    <n v="0"/>
    <n v="25.14"/>
    <n v="3.74"/>
    <n v="3.34"/>
    <n v="0"/>
    <m/>
    <n v="32.22"/>
    <n v="279.58600000000001"/>
    <s v="PROFUTURO"/>
    <n v="67.5"/>
    <n v="2.78"/>
    <n v="3.84"/>
    <n v="279.58600000000001"/>
    <n v="0"/>
    <n v="0"/>
    <n v="0"/>
    <s v="B"/>
    <x v="1"/>
  </r>
  <r>
    <x v="72"/>
    <x v="72"/>
    <x v="2"/>
    <x v="2"/>
    <x v="1"/>
    <x v="0"/>
    <m/>
    <m/>
    <m/>
    <n v="154.37479999999999"/>
    <n v="67.12"/>
    <n v="0"/>
    <n v="0"/>
    <n v="52.87"/>
    <n v="5"/>
    <n v="54.33"/>
    <n v="27.14"/>
    <n v="46.56"/>
    <n v="0"/>
    <n v="0"/>
    <n v="33.92"/>
    <n v="19.472000000000001"/>
    <n v="460.78679999999997"/>
    <n v="372.53680000000003"/>
    <m/>
    <n v="0"/>
    <n v="37.24"/>
    <n v="5.4"/>
    <n v="4.95"/>
    <n v="0"/>
    <m/>
    <n v="47.59"/>
    <n v="413.19679999999994"/>
    <s v="INTEGRA"/>
    <n v="67.5"/>
    <n v="4.07"/>
    <n v="5.62"/>
    <n v="322.65600000000001"/>
    <n v="90.540800000000004"/>
    <n v="0"/>
    <n v="-7.1054273576010019E-14"/>
    <s v="B"/>
    <x v="1"/>
  </r>
  <r>
    <x v="4"/>
    <x v="4"/>
    <x v="2"/>
    <x v="2"/>
    <x v="0"/>
    <x v="0"/>
    <m/>
    <m/>
    <m/>
    <n v="101.25"/>
    <n v="41.91"/>
    <n v="0"/>
    <n v="0"/>
    <n v="45.56"/>
    <n v="2.5"/>
    <n v="37.18"/>
    <n v="18.579999999999998"/>
    <n v="31.87"/>
    <n v="0"/>
    <n v="0"/>
    <n v="23.22"/>
    <n v="9.7360000000000007"/>
    <n v="311.80600000000004"/>
    <n v="251.40600000000001"/>
    <m/>
    <n v="0"/>
    <n v="25.14"/>
    <n v="3.74"/>
    <n v="3.34"/>
    <n v="0"/>
    <m/>
    <n v="32.22"/>
    <n v="279.58600000000001"/>
    <s v="PROFUTURO"/>
    <n v="67.5"/>
    <n v="2.78"/>
    <n v="3.84"/>
    <n v="279.58600000000001"/>
    <n v="0"/>
    <n v="0"/>
    <n v="0"/>
    <s v="B"/>
    <x v="1"/>
  </r>
  <r>
    <x v="73"/>
    <x v="73"/>
    <x v="2"/>
    <x v="2"/>
    <x v="0"/>
    <x v="0"/>
    <m/>
    <m/>
    <m/>
    <n v="36.8748"/>
    <n v="31.75"/>
    <n v="0"/>
    <n v="0"/>
    <n v="10.32"/>
    <n v="2.5"/>
    <n v="15.83"/>
    <n v="7.91"/>
    <n v="13.57"/>
    <n v="0"/>
    <n v="0"/>
    <n v="9.89"/>
    <n v="9.7360000000000007"/>
    <n v="138.38079999999997"/>
    <n v="112.66079999999998"/>
    <m/>
    <n v="14.64"/>
    <n v="0"/>
    <n v="0"/>
    <n v="0"/>
    <n v="47.31"/>
    <m/>
    <n v="61.95"/>
    <n v="76.430799999999962"/>
    <s v="ESSALUD"/>
    <n v="67.5"/>
    <n v="1.18"/>
    <n v="1.63"/>
    <n v="0"/>
    <n v="123.74079999999996"/>
    <n v="0"/>
    <n v="-47.31"/>
    <s v="A"/>
    <x v="1"/>
  </r>
  <r>
    <x v="74"/>
    <x v="74"/>
    <x v="1"/>
    <x v="1"/>
    <x v="0"/>
    <x v="0"/>
    <m/>
    <m/>
    <m/>
    <n v="88.16"/>
    <n v="36.49"/>
    <n v="0"/>
    <n v="39.67"/>
    <n v="0"/>
    <n v="2.5"/>
    <n v="32.44"/>
    <n v="16.21"/>
    <n v="27.8"/>
    <n v="0"/>
    <n v="0"/>
    <n v="20.260000000000002"/>
    <n v="9.7360000000000007"/>
    <n v="273.26599999999996"/>
    <n v="220.56599999999997"/>
    <m/>
    <n v="0"/>
    <n v="22.05"/>
    <n v="3.28"/>
    <n v="2.93"/>
    <n v="0"/>
    <m/>
    <n v="28.26"/>
    <n v="245.00599999999997"/>
    <s v="PROFUTURO"/>
    <n v="67.5"/>
    <n v="2.4300000000000002"/>
    <n v="3.35"/>
    <n v="245.00599999999997"/>
    <n v="0"/>
    <n v="0"/>
    <n v="0"/>
    <s v="A"/>
    <x v="1"/>
  </r>
  <r>
    <x v="75"/>
    <x v="75"/>
    <x v="1"/>
    <x v="1"/>
    <x v="0"/>
    <x v="0"/>
    <m/>
    <m/>
    <m/>
    <n v="88.16"/>
    <n v="25.16"/>
    <n v="0"/>
    <n v="0"/>
    <n v="0"/>
    <n v="2.5"/>
    <n v="22.52"/>
    <n v="11.25"/>
    <n v="19.3"/>
    <n v="0"/>
    <n v="0"/>
    <n v="14.06"/>
    <n v="9.7360000000000007"/>
    <n v="192.68599999999998"/>
    <n v="156.10599999999997"/>
    <m/>
    <n v="0"/>
    <n v="15.61"/>
    <n v="2.3199999999999998"/>
    <n v="2.0699999999999998"/>
    <n v="0"/>
    <m/>
    <n v="20"/>
    <n v="172.68599999999998"/>
    <s v="PROFUTURO"/>
    <n v="67.5"/>
    <n v="1.68"/>
    <n v="2.33"/>
    <n v="172.68599999999998"/>
    <n v="0"/>
    <n v="0"/>
    <n v="0"/>
    <s v="A"/>
    <x v="1"/>
  </r>
  <r>
    <x v="6"/>
    <x v="6"/>
    <x v="1"/>
    <x v="1"/>
    <x v="0"/>
    <x v="0"/>
    <m/>
    <m/>
    <m/>
    <n v="66.11"/>
    <n v="27.36"/>
    <n v="0"/>
    <n v="29.74"/>
    <n v="0"/>
    <n v="2.5"/>
    <n v="24.44"/>
    <n v="12.21"/>
    <n v="20.95"/>
    <n v="0"/>
    <n v="0"/>
    <n v="15.26"/>
    <n v="9.7360000000000007"/>
    <n v="208.30599999999998"/>
    <n v="168.60599999999999"/>
    <m/>
    <n v="21.91"/>
    <n v="0"/>
    <n v="0"/>
    <n v="0"/>
    <n v="0"/>
    <m/>
    <n v="21.91"/>
    <n v="186.39599999999999"/>
    <s v="ESSALUD"/>
    <n v="67.5"/>
    <n v="1.83"/>
    <n v="2.52"/>
    <n v="186.39599999999999"/>
    <n v="0"/>
    <n v="0"/>
    <n v="0"/>
    <s v="A"/>
    <x v="1"/>
  </r>
  <r>
    <x v="76"/>
    <x v="76"/>
    <x v="2"/>
    <x v="1"/>
    <x v="3"/>
    <x v="1"/>
    <m/>
    <m/>
    <m/>
    <n v="134.02999999999997"/>
    <n v="107.37"/>
    <n v="0"/>
    <n v="0"/>
    <n v="15.07"/>
    <n v="10"/>
    <n v="51.789999999999992"/>
    <n v="25.89"/>
    <n v="44.410000000000004"/>
    <n v="0"/>
    <n v="0"/>
    <n v="32.349999999999994"/>
    <n v="38.944000000000003"/>
    <n v="459.85400000000004"/>
    <n v="375.714"/>
    <m/>
    <n v="48.81"/>
    <n v="0"/>
    <n v="0"/>
    <n v="0"/>
    <n v="0"/>
    <m/>
    <n v="48.81"/>
    <n v="411.04400000000004"/>
    <s v="ESSALUD"/>
    <n v="67.5"/>
    <n v="3.88"/>
    <n v="5.36"/>
    <n v="0"/>
    <n v="0"/>
    <n v="411.04400000000004"/>
    <n v="0"/>
    <s v="CIA"/>
    <x v="1"/>
  </r>
  <r>
    <x v="7"/>
    <x v="7"/>
    <x v="1"/>
    <x v="1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B"/>
    <x v="1"/>
  </r>
  <r>
    <x v="9"/>
    <x v="9"/>
    <x v="2"/>
    <x v="2"/>
    <x v="0"/>
    <x v="0"/>
    <m/>
    <m/>
    <m/>
    <n v="74.22"/>
    <n v="21.18"/>
    <n v="0"/>
    <n v="0"/>
    <n v="0"/>
    <n v="2.5"/>
    <n v="19.03"/>
    <n v="9.51"/>
    <n v="16.309999999999999"/>
    <n v="0"/>
    <n v="0"/>
    <n v="11.89"/>
    <n v="9.7360000000000007"/>
    <n v="164.376"/>
    <n v="133.45599999999999"/>
    <m/>
    <n v="0"/>
    <n v="13.34"/>
    <n v="2.25"/>
    <n v="0"/>
    <n v="0"/>
    <m/>
    <n v="15.59"/>
    <n v="148.786"/>
    <s v="PROFUTURO"/>
    <n v="67.5"/>
    <n v="1.42"/>
    <n v="1.96"/>
    <n v="148.786"/>
    <n v="0"/>
    <n v="0"/>
    <n v="0"/>
    <s v="A"/>
    <x v="1"/>
  </r>
  <r>
    <x v="77"/>
    <x v="77"/>
    <x v="2"/>
    <x v="2"/>
    <x v="0"/>
    <x v="0"/>
    <m/>
    <m/>
    <m/>
    <n v="117.5"/>
    <n v="70.52"/>
    <n v="0"/>
    <n v="52.87"/>
    <n v="76.66"/>
    <n v="2.5"/>
    <n v="62.24"/>
    <n v="31.1"/>
    <n v="53.35"/>
    <n v="0"/>
    <n v="0"/>
    <n v="38.869999999999997"/>
    <n v="9.7360000000000007"/>
    <n v="515.346"/>
    <n v="414.23599999999999"/>
    <m/>
    <n v="53.85"/>
    <n v="0"/>
    <n v="0"/>
    <n v="0"/>
    <n v="0"/>
    <m/>
    <n v="53.85"/>
    <n v="461.49599999999998"/>
    <s v="ESSALUD"/>
    <n v="67.5"/>
    <n v="4.66"/>
    <n v="6.44"/>
    <n v="461.49599999999998"/>
    <n v="0"/>
    <n v="0"/>
    <n v="0"/>
    <s v="B"/>
    <x v="1"/>
  </r>
  <r>
    <x v="78"/>
    <x v="78"/>
    <x v="1"/>
    <x v="1"/>
    <x v="1"/>
    <x v="0"/>
    <m/>
    <m/>
    <m/>
    <n v="68.844799999999992"/>
    <n v="27.6"/>
    <n v="0"/>
    <n v="0"/>
    <n v="0"/>
    <n v="5"/>
    <n v="19.72"/>
    <n v="9.8500000000000014"/>
    <n v="16.899999999999999"/>
    <n v="0"/>
    <n v="0"/>
    <n v="12.309999999999999"/>
    <n v="19.472000000000001"/>
    <n v="179.6968"/>
    <n v="147.66680000000002"/>
    <m/>
    <n v="0"/>
    <n v="14.76"/>
    <n v="2.19"/>
    <n v="1.96"/>
    <n v="73.819999999999993"/>
    <m/>
    <n v="92.72999999999999"/>
    <n v="86.966800000000006"/>
    <s v="PROFUTURO"/>
    <n v="67.5"/>
    <n v="1.47"/>
    <n v="2.04"/>
    <n v="70.27600000000001"/>
    <n v="90.510800000000003"/>
    <n v="0"/>
    <n v="-73.820000000000007"/>
    <s v="B"/>
    <x v="1"/>
  </r>
  <r>
    <x v="79"/>
    <x v="79"/>
    <x v="2"/>
    <x v="1"/>
    <x v="1"/>
    <x v="1"/>
    <m/>
    <m/>
    <m/>
    <n v="151.84479999999999"/>
    <n v="66.070000000000007"/>
    <n v="0"/>
    <n v="51.73"/>
    <n v="0"/>
    <n v="5"/>
    <n v="53.41"/>
    <n v="26.68"/>
    <n v="45.77"/>
    <n v="0"/>
    <n v="0"/>
    <n v="33.349999999999994"/>
    <n v="19.472000000000001"/>
    <n v="453.32680000000005"/>
    <n v="366.5668"/>
    <m/>
    <n v="47.650000000000006"/>
    <n v="0"/>
    <n v="0"/>
    <n v="0"/>
    <n v="0"/>
    <m/>
    <n v="47.650000000000006"/>
    <n v="405.67680000000007"/>
    <s v="ESSALUD"/>
    <n v="67.5"/>
    <n v="4"/>
    <n v="5.52"/>
    <n v="315.32600000000002"/>
    <n v="90.350800000000007"/>
    <n v="0"/>
    <n v="4.2632564145606011E-14"/>
    <s v="A"/>
    <x v="1"/>
  </r>
  <r>
    <x v="10"/>
    <x v="10"/>
    <x v="2"/>
    <x v="1"/>
    <x v="2"/>
    <x v="1"/>
    <m/>
    <m/>
    <m/>
    <n v="217.95479999999998"/>
    <n v="78.66"/>
    <n v="0"/>
    <n v="29.74"/>
    <n v="0"/>
    <n v="7.5"/>
    <n v="64.91"/>
    <n v="32.43"/>
    <n v="55.64"/>
    <n v="0"/>
    <n v="0"/>
    <n v="40.53"/>
    <n v="29.208000000000002"/>
    <n v="556.57280000000003"/>
    <n v="451.13279999999997"/>
    <m/>
    <n v="58.629999999999995"/>
    <n v="0"/>
    <n v="0"/>
    <n v="0"/>
    <n v="0"/>
    <m/>
    <n v="58.629999999999995"/>
    <n v="497.94280000000003"/>
    <s v="ESSALUD"/>
    <n v="67.5"/>
    <n v="4.8600000000000003"/>
    <n v="6.71"/>
    <n v="407.59199999999998"/>
    <n v="90.350800000000007"/>
    <n v="0"/>
    <n v="4.2632564145606011E-14"/>
    <s v="A"/>
    <x v="1"/>
  </r>
  <r>
    <x v="12"/>
    <x v="12"/>
    <x v="2"/>
    <x v="2"/>
    <x v="0"/>
    <x v="0"/>
    <m/>
    <m/>
    <m/>
    <n v="101.25"/>
    <n v="60.77"/>
    <n v="0"/>
    <n v="45.56"/>
    <n v="66.06"/>
    <n v="2.5"/>
    <n v="53.7"/>
    <n v="26.83"/>
    <n v="46.03"/>
    <n v="0"/>
    <n v="0"/>
    <n v="33.54"/>
    <n v="9.7360000000000007"/>
    <n v="445.97599999999994"/>
    <n v="358.73599999999993"/>
    <m/>
    <n v="46.63"/>
    <n v="0"/>
    <n v="0"/>
    <n v="0"/>
    <n v="0"/>
    <m/>
    <n v="46.63"/>
    <n v="399.34599999999995"/>
    <s v="ESSALUD"/>
    <n v="67.5"/>
    <n v="4.0199999999999996"/>
    <n v="5.55"/>
    <n v="399.34599999999995"/>
    <n v="0"/>
    <n v="0"/>
    <n v="0"/>
    <s v="B"/>
    <x v="1"/>
  </r>
  <r>
    <x v="13"/>
    <x v="13"/>
    <x v="1"/>
    <x v="1"/>
    <x v="0"/>
    <x v="0"/>
    <m/>
    <m/>
    <m/>
    <n v="66.11"/>
    <n v="27.36"/>
    <n v="0"/>
    <n v="29.74"/>
    <n v="0"/>
    <n v="2.5"/>
    <n v="24.44"/>
    <n v="12.21"/>
    <n v="20.95"/>
    <n v="0"/>
    <n v="0"/>
    <n v="15.26"/>
    <n v="9.7360000000000007"/>
    <n v="208.30599999999998"/>
    <n v="168.60599999999999"/>
    <m/>
    <n v="21.91"/>
    <n v="0"/>
    <n v="0"/>
    <n v="0"/>
    <n v="0"/>
    <m/>
    <n v="21.91"/>
    <n v="186.39599999999999"/>
    <s v="ESSALUD"/>
    <n v="67.5"/>
    <n v="1.83"/>
    <n v="2.52"/>
    <n v="186.39599999999999"/>
    <n v="0"/>
    <n v="0"/>
    <n v="0"/>
    <s v="A"/>
    <x v="1"/>
  </r>
  <r>
    <x v="80"/>
    <x v="80"/>
    <x v="1"/>
    <x v="1"/>
    <x v="0"/>
    <x v="0"/>
    <m/>
    <m/>
    <m/>
    <n v="88.16"/>
    <n v="36.49"/>
    <n v="0"/>
    <n v="39.67"/>
    <n v="0"/>
    <n v="2.5"/>
    <n v="32.44"/>
    <n v="16.21"/>
    <n v="27.8"/>
    <n v="0"/>
    <n v="0"/>
    <n v="20.260000000000002"/>
    <n v="9.7360000000000007"/>
    <n v="273.26599999999996"/>
    <n v="220.56599999999997"/>
    <m/>
    <n v="0"/>
    <n v="22.05"/>
    <n v="3.72"/>
    <n v="0"/>
    <n v="110.28"/>
    <m/>
    <n v="136.05000000000001"/>
    <n v="137.21599999999995"/>
    <s v="PROFUTURO"/>
    <n v="67.5"/>
    <n v="2.4300000000000002"/>
    <n v="3.35"/>
    <n v="247.49599999999995"/>
    <n v="0"/>
    <n v="0"/>
    <n v="-110.28"/>
    <s v="A"/>
    <x v="1"/>
  </r>
  <r>
    <x v="15"/>
    <x v="15"/>
    <x v="2"/>
    <x v="2"/>
    <x v="0"/>
    <x v="0"/>
    <m/>
    <m/>
    <m/>
    <n v="125.56"/>
    <n v="75.36"/>
    <n v="0"/>
    <n v="56.5"/>
    <n v="81.92"/>
    <n v="2.5"/>
    <n v="66.48"/>
    <n v="33.22"/>
    <n v="56.98"/>
    <n v="0"/>
    <n v="0"/>
    <n v="41.52"/>
    <n v="9.7360000000000007"/>
    <n v="549.77600000000007"/>
    <n v="441.77600000000007"/>
    <m/>
    <n v="57.43"/>
    <n v="0"/>
    <n v="0"/>
    <n v="0"/>
    <n v="0"/>
    <m/>
    <n v="57.43"/>
    <n v="492.34600000000006"/>
    <s v="ESSALUD"/>
    <n v="67.5"/>
    <n v="4.9800000000000004"/>
    <n v="6.87"/>
    <n v="492.34600000000006"/>
    <n v="0"/>
    <n v="0"/>
    <n v="0"/>
    <s v="B"/>
    <x v="1"/>
  </r>
  <r>
    <x v="16"/>
    <x v="16"/>
    <x v="1"/>
    <x v="1"/>
    <x v="0"/>
    <x v="0"/>
    <m/>
    <m/>
    <m/>
    <n v="33.51"/>
    <n v="25.84"/>
    <n v="0"/>
    <n v="0"/>
    <n v="0"/>
    <n v="2.5"/>
    <n v="12.02"/>
    <n v="6.01"/>
    <n v="10.31"/>
    <n v="0"/>
    <n v="0"/>
    <n v="7.51"/>
    <n v="9.7360000000000007"/>
    <n v="107.43600000000001"/>
    <n v="87.906000000000006"/>
    <m/>
    <n v="0"/>
    <n v="8.7899999999999991"/>
    <n v="1.3"/>
    <n v="1.1599999999999999"/>
    <n v="0"/>
    <m/>
    <n v="11.25"/>
    <n v="96.186000000000007"/>
    <s v="PROFUTURO"/>
    <n v="67.5"/>
    <n v="0.9"/>
    <n v="1.24"/>
    <n v="0"/>
    <n v="0"/>
    <n v="96.186000000000007"/>
    <n v="0"/>
    <s v="C"/>
    <x v="1"/>
  </r>
  <r>
    <x v="17"/>
    <x v="17"/>
    <x v="2"/>
    <x v="2"/>
    <x v="0"/>
    <x v="0"/>
    <m/>
    <m/>
    <m/>
    <n v="125.56"/>
    <n v="75.36"/>
    <n v="0"/>
    <n v="56.5"/>
    <n v="81.92"/>
    <n v="2.5"/>
    <n v="66.48"/>
    <n v="33.22"/>
    <n v="56.98"/>
    <n v="0"/>
    <n v="0"/>
    <n v="41.52"/>
    <n v="9.7360000000000007"/>
    <n v="549.77600000000007"/>
    <n v="441.77600000000007"/>
    <m/>
    <n v="57.43"/>
    <n v="0"/>
    <n v="0"/>
    <n v="0"/>
    <n v="0"/>
    <m/>
    <n v="57.43"/>
    <n v="492.34600000000006"/>
    <s v="ESSALUD"/>
    <n v="67.5"/>
    <n v="4.9800000000000004"/>
    <n v="6.87"/>
    <n v="492.34600000000006"/>
    <n v="0"/>
    <n v="0"/>
    <n v="0"/>
    <s v="B"/>
    <x v="1"/>
  </r>
  <r>
    <x v="81"/>
    <x v="81"/>
    <x v="1"/>
    <x v="1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0"/>
    <n v="8.2799999999999994"/>
    <n v="1.2"/>
    <n v="1.1000000000000001"/>
    <n v="0"/>
    <m/>
    <n v="10.579999999999998"/>
    <n v="90.540800000000004"/>
    <s v="INTEGRA"/>
    <n v="67.5"/>
    <n v="0.84"/>
    <n v="1.1599999999999999"/>
    <n v="0"/>
    <n v="90.540800000000004"/>
    <n v="0"/>
    <n v="0"/>
    <s v="B"/>
    <x v="1"/>
  </r>
  <r>
    <x v="18"/>
    <x v="18"/>
    <x v="2"/>
    <x v="2"/>
    <x v="0"/>
    <x v="0"/>
    <m/>
    <m/>
    <m/>
    <n v="63.1"/>
    <n v="26.12"/>
    <n v="0"/>
    <n v="28.39"/>
    <n v="0"/>
    <n v="2.5"/>
    <n v="23.35"/>
    <n v="11.67"/>
    <n v="20.02"/>
    <n v="0"/>
    <n v="0"/>
    <n v="14.58"/>
    <n v="9.7360000000000007"/>
    <n v="199.46599999999998"/>
    <n v="161.53599999999997"/>
    <m/>
    <n v="20.99"/>
    <n v="0"/>
    <n v="0"/>
    <n v="0"/>
    <n v="0"/>
    <m/>
    <n v="20.99"/>
    <n v="178.47599999999997"/>
    <s v="ESSALUD"/>
    <n v="67.5"/>
    <n v="1.75"/>
    <n v="2.41"/>
    <n v="178.47599999999997"/>
    <n v="0"/>
    <n v="0"/>
    <n v="0"/>
    <s v="A"/>
    <x v="1"/>
  </r>
  <r>
    <x v="82"/>
    <x v="82"/>
    <x v="2"/>
    <x v="1"/>
    <x v="1"/>
    <x v="1"/>
    <m/>
    <m/>
    <m/>
    <n v="68.844799999999992"/>
    <n v="44.980000000000004"/>
    <n v="0"/>
    <n v="14.38"/>
    <n v="10.32"/>
    <n v="5"/>
    <n v="27.9"/>
    <n v="13.940000000000001"/>
    <n v="23.91"/>
    <n v="0"/>
    <n v="0"/>
    <n v="17.43"/>
    <n v="19.472000000000001"/>
    <n v="246.17679999999999"/>
    <n v="200.84679999999997"/>
    <m/>
    <n v="26.1"/>
    <n v="0"/>
    <n v="0"/>
    <n v="0"/>
    <n v="0"/>
    <m/>
    <n v="26.1"/>
    <n v="220.07679999999999"/>
    <s v="ESSALUD"/>
    <n v="67.5"/>
    <n v="2.09"/>
    <n v="2.88"/>
    <n v="96.336000000000013"/>
    <n v="123.74079999999996"/>
    <n v="0"/>
    <n v="1.4210854715202004E-14"/>
    <s v="B"/>
    <x v="1"/>
  </r>
  <r>
    <x v="83"/>
    <x v="83"/>
    <x v="2"/>
    <x v="2"/>
    <x v="0"/>
    <x v="0"/>
    <m/>
    <m/>
    <m/>
    <n v="74.22"/>
    <n v="30.72"/>
    <n v="0"/>
    <n v="33.39"/>
    <n v="0"/>
    <n v="2.5"/>
    <n v="27.38"/>
    <n v="13.68"/>
    <n v="23.47"/>
    <n v="0"/>
    <n v="0"/>
    <n v="17.100000000000001"/>
    <n v="9.7360000000000007"/>
    <n v="232.19599999999997"/>
    <n v="187.71599999999998"/>
    <m/>
    <n v="24.4"/>
    <n v="0"/>
    <n v="0"/>
    <n v="0"/>
    <n v="0"/>
    <m/>
    <n v="24.4"/>
    <n v="207.79599999999996"/>
    <s v="ESSALUD"/>
    <n v="67.5"/>
    <n v="2.0499999999999998"/>
    <n v="2.83"/>
    <n v="207.79599999999996"/>
    <n v="0"/>
    <n v="0"/>
    <n v="0"/>
    <s v="A"/>
    <x v="1"/>
  </r>
  <r>
    <x v="84"/>
    <x v="84"/>
    <x v="1"/>
    <x v="1"/>
    <x v="0"/>
    <x v="0"/>
    <m/>
    <m/>
    <m/>
    <n v="66.11"/>
    <n v="18.87"/>
    <n v="0"/>
    <n v="0"/>
    <n v="0"/>
    <n v="2.5"/>
    <n v="17.010000000000002"/>
    <n v="8.5"/>
    <n v="14.58"/>
    <n v="0"/>
    <n v="0"/>
    <n v="10.62"/>
    <n v="9.7360000000000007"/>
    <n v="147.92599999999999"/>
    <n v="120.29599999999998"/>
    <m/>
    <n v="0"/>
    <n v="12.02"/>
    <n v="1.74"/>
    <n v="1.59"/>
    <n v="60.14"/>
    <m/>
    <n v="75.489999999999995"/>
    <n v="72.435999999999993"/>
    <s v="INTEGRA"/>
    <n v="67.5"/>
    <n v="1.27"/>
    <n v="1.76"/>
    <n v="132.57599999999999"/>
    <n v="0"/>
    <n v="0"/>
    <n v="-60.14"/>
    <s v="A"/>
    <x v="1"/>
  </r>
  <r>
    <x v="19"/>
    <x v="19"/>
    <x v="1"/>
    <x v="1"/>
    <x v="0"/>
    <x v="0"/>
    <m/>
    <m/>
    <m/>
    <n v="36.8748"/>
    <n v="25.78"/>
    <n v="11.06"/>
    <n v="0"/>
    <n v="0"/>
    <n v="2.5"/>
    <n v="14.82"/>
    <n v="7.4"/>
    <n v="12.7"/>
    <n v="0"/>
    <n v="0"/>
    <n v="9.25"/>
    <n v="9.7360000000000007"/>
    <n v="130.1208"/>
    <n v="106.05080000000001"/>
    <m/>
    <n v="13.78"/>
    <n v="0"/>
    <n v="0"/>
    <n v="0"/>
    <n v="0"/>
    <m/>
    <n v="13.78"/>
    <n v="116.3408"/>
    <s v="ESSALUD"/>
    <n v="67.5"/>
    <n v="1.1100000000000001"/>
    <n v="1.53"/>
    <n v="0"/>
    <n v="116.3408"/>
    <n v="0"/>
    <n v="0"/>
    <s v="B"/>
    <x v="1"/>
  </r>
  <r>
    <x v="21"/>
    <x v="21"/>
    <x v="1"/>
    <x v="1"/>
    <x v="0"/>
    <x v="0"/>
    <m/>
    <m/>
    <m/>
    <n v="31.97"/>
    <n v="15.51"/>
    <n v="22.37"/>
    <n v="0"/>
    <n v="0"/>
    <n v="2.5"/>
    <n v="14.07"/>
    <n v="7.03"/>
    <n v="12.06"/>
    <n v="0"/>
    <n v="0"/>
    <n v="8.7799999999999994"/>
    <n v="9.7360000000000007"/>
    <n v="124.02600000000001"/>
    <n v="101.17600000000002"/>
    <m/>
    <n v="13.15"/>
    <n v="0"/>
    <n v="0"/>
    <n v="0"/>
    <n v="0"/>
    <m/>
    <n v="13.15"/>
    <n v="110.876"/>
    <s v="ESSALUD"/>
    <n v="67.5"/>
    <n v="1.05"/>
    <n v="1.45"/>
    <n v="110.876"/>
    <n v="0"/>
    <n v="0"/>
    <n v="0"/>
    <s v="B"/>
    <x v="1"/>
  </r>
  <r>
    <x v="23"/>
    <x v="23"/>
    <x v="2"/>
    <x v="2"/>
    <x v="1"/>
    <x v="0"/>
    <m/>
    <m/>
    <m/>
    <n v="99.974800000000002"/>
    <n v="62.19"/>
    <n v="11.06"/>
    <n v="0"/>
    <n v="13.42"/>
    <n v="5"/>
    <n v="37.260000000000005"/>
    <n v="18.61"/>
    <n v="31.93"/>
    <n v="0"/>
    <n v="0"/>
    <n v="23.27"/>
    <n v="19.472000000000001"/>
    <n v="322.18680000000001"/>
    <n v="261.65679999999998"/>
    <m/>
    <n v="34.010000000000005"/>
    <n v="0"/>
    <n v="0"/>
    <n v="0"/>
    <n v="0"/>
    <m/>
    <n v="34.010000000000005"/>
    <n v="288.17680000000001"/>
    <s v="ESSALUD"/>
    <n v="67.5"/>
    <n v="2.79"/>
    <n v="3.85"/>
    <n v="126.79599999999999"/>
    <n v="161.38080000000002"/>
    <n v="0"/>
    <n v="0"/>
    <s v="A"/>
    <x v="1"/>
  </r>
  <r>
    <x v="85"/>
    <x v="85"/>
    <x v="2"/>
    <x v="2"/>
    <x v="0"/>
    <x v="0"/>
    <m/>
    <m/>
    <m/>
    <n v="63.1"/>
    <n v="18.010000000000002"/>
    <n v="0"/>
    <n v="0"/>
    <n v="0"/>
    <n v="2.5"/>
    <n v="16.25"/>
    <n v="8.1199999999999992"/>
    <n v="13.93"/>
    <n v="0"/>
    <n v="0"/>
    <n v="10.15"/>
    <n v="9.7360000000000007"/>
    <n v="141.79599999999999"/>
    <n v="115.39599999999999"/>
    <m/>
    <n v="15"/>
    <n v="0"/>
    <n v="0"/>
    <n v="0"/>
    <n v="0"/>
    <m/>
    <n v="15"/>
    <n v="126.79599999999999"/>
    <s v="ESSALUD"/>
    <n v="67.5"/>
    <n v="1.21"/>
    <n v="1.68"/>
    <n v="126.79599999999999"/>
    <n v="0"/>
    <n v="0"/>
    <n v="0"/>
    <s v="A"/>
    <x v="1"/>
  </r>
  <r>
    <x v="27"/>
    <x v="27"/>
    <x v="1"/>
    <x v="1"/>
    <x v="0"/>
    <x v="0"/>
    <m/>
    <m/>
    <m/>
    <n v="33.51"/>
    <n v="25.84"/>
    <n v="0"/>
    <n v="0"/>
    <n v="0"/>
    <n v="2.5"/>
    <n v="12.02"/>
    <n v="6.01"/>
    <n v="10.31"/>
    <n v="0"/>
    <n v="0"/>
    <n v="7.51"/>
    <n v="9.7360000000000007"/>
    <n v="107.43600000000001"/>
    <n v="87.906000000000006"/>
    <m/>
    <n v="11.42"/>
    <n v="0"/>
    <n v="0"/>
    <n v="0"/>
    <n v="0"/>
    <m/>
    <n v="11.42"/>
    <n v="96.016000000000005"/>
    <s v="ESSALUD"/>
    <n v="67.5"/>
    <n v="0.9"/>
    <n v="1.24"/>
    <n v="0"/>
    <n v="0"/>
    <n v="96.016000000000005"/>
    <n v="0"/>
    <s v="C"/>
    <x v="1"/>
  </r>
  <r>
    <x v="86"/>
    <x v="86"/>
    <x v="1"/>
    <x v="1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B"/>
    <x v="1"/>
  </r>
  <r>
    <x v="28"/>
    <x v="28"/>
    <x v="2"/>
    <x v="2"/>
    <x v="1"/>
    <x v="0"/>
    <m/>
    <m/>
    <m/>
    <n v="162.4348"/>
    <n v="93.84"/>
    <n v="0"/>
    <n v="56.5"/>
    <n v="81.92"/>
    <n v="5"/>
    <n v="77.73"/>
    <n v="38.839999999999996"/>
    <n v="66.62"/>
    <n v="0"/>
    <n v="0"/>
    <n v="48.540000000000006"/>
    <n v="19.472000000000001"/>
    <n v="650.8968000000001"/>
    <n v="524.62680000000012"/>
    <m/>
    <n v="68.2"/>
    <n v="0"/>
    <n v="0"/>
    <n v="0"/>
    <n v="0"/>
    <m/>
    <n v="68.2"/>
    <n v="582.69680000000005"/>
    <s v="ESSALUD"/>
    <n v="67.5"/>
    <n v="5.82"/>
    <n v="8.0399999999999991"/>
    <n v="492.34600000000006"/>
    <n v="90.350800000000007"/>
    <n v="0"/>
    <n v="-1.4210854715202004E-14"/>
    <s v="B"/>
    <x v="1"/>
  </r>
  <r>
    <x v="87"/>
    <x v="87"/>
    <x v="2"/>
    <x v="2"/>
    <x v="1"/>
    <x v="0"/>
    <m/>
    <m/>
    <m/>
    <n v="111.09479999999999"/>
    <n v="52.93"/>
    <n v="0"/>
    <n v="0"/>
    <n v="10.32"/>
    <n v="5"/>
    <n v="34.86"/>
    <n v="17.420000000000002"/>
    <n v="29.88"/>
    <n v="0"/>
    <n v="0"/>
    <n v="21.78"/>
    <n v="19.472000000000001"/>
    <n v="302.7568"/>
    <n v="246.11679999999996"/>
    <m/>
    <n v="0"/>
    <n v="24.6"/>
    <n v="3.65"/>
    <n v="0"/>
    <n v="0"/>
    <m/>
    <n v="28.25"/>
    <n v="274.5068"/>
    <s v="PROFUTURO"/>
    <n v="67.5"/>
    <n v="2.61"/>
    <n v="3.6"/>
    <n v="149.05600000000001"/>
    <n v="125.45079999999996"/>
    <n v="0"/>
    <n v="2.8421709430404007E-14"/>
    <s v="A"/>
    <x v="1"/>
  </r>
  <r>
    <x v="29"/>
    <x v="29"/>
    <x v="1"/>
    <x v="1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B"/>
    <x v="1"/>
  </r>
  <r>
    <x v="30"/>
    <x v="30"/>
    <x v="1"/>
    <x v="1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A"/>
    <x v="1"/>
  </r>
  <r>
    <x v="32"/>
    <x v="32"/>
    <x v="2"/>
    <x v="1"/>
    <x v="1"/>
    <x v="1"/>
    <m/>
    <m/>
    <m/>
    <n v="67.009999999999991"/>
    <n v="55.69"/>
    <n v="0"/>
    <n v="0"/>
    <n v="15.07"/>
    <n v="5"/>
    <n v="27.75"/>
    <n v="13.870000000000001"/>
    <n v="23.79"/>
    <n v="0"/>
    <n v="0"/>
    <n v="17.329999999999998"/>
    <n v="19.472000000000001"/>
    <n v="244.982"/>
    <n v="199.90199999999999"/>
    <m/>
    <n v="25.97"/>
    <n v="0"/>
    <n v="0"/>
    <n v="0"/>
    <n v="0"/>
    <m/>
    <n v="25.97"/>
    <n v="219.012"/>
    <s v="ESSALUD"/>
    <n v="67.5"/>
    <n v="2.08"/>
    <n v="2.87"/>
    <n v="0"/>
    <n v="0"/>
    <n v="219.012"/>
    <n v="0"/>
    <s v="C"/>
    <x v="1"/>
  </r>
  <r>
    <x v="88"/>
    <x v="88"/>
    <x v="1"/>
    <x v="1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A"/>
    <x v="1"/>
  </r>
  <r>
    <x v="33"/>
    <x v="33"/>
    <x v="2"/>
    <x v="1"/>
    <x v="2"/>
    <x v="1"/>
    <m/>
    <m/>
    <m/>
    <n v="105.7196"/>
    <n v="57.490000000000009"/>
    <n v="11.06"/>
    <n v="14.38"/>
    <n v="0"/>
    <n v="7.5"/>
    <n v="38.14"/>
    <n v="19.05"/>
    <n v="32.68"/>
    <n v="0"/>
    <n v="0"/>
    <n v="23.81"/>
    <n v="29.208000000000002"/>
    <n v="339.0376"/>
    <n v="277.08760000000001"/>
    <m/>
    <n v="0"/>
    <n v="27.689999999999998"/>
    <n v="4.28"/>
    <n v="3.68"/>
    <n v="0"/>
    <m/>
    <n v="35.65"/>
    <n v="303.38760000000002"/>
    <s v="INTEGRA"/>
    <n v="67.5"/>
    <n v="2.86"/>
    <n v="3.94"/>
    <n v="96.456000000000017"/>
    <n v="206.9316"/>
    <n v="0"/>
    <n v="0"/>
    <s v="B"/>
    <x v="1"/>
  </r>
  <r>
    <x v="34"/>
    <x v="34"/>
    <x v="2"/>
    <x v="1"/>
    <x v="3"/>
    <x v="1"/>
    <m/>
    <m/>
    <m/>
    <n v="134.02999999999997"/>
    <n v="107.37"/>
    <n v="0"/>
    <n v="0"/>
    <n v="15.07"/>
    <n v="10"/>
    <n v="51.789999999999992"/>
    <n v="25.89"/>
    <n v="44.410000000000004"/>
    <n v="0"/>
    <n v="0"/>
    <n v="32.349999999999994"/>
    <n v="38.944000000000003"/>
    <n v="459.85400000000004"/>
    <n v="375.714"/>
    <m/>
    <n v="0"/>
    <n v="37.559999999999995"/>
    <n v="5.56"/>
    <n v="4.96"/>
    <n v="0"/>
    <m/>
    <n v="48.08"/>
    <n v="411.77400000000006"/>
    <s v="PROFUTURO"/>
    <n v="67.5"/>
    <n v="3.88"/>
    <n v="5.36"/>
    <n v="0"/>
    <n v="0"/>
    <n v="411.774"/>
    <n v="0"/>
    <s v="CIA"/>
    <x v="1"/>
  </r>
  <r>
    <x v="89"/>
    <x v="89"/>
    <x v="1"/>
    <x v="1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B"/>
    <x v="1"/>
  </r>
  <r>
    <x v="90"/>
    <x v="90"/>
    <x v="1"/>
    <x v="1"/>
    <x v="0"/>
    <x v="0"/>
    <m/>
    <m/>
    <m/>
    <n v="93.1"/>
    <n v="26.58"/>
    <n v="0"/>
    <n v="0"/>
    <n v="0"/>
    <n v="2.5"/>
    <n v="23.76"/>
    <n v="11.87"/>
    <n v="20.36"/>
    <n v="0"/>
    <n v="0"/>
    <n v="14.84"/>
    <n v="9.7360000000000007"/>
    <n v="202.74599999999998"/>
    <n v="164.14599999999999"/>
    <m/>
    <n v="21.33"/>
    <n v="0"/>
    <n v="0"/>
    <n v="0"/>
    <n v="0"/>
    <m/>
    <n v="21.33"/>
    <n v="181.416"/>
    <s v="ESSALUD"/>
    <n v="67.5"/>
    <n v="1.78"/>
    <n v="2.4500000000000002"/>
    <n v="181.416"/>
    <n v="0"/>
    <n v="0"/>
    <n v="0"/>
    <s v="A"/>
    <x v="1"/>
  </r>
  <r>
    <x v="39"/>
    <x v="39"/>
    <x v="2"/>
    <x v="2"/>
    <x v="0"/>
    <x v="0"/>
    <m/>
    <m/>
    <m/>
    <n v="117.5"/>
    <n v="70.52"/>
    <n v="0"/>
    <n v="52.87"/>
    <n v="76.66"/>
    <n v="2.5"/>
    <n v="62.24"/>
    <n v="31.1"/>
    <n v="53.35"/>
    <n v="0"/>
    <n v="0"/>
    <n v="38.869999999999997"/>
    <n v="9.7360000000000007"/>
    <n v="515.346"/>
    <n v="414.23599999999999"/>
    <m/>
    <n v="53.85"/>
    <n v="0"/>
    <n v="0"/>
    <n v="0"/>
    <n v="0"/>
    <m/>
    <n v="53.85"/>
    <n v="461.49599999999998"/>
    <s v="ESSALUD"/>
    <n v="67.5"/>
    <n v="4.66"/>
    <n v="6.44"/>
    <n v="461.49599999999998"/>
    <n v="0"/>
    <n v="0"/>
    <n v="0"/>
    <s v="B"/>
    <x v="1"/>
  </r>
  <r>
    <x v="91"/>
    <x v="91"/>
    <x v="2"/>
    <x v="2"/>
    <x v="1"/>
    <x v="0"/>
    <m/>
    <m/>
    <m/>
    <n v="111.09479999999999"/>
    <n v="52.93"/>
    <n v="0"/>
    <n v="0"/>
    <n v="10.32"/>
    <n v="5"/>
    <n v="34.86"/>
    <n v="17.420000000000002"/>
    <n v="29.88"/>
    <n v="0"/>
    <n v="0"/>
    <n v="21.78"/>
    <n v="19.472000000000001"/>
    <n v="302.7568"/>
    <n v="246.11679999999996"/>
    <m/>
    <n v="31.98"/>
    <n v="0"/>
    <n v="0"/>
    <n v="0"/>
    <n v="0"/>
    <m/>
    <n v="31.98"/>
    <n v="270.77679999999998"/>
    <s v="ESSALUD"/>
    <n v="67.5"/>
    <n v="2.61"/>
    <n v="3.6"/>
    <n v="147.036"/>
    <n v="123.74079999999996"/>
    <n v="0"/>
    <n v="1.4210854715202004E-14"/>
    <s v="A"/>
    <x v="1"/>
  </r>
  <r>
    <x v="92"/>
    <x v="92"/>
    <x v="1"/>
    <x v="1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A"/>
    <x v="1"/>
  </r>
  <r>
    <x v="40"/>
    <x v="40"/>
    <x v="2"/>
    <x v="1"/>
    <x v="1"/>
    <x v="1"/>
    <m/>
    <m/>
    <m/>
    <n v="151.84479999999999"/>
    <n v="66.070000000000007"/>
    <n v="0"/>
    <n v="51.73"/>
    <n v="0"/>
    <n v="5"/>
    <n v="53.41"/>
    <n v="26.68"/>
    <n v="45.77"/>
    <n v="0"/>
    <n v="0"/>
    <n v="33.349999999999994"/>
    <n v="19.472000000000001"/>
    <n v="453.32680000000005"/>
    <n v="366.5668"/>
    <m/>
    <n v="47.650000000000006"/>
    <n v="0"/>
    <n v="0"/>
    <n v="0"/>
    <n v="0"/>
    <m/>
    <n v="47.650000000000006"/>
    <n v="405.67680000000007"/>
    <s v="ESSALUD"/>
    <n v="67.5"/>
    <n v="4"/>
    <n v="5.52"/>
    <n v="315.32600000000002"/>
    <n v="90.350800000000007"/>
    <n v="0"/>
    <n v="4.2632564145606011E-14"/>
    <s v="A"/>
    <x v="1"/>
  </r>
  <r>
    <x v="41"/>
    <x v="41"/>
    <x v="1"/>
    <x v="1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A"/>
    <x v="1"/>
  </r>
  <r>
    <x v="42"/>
    <x v="42"/>
    <x v="2"/>
    <x v="2"/>
    <x v="0"/>
    <x v="0"/>
    <m/>
    <m/>
    <m/>
    <n v="125.56"/>
    <n v="51.97"/>
    <n v="0"/>
    <n v="0"/>
    <n v="56.5"/>
    <n v="2.5"/>
    <n v="46"/>
    <n v="22.98"/>
    <n v="39.42"/>
    <n v="0"/>
    <n v="0"/>
    <n v="28.73"/>
    <n v="9.7360000000000007"/>
    <n v="383.39599999999996"/>
    <n v="308.66599999999994"/>
    <m/>
    <n v="40.119999999999997"/>
    <n v="0"/>
    <n v="0"/>
    <n v="0"/>
    <n v="0"/>
    <m/>
    <n v="40.119999999999997"/>
    <n v="343.27599999999995"/>
    <s v="ESSALUD"/>
    <n v="67.5"/>
    <n v="3.44"/>
    <n v="4.76"/>
    <n v="343.27599999999995"/>
    <n v="0"/>
    <n v="0"/>
    <n v="0"/>
    <s v="B"/>
    <x v="1"/>
  </r>
  <r>
    <x v="93"/>
    <x v="93"/>
    <x v="1"/>
    <x v="1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0"/>
    <n v="8.2799999999999994"/>
    <n v="1.2"/>
    <n v="1.1000000000000001"/>
    <n v="0"/>
    <m/>
    <n v="10.579999999999998"/>
    <n v="90.540800000000004"/>
    <s v="INTEGRA"/>
    <n v="67.5"/>
    <n v="0.84"/>
    <n v="1.1599999999999999"/>
    <n v="0"/>
    <n v="90.540800000000004"/>
    <n v="0"/>
    <n v="0"/>
    <s v="A"/>
    <x v="1"/>
  </r>
  <r>
    <x v="94"/>
    <x v="94"/>
    <x v="1"/>
    <x v="1"/>
    <x v="0"/>
    <x v="0"/>
    <m/>
    <m/>
    <m/>
    <n v="93.1"/>
    <n v="26.58"/>
    <n v="0"/>
    <n v="0"/>
    <n v="0"/>
    <n v="2.5"/>
    <n v="23.76"/>
    <n v="11.87"/>
    <n v="20.36"/>
    <n v="0"/>
    <n v="0"/>
    <n v="14.84"/>
    <n v="9.7360000000000007"/>
    <n v="202.74599999999998"/>
    <n v="164.14599999999999"/>
    <m/>
    <n v="0"/>
    <n v="16.41"/>
    <n v="2.54"/>
    <n v="0"/>
    <n v="0"/>
    <m/>
    <n v="18.95"/>
    <n v="183.79599999999999"/>
    <s v="INTEGRA"/>
    <n v="67.5"/>
    <n v="1.78"/>
    <n v="2.4500000000000002"/>
    <n v="183.79599999999999"/>
    <n v="0"/>
    <n v="0"/>
    <n v="0"/>
    <s v="A"/>
    <x v="1"/>
  </r>
  <r>
    <x v="95"/>
    <x v="95"/>
    <x v="2"/>
    <x v="2"/>
    <x v="0"/>
    <x v="0"/>
    <m/>
    <m/>
    <m/>
    <n v="101.25"/>
    <n v="60.77"/>
    <n v="0"/>
    <n v="45.56"/>
    <n v="66.06"/>
    <n v="2.5"/>
    <n v="53.7"/>
    <n v="26.83"/>
    <n v="46.03"/>
    <n v="0"/>
    <n v="0"/>
    <n v="33.54"/>
    <n v="9.7360000000000007"/>
    <n v="445.97599999999994"/>
    <n v="358.73599999999993"/>
    <m/>
    <n v="46.63"/>
    <n v="0"/>
    <n v="0"/>
    <n v="0"/>
    <n v="0"/>
    <m/>
    <n v="46.63"/>
    <n v="399.34599999999995"/>
    <s v="ESSALUD"/>
    <n v="67.5"/>
    <n v="4.0199999999999996"/>
    <n v="5.55"/>
    <n v="399.34599999999995"/>
    <n v="0"/>
    <n v="0"/>
    <n v="0"/>
    <s v="B"/>
    <x v="1"/>
  </r>
  <r>
    <x v="44"/>
    <x v="44"/>
    <x v="2"/>
    <x v="2"/>
    <x v="0"/>
    <x v="0"/>
    <m/>
    <m/>
    <m/>
    <n v="125.56"/>
    <n v="75.36"/>
    <n v="0"/>
    <n v="56.5"/>
    <n v="81.92"/>
    <n v="2.5"/>
    <n v="66.48"/>
    <n v="33.22"/>
    <n v="56.98"/>
    <n v="0"/>
    <n v="0"/>
    <n v="41.52"/>
    <n v="9.7360000000000007"/>
    <n v="549.77600000000007"/>
    <n v="441.77600000000007"/>
    <m/>
    <n v="57.43"/>
    <n v="0"/>
    <n v="0"/>
    <n v="0"/>
    <n v="0"/>
    <m/>
    <n v="57.43"/>
    <n v="492.34600000000006"/>
    <s v="ESSALUD"/>
    <n v="67.5"/>
    <n v="4.9800000000000004"/>
    <n v="6.87"/>
    <n v="492.34600000000006"/>
    <n v="0"/>
    <n v="0"/>
    <n v="0"/>
    <s v="B"/>
    <x v="1"/>
  </r>
  <r>
    <x v="96"/>
    <x v="96"/>
    <x v="1"/>
    <x v="1"/>
    <x v="0"/>
    <x v="0"/>
    <m/>
    <m/>
    <m/>
    <n v="88.16"/>
    <n v="25.16"/>
    <n v="0"/>
    <n v="0"/>
    <n v="0"/>
    <n v="2.5"/>
    <n v="22.52"/>
    <n v="11.25"/>
    <n v="19.3"/>
    <n v="0"/>
    <n v="0"/>
    <n v="14.06"/>
    <n v="9.7360000000000007"/>
    <n v="192.68599999999998"/>
    <n v="156.10599999999997"/>
    <m/>
    <n v="20.29"/>
    <n v="0"/>
    <n v="0"/>
    <n v="0"/>
    <n v="0"/>
    <m/>
    <n v="20.29"/>
    <n v="172.39599999999999"/>
    <s v="ESSALUD"/>
    <n v="67.5"/>
    <n v="1.68"/>
    <n v="2.33"/>
    <n v="172.39599999999999"/>
    <n v="0"/>
    <n v="0"/>
    <n v="0"/>
    <s v="A"/>
    <x v="1"/>
  </r>
  <r>
    <x v="46"/>
    <x v="46"/>
    <x v="2"/>
    <x v="1"/>
    <x v="2"/>
    <x v="1"/>
    <m/>
    <m/>
    <m/>
    <n v="193.07479999999998"/>
    <n v="89.78"/>
    <n v="65.17"/>
    <n v="28.39"/>
    <n v="0"/>
    <n v="7.5"/>
    <n v="74.650000000000006"/>
    <n v="37.299999999999997"/>
    <n v="63.989999999999995"/>
    <n v="0"/>
    <n v="0"/>
    <n v="46.61"/>
    <n v="29.208000000000002"/>
    <n v="635.67279999999994"/>
    <n v="514.41279999999995"/>
    <m/>
    <n v="66.86"/>
    <n v="0"/>
    <n v="0"/>
    <n v="0"/>
    <n v="0"/>
    <m/>
    <n v="66.86"/>
    <n v="568.81279999999992"/>
    <s v="ESSALUD"/>
    <n v="67.5"/>
    <n v="5.59"/>
    <n v="7.72"/>
    <n v="478.46199999999988"/>
    <n v="90.350800000000007"/>
    <n v="0"/>
    <n v="4.2632564145606011E-14"/>
    <s v="A"/>
    <x v="1"/>
  </r>
  <r>
    <x v="97"/>
    <x v="97"/>
    <x v="1"/>
    <x v="1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B"/>
    <x v="1"/>
  </r>
  <r>
    <x v="49"/>
    <x v="49"/>
    <x v="2"/>
    <x v="1"/>
    <x v="3"/>
    <x v="1"/>
    <m/>
    <m/>
    <m/>
    <n v="180"/>
    <n v="57.14"/>
    <n v="0"/>
    <n v="0"/>
    <n v="20.25"/>
    <n v="10"/>
    <n v="51.980000000000004"/>
    <n v="25.97"/>
    <n v="44.540000000000006"/>
    <n v="0"/>
    <n v="0"/>
    <n v="32.450000000000003"/>
    <n v="36.72"/>
    <n v="459.05000000000007"/>
    <n v="374.62000000000006"/>
    <m/>
    <n v="48.68"/>
    <n v="0"/>
    <n v="0"/>
    <n v="0"/>
    <n v="0"/>
    <m/>
    <n v="48.68"/>
    <n v="410.37000000000006"/>
    <s v="ESSALUD"/>
    <n v="67.5"/>
    <n v="3.89"/>
    <n v="5.38"/>
    <n v="0"/>
    <n v="0"/>
    <n v="0"/>
    <n v="410.37000000000006"/>
    <s v="CIA"/>
    <x v="1"/>
  </r>
  <r>
    <x v="98"/>
    <x v="98"/>
    <x v="1"/>
    <x v="1"/>
    <x v="1"/>
    <x v="0"/>
    <m/>
    <m/>
    <m/>
    <n v="102.98480000000001"/>
    <n v="37.35"/>
    <n v="0"/>
    <n v="0"/>
    <n v="0"/>
    <n v="5"/>
    <n v="28.26"/>
    <n v="14.120000000000001"/>
    <n v="24.22"/>
    <n v="0"/>
    <n v="0"/>
    <n v="17.64"/>
    <n v="19.472000000000001"/>
    <n v="249.04679999999999"/>
    <n v="203.14679999999998"/>
    <m/>
    <n v="26.4"/>
    <n v="0"/>
    <n v="0"/>
    <n v="0"/>
    <n v="0"/>
    <m/>
    <n v="26.4"/>
    <n v="222.64679999999998"/>
    <s v="ESSALUD"/>
    <n v="67.5"/>
    <n v="2.11"/>
    <n v="2.92"/>
    <n v="132.29599999999999"/>
    <n v="90.350800000000007"/>
    <n v="0"/>
    <n v="-1.4210854715202004E-14"/>
    <s v="A"/>
    <x v="1"/>
  </r>
  <r>
    <x v="51"/>
    <x v="51"/>
    <x v="2"/>
    <x v="2"/>
    <x v="0"/>
    <x v="0"/>
    <m/>
    <m/>
    <m/>
    <n v="125.56"/>
    <n v="88.36"/>
    <n v="87.89"/>
    <n v="0"/>
    <n v="96.05"/>
    <n v="2.5"/>
    <n v="77.86"/>
    <n v="38.9"/>
    <n v="66.739999999999995"/>
    <n v="0"/>
    <n v="0"/>
    <n v="48.63"/>
    <n v="9.7360000000000007"/>
    <n v="642.226"/>
    <n v="515.73599999999999"/>
    <m/>
    <n v="67.040000000000006"/>
    <n v="0"/>
    <n v="0"/>
    <n v="0"/>
    <n v="0"/>
    <m/>
    <n v="67.040000000000006"/>
    <n v="575.18600000000004"/>
    <s v="ESSALUD"/>
    <n v="67.5"/>
    <n v="5.83"/>
    <n v="8.0500000000000007"/>
    <n v="575.18600000000004"/>
    <n v="0"/>
    <n v="0"/>
    <n v="0"/>
    <s v="B"/>
    <x v="1"/>
  </r>
  <r>
    <x v="99"/>
    <x v="99"/>
    <x v="2"/>
    <x v="2"/>
    <x v="0"/>
    <x v="0"/>
    <m/>
    <m/>
    <m/>
    <n v="33.51"/>
    <n v="25.84"/>
    <n v="0"/>
    <n v="0"/>
    <n v="0"/>
    <n v="2.5"/>
    <n v="12.02"/>
    <n v="6.01"/>
    <n v="10.31"/>
    <n v="0"/>
    <n v="0"/>
    <n v="7.51"/>
    <n v="9.7360000000000007"/>
    <n v="107.43600000000001"/>
    <n v="87.906000000000006"/>
    <m/>
    <n v="11.42"/>
    <n v="0"/>
    <n v="0"/>
    <n v="0"/>
    <n v="0"/>
    <m/>
    <n v="11.42"/>
    <n v="96.016000000000005"/>
    <s v="ESSALUD"/>
    <n v="67.5"/>
    <n v="0.9"/>
    <n v="1.24"/>
    <n v="0"/>
    <n v="0"/>
    <n v="96.016000000000005"/>
    <n v="0"/>
    <s v="C"/>
    <x v="1"/>
  </r>
  <r>
    <x v="100"/>
    <x v="100"/>
    <x v="1"/>
    <x v="1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B"/>
    <x v="1"/>
  </r>
  <r>
    <x v="101"/>
    <x v="101"/>
    <x v="2"/>
    <x v="2"/>
    <x v="0"/>
    <x v="0"/>
    <m/>
    <m/>
    <m/>
    <n v="74.22"/>
    <n v="30.72"/>
    <n v="0"/>
    <n v="33.39"/>
    <n v="0"/>
    <n v="2.5"/>
    <n v="27.38"/>
    <n v="13.68"/>
    <n v="23.47"/>
    <n v="0"/>
    <n v="0"/>
    <n v="17.100000000000001"/>
    <n v="9.7360000000000007"/>
    <n v="232.19599999999997"/>
    <n v="187.71599999999998"/>
    <m/>
    <n v="24.4"/>
    <n v="0"/>
    <n v="0"/>
    <n v="0"/>
    <n v="0"/>
    <m/>
    <n v="24.4"/>
    <n v="207.79599999999996"/>
    <s v="ESSALUD"/>
    <n v="67.5"/>
    <n v="2.0499999999999998"/>
    <n v="2.83"/>
    <n v="207.79599999999996"/>
    <n v="0"/>
    <n v="0"/>
    <n v="0"/>
    <s v="A"/>
    <x v="1"/>
  </r>
  <r>
    <x v="102"/>
    <x v="102"/>
    <x v="1"/>
    <x v="1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B"/>
    <x v="1"/>
  </r>
  <r>
    <x v="54"/>
    <x v="54"/>
    <x v="2"/>
    <x v="1"/>
    <x v="2"/>
    <x v="1"/>
    <m/>
    <m/>
    <m/>
    <n v="244.94479999999999"/>
    <n v="126.07"/>
    <n v="80.47"/>
    <n v="41.89"/>
    <n v="10.32"/>
    <n v="7.5"/>
    <n v="99.4"/>
    <n v="49.660000000000004"/>
    <n v="85.2"/>
    <n v="0"/>
    <n v="0"/>
    <n v="62.09"/>
    <n v="29.208000000000002"/>
    <n v="836.75279999999998"/>
    <n v="675.26279999999997"/>
    <m/>
    <n v="0"/>
    <n v="67.509999999999991"/>
    <n v="9.7799999999999994"/>
    <n v="8.9600000000000009"/>
    <n v="0"/>
    <m/>
    <n v="86.25"/>
    <n v="750.50279999999998"/>
    <s v="INTEGRA"/>
    <n v="67.5"/>
    <n v="7.45"/>
    <n v="10.28"/>
    <n v="626.50199999999995"/>
    <n v="124.00079999999997"/>
    <n v="0"/>
    <n v="5.6843418860808015E-14"/>
    <s v="A"/>
    <x v="1"/>
  </r>
  <r>
    <x v="103"/>
    <x v="103"/>
    <x v="2"/>
    <x v="2"/>
    <x v="0"/>
    <x v="0"/>
    <m/>
    <m/>
    <m/>
    <n v="36.8748"/>
    <n v="31.75"/>
    <n v="0"/>
    <n v="0"/>
    <n v="10.32"/>
    <n v="2.5"/>
    <n v="15.83"/>
    <n v="7.91"/>
    <n v="13.57"/>
    <n v="0"/>
    <n v="0"/>
    <n v="9.89"/>
    <n v="9.7360000000000007"/>
    <n v="138.38079999999997"/>
    <n v="112.66079999999998"/>
    <m/>
    <n v="14.64"/>
    <n v="0"/>
    <n v="0"/>
    <n v="0"/>
    <n v="0"/>
    <m/>
    <n v="14.64"/>
    <n v="123.74079999999996"/>
    <s v="ESSALUD"/>
    <n v="67.5"/>
    <n v="1.18"/>
    <n v="1.63"/>
    <n v="0"/>
    <n v="123.74079999999996"/>
    <n v="0"/>
    <n v="0"/>
    <s v="B"/>
    <x v="1"/>
  </r>
  <r>
    <x v="104"/>
    <x v="104"/>
    <x v="2"/>
    <x v="2"/>
    <x v="0"/>
    <x v="0"/>
    <m/>
    <m/>
    <m/>
    <n v="101.25"/>
    <n v="60.77"/>
    <n v="0"/>
    <n v="45.56"/>
    <n v="66.06"/>
    <n v="2.5"/>
    <n v="53.7"/>
    <n v="26.83"/>
    <n v="46.03"/>
    <n v="0"/>
    <n v="0"/>
    <n v="33.54"/>
    <n v="9.7360000000000007"/>
    <n v="445.97599999999994"/>
    <n v="358.73599999999993"/>
    <m/>
    <n v="46.63"/>
    <n v="0"/>
    <n v="0"/>
    <n v="0"/>
    <n v="0"/>
    <m/>
    <n v="46.63"/>
    <n v="399.34599999999995"/>
    <s v="ESSALUD"/>
    <n v="67.5"/>
    <n v="4.0199999999999996"/>
    <n v="5.55"/>
    <n v="399.34599999999995"/>
    <n v="0"/>
    <n v="0"/>
    <n v="0"/>
    <s v="B"/>
    <x v="1"/>
  </r>
  <r>
    <x v="55"/>
    <x v="55"/>
    <x v="2"/>
    <x v="2"/>
    <x v="1"/>
    <x v="0"/>
    <m/>
    <m/>
    <m/>
    <n v="154.37479999999999"/>
    <n v="67.12"/>
    <n v="0"/>
    <n v="0"/>
    <n v="52.87"/>
    <n v="5"/>
    <n v="54.33"/>
    <n v="27.14"/>
    <n v="46.56"/>
    <n v="0"/>
    <n v="0"/>
    <n v="33.92"/>
    <n v="19.472000000000001"/>
    <n v="460.78679999999997"/>
    <n v="372.53680000000003"/>
    <m/>
    <n v="48.42"/>
    <n v="0"/>
    <n v="0"/>
    <n v="0"/>
    <n v="0"/>
    <m/>
    <n v="48.42"/>
    <n v="412.36679999999996"/>
    <s v="ESSALUD"/>
    <n v="67.5"/>
    <n v="4.07"/>
    <n v="5.62"/>
    <n v="322.01600000000002"/>
    <n v="90.350800000000007"/>
    <n v="0"/>
    <n v="-7.1054273576010019E-14"/>
    <s v="B"/>
    <x v="1"/>
  </r>
  <r>
    <x v="56"/>
    <x v="56"/>
    <x v="2"/>
    <x v="1"/>
    <x v="2"/>
    <x v="1"/>
    <m/>
    <m/>
    <m/>
    <n v="193.07479999999998"/>
    <n v="82.320000000000007"/>
    <n v="11.06"/>
    <n v="41.89"/>
    <n v="0"/>
    <n v="7.5"/>
    <n v="65.3"/>
    <n v="32.619999999999997"/>
    <n v="55.97"/>
    <n v="0"/>
    <n v="0"/>
    <n v="40.78"/>
    <n v="29.208000000000002"/>
    <n v="559.72280000000001"/>
    <n v="453.64279999999997"/>
    <m/>
    <n v="0"/>
    <n v="45.34"/>
    <n v="7.66"/>
    <n v="6.0200000000000005"/>
    <n v="0"/>
    <m/>
    <n v="59.02"/>
    <n v="500.70280000000002"/>
    <s v="PROFUTURO"/>
    <n v="67.5"/>
    <n v="4.8899999999999997"/>
    <n v="6.75"/>
    <n v="384.38200000000001"/>
    <n v="116.32080000000001"/>
    <n v="0"/>
    <n v="1.4210854715202004E-14"/>
    <s v="A"/>
    <x v="1"/>
  </r>
  <r>
    <x v="57"/>
    <x v="57"/>
    <x v="2"/>
    <x v="1"/>
    <x v="1"/>
    <x v="1"/>
    <m/>
    <m/>
    <m/>
    <n v="208.07"/>
    <n v="74.17"/>
    <n v="0"/>
    <n v="51.73"/>
    <n v="0"/>
    <n v="5"/>
    <n v="65.92"/>
    <n v="32.93"/>
    <n v="56.49"/>
    <n v="0"/>
    <n v="0"/>
    <n v="41.17"/>
    <n v="19.472000000000001"/>
    <n v="554.952"/>
    <n v="447.86199999999997"/>
    <m/>
    <n v="58.21"/>
    <n v="0"/>
    <n v="0"/>
    <n v="0"/>
    <n v="0"/>
    <m/>
    <n v="58.21"/>
    <n v="496.74200000000002"/>
    <s v="ESSALUD"/>
    <n v="67.5"/>
    <n v="4.9400000000000004"/>
    <n v="6.82"/>
    <n v="496.74200000000002"/>
    <n v="0"/>
    <n v="0"/>
    <n v="0"/>
    <s v="A"/>
    <x v="1"/>
  </r>
  <r>
    <x v="105"/>
    <x v="105"/>
    <x v="2"/>
    <x v="2"/>
    <x v="0"/>
    <x v="0"/>
    <m/>
    <m/>
    <m/>
    <n v="117.5"/>
    <n v="70.52"/>
    <n v="0"/>
    <n v="52.87"/>
    <n v="76.66"/>
    <n v="2.5"/>
    <n v="62.24"/>
    <n v="31.1"/>
    <n v="53.35"/>
    <n v="0"/>
    <n v="0"/>
    <n v="38.869999999999997"/>
    <n v="9.7360000000000007"/>
    <n v="515.346"/>
    <n v="414.23599999999999"/>
    <m/>
    <n v="53.85"/>
    <n v="0"/>
    <n v="0"/>
    <n v="0"/>
    <n v="0"/>
    <m/>
    <n v="53.85"/>
    <n v="461.49599999999998"/>
    <s v="ESSALUD"/>
    <n v="67.5"/>
    <n v="4.66"/>
    <n v="6.44"/>
    <n v="461.49599999999998"/>
    <n v="0"/>
    <n v="0"/>
    <n v="0"/>
    <s v="B"/>
    <x v="1"/>
  </r>
  <r>
    <x v="106"/>
    <x v="106"/>
    <x v="2"/>
    <x v="2"/>
    <x v="0"/>
    <x v="0"/>
    <m/>
    <m/>
    <m/>
    <n v="117.5"/>
    <n v="48.64"/>
    <n v="0"/>
    <n v="0"/>
    <n v="52.87"/>
    <n v="2.5"/>
    <n v="43.08"/>
    <n v="21.52"/>
    <n v="36.92"/>
    <n v="0"/>
    <n v="0"/>
    <n v="26.9"/>
    <n v="9.7360000000000007"/>
    <n v="359.666"/>
    <n v="289.68600000000004"/>
    <m/>
    <n v="37.65"/>
    <n v="0"/>
    <n v="0"/>
    <n v="0"/>
    <n v="0"/>
    <m/>
    <n v="37.65"/>
    <n v="322.01600000000002"/>
    <s v="ESSALUD"/>
    <n v="67.5"/>
    <n v="3.23"/>
    <n v="4.45"/>
    <n v="322.01600000000002"/>
    <n v="0"/>
    <n v="0"/>
    <n v="0"/>
    <s v="B"/>
    <x v="1"/>
  </r>
  <r>
    <x v="58"/>
    <x v="58"/>
    <x v="1"/>
    <x v="1"/>
    <x v="0"/>
    <x v="0"/>
    <m/>
    <m/>
    <m/>
    <n v="31.97"/>
    <n v="13.23"/>
    <n v="0"/>
    <n v="14.38"/>
    <n v="0"/>
    <n v="2.5"/>
    <n v="12.07"/>
    <n v="6.03"/>
    <n v="10.34"/>
    <n v="0"/>
    <n v="0"/>
    <n v="7.54"/>
    <n v="9.7360000000000007"/>
    <n v="107.79600000000002"/>
    <n v="88.186000000000007"/>
    <m/>
    <n v="11.46"/>
    <n v="0"/>
    <n v="0"/>
    <n v="0"/>
    <n v="0"/>
    <m/>
    <n v="11.46"/>
    <n v="96.336000000000013"/>
    <s v="ESSALUD"/>
    <n v="67.5"/>
    <n v="0.9"/>
    <n v="1.24"/>
    <n v="96.336000000000013"/>
    <n v="0"/>
    <n v="0"/>
    <n v="0"/>
    <s v="B"/>
    <x v="1"/>
  </r>
  <r>
    <x v="107"/>
    <x v="107"/>
    <x v="1"/>
    <x v="1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B"/>
    <x v="1"/>
  </r>
  <r>
    <x v="108"/>
    <x v="108"/>
    <x v="2"/>
    <x v="1"/>
    <x v="1"/>
    <x v="1"/>
    <m/>
    <m/>
    <m/>
    <n v="111.09479999999999"/>
    <n v="49.2"/>
    <n v="0"/>
    <n v="33.39"/>
    <n v="0"/>
    <n v="5"/>
    <n v="38.629999999999995"/>
    <n v="19.3"/>
    <n v="33.11"/>
    <n v="0"/>
    <n v="0"/>
    <n v="24.12"/>
    <n v="19.472000000000001"/>
    <n v="333.31679999999994"/>
    <n v="270.5668"/>
    <m/>
    <n v="0"/>
    <n v="27.049999999999997"/>
    <n v="4.0199999999999996"/>
    <n v="3.5900000000000003"/>
    <n v="0"/>
    <m/>
    <n v="34.659999999999997"/>
    <n v="298.65679999999998"/>
    <s v="PROFUTURO"/>
    <n v="67.5"/>
    <n v="2.89"/>
    <n v="3.99"/>
    <n v="208.14599999999996"/>
    <n v="90.510800000000003"/>
    <n v="0"/>
    <n v="1.4210854715202004E-14"/>
    <s v="A"/>
    <x v="1"/>
  </r>
  <r>
    <x v="59"/>
    <x v="59"/>
    <x v="2"/>
    <x v="2"/>
    <x v="0"/>
    <x v="0"/>
    <m/>
    <m/>
    <m/>
    <n v="101.25"/>
    <n v="41.91"/>
    <n v="0"/>
    <n v="0"/>
    <n v="45.56"/>
    <n v="2.5"/>
    <n v="37.18"/>
    <n v="18.579999999999998"/>
    <n v="31.87"/>
    <n v="0"/>
    <n v="0"/>
    <n v="23.22"/>
    <n v="9.7360000000000007"/>
    <n v="311.80600000000004"/>
    <n v="251.40600000000001"/>
    <m/>
    <n v="32.68"/>
    <n v="0"/>
    <n v="0"/>
    <n v="0"/>
    <n v="0"/>
    <m/>
    <n v="32.68"/>
    <n v="279.12600000000003"/>
    <s v="ESSALUD"/>
    <n v="67.5"/>
    <n v="2.78"/>
    <n v="3.84"/>
    <n v="279.12600000000003"/>
    <n v="0"/>
    <n v="0"/>
    <n v="0"/>
    <s v="B"/>
    <x v="1"/>
  </r>
  <r>
    <x v="61"/>
    <x v="61"/>
    <x v="2"/>
    <x v="1"/>
    <x v="1"/>
    <x v="1"/>
    <m/>
    <m/>
    <m/>
    <n v="208.07"/>
    <n v="71.349999999999994"/>
    <n v="0"/>
    <n v="41.89"/>
    <n v="0"/>
    <n v="5"/>
    <n v="63.449999999999996"/>
    <n v="31.700000000000003"/>
    <n v="54.39"/>
    <n v="0"/>
    <n v="0"/>
    <n v="39.629999999999995"/>
    <n v="19.472000000000001"/>
    <n v="534.952"/>
    <n v="431.87199999999996"/>
    <m/>
    <n v="0"/>
    <n v="43.17"/>
    <n v="6.68"/>
    <n v="0"/>
    <n v="151.13999999999999"/>
    <m/>
    <n v="200.98999999999998"/>
    <n v="333.96199999999999"/>
    <s v="INTEGRA"/>
    <n v="67.5"/>
    <n v="4.75"/>
    <n v="6.56"/>
    <n v="485.10199999999998"/>
    <n v="0"/>
    <n v="0"/>
    <n v="-151.13999999999999"/>
    <s v="A"/>
    <x v="1"/>
  </r>
  <r>
    <x v="109"/>
    <x v="109"/>
    <x v="2"/>
    <x v="2"/>
    <x v="0"/>
    <x v="0"/>
    <m/>
    <m/>
    <m/>
    <n v="33.5"/>
    <n v="29.85"/>
    <n v="0"/>
    <n v="0"/>
    <n v="15.07"/>
    <n v="2.5"/>
    <n v="15.73"/>
    <n v="7.86"/>
    <n v="13.48"/>
    <n v="0"/>
    <n v="0"/>
    <n v="9.82"/>
    <n v="9.7360000000000007"/>
    <n v="137.54599999999999"/>
    <n v="111.996"/>
    <m/>
    <n v="0"/>
    <n v="11.19"/>
    <n v="1.69"/>
    <n v="1.48"/>
    <n v="0"/>
    <m/>
    <n v="14.36"/>
    <n v="123.18599999999999"/>
    <s v="PRIMA"/>
    <n v="67.5"/>
    <n v="1.17"/>
    <n v="1.62"/>
    <n v="0"/>
    <n v="0"/>
    <n v="123.18599999999999"/>
    <n v="0"/>
    <s v="C"/>
    <x v="1"/>
  </r>
  <r>
    <x v="63"/>
    <x v="63"/>
    <x v="2"/>
    <x v="2"/>
    <x v="1"/>
    <x v="0"/>
    <m/>
    <m/>
    <m/>
    <n v="162.4348"/>
    <n v="70.45"/>
    <n v="0"/>
    <n v="0"/>
    <n v="56.5"/>
    <n v="5"/>
    <n v="57.25"/>
    <n v="28.6"/>
    <n v="49.06"/>
    <n v="0"/>
    <n v="0"/>
    <n v="35.75"/>
    <n v="19.472000000000001"/>
    <n v="484.51679999999999"/>
    <n v="391.51679999999993"/>
    <m/>
    <n v="50.89"/>
    <n v="0"/>
    <n v="0"/>
    <n v="0"/>
    <n v="0"/>
    <m/>
    <n v="50.89"/>
    <n v="433.6268"/>
    <s v="ESSALUD"/>
    <n v="67.5"/>
    <n v="4.29"/>
    <n v="5.92"/>
    <n v="343.27599999999995"/>
    <n v="90.350800000000007"/>
    <n v="0"/>
    <n v="4.2632564145606011E-14"/>
    <s v="B"/>
    <x v="1"/>
  </r>
  <r>
    <x v="110"/>
    <x v="110"/>
    <x v="1"/>
    <x v="1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A"/>
    <x v="1"/>
  </r>
  <r>
    <x v="111"/>
    <x v="111"/>
    <x v="2"/>
    <x v="2"/>
    <x v="0"/>
    <x v="0"/>
    <m/>
    <m/>
    <m/>
    <n v="33.51"/>
    <n v="25.84"/>
    <n v="0"/>
    <n v="0"/>
    <n v="0"/>
    <n v="2.5"/>
    <n v="12.02"/>
    <n v="6.01"/>
    <n v="10.31"/>
    <n v="0"/>
    <n v="0"/>
    <n v="7.51"/>
    <n v="9.7360000000000007"/>
    <n v="107.43600000000001"/>
    <n v="87.906000000000006"/>
    <m/>
    <n v="0"/>
    <n v="8.7899999999999991"/>
    <n v="1.4"/>
    <n v="1.1599999999999999"/>
    <n v="0"/>
    <m/>
    <n v="11.35"/>
    <n v="96.086000000000013"/>
    <s v="PRIMA"/>
    <n v="67.5"/>
    <n v="0.9"/>
    <n v="1.24"/>
    <n v="0"/>
    <n v="0"/>
    <n v="96.086000000000013"/>
    <n v="0"/>
    <s v="C"/>
    <x v="1"/>
  </r>
  <r>
    <x v="112"/>
    <x v="112"/>
    <x v="2"/>
    <x v="1"/>
    <x v="1"/>
    <x v="1"/>
    <m/>
    <m/>
    <m/>
    <n v="68.844799999999992"/>
    <n v="27.6"/>
    <n v="0"/>
    <n v="0"/>
    <n v="0"/>
    <n v="5"/>
    <n v="19.72"/>
    <n v="9.8500000000000014"/>
    <n v="16.899999999999999"/>
    <n v="0"/>
    <n v="0"/>
    <n v="12.309999999999999"/>
    <n v="19.472000000000001"/>
    <n v="179.6968"/>
    <n v="147.66680000000002"/>
    <m/>
    <n v="19.189999999999998"/>
    <n v="0"/>
    <n v="0"/>
    <n v="0"/>
    <n v="0"/>
    <m/>
    <n v="19.189999999999998"/>
    <n v="160.5068"/>
    <s v="ESSALUD"/>
    <n v="67.5"/>
    <n v="1.47"/>
    <n v="2.04"/>
    <n v="70.156000000000006"/>
    <n v="90.350800000000007"/>
    <n v="0"/>
    <n v="-1.4210854715202004E-14"/>
    <s v="B"/>
    <x v="1"/>
  </r>
  <r>
    <x v="113"/>
    <x v="113"/>
    <x v="1"/>
    <x v="1"/>
    <x v="0"/>
    <x v="0"/>
    <m/>
    <m/>
    <m/>
    <n v="88.16"/>
    <n v="36.49"/>
    <n v="0"/>
    <n v="39.67"/>
    <n v="0"/>
    <n v="2.5"/>
    <n v="32.44"/>
    <n v="16.21"/>
    <n v="27.8"/>
    <n v="0"/>
    <n v="0"/>
    <n v="20.260000000000002"/>
    <n v="9.7360000000000007"/>
    <n v="273.26599999999996"/>
    <n v="220.56599999999997"/>
    <m/>
    <n v="0"/>
    <n v="22.05"/>
    <n v="3.19"/>
    <n v="2.93"/>
    <n v="0"/>
    <m/>
    <n v="28.17"/>
    <n v="245.09599999999995"/>
    <s v="INTEGRA"/>
    <n v="67.5"/>
    <n v="2.4300000000000002"/>
    <n v="3.35"/>
    <n v="245.09599999999995"/>
    <n v="0"/>
    <n v="0"/>
    <n v="0"/>
    <s v="A"/>
    <x v="1"/>
  </r>
  <r>
    <x v="114"/>
    <x v="114"/>
    <x v="1"/>
    <x v="1"/>
    <x v="0"/>
    <x v="0"/>
    <m/>
    <m/>
    <m/>
    <n v="88.16"/>
    <n v="25.16"/>
    <n v="0"/>
    <n v="0"/>
    <n v="0"/>
    <n v="2.5"/>
    <n v="22.52"/>
    <n v="11.25"/>
    <n v="19.3"/>
    <n v="0"/>
    <n v="0"/>
    <n v="14.06"/>
    <n v="9.7360000000000007"/>
    <n v="192.68599999999998"/>
    <n v="156.10599999999997"/>
    <m/>
    <n v="0"/>
    <n v="15.61"/>
    <n v="2.2599999999999998"/>
    <n v="2.0699999999999998"/>
    <n v="73.36"/>
    <m/>
    <n v="93.3"/>
    <n v="99.385999999999981"/>
    <s v="INTEGRA"/>
    <n v="67.5"/>
    <n v="1.68"/>
    <n v="2.33"/>
    <n v="172.74599999999998"/>
    <n v="0"/>
    <n v="0"/>
    <n v="-73.36"/>
    <s v="A"/>
    <x v="1"/>
  </r>
  <r>
    <x v="115"/>
    <x v="115"/>
    <x v="2"/>
    <x v="1"/>
    <x v="1"/>
    <x v="1"/>
    <m/>
    <m/>
    <m/>
    <n v="68.844799999999992"/>
    <n v="40.869999999999997"/>
    <n v="0"/>
    <n v="0"/>
    <n v="10.32"/>
    <n v="5"/>
    <n v="24.3"/>
    <n v="12.14"/>
    <n v="20.83"/>
    <n v="0"/>
    <n v="0"/>
    <n v="15.18"/>
    <n v="19.472000000000001"/>
    <n v="216.95679999999999"/>
    <n v="177.47679999999997"/>
    <m/>
    <n v="0"/>
    <n v="17.740000000000002"/>
    <n v="2.99"/>
    <n v="0"/>
    <n v="0"/>
    <m/>
    <n v="20.730000000000004"/>
    <n v="196.22679999999997"/>
    <s v="PROFUTURO"/>
    <n v="67.5"/>
    <n v="1.82"/>
    <n v="2.5099999999999998"/>
    <n v="71.006"/>
    <n v="125.22079999999997"/>
    <n v="0"/>
    <n v="0"/>
    <s v="B"/>
    <x v="1"/>
  </r>
  <r>
    <x v="66"/>
    <x v="66"/>
    <x v="2"/>
    <x v="2"/>
    <x v="0"/>
    <x v="0"/>
    <m/>
    <m/>
    <m/>
    <n v="63.1"/>
    <n v="26.12"/>
    <n v="0"/>
    <n v="28.39"/>
    <n v="0"/>
    <n v="2.5"/>
    <n v="23.35"/>
    <n v="11.67"/>
    <n v="20.02"/>
    <n v="0"/>
    <n v="0"/>
    <n v="14.58"/>
    <n v="9.7360000000000007"/>
    <n v="199.46599999999998"/>
    <n v="161.53599999999997"/>
    <m/>
    <n v="0"/>
    <n v="16.149999999999999"/>
    <n v="2.5"/>
    <n v="2.14"/>
    <n v="0"/>
    <m/>
    <n v="20.79"/>
    <n v="178.67599999999999"/>
    <s v="INTEGRA"/>
    <n v="67.5"/>
    <n v="1.75"/>
    <n v="2.41"/>
    <n v="178.67599999999999"/>
    <n v="0"/>
    <n v="0"/>
    <n v="0"/>
    <s v="A"/>
    <x v="1"/>
  </r>
  <r>
    <x v="67"/>
    <x v="67"/>
    <x v="3"/>
    <x v="3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0"/>
    <n v="8.68"/>
    <n v="1.06"/>
    <n v="1.1499999999999999"/>
    <n v="0"/>
    <m/>
    <n v="10.89"/>
    <n v="96.16137999999998"/>
    <s v="INTEGRA"/>
    <n v="67.5"/>
    <n v="0.88"/>
    <n v="1.22"/>
    <n v="0"/>
    <n v="96.16137999999998"/>
    <n v="0"/>
    <n v="0"/>
    <s v="A"/>
    <x v="2"/>
  </r>
  <r>
    <x v="0"/>
    <x v="0"/>
    <x v="3"/>
    <x v="3"/>
    <x v="0"/>
    <x v="0"/>
    <m/>
    <m/>
    <m/>
    <n v="38.71848"/>
    <n v="33.340000000000003"/>
    <n v="0"/>
    <n v="0"/>
    <n v="10.84"/>
    <n v="2.5"/>
    <n v="16.600000000000001"/>
    <n v="8.2899999999999991"/>
    <n v="14.23"/>
    <n v="1.49"/>
    <n v="0"/>
    <n v="10.37"/>
    <n v="10.222899999999999"/>
    <n v="146.60138000000003"/>
    <n v="118.14138000000004"/>
    <m/>
    <n v="15.358379400000006"/>
    <n v="0"/>
    <n v="0"/>
    <n v="0"/>
    <n v="0"/>
    <m/>
    <n v="15.358379400000006"/>
    <n v="131.24300060000002"/>
    <s v="ESSALUD"/>
    <n v="67.5"/>
    <n v="1.24"/>
    <n v="1.71"/>
    <n v="0"/>
    <n v="131.24300060000002"/>
    <n v="0"/>
    <n v="0"/>
    <s v="A"/>
    <x v="2"/>
  </r>
  <r>
    <x v="1"/>
    <x v="1"/>
    <x v="3"/>
    <x v="3"/>
    <x v="0"/>
    <x v="0"/>
    <m/>
    <m/>
    <m/>
    <n v="92.2"/>
    <n v="26.32"/>
    <n v="0"/>
    <n v="0"/>
    <n v="0"/>
    <n v="2.5"/>
    <n v="23.53"/>
    <n v="11.76"/>
    <n v="20.170000000000002"/>
    <n v="2.11"/>
    <n v="0"/>
    <n v="14.7"/>
    <n v="10.222899999999999"/>
    <n v="203.5129"/>
    <n v="163.1729"/>
    <m/>
    <n v="21.212477"/>
    <n v="0"/>
    <n v="0"/>
    <n v="0"/>
    <n v="0"/>
    <m/>
    <n v="21.212477"/>
    <n v="182.30042299999999"/>
    <s v="ESSALUD"/>
    <n v="67.5"/>
    <n v="1.76"/>
    <n v="2.4300000000000002"/>
    <n v="182.30042299999999"/>
    <n v="0"/>
    <n v="0"/>
    <n v="0"/>
    <s v="B"/>
    <x v="2"/>
  </r>
  <r>
    <x v="68"/>
    <x v="68"/>
    <x v="4"/>
    <x v="4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0"/>
    <n v="8.68"/>
    <n v="1.26"/>
    <n v="0"/>
    <n v="0"/>
    <m/>
    <n v="9.94"/>
    <n v="97.111379999999983"/>
    <s v="PROFUTURO"/>
    <n v="67.5"/>
    <n v="0.88"/>
    <n v="1.22"/>
    <n v="0"/>
    <n v="97.111379999999983"/>
    <n v="0"/>
    <n v="0"/>
    <s v="B"/>
    <x v="2"/>
  </r>
  <r>
    <x v="70"/>
    <x v="70"/>
    <x v="3"/>
    <x v="3"/>
    <x v="0"/>
    <x v="0"/>
    <m/>
    <m/>
    <m/>
    <n v="33.51"/>
    <n v="25.84"/>
    <n v="0"/>
    <n v="0"/>
    <n v="0"/>
    <n v="2.5"/>
    <n v="12.02"/>
    <n v="6.01"/>
    <n v="10.31"/>
    <n v="1.08"/>
    <n v="0"/>
    <n v="7.51"/>
    <n v="10.222899999999999"/>
    <n v="109.0029"/>
    <n v="88.392899999999997"/>
    <m/>
    <n v="11.491077000000001"/>
    <n v="0"/>
    <n v="0"/>
    <n v="0"/>
    <n v="0"/>
    <m/>
    <n v="11.491077000000001"/>
    <n v="97.511822999999993"/>
    <s v="ESSALUD"/>
    <n v="67.5"/>
    <n v="0.9"/>
    <n v="1.24"/>
    <n v="0"/>
    <n v="0"/>
    <n v="97.511822999999993"/>
    <n v="0"/>
    <s v="C"/>
    <x v="2"/>
  </r>
  <r>
    <x v="116"/>
    <x v="116"/>
    <x v="3"/>
    <x v="3"/>
    <x v="0"/>
    <x v="0"/>
    <m/>
    <m/>
    <m/>
    <n v="98.9"/>
    <n v="28.23"/>
    <n v="0"/>
    <n v="0"/>
    <n v="0"/>
    <n v="2.5"/>
    <n v="25.21"/>
    <n v="12.59"/>
    <n v="21.6"/>
    <n v="2.2599999999999998"/>
    <n v="0"/>
    <n v="15.74"/>
    <n v="10.222899999999999"/>
    <n v="217.25290000000001"/>
    <n v="174.0429"/>
    <m/>
    <n v="0"/>
    <n v="17.399999999999999"/>
    <n v="2.14"/>
    <n v="2.31"/>
    <n v="0"/>
    <m/>
    <n v="21.849999999999998"/>
    <n v="195.40290000000002"/>
    <s v="INTEGRA"/>
    <n v="67.5"/>
    <n v="1.89"/>
    <n v="2.6"/>
    <n v="195.40290000000002"/>
    <n v="0"/>
    <n v="0"/>
    <n v="0"/>
    <s v="B"/>
    <x v="2"/>
  </r>
  <r>
    <x v="72"/>
    <x v="72"/>
    <x v="4"/>
    <x v="4"/>
    <x v="0"/>
    <x v="0"/>
    <m/>
    <m/>
    <m/>
    <n v="76.5"/>
    <n v="21.84"/>
    <n v="0"/>
    <n v="0"/>
    <n v="0"/>
    <n v="2.5"/>
    <n v="19.61"/>
    <n v="9.8000000000000007"/>
    <n v="16.809999999999999"/>
    <n v="1.76"/>
    <n v="0"/>
    <n v="12.25"/>
    <n v="10.222899999999999"/>
    <n v="171.2929"/>
    <n v="137.67290000000003"/>
    <m/>
    <n v="0"/>
    <n v="13.76"/>
    <n v="1.69"/>
    <n v="1.83"/>
    <n v="0"/>
    <m/>
    <n v="17.28"/>
    <n v="154.0129"/>
    <s v="INTEGRA"/>
    <n v="67.5"/>
    <n v="1.47"/>
    <n v="2.02"/>
    <n v="154.0129"/>
    <n v="0"/>
    <n v="0"/>
    <n v="0"/>
    <s v="B"/>
    <x v="2"/>
  </r>
  <r>
    <x v="74"/>
    <x v="74"/>
    <x v="3"/>
    <x v="3"/>
    <x v="1"/>
    <x v="0"/>
    <m/>
    <m/>
    <m/>
    <n v="128.06847999999999"/>
    <n v="58.84"/>
    <n v="0"/>
    <n v="0"/>
    <n v="10.84"/>
    <n v="5"/>
    <n v="39.42"/>
    <n v="19.689999999999998"/>
    <n v="33.79"/>
    <n v="3.54"/>
    <n v="0"/>
    <n v="24.619999999999997"/>
    <n v="20.445799999999998"/>
    <n v="344.25428000000005"/>
    <n v="276.67428000000007"/>
    <m/>
    <n v="0"/>
    <n v="27.66"/>
    <n v="4.03"/>
    <n v="3.67"/>
    <n v="0"/>
    <m/>
    <n v="35.36"/>
    <n v="308.89428000000004"/>
    <s v="PROFUTURO"/>
    <n v="67.5"/>
    <n v="2.95"/>
    <n v="4.07"/>
    <n v="177.39290000000003"/>
    <n v="131.50138000000004"/>
    <n v="0"/>
    <n v="-2.8421709430404007E-14"/>
    <s v="A"/>
    <x v="2"/>
  </r>
  <r>
    <x v="75"/>
    <x v="75"/>
    <x v="3"/>
    <x v="3"/>
    <x v="0"/>
    <x v="0"/>
    <m/>
    <m/>
    <m/>
    <n v="38.71848"/>
    <n v="33.340000000000003"/>
    <n v="0"/>
    <n v="0"/>
    <n v="10.84"/>
    <n v="2.5"/>
    <n v="16.600000000000001"/>
    <n v="8.2899999999999991"/>
    <n v="14.23"/>
    <n v="1.49"/>
    <n v="0"/>
    <n v="10.37"/>
    <n v="10.222899999999999"/>
    <n v="146.60138000000003"/>
    <n v="118.14138000000004"/>
    <m/>
    <n v="0"/>
    <n v="11.81"/>
    <n v="1.72"/>
    <n v="1.57"/>
    <n v="0"/>
    <m/>
    <n v="15.100000000000001"/>
    <n v="131.50138000000004"/>
    <s v="PROFUTURO"/>
    <n v="67.5"/>
    <n v="1.24"/>
    <n v="1.71"/>
    <n v="0"/>
    <n v="131.50138000000004"/>
    <n v="0"/>
    <n v="0"/>
    <s v="A"/>
    <x v="2"/>
  </r>
  <r>
    <x v="117"/>
    <x v="117"/>
    <x v="4"/>
    <x v="4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11.289379399999998"/>
    <n v="0"/>
    <n v="0"/>
    <n v="0"/>
    <n v="0"/>
    <m/>
    <n v="11.289379399999998"/>
    <n v="95.762000599999979"/>
    <s v="ESSALUD"/>
    <n v="67.5"/>
    <n v="0.88"/>
    <n v="1.22"/>
    <n v="0"/>
    <n v="95.762000599999979"/>
    <n v="0"/>
    <n v="0"/>
    <s v="A"/>
    <x v="2"/>
  </r>
  <r>
    <x v="5"/>
    <x v="5"/>
    <x v="4"/>
    <x v="4"/>
    <x v="0"/>
    <x v="0"/>
    <m/>
    <m/>
    <m/>
    <n v="62.92"/>
    <n v="17.96"/>
    <n v="0"/>
    <n v="0"/>
    <n v="0"/>
    <n v="2.5"/>
    <n v="16.21"/>
    <n v="8.1"/>
    <n v="13.89"/>
    <n v="1.45"/>
    <n v="0"/>
    <n v="10.119999999999999"/>
    <n v="10.222899999999999"/>
    <n v="143.37290000000002"/>
    <n v="115.5929"/>
    <m/>
    <n v="0"/>
    <n v="11.55"/>
    <n v="1.95"/>
    <n v="1.53"/>
    <n v="0"/>
    <m/>
    <n v="15.03"/>
    <n v="128.34290000000001"/>
    <s v="PROFUTURO"/>
    <n v="67.5"/>
    <n v="1.21"/>
    <n v="1.67"/>
    <n v="128.34290000000001"/>
    <n v="0"/>
    <n v="0"/>
    <n v="0"/>
    <s v="A"/>
    <x v="2"/>
  </r>
  <r>
    <x v="118"/>
    <x v="118"/>
    <x v="3"/>
    <x v="4"/>
    <x v="1"/>
    <x v="1"/>
    <m/>
    <m/>
    <m/>
    <n v="77.436959999999999"/>
    <n v="46.480000000000004"/>
    <n v="11.61"/>
    <n v="0"/>
    <n v="0"/>
    <n v="5"/>
    <n v="27.32"/>
    <n v="13.649999999999999"/>
    <n v="23.41"/>
    <n v="2.4500000000000002"/>
    <n v="0"/>
    <n v="17.059999999999999"/>
    <n v="20.445799999999998"/>
    <n v="244.86275999999998"/>
    <n v="198.03276"/>
    <m/>
    <n v="0"/>
    <n v="19.79"/>
    <n v="3.06"/>
    <n v="2.62"/>
    <n v="0"/>
    <m/>
    <n v="25.47"/>
    <n v="219.39275999999998"/>
    <s v="INTEGRA"/>
    <n v="67.5"/>
    <n v="2.04"/>
    <n v="2.82"/>
    <n v="0"/>
    <n v="219.39276000000001"/>
    <n v="0"/>
    <n v="-2.8421709430404007E-14"/>
    <s v="A"/>
    <x v="2"/>
  </r>
  <r>
    <x v="119"/>
    <x v="119"/>
    <x v="4"/>
    <x v="4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0"/>
    <n v="8.68"/>
    <n v="1.34"/>
    <n v="1.1499999999999999"/>
    <n v="0"/>
    <m/>
    <n v="11.17"/>
    <n v="95.881379999999979"/>
    <s v="INTEGRA"/>
    <n v="67.5"/>
    <n v="0.88"/>
    <n v="1.22"/>
    <n v="0"/>
    <n v="95.881379999999979"/>
    <n v="0"/>
    <n v="0"/>
    <s v="A"/>
    <x v="2"/>
  </r>
  <r>
    <x v="6"/>
    <x v="6"/>
    <x v="4"/>
    <x v="4"/>
    <x v="0"/>
    <x v="0"/>
    <m/>
    <m/>
    <m/>
    <n v="50.33"/>
    <n v="20.83"/>
    <n v="0"/>
    <n v="22.64"/>
    <n v="0"/>
    <n v="2.5"/>
    <n v="18.72"/>
    <n v="9.35"/>
    <n v="16.05"/>
    <n v="1.68"/>
    <n v="0"/>
    <n v="11.69"/>
    <n v="10.222899999999999"/>
    <n v="164.01289999999997"/>
    <n v="131.92289999999997"/>
    <m/>
    <n v="17.149976999999996"/>
    <n v="0"/>
    <n v="0"/>
    <n v="0"/>
    <n v="0"/>
    <m/>
    <n v="17.149976999999996"/>
    <n v="146.86292299999997"/>
    <s v="ESSALUD"/>
    <n v="67.5"/>
    <n v="1.4"/>
    <n v="1.93"/>
    <n v="146.86292299999997"/>
    <n v="0"/>
    <n v="0"/>
    <n v="0"/>
    <s v="A"/>
    <x v="2"/>
  </r>
  <r>
    <x v="76"/>
    <x v="76"/>
    <x v="3"/>
    <x v="4"/>
    <x v="4"/>
    <x v="1"/>
    <m/>
    <m/>
    <m/>
    <n v="167.54"/>
    <n v="133.21"/>
    <n v="0"/>
    <n v="0"/>
    <n v="15.07"/>
    <n v="12.5"/>
    <n v="63.809999999999988"/>
    <n v="31.9"/>
    <n v="54.720000000000006"/>
    <n v="5.73"/>
    <n v="0"/>
    <n v="39.86"/>
    <n v="51.114499999999992"/>
    <n v="575.45450000000005"/>
    <n v="466.05450000000002"/>
    <m/>
    <n v="60.587085000000016"/>
    <n v="0"/>
    <n v="0"/>
    <n v="0"/>
    <n v="0"/>
    <m/>
    <n v="60.587085000000016"/>
    <n v="514.86741500000005"/>
    <s v="ESSALUD"/>
    <n v="67.5"/>
    <n v="4.78"/>
    <n v="6.6"/>
    <n v="0"/>
    <n v="0"/>
    <n v="514.86741499999994"/>
    <n v="0"/>
    <s v="CIA"/>
    <x v="2"/>
  </r>
  <r>
    <x v="120"/>
    <x v="120"/>
    <x v="3"/>
    <x v="4"/>
    <x v="1"/>
    <x v="1"/>
    <m/>
    <m/>
    <m/>
    <n v="146.06847999999999"/>
    <n v="63.84"/>
    <n v="0"/>
    <n v="0"/>
    <n v="48.3"/>
    <n v="5"/>
    <n v="51.18"/>
    <n v="25.57"/>
    <n v="43.870000000000005"/>
    <n v="4.5999999999999996"/>
    <n v="0"/>
    <n v="31.96"/>
    <n v="20.445799999999998"/>
    <n v="440.83427999999998"/>
    <n v="353.09427999999991"/>
    <m/>
    <n v="45.902256399999999"/>
    <n v="0"/>
    <n v="0"/>
    <n v="0"/>
    <n v="0"/>
    <m/>
    <n v="45.902256399999999"/>
    <n v="394.93202359999998"/>
    <s v="ESSALUD"/>
    <n v="67.5"/>
    <n v="3.83"/>
    <n v="5.29"/>
    <n v="299.17002300000001"/>
    <n v="95.762000599999979"/>
    <n v="0"/>
    <n v="-1.4210854715202004E-14"/>
    <s v="B"/>
    <x v="2"/>
  </r>
  <r>
    <x v="7"/>
    <x v="7"/>
    <x v="4"/>
    <x v="4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11.289379399999998"/>
    <n v="0"/>
    <n v="0"/>
    <n v="0"/>
    <n v="0"/>
    <m/>
    <n v="11.289379399999998"/>
    <n v="95.762000599999979"/>
    <s v="ESSALUD"/>
    <n v="67.5"/>
    <n v="0.88"/>
    <n v="1.22"/>
    <n v="0"/>
    <n v="95.762000599999979"/>
    <n v="0"/>
    <n v="0"/>
    <s v="B"/>
    <x v="2"/>
  </r>
  <r>
    <x v="121"/>
    <x v="121"/>
    <x v="3"/>
    <x v="3"/>
    <x v="0"/>
    <x v="0"/>
    <m/>
    <m/>
    <m/>
    <n v="70.8"/>
    <n v="20.21"/>
    <n v="0"/>
    <n v="0"/>
    <n v="0"/>
    <n v="2.5"/>
    <n v="18.18"/>
    <n v="9.08"/>
    <n v="15.58"/>
    <n v="1.63"/>
    <n v="0"/>
    <n v="11.35"/>
    <n v="10.222899999999999"/>
    <n v="159.55289999999999"/>
    <n v="128.3929"/>
    <m/>
    <n v="16.691077"/>
    <n v="0"/>
    <n v="0"/>
    <n v="0"/>
    <n v="0"/>
    <m/>
    <n v="16.691077"/>
    <n v="142.86182299999999"/>
    <s v="ESSALUD"/>
    <n v="67.5"/>
    <n v="1.36"/>
    <n v="1.88"/>
    <n v="142.86182299999999"/>
    <n v="0"/>
    <n v="0"/>
    <n v="0"/>
    <s v="B"/>
    <x v="2"/>
  </r>
  <r>
    <x v="122"/>
    <x v="122"/>
    <x v="4"/>
    <x v="4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11.289379399999998"/>
    <n v="0"/>
    <n v="0"/>
    <n v="0"/>
    <n v="0"/>
    <m/>
    <n v="11.289379399999998"/>
    <n v="95.762000599999979"/>
    <s v="ESSALUD"/>
    <n v="67.5"/>
    <n v="0.88"/>
    <n v="1.22"/>
    <n v="0"/>
    <n v="95.762000599999979"/>
    <n v="0"/>
    <n v="0"/>
    <s v="A"/>
    <x v="2"/>
  </r>
  <r>
    <x v="9"/>
    <x v="9"/>
    <x v="4"/>
    <x v="4"/>
    <x v="0"/>
    <x v="0"/>
    <m/>
    <m/>
    <m/>
    <n v="62.92"/>
    <n v="17.96"/>
    <n v="0"/>
    <n v="0"/>
    <n v="0"/>
    <n v="2.5"/>
    <n v="16.21"/>
    <n v="8.1"/>
    <n v="13.89"/>
    <n v="1.45"/>
    <n v="0"/>
    <n v="10.119999999999999"/>
    <n v="10.222899999999999"/>
    <n v="143.37290000000002"/>
    <n v="115.5929"/>
    <m/>
    <n v="15.027077"/>
    <n v="0"/>
    <n v="0"/>
    <n v="0"/>
    <n v="0"/>
    <m/>
    <n v="15.027077"/>
    <n v="128.34582300000002"/>
    <s v="ESSALUD"/>
    <n v="67.5"/>
    <n v="1.21"/>
    <n v="1.67"/>
    <n v="128.34582300000002"/>
    <n v="0"/>
    <n v="0"/>
    <n v="0"/>
    <s v="A"/>
    <x v="2"/>
  </r>
  <r>
    <x v="78"/>
    <x v="78"/>
    <x v="3"/>
    <x v="3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0"/>
    <n v="8.68"/>
    <n v="1.26"/>
    <n v="0"/>
    <n v="48.55"/>
    <m/>
    <n v="58.489999999999995"/>
    <n v="48.561379999999986"/>
    <s v="PROFUTURO"/>
    <n v="67.5"/>
    <n v="0.88"/>
    <n v="1.22"/>
    <n v="0"/>
    <n v="97.111379999999983"/>
    <n v="0"/>
    <n v="-48.55"/>
    <s v="B"/>
    <x v="2"/>
  </r>
  <r>
    <x v="79"/>
    <x v="79"/>
    <x v="3"/>
    <x v="4"/>
    <x v="1"/>
    <x v="1"/>
    <m/>
    <m/>
    <m/>
    <n v="128.06847999999999"/>
    <n v="44.91"/>
    <n v="0"/>
    <n v="0"/>
    <n v="0"/>
    <n v="5"/>
    <n v="34.61"/>
    <n v="17.29"/>
    <n v="29.659999999999997"/>
    <n v="3.11"/>
    <n v="0"/>
    <n v="21.61"/>
    <n v="20.445799999999998"/>
    <n v="304.70427999999998"/>
    <n v="245.37428"/>
    <m/>
    <n v="31.8986564"/>
    <n v="0"/>
    <n v="0"/>
    <n v="0"/>
    <n v="0"/>
    <m/>
    <n v="31.8986564"/>
    <n v="272.80562359999999"/>
    <s v="ESSALUD"/>
    <n v="67.5"/>
    <n v="2.59"/>
    <n v="3.58"/>
    <n v="177.04362300000003"/>
    <n v="95.762000599999979"/>
    <n v="0"/>
    <n v="-1.4210854715202004E-14"/>
    <s v="A"/>
    <x v="2"/>
  </r>
  <r>
    <x v="10"/>
    <x v="10"/>
    <x v="4"/>
    <x v="4"/>
    <x v="0"/>
    <x v="0"/>
    <m/>
    <m/>
    <m/>
    <n v="50.33"/>
    <n v="20.83"/>
    <n v="0"/>
    <n v="22.64"/>
    <n v="0"/>
    <n v="2.5"/>
    <n v="18.72"/>
    <n v="9.35"/>
    <n v="16.05"/>
    <n v="1.68"/>
    <n v="0"/>
    <n v="11.69"/>
    <n v="10.222899999999999"/>
    <n v="164.01289999999997"/>
    <n v="131.92289999999997"/>
    <m/>
    <n v="17.149976999999996"/>
    <n v="0"/>
    <n v="0"/>
    <n v="0"/>
    <n v="0"/>
    <m/>
    <n v="17.149976999999996"/>
    <n v="146.86292299999997"/>
    <s v="ESSALUD"/>
    <n v="67.5"/>
    <n v="1.4"/>
    <n v="1.93"/>
    <n v="146.86292299999997"/>
    <n v="0"/>
    <n v="0"/>
    <n v="0"/>
    <s v="A"/>
    <x v="2"/>
  </r>
  <r>
    <x v="123"/>
    <x v="123"/>
    <x v="4"/>
    <x v="4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11.289379399999998"/>
    <n v="0"/>
    <n v="0"/>
    <n v="0"/>
    <n v="0"/>
    <m/>
    <n v="11.289379399999998"/>
    <n v="95.762000599999979"/>
    <s v="ESSALUD"/>
    <n v="67.5"/>
    <n v="0.88"/>
    <n v="1.22"/>
    <n v="0"/>
    <n v="95.762000599999979"/>
    <n v="0"/>
    <n v="0"/>
    <s v="A"/>
    <x v="2"/>
  </r>
  <r>
    <x v="11"/>
    <x v="11"/>
    <x v="3"/>
    <x v="4"/>
    <x v="2"/>
    <x v="1"/>
    <m/>
    <m/>
    <m/>
    <n v="194.28847999999999"/>
    <n v="94.359999999999985"/>
    <n v="0"/>
    <n v="70"/>
    <n v="36.97"/>
    <n v="7.5"/>
    <n v="78.389999999999986"/>
    <n v="39.159999999999997"/>
    <n v="67.179999999999993"/>
    <n v="7.0400000000000009"/>
    <n v="0"/>
    <n v="48.95"/>
    <n v="30.668699999999998"/>
    <n v="674.50718000000006"/>
    <n v="540.12718000000007"/>
    <m/>
    <n v="70.216533400000017"/>
    <n v="0"/>
    <n v="0"/>
    <n v="0"/>
    <n v="0"/>
    <m/>
    <n v="70.216533400000017"/>
    <n v="604.29064660000006"/>
    <s v="ESSALUD"/>
    <n v="67.5"/>
    <n v="5.87"/>
    <n v="8.11"/>
    <n v="508.52864600000009"/>
    <n v="95.762000599999979"/>
    <n v="0"/>
    <n v="-1.4210854715202004E-14"/>
    <s v="B"/>
    <x v="2"/>
  </r>
  <r>
    <x v="124"/>
    <x v="124"/>
    <x v="4"/>
    <x v="4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11.289379399999998"/>
    <n v="0"/>
    <n v="0"/>
    <n v="0"/>
    <n v="0"/>
    <m/>
    <n v="11.289379399999998"/>
    <n v="95.762000599999979"/>
    <s v="ESSALUD"/>
    <n v="67.5"/>
    <n v="0.88"/>
    <n v="1.22"/>
    <n v="0"/>
    <n v="95.762000599999979"/>
    <n v="0"/>
    <n v="0"/>
    <s v="A"/>
    <x v="2"/>
  </r>
  <r>
    <x v="125"/>
    <x v="125"/>
    <x v="4"/>
    <x v="4"/>
    <x v="0"/>
    <x v="0"/>
    <m/>
    <m/>
    <m/>
    <n v="50.33"/>
    <n v="20.83"/>
    <n v="0"/>
    <n v="22.64"/>
    <n v="0"/>
    <n v="2.5"/>
    <n v="18.72"/>
    <n v="9.35"/>
    <n v="16.05"/>
    <n v="1.68"/>
    <n v="0"/>
    <n v="11.69"/>
    <n v="10.222899999999999"/>
    <n v="164.01289999999997"/>
    <n v="131.92289999999997"/>
    <m/>
    <n v="17.149976999999996"/>
    <n v="0"/>
    <n v="0"/>
    <n v="0"/>
    <n v="0"/>
    <m/>
    <n v="17.149976999999996"/>
    <n v="146.86292299999997"/>
    <s v="ESSALUD"/>
    <n v="67.5"/>
    <n v="1.4"/>
    <n v="1.93"/>
    <n v="146.86292299999997"/>
    <n v="0"/>
    <n v="0"/>
    <n v="0"/>
    <s v="A"/>
    <x v="2"/>
  </r>
  <r>
    <x v="14"/>
    <x v="14"/>
    <x v="3"/>
    <x v="3"/>
    <x v="0"/>
    <x v="0"/>
    <m/>
    <m/>
    <m/>
    <n v="92.2"/>
    <n v="38.159999999999997"/>
    <n v="0"/>
    <n v="41.49"/>
    <n v="0"/>
    <n v="2.5"/>
    <n v="33.9"/>
    <n v="16.940000000000001"/>
    <n v="29.06"/>
    <n v="3.05"/>
    <n v="0"/>
    <n v="21.17"/>
    <n v="10.222899999999999"/>
    <n v="288.69290000000001"/>
    <n v="230.57289999999998"/>
    <m/>
    <n v="29.974476999999997"/>
    <n v="0"/>
    <n v="0"/>
    <n v="0"/>
    <n v="0"/>
    <m/>
    <n v="29.974476999999997"/>
    <n v="258.71842300000003"/>
    <s v="ESSALUD"/>
    <n v="67.5"/>
    <n v="2.54"/>
    <n v="3.5"/>
    <n v="258.71842300000003"/>
    <n v="0"/>
    <n v="0"/>
    <n v="0"/>
    <s v="B"/>
    <x v="2"/>
  </r>
  <r>
    <x v="80"/>
    <x v="80"/>
    <x v="3"/>
    <x v="3"/>
    <x v="0"/>
    <x v="0"/>
    <m/>
    <m/>
    <m/>
    <n v="90.33"/>
    <n v="37.39"/>
    <n v="0"/>
    <n v="40.64"/>
    <n v="0"/>
    <n v="2.5"/>
    <n v="33.22"/>
    <n v="16.600000000000001"/>
    <n v="28.48"/>
    <n v="2.98"/>
    <n v="0"/>
    <n v="20.75"/>
    <n v="10.222899999999999"/>
    <n v="283.11289999999997"/>
    <n v="226.16289999999998"/>
    <m/>
    <n v="0"/>
    <n v="22.61"/>
    <n v="3.82"/>
    <n v="3"/>
    <n v="126.84"/>
    <m/>
    <n v="156.27000000000001"/>
    <n v="126.84289999999996"/>
    <s v="PROFUTURO"/>
    <n v="67.5"/>
    <n v="2.4900000000000002"/>
    <n v="3.43"/>
    <n v="253.68289999999996"/>
    <n v="0"/>
    <n v="0"/>
    <n v="-126.84"/>
    <s v="A"/>
    <x v="2"/>
  </r>
  <r>
    <x v="126"/>
    <x v="126"/>
    <x v="3"/>
    <x v="3"/>
    <x v="0"/>
    <x v="0"/>
    <m/>
    <m/>
    <m/>
    <n v="70.8"/>
    <n v="20.21"/>
    <n v="0"/>
    <n v="0"/>
    <n v="0"/>
    <n v="2.5"/>
    <n v="18.18"/>
    <n v="9.08"/>
    <n v="15.58"/>
    <n v="1.63"/>
    <n v="0"/>
    <n v="11.35"/>
    <n v="10.222899999999999"/>
    <n v="159.55289999999999"/>
    <n v="128.3929"/>
    <m/>
    <n v="16.691077"/>
    <n v="0"/>
    <n v="0"/>
    <n v="0"/>
    <n v="35.71"/>
    <m/>
    <n v="52.401077000000001"/>
    <n v="107.15182299999999"/>
    <s v="ESSALUD"/>
    <n v="67.5"/>
    <n v="1.36"/>
    <n v="1.88"/>
    <n v="142.86182299999999"/>
    <n v="0"/>
    <n v="0"/>
    <n v="-35.709999999999994"/>
    <s v="B"/>
    <x v="2"/>
  </r>
  <r>
    <x v="15"/>
    <x v="15"/>
    <x v="3"/>
    <x v="3"/>
    <x v="1"/>
    <x v="0"/>
    <m/>
    <m/>
    <m/>
    <n v="130.91847999999999"/>
    <n v="57.569999999999993"/>
    <n v="0"/>
    <n v="41.49"/>
    <n v="0"/>
    <n v="5"/>
    <n v="45.69"/>
    <n v="22.830000000000002"/>
    <n v="39.159999999999997"/>
    <n v="4.1099999999999994"/>
    <n v="0"/>
    <n v="28.53"/>
    <n v="20.445799999999998"/>
    <n v="395.74428"/>
    <n v="317.41427999999996"/>
    <m/>
    <n v="41.263856399999995"/>
    <n v="0"/>
    <n v="0"/>
    <n v="0"/>
    <n v="0"/>
    <m/>
    <n v="41.263856399999995"/>
    <n v="354.48042359999999"/>
    <s v="ESSALUD"/>
    <n v="67.5"/>
    <n v="3.42"/>
    <n v="4.72"/>
    <n v="258.71842300000003"/>
    <n v="95.762000599999979"/>
    <n v="0"/>
    <n v="-1.4210854715202004E-14"/>
    <s v="B"/>
    <x v="2"/>
  </r>
  <r>
    <x v="16"/>
    <x v="16"/>
    <x v="3"/>
    <x v="4"/>
    <x v="3"/>
    <x v="1"/>
    <m/>
    <m/>
    <m/>
    <n v="134.04"/>
    <n v="103.36"/>
    <n v="0"/>
    <n v="0"/>
    <n v="0"/>
    <n v="10"/>
    <n v="48.08"/>
    <n v="24.04"/>
    <n v="41.24"/>
    <n v="4.32"/>
    <n v="0"/>
    <n v="30.04"/>
    <n v="40.891599999999997"/>
    <n v="436.01159999999999"/>
    <n v="353.57159999999999"/>
    <m/>
    <n v="0"/>
    <n v="35.32"/>
    <n v="5.16"/>
    <n v="4.68"/>
    <n v="0"/>
    <m/>
    <n v="45.160000000000004"/>
    <n v="390.85159999999996"/>
    <s v="PROFUTURO"/>
    <n v="67.5"/>
    <n v="3.6"/>
    <n v="4.97"/>
    <n v="0"/>
    <n v="0"/>
    <n v="390.85159999999996"/>
    <n v="0"/>
    <s v="C"/>
    <x v="2"/>
  </r>
  <r>
    <x v="17"/>
    <x v="17"/>
    <x v="3"/>
    <x v="3"/>
    <x v="0"/>
    <x v="0"/>
    <m/>
    <m/>
    <m/>
    <n v="70.8"/>
    <n v="29.3"/>
    <n v="0"/>
    <n v="31.86"/>
    <n v="0"/>
    <n v="2.5"/>
    <n v="26.15"/>
    <n v="13.06"/>
    <n v="22.41"/>
    <n v="2.35"/>
    <n v="0"/>
    <n v="16.329999999999998"/>
    <n v="10.222899999999999"/>
    <n v="224.9829"/>
    <n v="180.15289999999999"/>
    <m/>
    <n v="23.419877"/>
    <n v="0"/>
    <n v="0"/>
    <n v="0"/>
    <n v="0"/>
    <m/>
    <n v="23.419877"/>
    <n v="201.56302299999999"/>
    <s v="ESSALUD"/>
    <n v="67.5"/>
    <n v="1.96"/>
    <n v="2.7"/>
    <n v="201.56302299999999"/>
    <n v="0"/>
    <n v="0"/>
    <n v="0"/>
    <s v="B"/>
    <x v="2"/>
  </r>
  <r>
    <x v="18"/>
    <x v="18"/>
    <x v="4"/>
    <x v="4"/>
    <x v="0"/>
    <x v="0"/>
    <m/>
    <m/>
    <m/>
    <n v="62.92"/>
    <n v="26.04"/>
    <n v="0"/>
    <n v="28.31"/>
    <n v="0"/>
    <n v="2.5"/>
    <n v="23.29"/>
    <n v="11.63"/>
    <n v="19.96"/>
    <n v="2.09"/>
    <n v="0"/>
    <n v="14.54"/>
    <n v="10.222899999999999"/>
    <n v="201.50289999999998"/>
    <n v="161.5829"/>
    <m/>
    <n v="21.005776999999998"/>
    <n v="0"/>
    <n v="0"/>
    <n v="0"/>
    <n v="0"/>
    <m/>
    <n v="21.005776999999998"/>
    <n v="180.49712299999999"/>
    <s v="ESSALUD"/>
    <n v="67.5"/>
    <n v="1.74"/>
    <n v="2.41"/>
    <n v="180.49712299999999"/>
    <n v="0"/>
    <n v="0"/>
    <n v="0"/>
    <s v="A"/>
    <x v="2"/>
  </r>
  <r>
    <x v="82"/>
    <x v="82"/>
    <x v="3"/>
    <x v="4"/>
    <x v="1"/>
    <x v="1"/>
    <m/>
    <m/>
    <m/>
    <n v="77.436959999999999"/>
    <n v="38.82"/>
    <n v="0"/>
    <n v="0"/>
    <n v="0"/>
    <n v="5"/>
    <n v="23.58"/>
    <n v="11.78"/>
    <n v="20.2"/>
    <n v="2.12"/>
    <n v="0"/>
    <n v="14.72"/>
    <n v="20.445799999999998"/>
    <n v="214.10275999999996"/>
    <n v="173.68275999999997"/>
    <m/>
    <n v="22.578758799999996"/>
    <n v="0"/>
    <n v="0"/>
    <n v="0"/>
    <n v="0"/>
    <m/>
    <n v="22.578758799999996"/>
    <n v="191.52400119999996"/>
    <s v="ESSALUD"/>
    <n v="67.5"/>
    <n v="1.76"/>
    <n v="2.44"/>
    <n v="0"/>
    <n v="191.52400119999996"/>
    <n v="0"/>
    <n v="0"/>
    <s v="B"/>
    <x v="2"/>
  </r>
  <r>
    <x v="83"/>
    <x v="83"/>
    <x v="3"/>
    <x v="3"/>
    <x v="0"/>
    <x v="0"/>
    <m/>
    <m/>
    <m/>
    <n v="126.22"/>
    <n v="36.03"/>
    <n v="0"/>
    <n v="0"/>
    <n v="0"/>
    <n v="2.5"/>
    <n v="32.04"/>
    <n v="16.010000000000002"/>
    <n v="27.46"/>
    <n v="2.88"/>
    <n v="0"/>
    <n v="20.010000000000002"/>
    <n v="10.222899999999999"/>
    <n v="273.37289999999996"/>
    <n v="218.44289999999998"/>
    <m/>
    <n v="28.397576999999998"/>
    <n v="0"/>
    <n v="0"/>
    <n v="0"/>
    <n v="0"/>
    <m/>
    <n v="28.397576999999998"/>
    <n v="244.97532299999995"/>
    <s v="ESSALUD"/>
    <n v="67.5"/>
    <n v="2.4"/>
    <n v="3.31"/>
    <n v="244.97532299999995"/>
    <n v="0"/>
    <n v="0"/>
    <n v="0"/>
    <s v="A"/>
    <x v="2"/>
  </r>
  <r>
    <x v="84"/>
    <x v="84"/>
    <x v="3"/>
    <x v="3"/>
    <x v="1"/>
    <x v="0"/>
    <m/>
    <m/>
    <m/>
    <n v="77.436959999999999"/>
    <n v="65.8"/>
    <n v="11.61"/>
    <n v="0"/>
    <n v="14.09"/>
    <n v="5"/>
    <n v="33.82"/>
    <n v="16.899999999999999"/>
    <n v="28.979999999999997"/>
    <n v="3.04"/>
    <n v="0"/>
    <n v="21.12"/>
    <n v="20.445799999999998"/>
    <n v="298.24275999999998"/>
    <n v="240.26275999999999"/>
    <m/>
    <n v="0"/>
    <n v="24.02"/>
    <n v="2.94"/>
    <n v="3.19"/>
    <n v="134.04"/>
    <m/>
    <n v="164.19"/>
    <n v="134.05275999999998"/>
    <s v="INTEGRA"/>
    <n v="67.5"/>
    <n v="2.5299999999999998"/>
    <n v="3.5"/>
    <n v="0"/>
    <n v="268.09276"/>
    <n v="0"/>
    <n v="-134.04000000000002"/>
    <s v="A"/>
    <x v="2"/>
  </r>
  <r>
    <x v="127"/>
    <x v="127"/>
    <x v="3"/>
    <x v="3"/>
    <x v="0"/>
    <x v="0"/>
    <m/>
    <m/>
    <m/>
    <n v="56.67"/>
    <n v="23.45"/>
    <n v="0"/>
    <n v="0"/>
    <n v="25.5"/>
    <n v="2.5"/>
    <n v="21.02"/>
    <n v="10.5"/>
    <n v="18.02"/>
    <n v="1.89"/>
    <n v="0"/>
    <n v="13.13"/>
    <n v="10.222899999999999"/>
    <n v="182.90289999999999"/>
    <n v="146.8629"/>
    <m/>
    <n v="19.092177"/>
    <n v="0"/>
    <n v="0"/>
    <n v="0"/>
    <n v="0"/>
    <m/>
    <n v="19.092177"/>
    <n v="163.810723"/>
    <s v="ESSALUD"/>
    <n v="67.5"/>
    <n v="1.57"/>
    <n v="2.17"/>
    <n v="163.810723"/>
    <n v="0"/>
    <n v="0"/>
    <n v="0"/>
    <s v="B"/>
    <x v="2"/>
  </r>
  <r>
    <x v="19"/>
    <x v="19"/>
    <x v="3"/>
    <x v="3"/>
    <x v="0"/>
    <x v="0"/>
    <m/>
    <m/>
    <m/>
    <n v="92.2"/>
    <n v="26.32"/>
    <n v="0"/>
    <n v="0"/>
    <n v="0"/>
    <n v="2.5"/>
    <n v="23.53"/>
    <n v="11.76"/>
    <n v="20.170000000000002"/>
    <n v="2.11"/>
    <n v="0"/>
    <n v="14.7"/>
    <n v="10.222899999999999"/>
    <n v="203.5129"/>
    <n v="163.1729"/>
    <m/>
    <n v="21.212477"/>
    <n v="0"/>
    <n v="0"/>
    <n v="0"/>
    <n v="0"/>
    <m/>
    <n v="21.212477"/>
    <n v="182.30042299999999"/>
    <s v="ESSALUD"/>
    <n v="67.5"/>
    <n v="1.76"/>
    <n v="2.4300000000000002"/>
    <n v="182.30042299999999"/>
    <n v="0"/>
    <n v="0"/>
    <n v="0"/>
    <s v="B"/>
    <x v="2"/>
  </r>
  <r>
    <x v="128"/>
    <x v="128"/>
    <x v="4"/>
    <x v="4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0"/>
    <n v="8.68"/>
    <n v="1.03"/>
    <n v="1.1499999999999999"/>
    <n v="0"/>
    <m/>
    <n v="10.86"/>
    <n v="96.191379999999981"/>
    <s v="PRIMA"/>
    <n v="67.5"/>
    <n v="0.88"/>
    <n v="1.22"/>
    <n v="0"/>
    <n v="96.191379999999981"/>
    <n v="0"/>
    <n v="0"/>
    <s v="A"/>
    <x v="2"/>
  </r>
  <r>
    <x v="21"/>
    <x v="21"/>
    <x v="3"/>
    <x v="3"/>
    <x v="0"/>
    <x v="0"/>
    <m/>
    <m/>
    <m/>
    <n v="98.9"/>
    <n v="40.94"/>
    <n v="0"/>
    <n v="44.5"/>
    <n v="0"/>
    <n v="2.5"/>
    <n v="36.33"/>
    <n v="18.149999999999999"/>
    <n v="31.14"/>
    <n v="3.26"/>
    <n v="0"/>
    <n v="22.69"/>
    <n v="10.222899999999999"/>
    <n v="308.63290000000001"/>
    <n v="246.35290000000003"/>
    <m/>
    <n v="32.025877000000008"/>
    <n v="0"/>
    <n v="0"/>
    <n v="0"/>
    <n v="0"/>
    <m/>
    <n v="32.025877000000008"/>
    <n v="276.60702300000003"/>
    <s v="ESSALUD"/>
    <n v="67.5"/>
    <n v="2.72"/>
    <n v="3.75"/>
    <n v="276.60702300000003"/>
    <n v="0"/>
    <n v="0"/>
    <n v="0"/>
    <s v="B"/>
    <x v="2"/>
  </r>
  <r>
    <x v="22"/>
    <x v="22"/>
    <x v="3"/>
    <x v="4"/>
    <x v="1"/>
    <x v="1"/>
    <m/>
    <m/>
    <m/>
    <n v="95.388480000000001"/>
    <n v="50.519999999999996"/>
    <n v="11.61"/>
    <n v="0"/>
    <n v="25.5"/>
    <n v="5"/>
    <n v="36.549999999999997"/>
    <n v="18.259999999999998"/>
    <n v="31.33"/>
    <n v="3.28"/>
    <n v="0"/>
    <n v="22.83"/>
    <n v="20.445799999999998"/>
    <n v="320.71428000000003"/>
    <n v="258.05428000000001"/>
    <m/>
    <n v="33.547056400000002"/>
    <n v="0"/>
    <n v="0"/>
    <n v="0"/>
    <n v="0"/>
    <m/>
    <n v="33.547056400000002"/>
    <n v="287.16722360000006"/>
    <s v="ESSALUD"/>
    <n v="67.5"/>
    <n v="2.74"/>
    <n v="3.78"/>
    <n v="163.810723"/>
    <n v="123.3565006"/>
    <n v="0"/>
    <n v="5.6843418860808015E-14"/>
    <s v="B"/>
    <x v="2"/>
  </r>
  <r>
    <x v="129"/>
    <x v="129"/>
    <x v="4"/>
    <x v="4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11.289379399999998"/>
    <n v="0"/>
    <n v="0"/>
    <n v="0"/>
    <n v="0"/>
    <m/>
    <n v="11.289379399999998"/>
    <n v="95.762000599999979"/>
    <s v="ESSALUD"/>
    <n v="67.5"/>
    <n v="0.88"/>
    <n v="1.22"/>
    <n v="0"/>
    <n v="95.762000599999979"/>
    <n v="0"/>
    <n v="0"/>
    <s v="B"/>
    <x v="2"/>
  </r>
  <r>
    <x v="24"/>
    <x v="24"/>
    <x v="3"/>
    <x v="3"/>
    <x v="0"/>
    <x v="0"/>
    <m/>
    <m/>
    <m/>
    <n v="56.67"/>
    <n v="23.45"/>
    <n v="0"/>
    <n v="0"/>
    <n v="25.5"/>
    <n v="2.5"/>
    <n v="21.02"/>
    <n v="10.5"/>
    <n v="18.02"/>
    <n v="1.89"/>
    <n v="0"/>
    <n v="13.13"/>
    <n v="10.222899999999999"/>
    <n v="182.90289999999999"/>
    <n v="146.8629"/>
    <m/>
    <n v="19.092177"/>
    <n v="0"/>
    <n v="0"/>
    <n v="0"/>
    <n v="0"/>
    <m/>
    <n v="19.092177"/>
    <n v="163.810723"/>
    <s v="ESSALUD"/>
    <n v="67.5"/>
    <n v="1.57"/>
    <n v="2.17"/>
    <n v="163.810723"/>
    <n v="0"/>
    <n v="0"/>
    <n v="0"/>
    <s v="B"/>
    <x v="2"/>
  </r>
  <r>
    <x v="130"/>
    <x v="130"/>
    <x v="4"/>
    <x v="4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11.289379399999998"/>
    <n v="0"/>
    <n v="0"/>
    <n v="0"/>
    <n v="0"/>
    <m/>
    <n v="11.289379399999998"/>
    <n v="95.762000599999979"/>
    <s v="ESSALUD"/>
    <n v="67.5"/>
    <n v="0.88"/>
    <n v="1.22"/>
    <n v="0"/>
    <n v="95.762000599999979"/>
    <n v="0"/>
    <n v="0"/>
    <s v="A"/>
    <x v="2"/>
  </r>
  <r>
    <x v="131"/>
    <x v="131"/>
    <x v="3"/>
    <x v="3"/>
    <x v="1"/>
    <x v="0"/>
    <m/>
    <m/>
    <m/>
    <n v="129.04847999999998"/>
    <n v="56.8"/>
    <n v="0"/>
    <n v="40.64"/>
    <n v="0"/>
    <n v="5"/>
    <n v="45.01"/>
    <n v="22.490000000000002"/>
    <n v="38.58"/>
    <n v="4.04"/>
    <n v="0"/>
    <n v="28.11"/>
    <n v="20.445799999999998"/>
    <n v="390.16427999999996"/>
    <n v="313.00427999999999"/>
    <m/>
    <n v="0"/>
    <n v="31.29"/>
    <n v="4.84"/>
    <n v="4.1500000000000004"/>
    <n v="0"/>
    <m/>
    <n v="40.279999999999994"/>
    <n v="349.88427999999999"/>
    <s v="INTEGRA"/>
    <n v="67.5"/>
    <n v="3.37"/>
    <n v="4.6500000000000004"/>
    <n v="254.00289999999995"/>
    <n v="95.881379999999979"/>
    <n v="0"/>
    <n v="5.6843418860808015E-14"/>
    <s v="A"/>
    <x v="2"/>
  </r>
  <r>
    <x v="25"/>
    <x v="25"/>
    <x v="4"/>
    <x v="4"/>
    <x v="0"/>
    <x v="0"/>
    <m/>
    <m/>
    <m/>
    <n v="50.33"/>
    <n v="14.36"/>
    <n v="0"/>
    <n v="0"/>
    <n v="0"/>
    <n v="2.5"/>
    <n v="13.06"/>
    <n v="6.52"/>
    <n v="11.2"/>
    <n v="1.17"/>
    <n v="0"/>
    <n v="8.16"/>
    <n v="10.222899999999999"/>
    <n v="117.52289999999999"/>
    <n v="95.132899999999992"/>
    <m/>
    <n v="12.367277"/>
    <n v="0"/>
    <n v="0"/>
    <n v="0"/>
    <n v="0"/>
    <m/>
    <n v="12.367277"/>
    <n v="105.15562299999999"/>
    <s v="ESSALUD"/>
    <n v="67.5"/>
    <n v="0.97"/>
    <n v="1.35"/>
    <n v="105.15562299999999"/>
    <n v="0"/>
    <n v="0"/>
    <n v="0"/>
    <s v="A"/>
    <x v="2"/>
  </r>
  <r>
    <x v="86"/>
    <x v="86"/>
    <x v="3"/>
    <x v="3"/>
    <x v="0"/>
    <x v="0"/>
    <m/>
    <m/>
    <m/>
    <n v="56.67"/>
    <n v="34.01"/>
    <n v="0"/>
    <n v="25.5"/>
    <n v="36.97"/>
    <n v="2.5"/>
    <n v="30.27"/>
    <n v="15.12"/>
    <n v="25.94"/>
    <n v="2.72"/>
    <n v="0"/>
    <n v="18.899999999999999"/>
    <n v="10.222899999999999"/>
    <n v="258.82290000000006"/>
    <n v="206.93290000000005"/>
    <m/>
    <n v="26.901277000000007"/>
    <n v="0"/>
    <n v="0"/>
    <n v="0"/>
    <n v="0"/>
    <m/>
    <n v="26.901277000000007"/>
    <n v="231.92162300000007"/>
    <s v="ESSALUD"/>
    <n v="67.5"/>
    <n v="2.2599999999999998"/>
    <n v="3.13"/>
    <n v="231.92162300000007"/>
    <n v="0"/>
    <n v="0"/>
    <n v="0"/>
    <s v="B"/>
    <x v="2"/>
  </r>
  <r>
    <x v="28"/>
    <x v="28"/>
    <x v="3"/>
    <x v="3"/>
    <x v="2"/>
    <x v="0"/>
    <m/>
    <m/>
    <m/>
    <n v="166.18848"/>
    <n v="90.38"/>
    <n v="11.61"/>
    <n v="57.36"/>
    <n v="36.97"/>
    <n v="7.5"/>
    <n v="71.95"/>
    <n v="35.94"/>
    <n v="61.660000000000004"/>
    <n v="6.46"/>
    <n v="0"/>
    <n v="44.929999999999993"/>
    <n v="30.668699999999998"/>
    <n v="621.61718000000008"/>
    <n v="498.2771800000001"/>
    <m/>
    <n v="64.776033400000017"/>
    <n v="0"/>
    <n v="0"/>
    <n v="0"/>
    <n v="0"/>
    <m/>
    <n v="64.776033400000017"/>
    <n v="556.8411466"/>
    <s v="ESSALUD"/>
    <n v="67.5"/>
    <n v="5.39"/>
    <n v="7.44"/>
    <n v="433.48464600000005"/>
    <n v="123.3565006"/>
    <n v="0"/>
    <n v="-5.6843418860808015E-14"/>
    <s v="B"/>
    <x v="2"/>
  </r>
  <r>
    <x v="132"/>
    <x v="132"/>
    <x v="3"/>
    <x v="3"/>
    <x v="0"/>
    <x v="0"/>
    <m/>
    <m/>
    <m/>
    <n v="33.51"/>
    <n v="25.84"/>
    <n v="0"/>
    <n v="0"/>
    <n v="0"/>
    <n v="2.5"/>
    <n v="12.02"/>
    <n v="6.01"/>
    <n v="10.31"/>
    <n v="1.08"/>
    <n v="0"/>
    <n v="7.51"/>
    <n v="10.222899999999999"/>
    <n v="109.0029"/>
    <n v="88.392899999999997"/>
    <m/>
    <n v="0"/>
    <n v="8.83"/>
    <n v="1.08"/>
    <n v="1.17"/>
    <n v="0"/>
    <m/>
    <n v="11.08"/>
    <n v="97.922899999999998"/>
    <s v="INTEGRA"/>
    <n v="67.5"/>
    <n v="0.9"/>
    <n v="1.24"/>
    <n v="0"/>
    <n v="0"/>
    <n v="97.922899999999998"/>
    <n v="0"/>
    <s v="C"/>
    <x v="2"/>
  </r>
  <r>
    <x v="29"/>
    <x v="29"/>
    <x v="4"/>
    <x v="4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11.289379399999998"/>
    <n v="0"/>
    <n v="0"/>
    <n v="0"/>
    <n v="0"/>
    <m/>
    <n v="11.289379399999998"/>
    <n v="95.762000599999979"/>
    <s v="ESSALUD"/>
    <n v="67.5"/>
    <n v="0.88"/>
    <n v="1.22"/>
    <n v="0"/>
    <n v="95.762000599999979"/>
    <n v="0"/>
    <n v="0"/>
    <s v="B"/>
    <x v="2"/>
  </r>
  <r>
    <x v="30"/>
    <x v="30"/>
    <x v="3"/>
    <x v="4"/>
    <x v="1"/>
    <x v="1"/>
    <m/>
    <m/>
    <m/>
    <n v="189.14"/>
    <n v="82.77000000000001"/>
    <n v="44.04"/>
    <n v="56.79"/>
    <n v="0"/>
    <n v="5"/>
    <n v="73.449999999999989"/>
    <n v="36.700000000000003"/>
    <n v="62.96"/>
    <n v="6.6"/>
    <n v="0"/>
    <n v="45.879999999999995"/>
    <n v="20.445799999999998"/>
    <n v="623.77580000000012"/>
    <n v="497.84580000000005"/>
    <m/>
    <n v="64.719954000000001"/>
    <n v="0"/>
    <n v="0"/>
    <n v="0"/>
    <n v="0"/>
    <m/>
    <n v="64.719954000000001"/>
    <n v="559.05584600000009"/>
    <s v="ESSALUD"/>
    <n v="67.5"/>
    <n v="5.5"/>
    <n v="7.6"/>
    <n v="559.05584600000009"/>
    <n v="0"/>
    <n v="0"/>
    <n v="0"/>
    <s v="A"/>
    <x v="2"/>
  </r>
  <r>
    <x v="133"/>
    <x v="133"/>
    <x v="3"/>
    <x v="3"/>
    <x v="0"/>
    <x v="0"/>
    <m/>
    <m/>
    <m/>
    <n v="70.8"/>
    <n v="29.3"/>
    <n v="0"/>
    <n v="31.86"/>
    <n v="0"/>
    <n v="2.5"/>
    <n v="26.15"/>
    <n v="13.06"/>
    <n v="22.41"/>
    <n v="2.35"/>
    <n v="0"/>
    <n v="16.329999999999998"/>
    <n v="10.222899999999999"/>
    <n v="224.9829"/>
    <n v="180.15289999999999"/>
    <m/>
    <n v="23.419877"/>
    <n v="0"/>
    <n v="0"/>
    <n v="0"/>
    <n v="0"/>
    <m/>
    <n v="23.419877"/>
    <n v="201.56302299999999"/>
    <s v="ESSALUD"/>
    <n v="67.5"/>
    <n v="1.96"/>
    <n v="2.7"/>
    <n v="201.56302299999999"/>
    <n v="0"/>
    <n v="0"/>
    <n v="0"/>
    <s v="B"/>
    <x v="2"/>
  </r>
  <r>
    <x v="134"/>
    <x v="134"/>
    <x v="4"/>
    <x v="4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0"/>
    <n v="8.68"/>
    <n v="1.26"/>
    <n v="1.1499999999999999"/>
    <n v="0"/>
    <m/>
    <n v="11.09"/>
    <n v="95.961379999999977"/>
    <s v="PROFUTURO"/>
    <n v="67.5"/>
    <n v="0.88"/>
    <n v="1.22"/>
    <n v="0"/>
    <n v="95.961379999999977"/>
    <n v="0"/>
    <n v="0"/>
    <s v="A"/>
    <x v="2"/>
  </r>
  <r>
    <x v="135"/>
    <x v="135"/>
    <x v="3"/>
    <x v="3"/>
    <x v="0"/>
    <x v="0"/>
    <m/>
    <m/>
    <m/>
    <n v="98.9"/>
    <n v="28.23"/>
    <n v="0"/>
    <n v="0"/>
    <n v="0"/>
    <n v="2.5"/>
    <n v="25.21"/>
    <n v="12.59"/>
    <n v="21.6"/>
    <n v="2.2599999999999998"/>
    <n v="0"/>
    <n v="15.74"/>
    <n v="10.222899999999999"/>
    <n v="217.25290000000001"/>
    <n v="174.0429"/>
    <m/>
    <n v="0"/>
    <n v="17.399999999999999"/>
    <n v="2.69"/>
    <n v="0"/>
    <n v="0"/>
    <m/>
    <n v="20.09"/>
    <n v="197.16290000000001"/>
    <s v="INTEGRA"/>
    <n v="67.5"/>
    <n v="1.89"/>
    <n v="2.6"/>
    <n v="197.16290000000001"/>
    <n v="0"/>
    <n v="0"/>
    <n v="0"/>
    <s v="B"/>
    <x v="2"/>
  </r>
  <r>
    <x v="136"/>
    <x v="136"/>
    <x v="4"/>
    <x v="4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0"/>
    <n v="8.68"/>
    <n v="1.06"/>
    <n v="1.1499999999999999"/>
    <n v="0"/>
    <m/>
    <n v="10.89"/>
    <n v="96.16137999999998"/>
    <s v="INTEGRA"/>
    <n v="67.5"/>
    <n v="0.88"/>
    <n v="1.22"/>
    <n v="0"/>
    <n v="96.16137999999998"/>
    <n v="0"/>
    <n v="0"/>
    <s v="A"/>
    <x v="2"/>
  </r>
  <r>
    <x v="88"/>
    <x v="88"/>
    <x v="3"/>
    <x v="4"/>
    <x v="1"/>
    <x v="1"/>
    <m/>
    <m/>
    <m/>
    <n v="129.04847999999998"/>
    <n v="56.8"/>
    <n v="0"/>
    <n v="40.64"/>
    <n v="0"/>
    <n v="5"/>
    <n v="45.01"/>
    <n v="22.490000000000002"/>
    <n v="38.58"/>
    <n v="4.04"/>
    <n v="0"/>
    <n v="28.11"/>
    <n v="20.445799999999998"/>
    <n v="390.16427999999996"/>
    <n v="313.00427999999999"/>
    <m/>
    <n v="40.690556399999991"/>
    <n v="0"/>
    <n v="0"/>
    <n v="0"/>
    <n v="0"/>
    <m/>
    <n v="40.690556399999991"/>
    <n v="349.47372359999997"/>
    <s v="ESSALUD"/>
    <n v="67.5"/>
    <n v="3.37"/>
    <n v="4.6500000000000004"/>
    <n v="253.71172299999998"/>
    <n v="95.762000599999979"/>
    <n v="0"/>
    <n v="1.4210854715202004E-14"/>
    <s v="A"/>
    <x v="2"/>
  </r>
  <r>
    <x v="137"/>
    <x v="137"/>
    <x v="3"/>
    <x v="3"/>
    <x v="0"/>
    <x v="0"/>
    <m/>
    <m/>
    <m/>
    <n v="33.51"/>
    <n v="25.84"/>
    <n v="0"/>
    <n v="0"/>
    <n v="0"/>
    <n v="2.5"/>
    <n v="12.02"/>
    <n v="6.01"/>
    <n v="10.31"/>
    <n v="1.08"/>
    <n v="0"/>
    <n v="7.51"/>
    <n v="10.222899999999999"/>
    <n v="109.0029"/>
    <n v="88.392899999999997"/>
    <m/>
    <n v="0"/>
    <n v="8.83"/>
    <n v="1.37"/>
    <n v="0"/>
    <n v="0"/>
    <m/>
    <n v="10.199999999999999"/>
    <n v="98.802899999999994"/>
    <s v="INTEGRA"/>
    <n v="67.5"/>
    <n v="0.9"/>
    <n v="1.24"/>
    <n v="0"/>
    <n v="0"/>
    <n v="98.802899999999994"/>
    <n v="0"/>
    <s v="C"/>
    <x v="2"/>
  </r>
  <r>
    <x v="34"/>
    <x v="34"/>
    <x v="3"/>
    <x v="4"/>
    <x v="4"/>
    <x v="1"/>
    <m/>
    <m/>
    <m/>
    <n v="167.54"/>
    <n v="133.21"/>
    <n v="0"/>
    <n v="0"/>
    <n v="15.07"/>
    <n v="12.5"/>
    <n v="63.809999999999988"/>
    <n v="31.9"/>
    <n v="54.720000000000006"/>
    <n v="5.73"/>
    <n v="0"/>
    <n v="39.86"/>
    <n v="51.114499999999992"/>
    <n v="575.45450000000005"/>
    <n v="466.05450000000002"/>
    <m/>
    <n v="0"/>
    <n v="46.559999999999995"/>
    <n v="6.8"/>
    <n v="6.17"/>
    <n v="0"/>
    <m/>
    <n v="59.529999999999994"/>
    <n v="515.92450000000008"/>
    <s v="PROFUTURO"/>
    <n v="67.5"/>
    <n v="4.78"/>
    <n v="6.6"/>
    <n v="0"/>
    <n v="0"/>
    <n v="515.92449999999997"/>
    <n v="0"/>
    <s v="CIA"/>
    <x v="2"/>
  </r>
  <r>
    <x v="35"/>
    <x v="35"/>
    <x v="3"/>
    <x v="3"/>
    <x v="0"/>
    <x v="0"/>
    <m/>
    <m/>
    <m/>
    <n v="70.8"/>
    <n v="20.21"/>
    <n v="0"/>
    <n v="0"/>
    <n v="0"/>
    <n v="2.5"/>
    <n v="18.18"/>
    <n v="9.08"/>
    <n v="15.58"/>
    <n v="1.63"/>
    <n v="0"/>
    <n v="11.35"/>
    <n v="10.222899999999999"/>
    <n v="159.55289999999999"/>
    <n v="128.3929"/>
    <m/>
    <n v="16.691077"/>
    <n v="0"/>
    <n v="0"/>
    <n v="0"/>
    <n v="0"/>
    <m/>
    <n v="16.691077"/>
    <n v="142.86182299999999"/>
    <s v="ESSALUD"/>
    <n v="67.5"/>
    <n v="1.36"/>
    <n v="1.88"/>
    <n v="142.86182299999999"/>
    <n v="0"/>
    <n v="0"/>
    <n v="0"/>
    <s v="B"/>
    <x v="2"/>
  </r>
  <r>
    <x v="36"/>
    <x v="36"/>
    <x v="3"/>
    <x v="3"/>
    <x v="0"/>
    <x v="0"/>
    <m/>
    <m/>
    <m/>
    <n v="107.35"/>
    <n v="64.430000000000007"/>
    <n v="0"/>
    <n v="48.3"/>
    <n v="70.040000000000006"/>
    <n v="2.5"/>
    <n v="56.9"/>
    <n v="28.43"/>
    <n v="48.77"/>
    <n v="5.12"/>
    <n v="0"/>
    <n v="35.54"/>
    <n v="10.222899999999999"/>
    <n v="477.60289999999998"/>
    <n v="380.04289999999997"/>
    <m/>
    <n v="49.405577000000001"/>
    <n v="0"/>
    <n v="0"/>
    <n v="0"/>
    <n v="0"/>
    <m/>
    <n v="49.405577000000001"/>
    <n v="428.19732299999998"/>
    <s v="ESSALUD"/>
    <n v="67.5"/>
    <n v="4.26"/>
    <n v="5.88"/>
    <n v="428.19732299999998"/>
    <n v="0"/>
    <n v="0"/>
    <n v="0"/>
    <s v="B"/>
    <x v="2"/>
  </r>
  <r>
    <x v="90"/>
    <x v="90"/>
    <x v="3"/>
    <x v="3"/>
    <x v="1"/>
    <x v="0"/>
    <m/>
    <m/>
    <m/>
    <n v="164.93848"/>
    <n v="94.59"/>
    <n v="88.35"/>
    <n v="0"/>
    <n v="10.84"/>
    <n v="5"/>
    <n v="70.72"/>
    <n v="35.33"/>
    <n v="60.620000000000005"/>
    <n v="6.36"/>
    <n v="0"/>
    <n v="44.169999999999995"/>
    <n v="20.445799999999998"/>
    <n v="601.36428000000001"/>
    <n v="480.11428000000001"/>
    <m/>
    <n v="62.414856400000005"/>
    <n v="0"/>
    <n v="0"/>
    <n v="0"/>
    <n v="0"/>
    <m/>
    <n v="62.414856400000005"/>
    <n v="538.94942360000005"/>
    <s v="ESSALUD"/>
    <n v="67.5"/>
    <n v="5.3"/>
    <n v="7.31"/>
    <n v="407.70642299999997"/>
    <n v="131.24300060000002"/>
    <n v="0"/>
    <n v="5.6843418860808015E-14"/>
    <s v="A"/>
    <x v="2"/>
  </r>
  <r>
    <x v="138"/>
    <x v="138"/>
    <x v="3"/>
    <x v="3"/>
    <x v="1"/>
    <x v="0"/>
    <m/>
    <m/>
    <m/>
    <n v="206.25"/>
    <n v="105.37"/>
    <n v="0"/>
    <n v="92.8"/>
    <n v="70.040000000000006"/>
    <n v="5"/>
    <n v="93.22999999999999"/>
    <n v="46.58"/>
    <n v="79.91"/>
    <n v="8.379999999999999"/>
    <n v="0"/>
    <n v="58.230000000000004"/>
    <n v="20.445799999999998"/>
    <n v="786.23579999999993"/>
    <n v="626.39580000000001"/>
    <m/>
    <n v="81.431454000000002"/>
    <n v="0"/>
    <n v="0"/>
    <n v="0"/>
    <n v="0"/>
    <m/>
    <n v="81.431454000000002"/>
    <n v="704.8043459999999"/>
    <s v="ESSALUD"/>
    <n v="67.5"/>
    <n v="6.99"/>
    <n v="9.64"/>
    <n v="704.80434600000001"/>
    <n v="0"/>
    <n v="0"/>
    <n v="-1.1368683772161603E-13"/>
    <s v="B"/>
    <x v="2"/>
  </r>
  <r>
    <x v="139"/>
    <x v="139"/>
    <x v="4"/>
    <x v="4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11.289379399999998"/>
    <n v="0"/>
    <n v="0"/>
    <n v="0"/>
    <n v="0"/>
    <m/>
    <n v="11.289379399999998"/>
    <n v="95.762000599999979"/>
    <s v="ESSALUD"/>
    <n v="67.5"/>
    <n v="0.88"/>
    <n v="1.22"/>
    <n v="0"/>
    <n v="95.762000599999979"/>
    <n v="0"/>
    <n v="0"/>
    <s v="A"/>
    <x v="2"/>
  </r>
  <r>
    <x v="42"/>
    <x v="42"/>
    <x v="3"/>
    <x v="3"/>
    <x v="0"/>
    <x v="0"/>
    <m/>
    <m/>
    <m/>
    <n v="70.8"/>
    <n v="29.3"/>
    <n v="0"/>
    <n v="31.86"/>
    <n v="0"/>
    <n v="2.5"/>
    <n v="26.15"/>
    <n v="13.06"/>
    <n v="22.41"/>
    <n v="2.35"/>
    <n v="0"/>
    <n v="16.329999999999998"/>
    <n v="10.222899999999999"/>
    <n v="224.9829"/>
    <n v="180.15289999999999"/>
    <m/>
    <n v="23.419877"/>
    <n v="0"/>
    <n v="0"/>
    <n v="0"/>
    <n v="0"/>
    <m/>
    <n v="23.419877"/>
    <n v="201.56302299999999"/>
    <s v="ESSALUD"/>
    <n v="67.5"/>
    <n v="1.96"/>
    <n v="2.7"/>
    <n v="201.56302299999999"/>
    <n v="0"/>
    <n v="0"/>
    <n v="0"/>
    <s v="B"/>
    <x v="2"/>
  </r>
  <r>
    <x v="140"/>
    <x v="140"/>
    <x v="3"/>
    <x v="3"/>
    <x v="0"/>
    <x v="0"/>
    <m/>
    <m/>
    <m/>
    <n v="33.51"/>
    <n v="25.84"/>
    <n v="0"/>
    <n v="0"/>
    <n v="0"/>
    <n v="2.5"/>
    <n v="12.02"/>
    <n v="6.01"/>
    <n v="10.31"/>
    <n v="1.08"/>
    <n v="0"/>
    <n v="7.51"/>
    <n v="10.222899999999999"/>
    <n v="109.0029"/>
    <n v="88.392899999999997"/>
    <m/>
    <n v="0"/>
    <n v="8.83"/>
    <n v="1.08"/>
    <n v="0"/>
    <n v="0"/>
    <m/>
    <n v="9.91"/>
    <n v="99.0929"/>
    <s v="INTEGRA"/>
    <n v="67.5"/>
    <n v="0.9"/>
    <n v="1.24"/>
    <n v="0"/>
    <n v="0"/>
    <n v="99.0929"/>
    <n v="0"/>
    <s v="C"/>
    <x v="2"/>
  </r>
  <r>
    <x v="93"/>
    <x v="93"/>
    <x v="4"/>
    <x v="4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0"/>
    <n v="8.68"/>
    <n v="1.06"/>
    <n v="0"/>
    <n v="0"/>
    <m/>
    <n v="9.74"/>
    <n v="97.311379999999986"/>
    <s v="INTEGRA"/>
    <n v="67.5"/>
    <n v="0.88"/>
    <n v="1.22"/>
    <n v="0"/>
    <n v="97.311379999999986"/>
    <n v="0"/>
    <n v="0"/>
    <s v="A"/>
    <x v="2"/>
  </r>
  <r>
    <x v="94"/>
    <x v="94"/>
    <x v="3"/>
    <x v="3"/>
    <x v="0"/>
    <x v="0"/>
    <m/>
    <m/>
    <m/>
    <n v="126.22"/>
    <n v="36.03"/>
    <n v="0"/>
    <n v="0"/>
    <n v="0"/>
    <n v="2.5"/>
    <n v="32.04"/>
    <n v="16.010000000000002"/>
    <n v="27.46"/>
    <n v="2.88"/>
    <n v="0"/>
    <n v="20.010000000000002"/>
    <n v="10.222899999999999"/>
    <n v="273.37289999999996"/>
    <n v="218.44289999999998"/>
    <m/>
    <n v="0"/>
    <n v="21.84"/>
    <n v="3.38"/>
    <n v="2.9"/>
    <n v="0"/>
    <m/>
    <n v="28.119999999999997"/>
    <n v="245.25289999999995"/>
    <s v="INTEGRA"/>
    <n v="67.5"/>
    <n v="2.4"/>
    <n v="3.31"/>
    <n v="245.25289999999995"/>
    <n v="0"/>
    <n v="0"/>
    <n v="0"/>
    <s v="A"/>
    <x v="2"/>
  </r>
  <r>
    <x v="95"/>
    <x v="95"/>
    <x v="5"/>
    <x v="5"/>
    <x v="0"/>
    <x v="0"/>
    <m/>
    <m/>
    <m/>
    <n v="76.5"/>
    <n v="31.66"/>
    <n v="0"/>
    <n v="34.42"/>
    <n v="0"/>
    <n v="2.5"/>
    <n v="28.21"/>
    <n v="14.09"/>
    <n v="24.18"/>
    <n v="2.5299999999999998"/>
    <n v="0"/>
    <n v="17.62"/>
    <n v="10.222899999999999"/>
    <n v="241.93290000000002"/>
    <n v="193.5729"/>
    <m/>
    <n v="25.164477000000002"/>
    <n v="0"/>
    <n v="0"/>
    <n v="0"/>
    <n v="0"/>
    <m/>
    <n v="25.164477000000002"/>
    <n v="216.76842300000001"/>
    <s v="ESSALUD"/>
    <n v="67.5"/>
    <n v="2.11"/>
    <n v="2.91"/>
    <n v="216.76842300000001"/>
    <n v="0"/>
    <n v="0"/>
    <n v="0"/>
    <s v="B"/>
    <x v="2"/>
  </r>
  <r>
    <x v="141"/>
    <x v="141"/>
    <x v="3"/>
    <x v="4"/>
    <x v="1"/>
    <x v="1"/>
    <m/>
    <m/>
    <m/>
    <n v="153.25"/>
    <n v="51.82"/>
    <n v="0"/>
    <n v="28.31"/>
    <n v="0"/>
    <n v="5"/>
    <n v="46.349999999999994"/>
    <n v="23.15"/>
    <n v="39.730000000000004"/>
    <n v="4.16"/>
    <n v="0"/>
    <n v="28.939999999999998"/>
    <n v="20.445799999999998"/>
    <n v="401.1558"/>
    <n v="321.70580000000001"/>
    <m/>
    <n v="41.821753999999999"/>
    <n v="0"/>
    <n v="0"/>
    <n v="0"/>
    <n v="0"/>
    <m/>
    <n v="41.821753999999999"/>
    <n v="359.334046"/>
    <s v="ESSALUD"/>
    <n v="67.5"/>
    <n v="3.47"/>
    <n v="4.79"/>
    <n v="359.334046"/>
    <n v="0"/>
    <n v="0"/>
    <n v="0"/>
    <s v="A"/>
    <x v="2"/>
  </r>
  <r>
    <x v="142"/>
    <x v="142"/>
    <x v="4"/>
    <x v="4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11.289379399999998"/>
    <n v="0"/>
    <n v="0"/>
    <n v="0"/>
    <n v="0"/>
    <m/>
    <n v="11.289379399999998"/>
    <n v="95.762000599999979"/>
    <s v="ESSALUD"/>
    <n v="67.5"/>
    <n v="0.88"/>
    <n v="1.22"/>
    <n v="0"/>
    <n v="95.762000599999979"/>
    <n v="0"/>
    <n v="0"/>
    <s v="A"/>
    <x v="2"/>
  </r>
  <r>
    <x v="44"/>
    <x v="44"/>
    <x v="3"/>
    <x v="3"/>
    <x v="1"/>
    <x v="0"/>
    <m/>
    <m/>
    <m/>
    <n v="199.55"/>
    <n v="101.86000000000001"/>
    <n v="75.14"/>
    <n v="0"/>
    <n v="82.12"/>
    <n v="5"/>
    <n v="90.16"/>
    <n v="45.059999999999995"/>
    <n v="77.28"/>
    <n v="8.1"/>
    <n v="0"/>
    <n v="56.319999999999993"/>
    <n v="20.445799999999998"/>
    <n v="761.03580000000011"/>
    <n v="606.45580000000007"/>
    <m/>
    <n v="78.839254000000011"/>
    <n v="0"/>
    <n v="0"/>
    <n v="0"/>
    <n v="0"/>
    <m/>
    <n v="78.839254000000011"/>
    <n v="682.19654600000013"/>
    <s v="ESSALUD"/>
    <n v="67.5"/>
    <n v="6.76"/>
    <n v="9.33"/>
    <n v="682.19654600000001"/>
    <n v="0"/>
    <n v="0"/>
    <n v="1.1368683772161603E-13"/>
    <s v="B"/>
    <x v="2"/>
  </r>
  <r>
    <x v="45"/>
    <x v="45"/>
    <x v="3"/>
    <x v="4"/>
    <x v="1"/>
    <x v="1"/>
    <m/>
    <m/>
    <m/>
    <n v="128.06847999999999"/>
    <n v="56.39"/>
    <n v="0"/>
    <n v="40.200000000000003"/>
    <n v="0"/>
    <n v="5"/>
    <n v="44.66"/>
    <n v="22.310000000000002"/>
    <n v="38.270000000000003"/>
    <n v="4.01"/>
    <n v="0"/>
    <n v="27.89"/>
    <n v="20.445799999999998"/>
    <n v="387.24428"/>
    <n v="310.68428000000006"/>
    <m/>
    <n v="0"/>
    <n v="31.06"/>
    <n v="5.24"/>
    <n v="0"/>
    <n v="0"/>
    <m/>
    <n v="36.299999999999997"/>
    <n v="350.94427999999999"/>
    <s v="PROFUTURO"/>
    <n v="67.5"/>
    <n v="3.34"/>
    <n v="4.62"/>
    <n v="254.03290000000001"/>
    <n v="96.91137999999998"/>
    <n v="0"/>
    <n v="0"/>
    <s v="A"/>
    <x v="2"/>
  </r>
  <r>
    <x v="143"/>
    <x v="143"/>
    <x v="3"/>
    <x v="3"/>
    <x v="0"/>
    <x v="0"/>
    <m/>
    <m/>
    <m/>
    <n v="33.5"/>
    <n v="29.85"/>
    <n v="0"/>
    <n v="0"/>
    <n v="15.07"/>
    <n v="2.5"/>
    <n v="15.73"/>
    <n v="7.86"/>
    <n v="13.48"/>
    <n v="1.41"/>
    <n v="0"/>
    <n v="9.82"/>
    <n v="10.222899999999999"/>
    <n v="139.44290000000001"/>
    <n v="112.48290000000001"/>
    <m/>
    <n v="0"/>
    <n v="11.24"/>
    <n v="1.33"/>
    <n v="0"/>
    <n v="0"/>
    <m/>
    <n v="12.57"/>
    <n v="126.87290000000002"/>
    <s v="PRIMA"/>
    <n v="67.5"/>
    <n v="1.17"/>
    <n v="1.62"/>
    <n v="0"/>
    <n v="0"/>
    <n v="126.87290000000002"/>
    <n v="0"/>
    <s v="C"/>
    <x v="2"/>
  </r>
  <r>
    <x v="97"/>
    <x v="97"/>
    <x v="3"/>
    <x v="3"/>
    <x v="0"/>
    <x v="0"/>
    <m/>
    <m/>
    <m/>
    <n v="107.35"/>
    <n v="64.430000000000007"/>
    <n v="0"/>
    <n v="48.3"/>
    <n v="70.040000000000006"/>
    <n v="2.5"/>
    <n v="56.9"/>
    <n v="28.43"/>
    <n v="48.77"/>
    <n v="5.12"/>
    <n v="0"/>
    <n v="35.54"/>
    <n v="10.222899999999999"/>
    <n v="477.60289999999998"/>
    <n v="380.04289999999997"/>
    <m/>
    <n v="49.405577000000001"/>
    <n v="0"/>
    <n v="0"/>
    <n v="0"/>
    <n v="0"/>
    <m/>
    <n v="49.405577000000001"/>
    <n v="428.19732299999998"/>
    <s v="ESSALUD"/>
    <n v="67.5"/>
    <n v="4.26"/>
    <n v="5.88"/>
    <n v="428.19732299999998"/>
    <n v="0"/>
    <n v="0"/>
    <n v="0"/>
    <s v="B"/>
    <x v="2"/>
  </r>
  <r>
    <x v="48"/>
    <x v="48"/>
    <x v="3"/>
    <x v="3"/>
    <x v="0"/>
    <x v="0"/>
    <m/>
    <m/>
    <m/>
    <n v="89.35"/>
    <n v="25.5"/>
    <n v="0"/>
    <n v="0"/>
    <n v="0"/>
    <n v="2.5"/>
    <n v="22.82"/>
    <n v="11.4"/>
    <n v="19.559999999999999"/>
    <n v="2.0499999999999998"/>
    <n v="0"/>
    <n v="14.25"/>
    <n v="10.222899999999999"/>
    <n v="197.65290000000002"/>
    <n v="158.53290000000001"/>
    <m/>
    <n v="20.609277000000002"/>
    <n v="0"/>
    <n v="0"/>
    <n v="0"/>
    <n v="35.4"/>
    <m/>
    <n v="56.009276999999997"/>
    <n v="141.64362300000002"/>
    <s v="ESSALUD"/>
    <n v="67.5"/>
    <n v="1.71"/>
    <n v="2.36"/>
    <n v="177.04362300000003"/>
    <n v="0"/>
    <n v="0"/>
    <n v="-35.400000000000006"/>
    <s v="A"/>
    <x v="2"/>
  </r>
  <r>
    <x v="144"/>
    <x v="144"/>
    <x v="3"/>
    <x v="3"/>
    <x v="0"/>
    <x v="0"/>
    <m/>
    <m/>
    <m/>
    <n v="98.9"/>
    <n v="28.23"/>
    <n v="0"/>
    <n v="0"/>
    <n v="0"/>
    <n v="2.5"/>
    <n v="25.21"/>
    <n v="12.59"/>
    <n v="21.6"/>
    <n v="2.2599999999999998"/>
    <n v="0"/>
    <n v="15.74"/>
    <n v="10.222899999999999"/>
    <n v="217.25290000000001"/>
    <n v="174.0429"/>
    <m/>
    <n v="22.625577"/>
    <n v="0"/>
    <n v="0"/>
    <n v="0"/>
    <n v="0"/>
    <m/>
    <n v="22.625577"/>
    <n v="194.62732300000002"/>
    <s v="ESSALUD"/>
    <n v="67.5"/>
    <n v="1.89"/>
    <n v="2.6"/>
    <n v="194.62732300000002"/>
    <n v="0"/>
    <n v="0"/>
    <n v="0"/>
    <s v="B"/>
    <x v="2"/>
  </r>
  <r>
    <x v="49"/>
    <x v="49"/>
    <x v="3"/>
    <x v="4"/>
    <x v="4"/>
    <x v="1"/>
    <m/>
    <m/>
    <m/>
    <n v="225"/>
    <n v="69.98"/>
    <n v="0"/>
    <n v="0"/>
    <n v="20.25"/>
    <n v="12.5"/>
    <n v="63.710000000000008"/>
    <n v="31.83"/>
    <n v="54.59"/>
    <n v="5.71"/>
    <n v="0"/>
    <n v="39.770000000000003"/>
    <n v="45.9"/>
    <n v="569.24000000000012"/>
    <n v="460.05"/>
    <m/>
    <n v="59.806500000000014"/>
    <n v="0"/>
    <n v="0"/>
    <n v="0"/>
    <n v="0"/>
    <m/>
    <n v="59.806500000000014"/>
    <n v="509.43350000000009"/>
    <s v="ESSALUD"/>
    <n v="67.5"/>
    <n v="4.7699999999999996"/>
    <n v="6.59"/>
    <n v="0"/>
    <n v="0"/>
    <n v="0"/>
    <n v="509.43350000000009"/>
    <s v="CIA"/>
    <x v="2"/>
  </r>
  <r>
    <x v="100"/>
    <x v="100"/>
    <x v="3"/>
    <x v="4"/>
    <x v="1"/>
    <x v="1"/>
    <m/>
    <m/>
    <m/>
    <n v="146.06847999999999"/>
    <n v="63.84"/>
    <n v="0"/>
    <n v="0"/>
    <n v="48.3"/>
    <n v="5"/>
    <n v="51.18"/>
    <n v="25.57"/>
    <n v="43.870000000000005"/>
    <n v="4.5999999999999996"/>
    <n v="0"/>
    <n v="31.96"/>
    <n v="20.445799999999998"/>
    <n v="440.83427999999998"/>
    <n v="353.09427999999991"/>
    <m/>
    <n v="45.902256399999999"/>
    <n v="0"/>
    <n v="0"/>
    <n v="0"/>
    <n v="0"/>
    <m/>
    <n v="45.902256399999999"/>
    <n v="394.93202359999998"/>
    <s v="ESSALUD"/>
    <n v="67.5"/>
    <n v="3.83"/>
    <n v="5.29"/>
    <n v="299.17002300000001"/>
    <n v="95.762000599999979"/>
    <n v="0"/>
    <n v="-1.4210854715202004E-14"/>
    <s v="B"/>
    <x v="2"/>
  </r>
  <r>
    <x v="145"/>
    <x v="145"/>
    <x v="3"/>
    <x v="4"/>
    <x v="1"/>
    <x v="1"/>
    <m/>
    <m/>
    <m/>
    <n v="129.04847999999998"/>
    <n v="45.19"/>
    <n v="0"/>
    <n v="0"/>
    <n v="0"/>
    <n v="5"/>
    <n v="34.849999999999994"/>
    <n v="17.41"/>
    <n v="29.869999999999997"/>
    <n v="3.13"/>
    <n v="0"/>
    <n v="21.76"/>
    <n v="20.445799999999998"/>
    <n v="306.70427999999998"/>
    <n v="246.96428"/>
    <m/>
    <n v="32.105356400000005"/>
    <n v="0"/>
    <n v="0"/>
    <n v="0"/>
    <n v="0"/>
    <m/>
    <n v="32.105356400000005"/>
    <n v="274.59892359999998"/>
    <s v="ESSALUD"/>
    <n v="67.5"/>
    <n v="2.61"/>
    <n v="3.6"/>
    <n v="178.83692300000001"/>
    <n v="95.762000599999979"/>
    <n v="0"/>
    <n v="-1.4210854715202004E-14"/>
    <s v="A"/>
    <x v="2"/>
  </r>
  <r>
    <x v="54"/>
    <x v="54"/>
    <x v="3"/>
    <x v="3"/>
    <x v="0"/>
    <x v="0"/>
    <m/>
    <m/>
    <m/>
    <n v="38.71848"/>
    <n v="33.340000000000003"/>
    <n v="0"/>
    <n v="0"/>
    <n v="10.84"/>
    <n v="2.5"/>
    <n v="16.600000000000001"/>
    <n v="8.2899999999999991"/>
    <n v="14.23"/>
    <n v="1.49"/>
    <n v="0"/>
    <n v="10.37"/>
    <n v="10.222899999999999"/>
    <n v="146.60138000000003"/>
    <n v="118.14138000000004"/>
    <m/>
    <n v="0"/>
    <n v="11.81"/>
    <n v="1.45"/>
    <n v="1.57"/>
    <n v="0"/>
    <m/>
    <n v="14.83"/>
    <n v="131.77138000000002"/>
    <s v="INTEGRA"/>
    <n v="67.5"/>
    <n v="1.24"/>
    <n v="1.71"/>
    <n v="0"/>
    <n v="131.77138000000002"/>
    <n v="0"/>
    <n v="0"/>
    <s v="A"/>
    <x v="2"/>
  </r>
  <r>
    <x v="146"/>
    <x v="146"/>
    <x v="4"/>
    <x v="4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11.289379399999998"/>
    <n v="0"/>
    <n v="0"/>
    <n v="0"/>
    <n v="0"/>
    <m/>
    <n v="11.289379399999998"/>
    <n v="95.762000599999979"/>
    <s v="ESSALUD"/>
    <n v="67.5"/>
    <n v="0.88"/>
    <n v="1.22"/>
    <n v="0"/>
    <n v="95.762000599999979"/>
    <n v="0"/>
    <n v="0"/>
    <s v="A"/>
    <x v="2"/>
  </r>
  <r>
    <x v="103"/>
    <x v="103"/>
    <x v="4"/>
    <x v="4"/>
    <x v="0"/>
    <x v="0"/>
    <m/>
    <m/>
    <m/>
    <n v="76.5"/>
    <n v="21.84"/>
    <n v="0"/>
    <n v="0"/>
    <n v="0"/>
    <n v="2.5"/>
    <n v="19.61"/>
    <n v="9.8000000000000007"/>
    <n v="16.809999999999999"/>
    <n v="1.76"/>
    <n v="0"/>
    <n v="12.25"/>
    <n v="10.222899999999999"/>
    <n v="171.2929"/>
    <n v="137.67290000000003"/>
    <m/>
    <n v="17.897477000000006"/>
    <n v="0"/>
    <n v="0"/>
    <n v="0"/>
    <n v="0"/>
    <m/>
    <n v="17.897477000000006"/>
    <n v="153.39542299999999"/>
    <s v="ESSALUD"/>
    <n v="67.5"/>
    <n v="1.47"/>
    <n v="2.02"/>
    <n v="153.39542299999999"/>
    <n v="0"/>
    <n v="0"/>
    <n v="0"/>
    <s v="B"/>
    <x v="2"/>
  </r>
  <r>
    <x v="104"/>
    <x v="104"/>
    <x v="4"/>
    <x v="4"/>
    <x v="1"/>
    <x v="0"/>
    <m/>
    <m/>
    <m/>
    <n v="115.21848"/>
    <n v="51.07"/>
    <n v="0"/>
    <n v="34.42"/>
    <n v="0"/>
    <n v="5"/>
    <n v="40"/>
    <n v="19.98"/>
    <n v="34.28"/>
    <n v="3.59"/>
    <n v="0"/>
    <n v="24.98"/>
    <n v="20.445799999999998"/>
    <n v="348.98428000000001"/>
    <n v="280.41427999999996"/>
    <m/>
    <n v="36.453856399999999"/>
    <n v="0"/>
    <n v="0"/>
    <n v="0"/>
    <n v="0"/>
    <m/>
    <n v="36.453856399999999"/>
    <n v="312.53042360000001"/>
    <s v="ESSALUD"/>
    <n v="67.5"/>
    <n v="2.99"/>
    <n v="4.13"/>
    <n v="216.76842300000001"/>
    <n v="95.762000599999979"/>
    <n v="0"/>
    <n v="1.4210854715202004E-14"/>
    <s v="B"/>
    <x v="2"/>
  </r>
  <r>
    <x v="55"/>
    <x v="55"/>
    <x v="4"/>
    <x v="4"/>
    <x v="0"/>
    <x v="0"/>
    <m/>
    <m/>
    <m/>
    <n v="76.5"/>
    <n v="21.84"/>
    <n v="0"/>
    <n v="0"/>
    <n v="0"/>
    <n v="2.5"/>
    <n v="19.61"/>
    <n v="9.8000000000000007"/>
    <n v="16.809999999999999"/>
    <n v="1.76"/>
    <n v="0"/>
    <n v="12.25"/>
    <n v="10.222899999999999"/>
    <n v="171.2929"/>
    <n v="137.67290000000003"/>
    <m/>
    <n v="17.897477000000006"/>
    <n v="0"/>
    <n v="0"/>
    <n v="0"/>
    <n v="0"/>
    <m/>
    <n v="17.897477000000006"/>
    <n v="153.39542299999999"/>
    <s v="ESSALUD"/>
    <n v="67.5"/>
    <n v="1.47"/>
    <n v="2.02"/>
    <n v="153.39542299999999"/>
    <n v="0"/>
    <n v="0"/>
    <n v="0"/>
    <s v="B"/>
    <x v="2"/>
  </r>
  <r>
    <x v="56"/>
    <x v="56"/>
    <x v="3"/>
    <x v="3"/>
    <x v="0"/>
    <x v="0"/>
    <m/>
    <m/>
    <m/>
    <n v="126.22"/>
    <n v="52.24"/>
    <n v="0"/>
    <n v="56.79"/>
    <n v="0"/>
    <n v="2.5"/>
    <n v="46.23"/>
    <n v="23.1"/>
    <n v="39.630000000000003"/>
    <n v="4.16"/>
    <n v="0"/>
    <n v="28.88"/>
    <n v="10.222899999999999"/>
    <n v="389.97290000000004"/>
    <n v="310.7029"/>
    <m/>
    <n v="0"/>
    <n v="31.07"/>
    <n v="5.25"/>
    <n v="4.13"/>
    <n v="0"/>
    <m/>
    <n v="40.450000000000003"/>
    <n v="349.52290000000005"/>
    <s v="PROFUTURO"/>
    <n v="67.5"/>
    <n v="3.46"/>
    <n v="4.78"/>
    <n v="349.52290000000005"/>
    <n v="0"/>
    <n v="0"/>
    <n v="0"/>
    <s v="A"/>
    <x v="2"/>
  </r>
  <r>
    <x v="57"/>
    <x v="57"/>
    <x v="3"/>
    <x v="3"/>
    <x v="0"/>
    <x v="0"/>
    <m/>
    <m/>
    <m/>
    <n v="126.22"/>
    <n v="36.03"/>
    <n v="0"/>
    <n v="0"/>
    <n v="0"/>
    <n v="2.5"/>
    <n v="32.04"/>
    <n v="16.010000000000002"/>
    <n v="27.46"/>
    <n v="2.88"/>
    <n v="0"/>
    <n v="20.010000000000002"/>
    <n v="10.222899999999999"/>
    <n v="273.37289999999996"/>
    <n v="218.44289999999998"/>
    <m/>
    <n v="28.397576999999998"/>
    <n v="0"/>
    <n v="0"/>
    <n v="0"/>
    <n v="0"/>
    <m/>
    <n v="28.397576999999998"/>
    <n v="244.97532299999995"/>
    <s v="ESSALUD"/>
    <n v="67.5"/>
    <n v="2.4"/>
    <n v="3.31"/>
    <n v="244.97532299999995"/>
    <n v="0"/>
    <n v="0"/>
    <n v="0"/>
    <s v="A"/>
    <x v="2"/>
  </r>
  <r>
    <x v="106"/>
    <x v="106"/>
    <x v="3"/>
    <x v="3"/>
    <x v="0"/>
    <x v="0"/>
    <m/>
    <m/>
    <m/>
    <n v="92.2"/>
    <n v="38.159999999999997"/>
    <n v="0"/>
    <n v="41.49"/>
    <n v="0"/>
    <n v="2.5"/>
    <n v="33.9"/>
    <n v="16.940000000000001"/>
    <n v="29.06"/>
    <n v="3.05"/>
    <n v="0"/>
    <n v="21.17"/>
    <n v="10.222899999999999"/>
    <n v="288.69290000000001"/>
    <n v="230.57289999999998"/>
    <m/>
    <n v="29.974476999999997"/>
    <n v="0"/>
    <n v="0"/>
    <n v="0"/>
    <n v="0"/>
    <m/>
    <n v="29.974476999999997"/>
    <n v="258.71842300000003"/>
    <s v="ESSALUD"/>
    <n v="67.5"/>
    <n v="2.54"/>
    <n v="3.5"/>
    <n v="258.71842300000003"/>
    <n v="0"/>
    <n v="0"/>
    <n v="0"/>
    <s v="B"/>
    <x v="2"/>
  </r>
  <r>
    <x v="58"/>
    <x v="58"/>
    <x v="3"/>
    <x v="3"/>
    <x v="0"/>
    <x v="0"/>
    <m/>
    <m/>
    <m/>
    <n v="98.9"/>
    <n v="48"/>
    <n v="69.23"/>
    <n v="0"/>
    <n v="0"/>
    <n v="2.5"/>
    <n v="42.52"/>
    <n v="21.24"/>
    <n v="36.44"/>
    <n v="3.82"/>
    <n v="0"/>
    <n v="26.55"/>
    <n v="10.222899999999999"/>
    <n v="359.42289999999997"/>
    <n v="286.53289999999998"/>
    <m/>
    <n v="37.249276999999999"/>
    <n v="0"/>
    <n v="0"/>
    <n v="0"/>
    <n v="0"/>
    <m/>
    <n v="37.249276999999999"/>
    <n v="322.17362299999996"/>
    <s v="ESSALUD"/>
    <n v="67.5"/>
    <n v="3.18"/>
    <n v="4.3899999999999997"/>
    <n v="322.17362299999996"/>
    <n v="0"/>
    <n v="0"/>
    <n v="0"/>
    <s v="B"/>
    <x v="2"/>
  </r>
  <r>
    <x v="107"/>
    <x v="107"/>
    <x v="3"/>
    <x v="3"/>
    <x v="1"/>
    <x v="0"/>
    <m/>
    <m/>
    <m/>
    <n v="146.06847999999999"/>
    <n v="63.84"/>
    <n v="0"/>
    <n v="0"/>
    <n v="48.3"/>
    <n v="5"/>
    <n v="51.18"/>
    <n v="25.57"/>
    <n v="43.870000000000005"/>
    <n v="4.5999999999999996"/>
    <n v="0"/>
    <n v="31.96"/>
    <n v="20.445799999999998"/>
    <n v="440.83427999999998"/>
    <n v="353.09427999999991"/>
    <m/>
    <n v="45.902256399999999"/>
    <n v="0"/>
    <n v="0"/>
    <n v="0"/>
    <n v="0"/>
    <m/>
    <n v="45.902256399999999"/>
    <n v="394.93202359999998"/>
    <s v="ESSALUD"/>
    <n v="67.5"/>
    <n v="3.83"/>
    <n v="5.29"/>
    <n v="299.17002300000001"/>
    <n v="95.762000599999979"/>
    <n v="0"/>
    <n v="-1.4210854715202004E-14"/>
    <s v="B"/>
    <x v="2"/>
  </r>
  <r>
    <x v="108"/>
    <x v="108"/>
    <x v="3"/>
    <x v="4"/>
    <x v="1"/>
    <x v="1"/>
    <m/>
    <m/>
    <m/>
    <n v="129.04847999999998"/>
    <n v="45.19"/>
    <n v="0"/>
    <n v="0"/>
    <n v="0"/>
    <n v="5"/>
    <n v="34.849999999999994"/>
    <n v="17.41"/>
    <n v="29.869999999999997"/>
    <n v="3.13"/>
    <n v="0"/>
    <n v="21.76"/>
    <n v="20.445799999999998"/>
    <n v="306.70427999999998"/>
    <n v="246.96428"/>
    <m/>
    <n v="0"/>
    <n v="24.69"/>
    <n v="3.59"/>
    <n v="0"/>
    <n v="0"/>
    <m/>
    <n v="28.28"/>
    <n v="278.42427999999995"/>
    <s v="PROFUTURO"/>
    <n v="67.5"/>
    <n v="2.61"/>
    <n v="3.6"/>
    <n v="181.31290000000001"/>
    <n v="97.111379999999983"/>
    <n v="0"/>
    <n v="-4.2632564145606011E-14"/>
    <s v="A"/>
    <x v="2"/>
  </r>
  <r>
    <x v="59"/>
    <x v="59"/>
    <x v="4"/>
    <x v="4"/>
    <x v="0"/>
    <x v="0"/>
    <m/>
    <m/>
    <m/>
    <n v="76.5"/>
    <n v="31.66"/>
    <n v="0"/>
    <n v="34.42"/>
    <n v="0"/>
    <n v="2.5"/>
    <n v="28.21"/>
    <n v="14.09"/>
    <n v="24.18"/>
    <n v="2.5299999999999998"/>
    <n v="0"/>
    <n v="17.62"/>
    <n v="10.222899999999999"/>
    <n v="241.93290000000002"/>
    <n v="193.5729"/>
    <m/>
    <n v="25.164477000000002"/>
    <n v="0"/>
    <n v="0"/>
    <n v="0"/>
    <n v="0"/>
    <m/>
    <n v="25.164477000000002"/>
    <n v="216.76842300000001"/>
    <s v="ESSALUD"/>
    <n v="67.5"/>
    <n v="2.11"/>
    <n v="2.91"/>
    <n v="216.76842300000001"/>
    <n v="0"/>
    <n v="0"/>
    <n v="0"/>
    <s v="B"/>
    <x v="2"/>
  </r>
  <r>
    <x v="60"/>
    <x v="60"/>
    <x v="3"/>
    <x v="4"/>
    <x v="1"/>
    <x v="1"/>
    <m/>
    <m/>
    <m/>
    <n v="139.68"/>
    <n v="51.339999999999996"/>
    <n v="0"/>
    <n v="40.200000000000003"/>
    <n v="0"/>
    <n v="5"/>
    <n v="45.93"/>
    <n v="22.94"/>
    <n v="39.370000000000005"/>
    <n v="4.12"/>
    <n v="0"/>
    <n v="28.69"/>
    <n v="20.445799999999998"/>
    <n v="397.7158"/>
    <n v="318.97580000000005"/>
    <m/>
    <n v="0"/>
    <n v="31.89"/>
    <n v="5.38"/>
    <n v="4.2300000000000004"/>
    <n v="0"/>
    <m/>
    <n v="41.5"/>
    <n v="356.2158"/>
    <s v="PROFUTURO"/>
    <n v="67.5"/>
    <n v="3.44"/>
    <n v="4.75"/>
    <n v="356.2158"/>
    <n v="0"/>
    <n v="0"/>
    <n v="0"/>
    <s v="A"/>
    <x v="2"/>
  </r>
  <r>
    <x v="61"/>
    <x v="61"/>
    <x v="3"/>
    <x v="4"/>
    <x v="1"/>
    <x v="1"/>
    <m/>
    <m/>
    <m/>
    <n v="189.14"/>
    <n v="70.2"/>
    <n v="0"/>
    <n v="56.79"/>
    <n v="0"/>
    <n v="5"/>
    <n v="62.44"/>
    <n v="31.200000000000003"/>
    <n v="53.52"/>
    <n v="5.61"/>
    <n v="0"/>
    <n v="39"/>
    <n v="20.445799999999998"/>
    <n v="533.34580000000005"/>
    <n v="426.29579999999999"/>
    <m/>
    <n v="0"/>
    <n v="42.620000000000005"/>
    <n v="6.6"/>
    <n v="5.66"/>
    <n v="167.45"/>
    <m/>
    <n v="222.32999999999998"/>
    <n v="311.01580000000007"/>
    <s v="INTEGRA"/>
    <n v="67.5"/>
    <n v="4.68"/>
    <n v="6.46"/>
    <n v="478.46580000000006"/>
    <n v="0"/>
    <n v="0"/>
    <n v="-167.45"/>
    <s v="A"/>
    <x v="2"/>
  </r>
  <r>
    <x v="147"/>
    <x v="147"/>
    <x v="4"/>
    <x v="4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11.289379399999998"/>
    <n v="0"/>
    <n v="0"/>
    <n v="0"/>
    <n v="0"/>
    <m/>
    <n v="11.289379399999998"/>
    <n v="95.762000599999979"/>
    <s v="ESSALUD"/>
    <n v="67.5"/>
    <n v="0.88"/>
    <n v="1.22"/>
    <n v="0"/>
    <n v="95.762000599999979"/>
    <n v="0"/>
    <n v="0"/>
    <s v="B"/>
    <x v="2"/>
  </r>
  <r>
    <x v="109"/>
    <x v="109"/>
    <x v="3"/>
    <x v="4"/>
    <x v="1"/>
    <x v="1"/>
    <m/>
    <m/>
    <m/>
    <n v="67.009999999999991"/>
    <n v="55.69"/>
    <n v="0"/>
    <n v="0"/>
    <n v="15.07"/>
    <n v="5"/>
    <n v="27.75"/>
    <n v="13.870000000000001"/>
    <n v="23.79"/>
    <n v="2.4900000000000002"/>
    <n v="0"/>
    <n v="17.329999999999998"/>
    <n v="20.445799999999998"/>
    <n v="248.44580000000002"/>
    <n v="200.87580000000003"/>
    <m/>
    <n v="0"/>
    <n v="20.07"/>
    <n v="2.38"/>
    <n v="2.66"/>
    <n v="0"/>
    <m/>
    <n v="25.11"/>
    <n v="223.33580000000001"/>
    <s v="PRIMA"/>
    <n v="67.5"/>
    <n v="2.08"/>
    <n v="2.87"/>
    <n v="0"/>
    <n v="0"/>
    <n v="223.33580000000001"/>
    <n v="0"/>
    <s v="C"/>
    <x v="2"/>
  </r>
  <r>
    <x v="148"/>
    <x v="148"/>
    <x v="4"/>
    <x v="4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11.289379399999998"/>
    <n v="0"/>
    <n v="0"/>
    <n v="0"/>
    <n v="0"/>
    <m/>
    <n v="11.289379399999998"/>
    <n v="95.762000599999979"/>
    <s v="ESSALUD"/>
    <n v="67.5"/>
    <n v="0.88"/>
    <n v="1.22"/>
    <n v="0"/>
    <n v="95.762000599999979"/>
    <n v="0"/>
    <n v="0"/>
    <s v="A"/>
    <x v="2"/>
  </r>
  <r>
    <x v="62"/>
    <x v="62"/>
    <x v="4"/>
    <x v="4"/>
    <x v="0"/>
    <x v="0"/>
    <m/>
    <m/>
    <m/>
    <n v="50.33"/>
    <n v="14.36"/>
    <n v="0"/>
    <n v="0"/>
    <n v="0"/>
    <n v="2.5"/>
    <n v="13.06"/>
    <n v="6.52"/>
    <n v="11.2"/>
    <n v="1.17"/>
    <n v="0"/>
    <n v="8.16"/>
    <n v="10.222899999999999"/>
    <n v="117.52289999999999"/>
    <n v="95.132899999999992"/>
    <m/>
    <n v="12.367277"/>
    <n v="0"/>
    <n v="0"/>
    <n v="0"/>
    <n v="0"/>
    <m/>
    <n v="12.367277"/>
    <n v="105.15562299999999"/>
    <s v="ESSALUD"/>
    <n v="67.5"/>
    <n v="0.97"/>
    <n v="1.35"/>
    <n v="105.15562299999999"/>
    <n v="0"/>
    <n v="0"/>
    <n v="0"/>
    <s v="A"/>
    <x v="2"/>
  </r>
  <r>
    <x v="149"/>
    <x v="149"/>
    <x v="3"/>
    <x v="3"/>
    <x v="0"/>
    <x v="0"/>
    <m/>
    <m/>
    <m/>
    <n v="90.33"/>
    <n v="25.78"/>
    <n v="0"/>
    <n v="0"/>
    <n v="0"/>
    <n v="2.5"/>
    <n v="23.06"/>
    <n v="11.52"/>
    <n v="19.77"/>
    <n v="2.0699999999999998"/>
    <n v="0"/>
    <n v="14.4"/>
    <n v="10.222899999999999"/>
    <n v="199.65290000000002"/>
    <n v="160.12290000000002"/>
    <m/>
    <n v="20.815977000000004"/>
    <n v="0"/>
    <n v="0"/>
    <n v="0"/>
    <n v="0"/>
    <m/>
    <n v="20.815977000000004"/>
    <n v="178.83692300000001"/>
    <s v="ESSALUD"/>
    <n v="67.5"/>
    <n v="1.72"/>
    <n v="2.38"/>
    <n v="178.83692300000001"/>
    <n v="0"/>
    <n v="0"/>
    <n v="0"/>
    <s v="A"/>
    <x v="2"/>
  </r>
  <r>
    <x v="150"/>
    <x v="150"/>
    <x v="4"/>
    <x v="4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11.289379399999998"/>
    <n v="0"/>
    <n v="0"/>
    <n v="0"/>
    <n v="0"/>
    <m/>
    <n v="11.289379399999998"/>
    <n v="95.762000599999979"/>
    <s v="ESSALUD"/>
    <n v="67.5"/>
    <n v="0.88"/>
    <n v="1.22"/>
    <n v="0"/>
    <n v="95.762000599999979"/>
    <n v="0"/>
    <n v="0"/>
    <s v="A"/>
    <x v="2"/>
  </r>
  <r>
    <x v="65"/>
    <x v="65"/>
    <x v="3"/>
    <x v="3"/>
    <x v="1"/>
    <x v="0"/>
    <m/>
    <m/>
    <m/>
    <n v="128.06847999999999"/>
    <n v="64.05"/>
    <n v="11.61"/>
    <n v="40.200000000000003"/>
    <n v="0"/>
    <n v="5"/>
    <n v="48.4"/>
    <n v="24.18"/>
    <n v="41.480000000000004"/>
    <n v="4.34"/>
    <n v="0"/>
    <n v="30.23"/>
    <n v="20.445799999999998"/>
    <n v="418.00427999999999"/>
    <n v="335.03428000000008"/>
    <m/>
    <n v="0"/>
    <n v="33.489999999999995"/>
    <n v="5.65"/>
    <n v="4.4400000000000004"/>
    <n v="0"/>
    <m/>
    <n v="43.579999999999991"/>
    <n v="374.42428000000001"/>
    <s v="PROFUTURO"/>
    <n v="67.5"/>
    <n v="3.62"/>
    <n v="5"/>
    <n v="251.06290000000001"/>
    <n v="123.36138000000001"/>
    <n v="0"/>
    <n v="-1.4210854715202004E-14"/>
    <s v="A"/>
    <x v="2"/>
  </r>
  <r>
    <x v="112"/>
    <x v="112"/>
    <x v="4"/>
    <x v="4"/>
    <x v="0"/>
    <x v="0"/>
    <m/>
    <m/>
    <m/>
    <n v="76.5"/>
    <n v="37.119999999999997"/>
    <n v="53.55"/>
    <n v="0"/>
    <n v="0"/>
    <n v="2.5"/>
    <n v="32.99"/>
    <n v="16.48"/>
    <n v="28.28"/>
    <n v="2.96"/>
    <n v="0"/>
    <n v="20.61"/>
    <n v="10.222899999999999"/>
    <n v="281.21289999999993"/>
    <n v="224.6528999999999"/>
    <m/>
    <n v="29.204876999999989"/>
    <n v="0"/>
    <n v="0"/>
    <n v="0"/>
    <n v="0"/>
    <m/>
    <n v="29.204876999999989"/>
    <n v="252.00802299999995"/>
    <s v="ESSALUD"/>
    <n v="67.5"/>
    <n v="2.4700000000000002"/>
    <n v="3.41"/>
    <n v="252.00802299999995"/>
    <n v="0"/>
    <n v="0"/>
    <n v="0"/>
    <s v="B"/>
    <x v="2"/>
  </r>
  <r>
    <x v="151"/>
    <x v="151"/>
    <x v="4"/>
    <x v="4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11.289379399999998"/>
    <n v="0"/>
    <n v="0"/>
    <n v="0"/>
    <n v="0"/>
    <m/>
    <n v="11.289379399999998"/>
    <n v="95.762000599999979"/>
    <s v="ESSALUD"/>
    <n v="67.5"/>
    <n v="0.88"/>
    <n v="1.22"/>
    <n v="0"/>
    <n v="95.762000599999979"/>
    <n v="0"/>
    <n v="0"/>
    <s v="A"/>
    <x v="2"/>
  </r>
  <r>
    <x v="114"/>
    <x v="114"/>
    <x v="3"/>
    <x v="3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0"/>
    <n v="8.68"/>
    <n v="1.06"/>
    <n v="1.1499999999999999"/>
    <n v="45.19"/>
    <m/>
    <n v="56.08"/>
    <n v="50.971379999999982"/>
    <s v="INTEGRA"/>
    <n v="67.5"/>
    <n v="0.88"/>
    <n v="1.22"/>
    <n v="0"/>
    <n v="96.16137999999998"/>
    <n v="0"/>
    <n v="-45.19"/>
    <s v="A"/>
    <x v="2"/>
  </r>
  <r>
    <x v="115"/>
    <x v="115"/>
    <x v="3"/>
    <x v="4"/>
    <x v="1"/>
    <x v="1"/>
    <m/>
    <m/>
    <m/>
    <n v="77.436959999999999"/>
    <n v="38.82"/>
    <n v="0"/>
    <n v="0"/>
    <n v="0"/>
    <n v="5"/>
    <n v="23.58"/>
    <n v="11.78"/>
    <n v="20.2"/>
    <n v="2.12"/>
    <n v="0"/>
    <n v="14.72"/>
    <n v="20.445799999999998"/>
    <n v="214.10275999999996"/>
    <n v="173.68275999999997"/>
    <m/>
    <n v="0"/>
    <n v="17.36"/>
    <n v="2.92"/>
    <n v="0"/>
    <n v="0"/>
    <m/>
    <n v="20.28"/>
    <n v="193.82275999999996"/>
    <s v="PROFUTURO"/>
    <n v="67.5"/>
    <n v="1.76"/>
    <n v="2.44"/>
    <n v="0"/>
    <n v="193.82275999999996"/>
    <n v="0"/>
    <n v="0"/>
    <s v="B"/>
    <x v="2"/>
  </r>
  <r>
    <x v="66"/>
    <x v="66"/>
    <x v="4"/>
    <x v="4"/>
    <x v="0"/>
    <x v="0"/>
    <m/>
    <m/>
    <m/>
    <n v="62.92"/>
    <n v="26.04"/>
    <n v="0"/>
    <n v="28.31"/>
    <n v="0"/>
    <n v="2.5"/>
    <n v="23.29"/>
    <n v="11.63"/>
    <n v="19.96"/>
    <n v="2.09"/>
    <n v="0"/>
    <n v="14.54"/>
    <n v="10.222899999999999"/>
    <n v="201.50289999999998"/>
    <n v="161.5829"/>
    <m/>
    <n v="0"/>
    <n v="16.149999999999999"/>
    <n v="2.5"/>
    <n v="2.14"/>
    <n v="0"/>
    <m/>
    <n v="20.79"/>
    <n v="180.71289999999999"/>
    <s v="INTEGRA"/>
    <n v="67.5"/>
    <n v="1.74"/>
    <n v="2.41"/>
    <n v="180.71289999999999"/>
    <n v="0"/>
    <n v="0"/>
    <n v="0"/>
    <s v="A"/>
    <x v="2"/>
  </r>
  <r>
    <x v="0"/>
    <x v="0"/>
    <x v="6"/>
    <x v="6"/>
    <x v="0"/>
    <x v="0"/>
    <m/>
    <m/>
    <m/>
    <n v="66.44"/>
    <n v="18.96"/>
    <n v="0"/>
    <n v="0"/>
    <n v="0"/>
    <n v="2.5"/>
    <n v="17.09"/>
    <n v="8.5399999999999991"/>
    <n v="14.65"/>
    <n v="0"/>
    <n v="0"/>
    <n v="10.67"/>
    <n v="9.7360000000000007"/>
    <n v="148.58600000000001"/>
    <n v="137.91600000000003"/>
    <m/>
    <n v="17.920000000000002"/>
    <n v="0"/>
    <n v="0"/>
    <n v="0"/>
    <n v="0"/>
    <m/>
    <n v="17.920000000000002"/>
    <n v="130.666"/>
    <s v="ESSALUD"/>
    <n v="67.5"/>
    <n v="1.28"/>
    <n v="1.76"/>
    <n v="130.666"/>
    <n v="0"/>
    <n v="0"/>
    <n v="0"/>
    <s v="A"/>
    <x v="3"/>
  </r>
  <r>
    <x v="152"/>
    <x v="152"/>
    <x v="7"/>
    <x v="6"/>
    <x v="2"/>
    <x v="1"/>
    <m/>
    <m/>
    <m/>
    <n v="219.8348"/>
    <n v="107.47"/>
    <n v="0"/>
    <n v="82.32"/>
    <n v="10.32"/>
    <n v="7.5"/>
    <n v="83.11"/>
    <n v="41.53"/>
    <n v="71.239999999999995"/>
    <n v="0"/>
    <n v="0"/>
    <n v="51.91"/>
    <n v="29.208000000000002"/>
    <n v="704.44280000000003"/>
    <n v="652.53279999999995"/>
    <m/>
    <n v="84.81"/>
    <n v="0"/>
    <n v="0"/>
    <n v="0"/>
    <n v="0"/>
    <m/>
    <n v="84.81"/>
    <n v="619.63280000000009"/>
    <s v="ESSALUD"/>
    <n v="67.5"/>
    <n v="6.23"/>
    <n v="8.6"/>
    <n v="497.952"/>
    <n v="121.68079999999996"/>
    <n v="0"/>
    <n v="1.2789769243681803E-13"/>
    <s v="B"/>
    <x v="3"/>
  </r>
  <r>
    <x v="68"/>
    <x v="68"/>
    <x v="7"/>
    <x v="7"/>
    <x v="0"/>
    <x v="0"/>
    <m/>
    <m/>
    <m/>
    <n v="103.53"/>
    <n v="29.55"/>
    <n v="0"/>
    <n v="0"/>
    <n v="0"/>
    <n v="2.5"/>
    <n v="26.36"/>
    <n v="13.17"/>
    <n v="22.6"/>
    <n v="0"/>
    <n v="0"/>
    <n v="16.46"/>
    <n v="9.7360000000000007"/>
    <n v="223.90600000000001"/>
    <n v="207.446"/>
    <m/>
    <n v="0"/>
    <n v="20.74"/>
    <n v="3.02"/>
    <n v="2.75"/>
    <n v="0"/>
    <m/>
    <n v="26.509999999999998"/>
    <n v="197.39600000000002"/>
    <s v="PROFUTURO"/>
    <n v="67.5"/>
    <n v="1.97"/>
    <n v="2.72"/>
    <n v="197.39600000000002"/>
    <n v="0"/>
    <n v="0"/>
    <n v="0"/>
    <s v="B"/>
    <x v="3"/>
  </r>
  <r>
    <x v="70"/>
    <x v="70"/>
    <x v="7"/>
    <x v="7"/>
    <x v="0"/>
    <x v="0"/>
    <m/>
    <m/>
    <m/>
    <n v="33.51"/>
    <n v="25.84"/>
    <n v="0"/>
    <n v="0"/>
    <n v="0"/>
    <n v="2.5"/>
    <n v="12.02"/>
    <n v="6.01"/>
    <n v="10.31"/>
    <n v="0"/>
    <n v="0"/>
    <n v="7.51"/>
    <n v="9.7360000000000007"/>
    <n v="107.43600000000001"/>
    <n v="99.926000000000002"/>
    <m/>
    <n v="12.99"/>
    <n v="0"/>
    <n v="0"/>
    <n v="0"/>
    <n v="0"/>
    <m/>
    <n v="12.99"/>
    <n v="94.446000000000012"/>
    <s v="ESSALUD"/>
    <n v="67.5"/>
    <n v="0.9"/>
    <n v="1.24"/>
    <n v="0"/>
    <n v="0"/>
    <n v="94.446000000000012"/>
    <n v="0"/>
    <s v="C"/>
    <x v="3"/>
  </r>
  <r>
    <x v="2"/>
    <x v="2"/>
    <x v="7"/>
    <x v="7"/>
    <x v="0"/>
    <x v="0"/>
    <m/>
    <m/>
    <m/>
    <n v="74.260000000000005"/>
    <n v="21.2"/>
    <n v="0"/>
    <n v="0"/>
    <n v="0"/>
    <n v="2.5"/>
    <n v="19.05"/>
    <n v="9.51"/>
    <n v="16.32"/>
    <n v="0"/>
    <n v="0"/>
    <n v="11.89"/>
    <n v="9.7360000000000007"/>
    <n v="164.46600000000001"/>
    <n v="152.57600000000002"/>
    <m/>
    <n v="19.829999999999998"/>
    <n v="0"/>
    <n v="0"/>
    <n v="0"/>
    <n v="0"/>
    <m/>
    <n v="19.829999999999998"/>
    <n v="144.63600000000002"/>
    <s v="ESSALUD"/>
    <n v="67.5"/>
    <n v="1.42"/>
    <n v="1.97"/>
    <n v="144.63600000000002"/>
    <n v="0"/>
    <n v="0"/>
    <n v="0"/>
    <s v="B"/>
    <x v="3"/>
  </r>
  <r>
    <x v="71"/>
    <x v="71"/>
    <x v="6"/>
    <x v="6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94.100800000000007"/>
    <m/>
    <n v="0"/>
    <n v="9.41"/>
    <n v="1.37"/>
    <n v="1.25"/>
    <n v="0"/>
    <m/>
    <n v="12.030000000000001"/>
    <n v="89.090800000000002"/>
    <s v="PROFUTURO"/>
    <n v="67.5"/>
    <n v="0.84"/>
    <n v="1.1599999999999999"/>
    <n v="0"/>
    <n v="89.090800000000002"/>
    <n v="0"/>
    <n v="0"/>
    <s v="A"/>
    <x v="3"/>
  </r>
  <r>
    <x v="3"/>
    <x v="3"/>
    <x v="6"/>
    <x v="6"/>
    <x v="0"/>
    <x v="0"/>
    <m/>
    <m/>
    <m/>
    <n v="108.7"/>
    <n v="31.03"/>
    <n v="0"/>
    <n v="0"/>
    <n v="0"/>
    <n v="2.5"/>
    <n v="27.66"/>
    <n v="13.82"/>
    <n v="23.7"/>
    <n v="0"/>
    <n v="0"/>
    <n v="17.27"/>
    <n v="9.7360000000000007"/>
    <n v="234.416"/>
    <n v="217.14599999999999"/>
    <m/>
    <n v="0"/>
    <n v="21.71"/>
    <n v="3.17"/>
    <n v="2.88"/>
    <n v="0"/>
    <m/>
    <n v="27.76"/>
    <n v="206.65600000000001"/>
    <s v="PROFUTURO"/>
    <n v="67.5"/>
    <n v="2.0699999999999998"/>
    <n v="2.86"/>
    <n v="206.65600000000001"/>
    <n v="0"/>
    <n v="0"/>
    <n v="0"/>
    <s v="B"/>
    <x v="3"/>
  </r>
  <r>
    <x v="116"/>
    <x v="116"/>
    <x v="7"/>
    <x v="6"/>
    <x v="1"/>
    <x v="1"/>
    <m/>
    <m/>
    <m/>
    <n v="153.19999999999999"/>
    <n v="43.730000000000004"/>
    <n v="0"/>
    <n v="0"/>
    <n v="0"/>
    <n v="5"/>
    <n v="39.269999999999996"/>
    <n v="19.61"/>
    <n v="33.65"/>
    <n v="0"/>
    <n v="0"/>
    <n v="24.509999999999998"/>
    <n v="19.472000000000001"/>
    <n v="338.44200000000001"/>
    <n v="313.93200000000002"/>
    <m/>
    <n v="0"/>
    <n v="31.38"/>
    <n v="3.85"/>
    <n v="4.16"/>
    <n v="0"/>
    <m/>
    <n v="39.39"/>
    <n v="299.05200000000002"/>
    <s v="INTEGRA"/>
    <n v="67.5"/>
    <n v="2.94"/>
    <n v="4.0599999999999996"/>
    <n v="299.05200000000002"/>
    <n v="0"/>
    <n v="0"/>
    <n v="0"/>
    <s v="B"/>
    <x v="3"/>
  </r>
  <r>
    <x v="4"/>
    <x v="4"/>
    <x v="6"/>
    <x v="6"/>
    <x v="0"/>
    <x v="0"/>
    <m/>
    <m/>
    <m/>
    <n v="108.7"/>
    <n v="31.03"/>
    <n v="0"/>
    <n v="0"/>
    <n v="0"/>
    <n v="2.5"/>
    <n v="27.66"/>
    <n v="13.82"/>
    <n v="23.7"/>
    <n v="0"/>
    <n v="0"/>
    <n v="17.27"/>
    <n v="9.7360000000000007"/>
    <n v="234.416"/>
    <n v="217.14599999999999"/>
    <m/>
    <n v="0"/>
    <n v="21.71"/>
    <n v="3.17"/>
    <n v="2.88"/>
    <n v="0"/>
    <m/>
    <n v="27.76"/>
    <n v="206.65600000000001"/>
    <s v="PROFUTURO"/>
    <n v="67.5"/>
    <n v="2.0699999999999998"/>
    <n v="2.86"/>
    <n v="206.65600000000001"/>
    <n v="0"/>
    <n v="0"/>
    <n v="0"/>
    <s v="B"/>
    <x v="3"/>
  </r>
  <r>
    <x v="73"/>
    <x v="73"/>
    <x v="7"/>
    <x v="7"/>
    <x v="0"/>
    <x v="0"/>
    <m/>
    <m/>
    <m/>
    <n v="76.540000000000006"/>
    <n v="45.94"/>
    <n v="0"/>
    <n v="34.44"/>
    <n v="49.94"/>
    <n v="2.5"/>
    <n v="40.71"/>
    <n v="20.34"/>
    <n v="34.9"/>
    <n v="0"/>
    <n v="0"/>
    <n v="25.43"/>
    <n v="9.7360000000000007"/>
    <n v="340.476"/>
    <n v="315.04599999999999"/>
    <m/>
    <n v="40.950000000000003"/>
    <n v="0"/>
    <n v="0"/>
    <n v="0"/>
    <n v="125.8"/>
    <m/>
    <n v="166.75"/>
    <n v="173.726"/>
    <s v="ESSALUD"/>
    <n v="67.5"/>
    <n v="3.05"/>
    <n v="4.21"/>
    <n v="299.52600000000001"/>
    <n v="0"/>
    <n v="0"/>
    <n v="-125.80000000000001"/>
    <s v="A"/>
    <x v="3"/>
  </r>
  <r>
    <x v="74"/>
    <x v="74"/>
    <x v="6"/>
    <x v="6"/>
    <x v="0"/>
    <x v="0"/>
    <m/>
    <m/>
    <m/>
    <n v="66.069999999999993"/>
    <n v="18.86"/>
    <n v="0"/>
    <n v="0"/>
    <n v="0"/>
    <n v="2.5"/>
    <n v="17"/>
    <n v="8.49"/>
    <n v="14.57"/>
    <n v="0"/>
    <n v="0"/>
    <n v="10.61"/>
    <n v="9.7360000000000007"/>
    <n v="147.83599999999996"/>
    <n v="137.22599999999994"/>
    <m/>
    <n v="0"/>
    <n v="13.72"/>
    <n v="2"/>
    <n v="1.82"/>
    <n v="0"/>
    <m/>
    <n v="17.54"/>
    <n v="130.29599999999996"/>
    <s v="PROFUTURO"/>
    <n v="67.5"/>
    <n v="1.27"/>
    <n v="1.75"/>
    <n v="130.29599999999996"/>
    <n v="0"/>
    <n v="0"/>
    <n v="0"/>
    <s v="A"/>
    <x v="3"/>
  </r>
  <r>
    <x v="75"/>
    <x v="75"/>
    <x v="6"/>
    <x v="6"/>
    <x v="0"/>
    <x v="0"/>
    <m/>
    <m/>
    <m/>
    <n v="66.069999999999993"/>
    <n v="18.86"/>
    <n v="0"/>
    <n v="0"/>
    <n v="0"/>
    <n v="2.5"/>
    <n v="17"/>
    <n v="8.49"/>
    <n v="14.57"/>
    <n v="0"/>
    <n v="0"/>
    <n v="10.61"/>
    <n v="9.7360000000000007"/>
    <n v="147.83599999999996"/>
    <n v="137.22599999999994"/>
    <m/>
    <n v="0"/>
    <n v="13.72"/>
    <n v="2"/>
    <n v="1.82"/>
    <n v="0"/>
    <m/>
    <n v="17.54"/>
    <n v="130.29599999999996"/>
    <s v="PROFUTURO"/>
    <n v="67.5"/>
    <n v="1.27"/>
    <n v="1.75"/>
    <n v="130.29599999999996"/>
    <n v="0"/>
    <n v="0"/>
    <n v="0"/>
    <s v="A"/>
    <x v="3"/>
  </r>
  <r>
    <x v="118"/>
    <x v="118"/>
    <x v="6"/>
    <x v="6"/>
    <x v="0"/>
    <x v="0"/>
    <m/>
    <m/>
    <m/>
    <n v="46.81"/>
    <n v="19.37"/>
    <n v="0"/>
    <n v="21.06"/>
    <n v="0"/>
    <n v="2.5"/>
    <n v="17.45"/>
    <n v="8.7200000000000006"/>
    <n v="14.95"/>
    <n v="0"/>
    <n v="0"/>
    <n v="10.9"/>
    <n v="9.7360000000000007"/>
    <n v="151.49600000000001"/>
    <n v="140.596"/>
    <m/>
    <n v="0"/>
    <n v="14.05"/>
    <n v="2.17"/>
    <n v="1.86"/>
    <n v="0"/>
    <m/>
    <n v="18.079999999999998"/>
    <n v="133.416"/>
    <s v="INTEGRA"/>
    <n v="67.5"/>
    <n v="1.3"/>
    <n v="1.8"/>
    <n v="133.416"/>
    <n v="0"/>
    <n v="0"/>
    <n v="0"/>
    <s v="A"/>
    <x v="3"/>
  </r>
  <r>
    <x v="6"/>
    <x v="6"/>
    <x v="6"/>
    <x v="6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94.100800000000007"/>
    <m/>
    <n v="12.23"/>
    <n v="0"/>
    <n v="0"/>
    <n v="0"/>
    <n v="0"/>
    <m/>
    <n v="12.23"/>
    <n v="88.890799999999999"/>
    <s v="ESSALUD"/>
    <n v="67.5"/>
    <n v="0.84"/>
    <n v="1.1599999999999999"/>
    <n v="0"/>
    <n v="88.890799999999999"/>
    <n v="0"/>
    <n v="0"/>
    <s v="A"/>
    <x v="3"/>
  </r>
  <r>
    <x v="76"/>
    <x v="76"/>
    <x v="7"/>
    <x v="6"/>
    <x v="3"/>
    <x v="1"/>
    <m/>
    <m/>
    <m/>
    <n v="134.02999999999997"/>
    <n v="107.37"/>
    <n v="0"/>
    <n v="0"/>
    <n v="15.07"/>
    <n v="10"/>
    <n v="51.789999999999992"/>
    <n v="25.89"/>
    <n v="44.410000000000004"/>
    <n v="0"/>
    <n v="0"/>
    <n v="32.349999999999994"/>
    <n v="38.944000000000003"/>
    <n v="459.85400000000004"/>
    <n v="427.50399999999996"/>
    <m/>
    <n v="55.570000000000007"/>
    <n v="0"/>
    <n v="0"/>
    <n v="0"/>
    <n v="0"/>
    <m/>
    <n v="55.570000000000007"/>
    <n v="404.28400000000005"/>
    <s v="ESSALUD"/>
    <n v="67.5"/>
    <n v="3.88"/>
    <n v="5.36"/>
    <n v="0"/>
    <n v="0"/>
    <n v="404.28400000000005"/>
    <n v="0"/>
    <s v="CIA"/>
    <x v="3"/>
  </r>
  <r>
    <x v="120"/>
    <x v="120"/>
    <x v="7"/>
    <x v="7"/>
    <x v="0"/>
    <x v="0"/>
    <m/>
    <m/>
    <m/>
    <n v="36.8748"/>
    <n v="31.75"/>
    <n v="0"/>
    <n v="0"/>
    <n v="10.32"/>
    <n v="2.5"/>
    <n v="15.83"/>
    <n v="7.91"/>
    <n v="13.57"/>
    <n v="0"/>
    <n v="0"/>
    <n v="9.89"/>
    <n v="9.7360000000000007"/>
    <n v="138.38079999999997"/>
    <n v="128.49079999999998"/>
    <m/>
    <n v="16.7"/>
    <n v="0"/>
    <n v="0"/>
    <n v="0"/>
    <n v="0"/>
    <m/>
    <n v="16.7"/>
    <n v="121.68079999999996"/>
    <s v="ESSALUD"/>
    <n v="67.5"/>
    <n v="1.18"/>
    <n v="1.63"/>
    <n v="0"/>
    <n v="121.68079999999996"/>
    <n v="0"/>
    <n v="0"/>
    <s v="B"/>
    <x v="3"/>
  </r>
  <r>
    <x v="7"/>
    <x v="7"/>
    <x v="7"/>
    <x v="7"/>
    <x v="0"/>
    <x v="0"/>
    <m/>
    <m/>
    <m/>
    <n v="103.53"/>
    <n v="42.85"/>
    <n v="0"/>
    <n v="46.58"/>
    <n v="0"/>
    <n v="2.5"/>
    <n v="38.01"/>
    <n v="18.989999999999998"/>
    <n v="32.58"/>
    <n v="0"/>
    <n v="0"/>
    <n v="23.74"/>
    <n v="9.7360000000000007"/>
    <n v="318.51600000000002"/>
    <n v="294.77600000000001"/>
    <m/>
    <n v="38.32"/>
    <n v="0"/>
    <n v="0"/>
    <n v="0"/>
    <n v="0"/>
    <m/>
    <n v="38.32"/>
    <n v="280.19600000000003"/>
    <s v="ESSALUD"/>
    <n v="67.5"/>
    <n v="2.85"/>
    <n v="3.93"/>
    <n v="280.19600000000003"/>
    <n v="0"/>
    <n v="0"/>
    <n v="0"/>
    <s v="B"/>
    <x v="3"/>
  </r>
  <r>
    <x v="153"/>
    <x v="153"/>
    <x v="6"/>
    <x v="6"/>
    <x v="0"/>
    <x v="0"/>
    <m/>
    <m/>
    <m/>
    <n v="78.94"/>
    <n v="22.53"/>
    <n v="0"/>
    <n v="0"/>
    <n v="0"/>
    <n v="2.5"/>
    <n v="20.22"/>
    <n v="10.1"/>
    <n v="17.329999999999998"/>
    <n v="0"/>
    <n v="0"/>
    <n v="12.62"/>
    <n v="9.7360000000000007"/>
    <n v="173.97599999999997"/>
    <n v="161.35599999999997"/>
    <m/>
    <n v="20.97"/>
    <n v="0"/>
    <n v="0"/>
    <n v="0"/>
    <n v="0"/>
    <m/>
    <n v="20.97"/>
    <n v="153.00599999999997"/>
    <s v="ESSALUD"/>
    <n v="67.5"/>
    <n v="1.51"/>
    <n v="2.09"/>
    <n v="153.00599999999997"/>
    <n v="0"/>
    <n v="0"/>
    <n v="0"/>
    <s v="B"/>
    <x v="3"/>
  </r>
  <r>
    <x v="8"/>
    <x v="8"/>
    <x v="6"/>
    <x v="6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94.100800000000007"/>
    <m/>
    <n v="0"/>
    <n v="9.41"/>
    <n v="1.37"/>
    <n v="1.25"/>
    <n v="35.630000000000003"/>
    <m/>
    <n v="47.660000000000004"/>
    <n v="53.460799999999999"/>
    <s v="PROFUTURO"/>
    <n v="67.5"/>
    <n v="0.84"/>
    <n v="1.1599999999999999"/>
    <n v="0"/>
    <n v="89.090800000000002"/>
    <n v="0"/>
    <n v="-35.630000000000003"/>
    <s v="B"/>
    <x v="3"/>
  </r>
  <r>
    <x v="9"/>
    <x v="9"/>
    <x v="7"/>
    <x v="7"/>
    <x v="0"/>
    <x v="0"/>
    <m/>
    <m/>
    <m/>
    <n v="77.56"/>
    <n v="46.55"/>
    <n v="0"/>
    <n v="34.9"/>
    <n v="50.6"/>
    <n v="2.5"/>
    <n v="41.25"/>
    <n v="20.61"/>
    <n v="35.35"/>
    <n v="0"/>
    <n v="0"/>
    <n v="25.76"/>
    <n v="9.7360000000000007"/>
    <n v="344.81599999999997"/>
    <n v="319.05599999999998"/>
    <m/>
    <n v="0"/>
    <n v="31.9"/>
    <n v="5.39"/>
    <n v="0"/>
    <n v="0"/>
    <m/>
    <n v="37.29"/>
    <n v="307.52599999999995"/>
    <s v="PROFUTURO"/>
    <n v="67.5"/>
    <n v="3.09"/>
    <n v="4.26"/>
    <n v="307.52599999999995"/>
    <n v="0"/>
    <n v="0"/>
    <n v="0"/>
    <s v="A"/>
    <x v="3"/>
  </r>
  <r>
    <x v="77"/>
    <x v="77"/>
    <x v="6"/>
    <x v="6"/>
    <x v="0"/>
    <x v="0"/>
    <m/>
    <m/>
    <m/>
    <n v="83.1"/>
    <n v="34.39"/>
    <n v="0"/>
    <n v="37.39"/>
    <n v="0"/>
    <n v="2.5"/>
    <n v="30.6"/>
    <n v="15.29"/>
    <n v="26.23"/>
    <n v="0"/>
    <n v="0"/>
    <n v="19.11"/>
    <n v="9.7360000000000007"/>
    <n v="258.34599999999995"/>
    <n v="239.23599999999993"/>
    <m/>
    <n v="31.1"/>
    <n v="0"/>
    <n v="0"/>
    <n v="0"/>
    <n v="0"/>
    <m/>
    <n v="31.1"/>
    <n v="227.24599999999995"/>
    <s v="ESSALUD"/>
    <n v="67.5"/>
    <n v="2.29"/>
    <n v="3.16"/>
    <n v="227.24599999999995"/>
    <n v="0"/>
    <n v="0"/>
    <n v="0"/>
    <s v="B"/>
    <x v="3"/>
  </r>
  <r>
    <x v="78"/>
    <x v="78"/>
    <x v="7"/>
    <x v="7"/>
    <x v="0"/>
    <x v="0"/>
    <m/>
    <m/>
    <m/>
    <n v="69.56"/>
    <n v="19.850000000000001"/>
    <n v="0"/>
    <n v="0"/>
    <n v="0"/>
    <n v="2.5"/>
    <n v="17.87"/>
    <n v="8.93"/>
    <n v="15.32"/>
    <n v="0"/>
    <n v="0"/>
    <n v="11.16"/>
    <n v="9.7360000000000007"/>
    <n v="154.92599999999999"/>
    <n v="143.76599999999999"/>
    <m/>
    <n v="0"/>
    <n v="14.37"/>
    <n v="2.09"/>
    <n v="1.91"/>
    <n v="68.27"/>
    <m/>
    <n v="86.64"/>
    <n v="68.285999999999987"/>
    <s v="PROFUTURO"/>
    <n v="67.5"/>
    <n v="1.34"/>
    <n v="1.84"/>
    <n v="136.55599999999998"/>
    <n v="0"/>
    <n v="0"/>
    <n v="-68.27"/>
    <s v="B"/>
    <x v="3"/>
  </r>
  <r>
    <x v="79"/>
    <x v="79"/>
    <x v="6"/>
    <x v="6"/>
    <x v="0"/>
    <x v="0"/>
    <m/>
    <m/>
    <m/>
    <n v="66.069999999999993"/>
    <n v="27.35"/>
    <n v="0"/>
    <n v="29.73"/>
    <n v="0"/>
    <n v="2.5"/>
    <n v="24.43"/>
    <n v="12.21"/>
    <n v="20.94"/>
    <n v="0"/>
    <n v="0"/>
    <n v="15.26"/>
    <n v="9.7360000000000007"/>
    <n v="208.226"/>
    <n v="192.96600000000001"/>
    <m/>
    <n v="25.08"/>
    <n v="0"/>
    <n v="0"/>
    <n v="0"/>
    <n v="0"/>
    <m/>
    <n v="25.08"/>
    <n v="183.14600000000002"/>
    <s v="ESSALUD"/>
    <n v="67.5"/>
    <n v="1.83"/>
    <n v="2.52"/>
    <n v="183.14600000000002"/>
    <n v="0"/>
    <n v="0"/>
    <n v="0"/>
    <s v="A"/>
    <x v="3"/>
  </r>
  <r>
    <x v="10"/>
    <x v="10"/>
    <x v="6"/>
    <x v="6"/>
    <x v="1"/>
    <x v="0"/>
    <m/>
    <m/>
    <m/>
    <n v="103.31479999999999"/>
    <n v="45.980000000000004"/>
    <n v="0"/>
    <n v="29.89"/>
    <n v="0"/>
    <n v="5"/>
    <n v="35.81"/>
    <n v="17.89"/>
    <n v="30.69"/>
    <n v="0"/>
    <n v="0"/>
    <n v="22.36"/>
    <n v="19.472000000000001"/>
    <n v="310.40679999999998"/>
    <n v="288.04680000000002"/>
    <m/>
    <n v="37.44"/>
    <n v="0"/>
    <n v="0"/>
    <n v="0"/>
    <n v="0"/>
    <m/>
    <n v="37.44"/>
    <n v="272.96679999999998"/>
    <s v="ESSALUD"/>
    <n v="67.5"/>
    <n v="2.68"/>
    <n v="3.7"/>
    <n v="184.07599999999999"/>
    <n v="88.890799999999999"/>
    <n v="0"/>
    <n v="-1.4210854715202004E-14"/>
    <s v="A"/>
    <x v="3"/>
  </r>
  <r>
    <x v="11"/>
    <x v="11"/>
    <x v="7"/>
    <x v="7"/>
    <x v="0"/>
    <x v="0"/>
    <m/>
    <m/>
    <m/>
    <n v="69.56"/>
    <n v="28.79"/>
    <n v="0"/>
    <n v="31.3"/>
    <n v="0"/>
    <n v="2.5"/>
    <n v="25.7"/>
    <n v="12.84"/>
    <n v="22.02"/>
    <n v="0"/>
    <n v="0"/>
    <n v="16.05"/>
    <n v="9.7360000000000007"/>
    <n v="218.49599999999998"/>
    <n v="202.44599999999997"/>
    <m/>
    <n v="26.31"/>
    <n v="0"/>
    <n v="0"/>
    <n v="0"/>
    <n v="0"/>
    <m/>
    <n v="26.31"/>
    <n v="192.18599999999998"/>
    <s v="ESSALUD"/>
    <n v="67.5"/>
    <n v="1.92"/>
    <n v="2.65"/>
    <n v="192.18599999999998"/>
    <n v="0"/>
    <n v="0"/>
    <n v="0"/>
    <s v="B"/>
    <x v="3"/>
  </r>
  <r>
    <x v="12"/>
    <x v="12"/>
    <x v="6"/>
    <x v="6"/>
    <x v="0"/>
    <x v="0"/>
    <m/>
    <m/>
    <m/>
    <n v="108.7"/>
    <n v="52.75"/>
    <n v="76.09"/>
    <n v="0"/>
    <n v="0"/>
    <n v="2.5"/>
    <n v="46.68"/>
    <n v="23.32"/>
    <n v="40.01"/>
    <n v="0"/>
    <n v="0"/>
    <n v="29.15"/>
    <n v="9.7360000000000007"/>
    <n v="388.93599999999998"/>
    <n v="359.786"/>
    <m/>
    <n v="46.77"/>
    <n v="0"/>
    <n v="0"/>
    <n v="0"/>
    <n v="0"/>
    <m/>
    <n v="46.77"/>
    <n v="342.166"/>
    <s v="ESSALUD"/>
    <n v="67.5"/>
    <n v="3.5"/>
    <n v="4.83"/>
    <n v="342.166"/>
    <n v="0"/>
    <n v="0"/>
    <n v="0"/>
    <s v="B"/>
    <x v="3"/>
  </r>
  <r>
    <x v="13"/>
    <x v="13"/>
    <x v="6"/>
    <x v="6"/>
    <x v="0"/>
    <x v="0"/>
    <m/>
    <m/>
    <m/>
    <n v="46.81"/>
    <n v="13.36"/>
    <n v="0"/>
    <n v="0"/>
    <n v="0"/>
    <n v="2.5"/>
    <n v="12.18"/>
    <n v="6.09"/>
    <n v="10.44"/>
    <n v="0"/>
    <n v="0"/>
    <n v="7.61"/>
    <n v="9.7360000000000007"/>
    <n v="108.726"/>
    <n v="101.116"/>
    <m/>
    <n v="13.14"/>
    <n v="0"/>
    <n v="0"/>
    <n v="0"/>
    <n v="0"/>
    <m/>
    <n v="13.14"/>
    <n v="95.585999999999999"/>
    <s v="ESSALUD"/>
    <n v="67.5"/>
    <n v="0.91"/>
    <n v="1.26"/>
    <n v="95.585999999999999"/>
    <n v="0"/>
    <n v="0"/>
    <n v="0"/>
    <s v="A"/>
    <x v="3"/>
  </r>
  <r>
    <x v="14"/>
    <x v="14"/>
    <x v="6"/>
    <x v="6"/>
    <x v="0"/>
    <x v="0"/>
    <m/>
    <m/>
    <m/>
    <n v="78.94"/>
    <n v="32.67"/>
    <n v="0"/>
    <n v="35.520000000000003"/>
    <n v="0"/>
    <n v="2.5"/>
    <n v="29.1"/>
    <n v="14.54"/>
    <n v="24.94"/>
    <n v="0"/>
    <n v="0"/>
    <n v="18.170000000000002"/>
    <n v="9.7360000000000007"/>
    <n v="246.11599999999999"/>
    <n v="227.94599999999997"/>
    <m/>
    <n v="29.63"/>
    <n v="0"/>
    <n v="0"/>
    <n v="0"/>
    <n v="0"/>
    <m/>
    <n v="29.63"/>
    <n v="216.48599999999999"/>
    <s v="ESSALUD"/>
    <n v="67.5"/>
    <n v="2.1800000000000002"/>
    <n v="3.01"/>
    <n v="216.48599999999999"/>
    <n v="0"/>
    <n v="0"/>
    <n v="0"/>
    <s v="B"/>
    <x v="3"/>
  </r>
  <r>
    <x v="80"/>
    <x v="80"/>
    <x v="7"/>
    <x v="7"/>
    <x v="0"/>
    <x v="0"/>
    <m/>
    <m/>
    <m/>
    <n v="95.2"/>
    <n v="57.14"/>
    <n v="0"/>
    <n v="42.84"/>
    <n v="62.11"/>
    <n v="2.5"/>
    <n v="50.52"/>
    <n v="25.24"/>
    <n v="43.3"/>
    <n v="0"/>
    <n v="0"/>
    <n v="31.55"/>
    <n v="9.7360000000000007"/>
    <n v="420.13600000000002"/>
    <n v="388.58600000000001"/>
    <m/>
    <n v="0"/>
    <n v="38.85"/>
    <n v="6.56"/>
    <n v="0"/>
    <n v="187.36"/>
    <m/>
    <n v="232.77"/>
    <n v="187.36600000000001"/>
    <s v="PROFUTURO"/>
    <n v="67.5"/>
    <n v="3.78"/>
    <n v="5.22"/>
    <n v="374.726"/>
    <n v="0"/>
    <n v="0"/>
    <n v="-187.35999999999999"/>
    <s v="A"/>
    <x v="3"/>
  </r>
  <r>
    <x v="15"/>
    <x v="15"/>
    <x v="6"/>
    <x v="6"/>
    <x v="0"/>
    <x v="0"/>
    <m/>
    <m/>
    <m/>
    <n v="78.94"/>
    <n v="32.67"/>
    <n v="0"/>
    <n v="35.520000000000003"/>
    <n v="0"/>
    <n v="2.5"/>
    <n v="29.1"/>
    <n v="14.54"/>
    <n v="24.94"/>
    <n v="0"/>
    <n v="0"/>
    <n v="18.170000000000002"/>
    <n v="9.7360000000000007"/>
    <n v="246.11599999999999"/>
    <n v="227.94599999999997"/>
    <m/>
    <n v="29.63"/>
    <n v="0"/>
    <n v="0"/>
    <n v="0"/>
    <n v="0"/>
    <m/>
    <n v="29.63"/>
    <n v="216.48599999999999"/>
    <s v="ESSALUD"/>
    <n v="67.5"/>
    <n v="2.1800000000000002"/>
    <n v="3.01"/>
    <n v="216.48599999999999"/>
    <n v="0"/>
    <n v="0"/>
    <n v="0"/>
    <s v="B"/>
    <x v="3"/>
  </r>
  <r>
    <x v="16"/>
    <x v="16"/>
    <x v="7"/>
    <x v="6"/>
    <x v="2"/>
    <x v="1"/>
    <m/>
    <m/>
    <m/>
    <n v="100.53"/>
    <n v="77.52"/>
    <n v="0"/>
    <n v="0"/>
    <n v="0"/>
    <n v="7.5"/>
    <n v="36.06"/>
    <n v="18.03"/>
    <n v="30.93"/>
    <n v="0"/>
    <n v="0"/>
    <n v="22.53"/>
    <n v="29.208000000000002"/>
    <n v="322.30799999999999"/>
    <n v="299.77800000000002"/>
    <m/>
    <n v="0"/>
    <n v="29.97"/>
    <n v="4.3499999999999996"/>
    <n v="3.96"/>
    <n v="0"/>
    <m/>
    <n v="38.28"/>
    <n v="284.02800000000002"/>
    <s v="PROFUTURO"/>
    <n v="67.5"/>
    <n v="2.7"/>
    <n v="3.73"/>
    <n v="0"/>
    <n v="0"/>
    <n v="284.02800000000002"/>
    <n v="0"/>
    <s v="C"/>
    <x v="3"/>
  </r>
  <r>
    <x v="154"/>
    <x v="154"/>
    <x v="6"/>
    <x v="6"/>
    <x v="0"/>
    <x v="0"/>
    <m/>
    <m/>
    <m/>
    <n v="33.51"/>
    <n v="25.84"/>
    <n v="0"/>
    <n v="0"/>
    <n v="0"/>
    <n v="2.5"/>
    <n v="12.02"/>
    <n v="6.01"/>
    <n v="10.31"/>
    <n v="0"/>
    <n v="0"/>
    <n v="7.51"/>
    <n v="9.7360000000000007"/>
    <n v="107.43600000000001"/>
    <n v="99.926000000000002"/>
    <m/>
    <n v="0"/>
    <n v="9.99"/>
    <n v="1.59"/>
    <n v="0"/>
    <n v="0"/>
    <m/>
    <n v="11.58"/>
    <n v="95.856000000000009"/>
    <s v="PRIMA"/>
    <n v="67.5"/>
    <n v="0.9"/>
    <n v="1.24"/>
    <n v="0"/>
    <n v="0"/>
    <n v="95.856000000000009"/>
    <n v="0"/>
    <n v="0"/>
    <x v="3"/>
  </r>
  <r>
    <x v="81"/>
    <x v="81"/>
    <x v="6"/>
    <x v="6"/>
    <x v="0"/>
    <x v="0"/>
    <m/>
    <m/>
    <m/>
    <n v="78.94"/>
    <n v="32.67"/>
    <n v="0"/>
    <n v="35.520000000000003"/>
    <n v="0"/>
    <n v="2.5"/>
    <n v="29.1"/>
    <n v="14.54"/>
    <n v="24.94"/>
    <n v="0"/>
    <n v="0"/>
    <n v="18.170000000000002"/>
    <n v="9.7360000000000007"/>
    <n v="246.11599999999999"/>
    <n v="227.94599999999997"/>
    <m/>
    <n v="0"/>
    <n v="22.79"/>
    <n v="2.8"/>
    <n v="3.03"/>
    <n v="0"/>
    <m/>
    <n v="28.62"/>
    <n v="217.49599999999998"/>
    <s v="INTEGRA"/>
    <n v="67.5"/>
    <n v="2.1800000000000002"/>
    <n v="3.01"/>
    <n v="217.49599999999998"/>
    <n v="0"/>
    <n v="0"/>
    <n v="0"/>
    <s v="B"/>
    <x v="3"/>
  </r>
  <r>
    <x v="18"/>
    <x v="18"/>
    <x v="6"/>
    <x v="6"/>
    <x v="0"/>
    <x v="0"/>
    <m/>
    <m/>
    <m/>
    <n v="46.81"/>
    <n v="19.37"/>
    <n v="0"/>
    <n v="21.06"/>
    <n v="0"/>
    <n v="2.5"/>
    <n v="17.45"/>
    <n v="8.7200000000000006"/>
    <n v="14.95"/>
    <n v="0"/>
    <n v="0"/>
    <n v="10.9"/>
    <n v="9.7360000000000007"/>
    <n v="151.49600000000001"/>
    <n v="140.596"/>
    <m/>
    <n v="18.27"/>
    <n v="0"/>
    <n v="0"/>
    <n v="0"/>
    <n v="0"/>
    <m/>
    <n v="18.27"/>
    <n v="133.226"/>
    <s v="ESSALUD"/>
    <n v="67.5"/>
    <n v="1.3"/>
    <n v="1.8"/>
    <n v="133.226"/>
    <n v="0"/>
    <n v="0"/>
    <n v="0"/>
    <s v="A"/>
    <x v="3"/>
  </r>
  <r>
    <x v="82"/>
    <x v="82"/>
    <x v="7"/>
    <x v="7"/>
    <x v="0"/>
    <x v="0"/>
    <m/>
    <m/>
    <m/>
    <n v="69.56"/>
    <n v="19.850000000000001"/>
    <n v="0"/>
    <n v="0"/>
    <n v="0"/>
    <n v="2.5"/>
    <n v="17.87"/>
    <n v="8.93"/>
    <n v="15.32"/>
    <n v="0"/>
    <n v="0"/>
    <n v="11.16"/>
    <n v="9.7360000000000007"/>
    <n v="154.92599999999999"/>
    <n v="143.76599999999999"/>
    <m/>
    <n v="18.68"/>
    <n v="0"/>
    <n v="0"/>
    <n v="0"/>
    <n v="0"/>
    <m/>
    <n v="18.68"/>
    <n v="136.24599999999998"/>
    <s v="ESSALUD"/>
    <n v="67.5"/>
    <n v="1.34"/>
    <n v="1.84"/>
    <n v="136.24599999999998"/>
    <n v="0"/>
    <n v="0"/>
    <n v="0"/>
    <s v="B"/>
    <x v="3"/>
  </r>
  <r>
    <x v="83"/>
    <x v="83"/>
    <x v="7"/>
    <x v="6"/>
    <x v="1"/>
    <x v="1"/>
    <m/>
    <m/>
    <m/>
    <n v="102.94479999999999"/>
    <n v="45.83"/>
    <n v="0"/>
    <n v="29.73"/>
    <n v="0"/>
    <n v="5"/>
    <n v="35.68"/>
    <n v="17.830000000000002"/>
    <n v="30.580000000000002"/>
    <n v="0"/>
    <n v="0"/>
    <n v="22.28"/>
    <n v="19.472000000000001"/>
    <n v="309.34680000000003"/>
    <n v="287.0668"/>
    <m/>
    <n v="37.31"/>
    <n v="0"/>
    <n v="0"/>
    <n v="0"/>
    <n v="0"/>
    <m/>
    <n v="37.31"/>
    <n v="272.03680000000003"/>
    <s v="ESSALUD"/>
    <n v="67.5"/>
    <n v="2.67"/>
    <n v="3.69"/>
    <n v="183.14600000000002"/>
    <n v="88.890799999999999"/>
    <n v="0"/>
    <n v="1.4210854715202004E-14"/>
    <s v="A"/>
    <x v="3"/>
  </r>
  <r>
    <x v="19"/>
    <x v="19"/>
    <x v="7"/>
    <x v="6"/>
    <x v="1"/>
    <x v="1"/>
    <m/>
    <m/>
    <m/>
    <n v="212.23000000000002"/>
    <n v="95.23"/>
    <n v="72.47"/>
    <n v="48.91"/>
    <n v="0"/>
    <n v="5"/>
    <n v="84.36"/>
    <n v="42.16"/>
    <n v="72.319999999999993"/>
    <n v="0"/>
    <n v="0"/>
    <n v="52.69"/>
    <n v="19.472000000000001"/>
    <n v="704.8420000000001"/>
    <n v="652.15200000000004"/>
    <m/>
    <n v="84.77000000000001"/>
    <n v="0"/>
    <n v="0"/>
    <n v="0"/>
    <n v="0"/>
    <m/>
    <n v="84.77000000000001"/>
    <n v="620.07200000000012"/>
    <s v="ESSALUD"/>
    <n v="67.5"/>
    <n v="6.32"/>
    <n v="8.73"/>
    <n v="620.07200000000012"/>
    <n v="0"/>
    <n v="0"/>
    <n v="0"/>
    <s v="B"/>
    <x v="3"/>
  </r>
  <r>
    <x v="23"/>
    <x v="23"/>
    <x v="7"/>
    <x v="7"/>
    <x v="0"/>
    <x v="0"/>
    <m/>
    <m/>
    <m/>
    <n v="95.2"/>
    <n v="57.14"/>
    <n v="0"/>
    <n v="42.84"/>
    <n v="62.11"/>
    <n v="2.5"/>
    <n v="50.52"/>
    <n v="25.24"/>
    <n v="43.3"/>
    <n v="0"/>
    <n v="0"/>
    <n v="31.55"/>
    <n v="9.7360000000000007"/>
    <n v="420.13600000000002"/>
    <n v="388.58600000000001"/>
    <m/>
    <n v="50.51"/>
    <n v="0"/>
    <n v="0"/>
    <n v="0"/>
    <n v="0"/>
    <m/>
    <n v="50.51"/>
    <n v="369.62600000000003"/>
    <s v="ESSALUD"/>
    <n v="67.5"/>
    <n v="3.78"/>
    <n v="5.22"/>
    <n v="369.62600000000003"/>
    <n v="0"/>
    <n v="0"/>
    <n v="0"/>
    <s v="A"/>
    <x v="3"/>
  </r>
  <r>
    <x v="24"/>
    <x v="24"/>
    <x v="7"/>
    <x v="7"/>
    <x v="0"/>
    <x v="0"/>
    <m/>
    <m/>
    <m/>
    <n v="69.56"/>
    <n v="19.850000000000001"/>
    <n v="0"/>
    <n v="0"/>
    <n v="0"/>
    <n v="2.5"/>
    <n v="17.87"/>
    <n v="8.93"/>
    <n v="15.32"/>
    <n v="0"/>
    <n v="0"/>
    <n v="11.16"/>
    <n v="9.7360000000000007"/>
    <n v="154.92599999999999"/>
    <n v="143.76599999999999"/>
    <m/>
    <n v="18.68"/>
    <n v="0"/>
    <n v="0"/>
    <n v="0"/>
    <n v="0"/>
    <m/>
    <n v="18.68"/>
    <n v="136.24599999999998"/>
    <s v="ESSALUD"/>
    <n v="67.5"/>
    <n v="1.34"/>
    <n v="1.84"/>
    <n v="136.24599999999998"/>
    <n v="0"/>
    <n v="0"/>
    <n v="0"/>
    <s v="B"/>
    <x v="3"/>
  </r>
  <r>
    <x v="131"/>
    <x v="131"/>
    <x v="7"/>
    <x v="7"/>
    <x v="0"/>
    <x v="0"/>
    <m/>
    <m/>
    <m/>
    <n v="87.25"/>
    <n v="52.36"/>
    <n v="0"/>
    <n v="39.26"/>
    <n v="56.92"/>
    <n v="2.5"/>
    <n v="46.34"/>
    <n v="23.15"/>
    <n v="39.72"/>
    <n v="0"/>
    <n v="0"/>
    <n v="28.94"/>
    <n v="9.7360000000000007"/>
    <n v="386.17600000000004"/>
    <n v="357.23600000000005"/>
    <m/>
    <n v="0"/>
    <n v="35.72"/>
    <n v="5.53"/>
    <n v="4.75"/>
    <n v="0"/>
    <m/>
    <n v="46"/>
    <n v="340.17600000000004"/>
    <s v="INTEGRA"/>
    <n v="67.5"/>
    <n v="3.47"/>
    <n v="4.79"/>
    <n v="340.17600000000004"/>
    <n v="0"/>
    <n v="0"/>
    <n v="0"/>
    <s v="A"/>
    <x v="3"/>
  </r>
  <r>
    <x v="27"/>
    <x v="27"/>
    <x v="6"/>
    <x v="6"/>
    <x v="0"/>
    <x v="0"/>
    <m/>
    <m/>
    <m/>
    <n v="33.51"/>
    <n v="25.84"/>
    <n v="0"/>
    <n v="0"/>
    <n v="0"/>
    <n v="2.5"/>
    <n v="12.02"/>
    <n v="6.01"/>
    <n v="10.31"/>
    <n v="0"/>
    <n v="0"/>
    <n v="7.51"/>
    <n v="9.7360000000000007"/>
    <n v="107.43600000000001"/>
    <n v="99.926000000000002"/>
    <m/>
    <n v="12.99"/>
    <n v="0"/>
    <n v="0"/>
    <n v="0"/>
    <n v="0"/>
    <m/>
    <n v="12.99"/>
    <n v="94.446000000000012"/>
    <s v="ESSALUD"/>
    <n v="67.5"/>
    <n v="0.9"/>
    <n v="1.24"/>
    <n v="0"/>
    <n v="0"/>
    <n v="94.446000000000012"/>
    <n v="0"/>
    <s v="C"/>
    <x v="3"/>
  </r>
  <r>
    <x v="86"/>
    <x v="86"/>
    <x v="7"/>
    <x v="7"/>
    <x v="0"/>
    <x v="0"/>
    <m/>
    <m/>
    <m/>
    <n v="36.8748"/>
    <n v="31.75"/>
    <n v="0"/>
    <n v="0"/>
    <n v="10.32"/>
    <n v="2.5"/>
    <n v="15.83"/>
    <n v="7.91"/>
    <n v="13.57"/>
    <n v="0"/>
    <n v="0"/>
    <n v="9.89"/>
    <n v="9.7360000000000007"/>
    <n v="138.38079999999997"/>
    <n v="128.49079999999998"/>
    <m/>
    <n v="16.7"/>
    <n v="0"/>
    <n v="0"/>
    <n v="0"/>
    <n v="0"/>
    <m/>
    <n v="16.7"/>
    <n v="121.68079999999996"/>
    <s v="ESSALUD"/>
    <n v="67.5"/>
    <n v="1.18"/>
    <n v="1.63"/>
    <n v="0"/>
    <n v="121.68079999999996"/>
    <n v="0"/>
    <n v="0"/>
    <s v="B"/>
    <x v="3"/>
  </r>
  <r>
    <x v="87"/>
    <x v="87"/>
    <x v="6"/>
    <x v="6"/>
    <x v="0"/>
    <x v="0"/>
    <m/>
    <m/>
    <m/>
    <n v="46.81"/>
    <n v="13.36"/>
    <n v="0"/>
    <n v="0"/>
    <n v="0"/>
    <n v="2.5"/>
    <n v="12.18"/>
    <n v="6.09"/>
    <n v="10.44"/>
    <n v="0"/>
    <n v="0"/>
    <n v="7.61"/>
    <n v="9.7360000000000007"/>
    <n v="108.726"/>
    <n v="101.116"/>
    <m/>
    <n v="0"/>
    <n v="10.11"/>
    <n v="1.47"/>
    <n v="0"/>
    <n v="0"/>
    <m/>
    <n v="11.58"/>
    <n v="97.146000000000001"/>
    <s v="PROFUTURO"/>
    <n v="67.5"/>
    <n v="0.91"/>
    <n v="1.26"/>
    <n v="97.146000000000001"/>
    <n v="0"/>
    <n v="0"/>
    <n v="0"/>
    <s v="A"/>
    <x v="3"/>
  </r>
  <r>
    <x v="155"/>
    <x v="155"/>
    <x v="6"/>
    <x v="6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94.100800000000007"/>
    <m/>
    <n v="0"/>
    <n v="9.41"/>
    <n v="1.45"/>
    <n v="1.25"/>
    <n v="0"/>
    <m/>
    <n v="12.11"/>
    <n v="89.010800000000003"/>
    <s v="INTEGRA"/>
    <n v="67.5"/>
    <n v="0.84"/>
    <n v="1.1599999999999999"/>
    <n v="0"/>
    <n v="89.010800000000003"/>
    <n v="0"/>
    <n v="0"/>
    <s v="A"/>
    <x v="3"/>
  </r>
  <r>
    <x v="132"/>
    <x v="132"/>
    <x v="6"/>
    <x v="6"/>
    <x v="0"/>
    <x v="0"/>
    <m/>
    <m/>
    <m/>
    <n v="33.51"/>
    <n v="25.84"/>
    <n v="0"/>
    <n v="0"/>
    <n v="0"/>
    <n v="2.5"/>
    <n v="12.02"/>
    <n v="6.01"/>
    <n v="10.31"/>
    <n v="0"/>
    <n v="0"/>
    <n v="7.51"/>
    <n v="9.7360000000000007"/>
    <n v="107.43600000000001"/>
    <n v="99.926000000000002"/>
    <m/>
    <n v="0"/>
    <n v="9.99"/>
    <n v="1.22"/>
    <n v="1.32"/>
    <n v="0"/>
    <m/>
    <n v="12.530000000000001"/>
    <n v="94.906000000000006"/>
    <s v="INTEGRA"/>
    <n v="67.5"/>
    <n v="0.9"/>
    <n v="1.24"/>
    <n v="0"/>
    <n v="0"/>
    <n v="94.906000000000006"/>
    <n v="0"/>
    <s v="C"/>
    <x v="3"/>
  </r>
  <r>
    <x v="29"/>
    <x v="29"/>
    <x v="7"/>
    <x v="7"/>
    <x v="0"/>
    <x v="0"/>
    <m/>
    <m/>
    <m/>
    <n v="74.260000000000005"/>
    <n v="30.73"/>
    <n v="0"/>
    <n v="33.409999999999997"/>
    <n v="0"/>
    <n v="2.5"/>
    <n v="27.4"/>
    <n v="13.69"/>
    <n v="23.48"/>
    <n v="0"/>
    <n v="0"/>
    <n v="17.11"/>
    <n v="9.7360000000000007"/>
    <n v="232.31599999999997"/>
    <n v="215.20599999999996"/>
    <m/>
    <n v="27.97"/>
    <n v="0"/>
    <n v="0"/>
    <n v="0"/>
    <n v="0"/>
    <m/>
    <n v="27.97"/>
    <n v="204.34599999999998"/>
    <s v="ESSALUD"/>
    <n v="67.5"/>
    <n v="2.0499999999999998"/>
    <n v="2.83"/>
    <n v="204.34599999999998"/>
    <n v="0"/>
    <n v="0"/>
    <n v="0"/>
    <s v="B"/>
    <x v="3"/>
  </r>
  <r>
    <x v="30"/>
    <x v="30"/>
    <x v="7"/>
    <x v="7"/>
    <x v="0"/>
    <x v="0"/>
    <m/>
    <m/>
    <m/>
    <n v="95.2"/>
    <n v="39.409999999999997"/>
    <n v="0"/>
    <n v="0"/>
    <n v="42.84"/>
    <n v="2.5"/>
    <n v="34.99"/>
    <n v="17.48"/>
    <n v="29.99"/>
    <n v="0"/>
    <n v="0"/>
    <n v="21.85"/>
    <n v="9.7360000000000007"/>
    <n v="293.99599999999998"/>
    <n v="272.14599999999996"/>
    <m/>
    <n v="35.369999999999997"/>
    <n v="0"/>
    <n v="0"/>
    <n v="0"/>
    <n v="0"/>
    <m/>
    <n v="35.369999999999997"/>
    <n v="258.62599999999998"/>
    <s v="ESSALUD"/>
    <n v="67.5"/>
    <n v="2.62"/>
    <n v="3.62"/>
    <n v="258.62599999999998"/>
    <n v="0"/>
    <n v="0"/>
    <n v="0"/>
    <s v="A"/>
    <x v="3"/>
  </r>
  <r>
    <x v="156"/>
    <x v="156"/>
    <x v="6"/>
    <x v="6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94.100800000000007"/>
    <m/>
    <n v="12.23"/>
    <n v="0"/>
    <n v="0"/>
    <n v="0"/>
    <n v="0"/>
    <m/>
    <n v="12.23"/>
    <n v="88.890799999999999"/>
    <s v="ESSALUD"/>
    <n v="67.5"/>
    <n v="0.84"/>
    <n v="1.1599999999999999"/>
    <n v="0"/>
    <n v="88.890799999999999"/>
    <n v="0"/>
    <n v="0"/>
    <s v="A"/>
    <x v="3"/>
  </r>
  <r>
    <x v="157"/>
    <x v="157"/>
    <x v="6"/>
    <x v="6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94.100800000000007"/>
    <m/>
    <n v="12.23"/>
    <n v="0"/>
    <n v="0"/>
    <n v="0"/>
    <n v="0"/>
    <m/>
    <n v="12.23"/>
    <n v="88.890799999999999"/>
    <s v="ESSALUD"/>
    <n v="67.5"/>
    <n v="0.84"/>
    <n v="1.1599999999999999"/>
    <n v="0"/>
    <n v="88.890799999999999"/>
    <n v="0"/>
    <n v="0"/>
    <s v="A"/>
    <x v="3"/>
  </r>
  <r>
    <x v="88"/>
    <x v="88"/>
    <x v="7"/>
    <x v="7"/>
    <x v="0"/>
    <x v="0"/>
    <m/>
    <m/>
    <m/>
    <n v="76.540000000000006"/>
    <n v="31.68"/>
    <n v="0"/>
    <n v="0"/>
    <n v="34.44"/>
    <n v="2.5"/>
    <n v="28.23"/>
    <n v="14.1"/>
    <n v="24.19"/>
    <n v="0"/>
    <n v="0"/>
    <n v="17.63"/>
    <n v="9.7360000000000007"/>
    <n v="239.04599999999999"/>
    <n v="221.416"/>
    <m/>
    <n v="28.78"/>
    <n v="0"/>
    <n v="0"/>
    <n v="0"/>
    <n v="0"/>
    <m/>
    <n v="28.78"/>
    <n v="210.26599999999999"/>
    <s v="ESSALUD"/>
    <n v="67.5"/>
    <n v="2.11"/>
    <n v="2.92"/>
    <n v="210.26599999999999"/>
    <n v="0"/>
    <n v="0"/>
    <n v="0"/>
    <s v="A"/>
    <x v="3"/>
  </r>
  <r>
    <x v="33"/>
    <x v="33"/>
    <x v="7"/>
    <x v="7"/>
    <x v="0"/>
    <x v="0"/>
    <m/>
    <m/>
    <m/>
    <n v="103.53"/>
    <n v="42.85"/>
    <n v="0"/>
    <n v="46.58"/>
    <n v="0"/>
    <n v="2.5"/>
    <n v="38.01"/>
    <n v="18.989999999999998"/>
    <n v="32.58"/>
    <n v="0"/>
    <n v="0"/>
    <n v="23.74"/>
    <n v="9.7360000000000007"/>
    <n v="318.51600000000002"/>
    <n v="294.77600000000001"/>
    <m/>
    <n v="0"/>
    <n v="29.47"/>
    <n v="4.5599999999999996"/>
    <n v="3.92"/>
    <n v="0"/>
    <m/>
    <n v="37.950000000000003"/>
    <n v="280.56600000000003"/>
    <s v="INTEGRA"/>
    <n v="67.5"/>
    <n v="2.85"/>
    <n v="3.93"/>
    <n v="280.56600000000003"/>
    <n v="0"/>
    <n v="0"/>
    <n v="0"/>
    <s v="B"/>
    <x v="3"/>
  </r>
  <r>
    <x v="34"/>
    <x v="34"/>
    <x v="7"/>
    <x v="6"/>
    <x v="3"/>
    <x v="1"/>
    <m/>
    <m/>
    <m/>
    <n v="134.02999999999997"/>
    <n v="107.37"/>
    <n v="0"/>
    <n v="0"/>
    <n v="15.07"/>
    <n v="10"/>
    <n v="51.789999999999992"/>
    <n v="25.89"/>
    <n v="44.410000000000004"/>
    <n v="0"/>
    <n v="0"/>
    <n v="32.349999999999994"/>
    <n v="38.944000000000003"/>
    <n v="459.85400000000004"/>
    <n v="427.50399999999996"/>
    <m/>
    <n v="0"/>
    <n v="42.74"/>
    <n v="6.21"/>
    <n v="5.65"/>
    <n v="0"/>
    <m/>
    <n v="54.6"/>
    <n v="405.25400000000002"/>
    <s v="PROFUTURO"/>
    <n v="67.5"/>
    <n v="3.88"/>
    <n v="5.36"/>
    <n v="0"/>
    <n v="0"/>
    <n v="405.25399999999996"/>
    <n v="0"/>
    <s v="CIA"/>
    <x v="3"/>
  </r>
  <r>
    <x v="89"/>
    <x v="89"/>
    <x v="6"/>
    <x v="6"/>
    <x v="0"/>
    <x v="0"/>
    <m/>
    <m/>
    <m/>
    <n v="78.94"/>
    <n v="22.53"/>
    <n v="0"/>
    <n v="0"/>
    <n v="0"/>
    <n v="2.5"/>
    <n v="20.22"/>
    <n v="10.1"/>
    <n v="17.329999999999998"/>
    <n v="0"/>
    <n v="0"/>
    <n v="12.62"/>
    <n v="9.7360000000000007"/>
    <n v="173.97599999999997"/>
    <n v="161.35599999999997"/>
    <m/>
    <n v="20.97"/>
    <n v="0"/>
    <n v="0"/>
    <n v="0"/>
    <n v="0"/>
    <m/>
    <n v="20.97"/>
    <n v="153.00599999999997"/>
    <s v="ESSALUD"/>
    <n v="67.5"/>
    <n v="1.51"/>
    <n v="2.09"/>
    <n v="153.00599999999997"/>
    <n v="0"/>
    <n v="0"/>
    <n v="0"/>
    <s v="B"/>
    <x v="3"/>
  </r>
  <r>
    <x v="90"/>
    <x v="90"/>
    <x v="7"/>
    <x v="7"/>
    <x v="0"/>
    <x v="0"/>
    <m/>
    <m/>
    <m/>
    <n v="76.540000000000006"/>
    <n v="45.94"/>
    <n v="0"/>
    <n v="34.44"/>
    <n v="49.94"/>
    <n v="2.5"/>
    <n v="40.71"/>
    <n v="20.34"/>
    <n v="34.9"/>
    <n v="0"/>
    <n v="0"/>
    <n v="25.43"/>
    <n v="9.7360000000000007"/>
    <n v="340.476"/>
    <n v="315.04599999999999"/>
    <m/>
    <n v="40.950000000000003"/>
    <n v="0"/>
    <n v="0"/>
    <n v="0"/>
    <n v="0"/>
    <m/>
    <n v="40.950000000000003"/>
    <n v="299.52600000000001"/>
    <s v="ESSALUD"/>
    <n v="67.5"/>
    <n v="3.05"/>
    <n v="4.21"/>
    <n v="299.52600000000001"/>
    <n v="0"/>
    <n v="0"/>
    <n v="0"/>
    <s v="A"/>
    <x v="3"/>
  </r>
  <r>
    <x v="38"/>
    <x v="38"/>
    <x v="6"/>
    <x v="6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94.100800000000007"/>
    <m/>
    <n v="12.23"/>
    <n v="0"/>
    <n v="0"/>
    <n v="0"/>
    <n v="0"/>
    <m/>
    <n v="12.23"/>
    <n v="88.890799999999999"/>
    <s v="ESSALUD"/>
    <n v="67.5"/>
    <n v="0.84"/>
    <n v="1.1599999999999999"/>
    <n v="0"/>
    <n v="88.890799999999999"/>
    <n v="0"/>
    <n v="0"/>
    <s v="A"/>
    <x v="3"/>
  </r>
  <r>
    <x v="91"/>
    <x v="91"/>
    <x v="7"/>
    <x v="7"/>
    <x v="0"/>
    <x v="0"/>
    <m/>
    <m/>
    <m/>
    <n v="95.2"/>
    <n v="66.989999999999995"/>
    <n v="66.64"/>
    <n v="0"/>
    <n v="72.819999999999993"/>
    <n v="2.5"/>
    <n v="59.15"/>
    <n v="29.55"/>
    <n v="50.7"/>
    <n v="0"/>
    <n v="0"/>
    <n v="36.94"/>
    <n v="9.7360000000000007"/>
    <n v="490.226"/>
    <n v="453.286"/>
    <m/>
    <n v="58.92"/>
    <n v="0"/>
    <n v="0"/>
    <n v="0"/>
    <n v="0"/>
    <m/>
    <n v="58.92"/>
    <n v="431.30599999999998"/>
    <s v="ESSALUD"/>
    <n v="67.5"/>
    <n v="4.43"/>
    <n v="6.12"/>
    <n v="431.30599999999998"/>
    <n v="0"/>
    <n v="0"/>
    <n v="0"/>
    <s v="A"/>
    <x v="3"/>
  </r>
  <r>
    <x v="138"/>
    <x v="138"/>
    <x v="7"/>
    <x v="7"/>
    <x v="0"/>
    <x v="0"/>
    <m/>
    <m/>
    <m/>
    <n v="69.56"/>
    <n v="28.79"/>
    <n v="0"/>
    <n v="31.3"/>
    <n v="0"/>
    <n v="2.5"/>
    <n v="25.7"/>
    <n v="12.84"/>
    <n v="22.02"/>
    <n v="0"/>
    <n v="0"/>
    <n v="16.05"/>
    <n v="9.7360000000000007"/>
    <n v="218.49599999999998"/>
    <n v="202.44599999999997"/>
    <m/>
    <n v="26.31"/>
    <n v="0"/>
    <n v="0"/>
    <n v="0"/>
    <n v="0"/>
    <m/>
    <n v="26.31"/>
    <n v="192.18599999999998"/>
    <s v="ESSALUD"/>
    <n v="67.5"/>
    <n v="1.92"/>
    <n v="2.65"/>
    <n v="192.18599999999998"/>
    <n v="0"/>
    <n v="0"/>
    <n v="0"/>
    <s v="B"/>
    <x v="3"/>
  </r>
  <r>
    <x v="92"/>
    <x v="92"/>
    <x v="7"/>
    <x v="7"/>
    <x v="0"/>
    <x v="0"/>
    <m/>
    <m/>
    <m/>
    <n v="87.25"/>
    <n v="36.11"/>
    <n v="0"/>
    <n v="0"/>
    <n v="39.26"/>
    <n v="2.5"/>
    <n v="32.11"/>
    <n v="16.04"/>
    <n v="27.52"/>
    <n v="0"/>
    <n v="0"/>
    <n v="20.05"/>
    <n v="9.7360000000000007"/>
    <n v="270.57600000000002"/>
    <n v="250.52600000000001"/>
    <m/>
    <n v="32.56"/>
    <n v="0"/>
    <n v="0"/>
    <n v="0"/>
    <n v="0"/>
    <m/>
    <n v="32.56"/>
    <n v="238.01600000000002"/>
    <s v="ESSALUD"/>
    <n v="67.5"/>
    <n v="2.4"/>
    <n v="3.32"/>
    <n v="238.01600000000002"/>
    <n v="0"/>
    <n v="0"/>
    <n v="0"/>
    <s v="A"/>
    <x v="3"/>
  </r>
  <r>
    <x v="40"/>
    <x v="40"/>
    <x v="7"/>
    <x v="7"/>
    <x v="0"/>
    <x v="0"/>
    <m/>
    <m/>
    <m/>
    <n v="95.2"/>
    <n v="39.409999999999997"/>
    <n v="0"/>
    <n v="0"/>
    <n v="42.84"/>
    <n v="2.5"/>
    <n v="34.99"/>
    <n v="17.48"/>
    <n v="29.99"/>
    <n v="0"/>
    <n v="0"/>
    <n v="21.85"/>
    <n v="9.7360000000000007"/>
    <n v="293.99599999999998"/>
    <n v="272.14599999999996"/>
    <m/>
    <n v="35.369999999999997"/>
    <n v="0"/>
    <n v="0"/>
    <n v="0"/>
    <n v="0"/>
    <m/>
    <n v="35.369999999999997"/>
    <n v="258.62599999999998"/>
    <s v="ESSALUD"/>
    <n v="67.5"/>
    <n v="2.62"/>
    <n v="3.62"/>
    <n v="258.62599999999998"/>
    <n v="0"/>
    <n v="0"/>
    <n v="0"/>
    <s v="A"/>
    <x v="3"/>
  </r>
  <r>
    <x v="140"/>
    <x v="140"/>
    <x v="7"/>
    <x v="7"/>
    <x v="0"/>
    <x v="0"/>
    <m/>
    <m/>
    <m/>
    <n v="33.5"/>
    <n v="29.85"/>
    <n v="0"/>
    <n v="0"/>
    <n v="15.07"/>
    <n v="2.5"/>
    <n v="15.73"/>
    <n v="7.86"/>
    <n v="13.48"/>
    <n v="0"/>
    <n v="0"/>
    <n v="9.82"/>
    <n v="9.7360000000000007"/>
    <n v="137.54599999999999"/>
    <n v="127.726"/>
    <m/>
    <n v="0"/>
    <n v="12.77"/>
    <n v="1.57"/>
    <n v="1.69"/>
    <n v="0"/>
    <m/>
    <n v="16.03"/>
    <n v="121.51599999999999"/>
    <s v="INTEGRA"/>
    <n v="67.5"/>
    <n v="1.17"/>
    <n v="1.62"/>
    <n v="0"/>
    <n v="0"/>
    <n v="121.51599999999999"/>
    <n v="0"/>
    <s v="C"/>
    <x v="3"/>
  </r>
  <r>
    <x v="93"/>
    <x v="93"/>
    <x v="7"/>
    <x v="7"/>
    <x v="1"/>
    <x v="0"/>
    <m/>
    <m/>
    <m/>
    <n v="124.12479999999999"/>
    <n v="54.59"/>
    <n v="0"/>
    <n v="0"/>
    <n v="39.26"/>
    <n v="5"/>
    <n v="43.36"/>
    <n v="21.66"/>
    <n v="37.159999999999997"/>
    <n v="0"/>
    <n v="0"/>
    <n v="27.07"/>
    <n v="19.472000000000001"/>
    <n v="371.69680000000005"/>
    <n v="344.6268"/>
    <m/>
    <n v="0"/>
    <n v="34.46"/>
    <n v="4.2300000000000004"/>
    <n v="4.58"/>
    <n v="0"/>
    <m/>
    <n v="43.269999999999996"/>
    <n v="328.42680000000007"/>
    <s v="INTEGRA"/>
    <n v="67.5"/>
    <n v="3.25"/>
    <n v="4.4800000000000004"/>
    <n v="239.11600000000001"/>
    <n v="89.3108"/>
    <n v="0"/>
    <n v="5.6843418860808015E-14"/>
    <s v="A"/>
    <x v="3"/>
  </r>
  <r>
    <x v="94"/>
    <x v="94"/>
    <x v="6"/>
    <x v="6"/>
    <x v="0"/>
    <x v="0"/>
    <m/>
    <m/>
    <m/>
    <n v="66.44"/>
    <n v="18.96"/>
    <n v="0"/>
    <n v="0"/>
    <n v="0"/>
    <n v="2.5"/>
    <n v="17.09"/>
    <n v="8.5399999999999991"/>
    <n v="14.65"/>
    <n v="0"/>
    <n v="0"/>
    <n v="10.67"/>
    <n v="9.7360000000000007"/>
    <n v="148.58600000000001"/>
    <n v="137.91600000000003"/>
    <m/>
    <n v="0"/>
    <n v="13.79"/>
    <n v="2.13"/>
    <n v="0"/>
    <n v="0"/>
    <m/>
    <n v="15.919999999999998"/>
    <n v="132.66600000000003"/>
    <s v="INTEGRA"/>
    <n v="67.5"/>
    <n v="1.28"/>
    <n v="1.76"/>
    <n v="132.66600000000003"/>
    <n v="0"/>
    <n v="0"/>
    <n v="0"/>
    <s v="A"/>
    <x v="3"/>
  </r>
  <r>
    <x v="43"/>
    <x v="43"/>
    <x v="7"/>
    <x v="6"/>
    <x v="1"/>
    <x v="1"/>
    <m/>
    <m/>
    <m/>
    <n v="124.12479999999999"/>
    <n v="70.84"/>
    <n v="0"/>
    <n v="39.26"/>
    <n v="56.92"/>
    <n v="5"/>
    <n v="57.59"/>
    <n v="28.77"/>
    <n v="49.36"/>
    <n v="0"/>
    <n v="0"/>
    <n v="35.96"/>
    <n v="19.472000000000001"/>
    <n v="487.29680000000008"/>
    <n v="451.33680000000004"/>
    <m/>
    <n v="58.67"/>
    <n v="0"/>
    <n v="0"/>
    <n v="0"/>
    <n v="0"/>
    <m/>
    <n v="58.67"/>
    <n v="428.62680000000006"/>
    <s v="ESSALUD"/>
    <n v="67.5"/>
    <n v="4.3099999999999996"/>
    <n v="5.95"/>
    <n v="339.73600000000005"/>
    <n v="88.890799999999999"/>
    <n v="0"/>
    <n v="1.4210854715202004E-14"/>
    <s v="A"/>
    <x v="3"/>
  </r>
  <r>
    <x v="95"/>
    <x v="95"/>
    <x v="7"/>
    <x v="6"/>
    <x v="2"/>
    <x v="1"/>
    <m/>
    <m/>
    <m/>
    <n v="219.8348"/>
    <n v="101.5"/>
    <n v="11.06"/>
    <n v="82.32"/>
    <n v="0"/>
    <n v="7.5"/>
    <n v="82.1"/>
    <n v="41.019999999999996"/>
    <n v="70.37"/>
    <n v="0"/>
    <n v="0"/>
    <n v="51.269999999999996"/>
    <n v="29.208000000000002"/>
    <n v="696.18280000000004"/>
    <n v="644.91279999999995"/>
    <m/>
    <n v="83.82"/>
    <n v="0"/>
    <n v="0"/>
    <n v="0"/>
    <n v="0"/>
    <m/>
    <n v="83.82"/>
    <n v="612.36280000000011"/>
    <s v="ESSALUD"/>
    <n v="67.5"/>
    <n v="6.15"/>
    <n v="8.49"/>
    <n v="497.952"/>
    <n v="114.41079999999999"/>
    <n v="0"/>
    <n v="1.1368683772161603E-13"/>
    <s v="B"/>
    <x v="3"/>
  </r>
  <r>
    <x v="45"/>
    <x v="45"/>
    <x v="7"/>
    <x v="7"/>
    <x v="0"/>
    <x v="0"/>
    <m/>
    <m/>
    <m/>
    <n v="76.540000000000006"/>
    <n v="31.68"/>
    <n v="0"/>
    <n v="0"/>
    <n v="34.44"/>
    <n v="2.5"/>
    <n v="28.23"/>
    <n v="14.1"/>
    <n v="24.19"/>
    <n v="0"/>
    <n v="0"/>
    <n v="17.63"/>
    <n v="9.7360000000000007"/>
    <n v="239.04599999999999"/>
    <n v="221.416"/>
    <m/>
    <n v="0"/>
    <n v="22.14"/>
    <n v="3.74"/>
    <n v="0"/>
    <n v="0"/>
    <m/>
    <n v="25.880000000000003"/>
    <n v="213.166"/>
    <s v="PROFUTURO"/>
    <n v="67.5"/>
    <n v="2.11"/>
    <n v="2.92"/>
    <n v="213.166"/>
    <n v="0"/>
    <n v="0"/>
    <n v="0"/>
    <s v="A"/>
    <x v="3"/>
  </r>
  <r>
    <x v="96"/>
    <x v="96"/>
    <x v="6"/>
    <x v="6"/>
    <x v="0"/>
    <x v="0"/>
    <m/>
    <m/>
    <m/>
    <n v="66.44"/>
    <n v="27.5"/>
    <n v="0"/>
    <n v="29.89"/>
    <n v="0"/>
    <n v="2.5"/>
    <n v="24.56"/>
    <n v="12.27"/>
    <n v="21.05"/>
    <n v="0"/>
    <n v="0"/>
    <n v="15.34"/>
    <n v="9.7360000000000007"/>
    <n v="209.286"/>
    <n v="193.946"/>
    <m/>
    <n v="25.21"/>
    <n v="0"/>
    <n v="0"/>
    <n v="0"/>
    <n v="0"/>
    <m/>
    <n v="25.21"/>
    <n v="184.07599999999999"/>
    <s v="ESSALUD"/>
    <n v="67.5"/>
    <n v="1.84"/>
    <n v="2.54"/>
    <n v="184.07599999999999"/>
    <n v="0"/>
    <n v="0"/>
    <n v="0"/>
    <s v="A"/>
    <x v="3"/>
  </r>
  <r>
    <x v="46"/>
    <x v="46"/>
    <x v="6"/>
    <x v="6"/>
    <x v="0"/>
    <x v="0"/>
    <m/>
    <m/>
    <m/>
    <n v="66.44"/>
    <n v="18.96"/>
    <n v="0"/>
    <n v="0"/>
    <n v="0"/>
    <n v="2.5"/>
    <n v="17.09"/>
    <n v="8.5399999999999991"/>
    <n v="14.65"/>
    <n v="0"/>
    <n v="0"/>
    <n v="10.67"/>
    <n v="9.7360000000000007"/>
    <n v="148.58600000000001"/>
    <n v="137.91600000000003"/>
    <m/>
    <n v="17.920000000000002"/>
    <n v="0"/>
    <n v="0"/>
    <n v="0"/>
    <n v="0"/>
    <m/>
    <n v="17.920000000000002"/>
    <n v="130.666"/>
    <s v="ESSALUD"/>
    <n v="67.5"/>
    <n v="1.28"/>
    <n v="1.76"/>
    <n v="130.666"/>
    <n v="0"/>
    <n v="0"/>
    <n v="0"/>
    <s v="A"/>
    <x v="3"/>
  </r>
  <r>
    <x v="143"/>
    <x v="143"/>
    <x v="7"/>
    <x v="7"/>
    <x v="0"/>
    <x v="0"/>
    <m/>
    <m/>
    <m/>
    <n v="33.5"/>
    <n v="29.85"/>
    <n v="0"/>
    <n v="0"/>
    <n v="15.07"/>
    <n v="2.5"/>
    <n v="15.73"/>
    <n v="7.86"/>
    <n v="13.48"/>
    <n v="0"/>
    <n v="0"/>
    <n v="9.82"/>
    <n v="9.7360000000000007"/>
    <n v="137.54599999999999"/>
    <n v="127.726"/>
    <m/>
    <n v="0"/>
    <n v="12.77"/>
    <n v="1.51"/>
    <n v="1.69"/>
    <n v="0"/>
    <m/>
    <n v="15.969999999999999"/>
    <n v="121.57599999999999"/>
    <s v="PRIMA"/>
    <n v="67.5"/>
    <n v="1.17"/>
    <n v="1.62"/>
    <n v="0"/>
    <n v="0"/>
    <n v="121.57599999999999"/>
    <n v="0"/>
    <s v="C"/>
    <x v="3"/>
  </r>
  <r>
    <x v="47"/>
    <x v="47"/>
    <x v="7"/>
    <x v="7"/>
    <x v="0"/>
    <x v="0"/>
    <m/>
    <m/>
    <m/>
    <n v="69.56"/>
    <n v="28.79"/>
    <n v="0"/>
    <n v="31.3"/>
    <n v="0"/>
    <n v="2.5"/>
    <n v="25.7"/>
    <n v="12.84"/>
    <n v="22.02"/>
    <n v="0"/>
    <n v="0"/>
    <n v="16.05"/>
    <n v="9.7360000000000007"/>
    <n v="218.49599999999998"/>
    <n v="202.44599999999997"/>
    <m/>
    <n v="26.31"/>
    <n v="0"/>
    <n v="0"/>
    <n v="0"/>
    <n v="0"/>
    <m/>
    <n v="26.31"/>
    <n v="192.18599999999998"/>
    <s v="ESSALUD"/>
    <n v="67.5"/>
    <n v="1.92"/>
    <n v="2.65"/>
    <n v="192.18599999999998"/>
    <n v="0"/>
    <n v="0"/>
    <n v="0"/>
    <s v="B"/>
    <x v="3"/>
  </r>
  <r>
    <x v="97"/>
    <x v="97"/>
    <x v="7"/>
    <x v="7"/>
    <x v="0"/>
    <x v="0"/>
    <m/>
    <m/>
    <m/>
    <n v="36.8748"/>
    <n v="31.75"/>
    <n v="0"/>
    <n v="0"/>
    <n v="10.32"/>
    <n v="2.5"/>
    <n v="15.83"/>
    <n v="7.91"/>
    <n v="13.57"/>
    <n v="0"/>
    <n v="0"/>
    <n v="9.89"/>
    <n v="9.7360000000000007"/>
    <n v="138.38079999999997"/>
    <n v="128.49079999999998"/>
    <m/>
    <n v="16.7"/>
    <n v="0"/>
    <n v="0"/>
    <n v="0"/>
    <n v="0"/>
    <m/>
    <n v="16.7"/>
    <n v="121.68079999999996"/>
    <s v="ESSALUD"/>
    <n v="67.5"/>
    <n v="1.18"/>
    <n v="1.63"/>
    <n v="0"/>
    <n v="121.68079999999996"/>
    <n v="0"/>
    <n v="0"/>
    <s v="B"/>
    <x v="3"/>
  </r>
  <r>
    <x v="144"/>
    <x v="144"/>
    <x v="7"/>
    <x v="7"/>
    <x v="0"/>
    <x v="0"/>
    <m/>
    <m/>
    <m/>
    <n v="36.8748"/>
    <n v="44.18"/>
    <n v="11.06"/>
    <n v="0"/>
    <n v="13.42"/>
    <n v="2.5"/>
    <n v="21.01"/>
    <n v="10.49"/>
    <n v="18"/>
    <n v="0"/>
    <n v="0"/>
    <n v="13.12"/>
    <n v="9.7360000000000007"/>
    <n v="180.39080000000001"/>
    <n v="167.27080000000001"/>
    <m/>
    <n v="21.74"/>
    <n v="0"/>
    <n v="0"/>
    <n v="0"/>
    <n v="0"/>
    <m/>
    <n v="21.74"/>
    <n v="158.6508"/>
    <s v="ESSALUD"/>
    <n v="67.5"/>
    <n v="1.57"/>
    <n v="2.17"/>
    <n v="0"/>
    <n v="158.6508"/>
    <n v="0"/>
    <n v="0"/>
    <s v="B"/>
    <x v="3"/>
  </r>
  <r>
    <x v="49"/>
    <x v="49"/>
    <x v="7"/>
    <x v="6"/>
    <x v="3"/>
    <x v="1"/>
    <m/>
    <m/>
    <m/>
    <n v="180"/>
    <n v="57.14"/>
    <n v="0"/>
    <n v="0"/>
    <n v="20.25"/>
    <n v="10"/>
    <n v="51.980000000000004"/>
    <n v="25.97"/>
    <n v="44.540000000000006"/>
    <n v="0"/>
    <n v="0"/>
    <n v="32.450000000000003"/>
    <n v="36.72"/>
    <n v="459.05000000000007"/>
    <n v="426.60000000000008"/>
    <m/>
    <n v="55.45"/>
    <n v="0"/>
    <n v="0"/>
    <n v="0"/>
    <n v="0"/>
    <m/>
    <n v="55.45"/>
    <n v="403.60000000000008"/>
    <s v="ESSALUD"/>
    <n v="67.5"/>
    <n v="3.89"/>
    <n v="5.38"/>
    <n v="0"/>
    <n v="0"/>
    <n v="0"/>
    <n v="403.60000000000008"/>
    <s v="CIA"/>
    <x v="3"/>
  </r>
  <r>
    <x v="98"/>
    <x v="98"/>
    <x v="6"/>
    <x v="6"/>
    <x v="0"/>
    <x v="0"/>
    <m/>
    <m/>
    <m/>
    <n v="66.069999999999993"/>
    <n v="18.86"/>
    <n v="0"/>
    <n v="0"/>
    <n v="0"/>
    <n v="2.5"/>
    <n v="17"/>
    <n v="8.49"/>
    <n v="14.57"/>
    <n v="0"/>
    <n v="0"/>
    <n v="10.61"/>
    <n v="9.7360000000000007"/>
    <n v="147.83599999999996"/>
    <n v="137.22599999999994"/>
    <m/>
    <n v="17.829999999999998"/>
    <n v="0"/>
    <n v="0"/>
    <n v="0"/>
    <n v="0"/>
    <m/>
    <n v="17.829999999999998"/>
    <n v="130.00599999999997"/>
    <s v="ESSALUD"/>
    <n v="67.5"/>
    <n v="1.27"/>
    <n v="1.75"/>
    <n v="130.00599999999997"/>
    <n v="0"/>
    <n v="0"/>
    <n v="0"/>
    <s v="A"/>
    <x v="3"/>
  </r>
  <r>
    <x v="51"/>
    <x v="51"/>
    <x v="6"/>
    <x v="6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94.100800000000007"/>
    <m/>
    <n v="12.23"/>
    <n v="0"/>
    <n v="0"/>
    <n v="0"/>
    <n v="0"/>
    <m/>
    <n v="12.23"/>
    <n v="88.890799999999999"/>
    <s v="ESSALUD"/>
    <n v="67.5"/>
    <n v="0.84"/>
    <n v="1.1599999999999999"/>
    <n v="0"/>
    <n v="88.890799999999999"/>
    <n v="0"/>
    <n v="0"/>
    <s v="B"/>
    <x v="3"/>
  </r>
  <r>
    <x v="100"/>
    <x v="100"/>
    <x v="8"/>
    <x v="8"/>
    <x v="0"/>
    <x v="0"/>
    <m/>
    <m/>
    <m/>
    <n v="36.8748"/>
    <n v="31.75"/>
    <n v="0"/>
    <n v="0"/>
    <n v="10.32"/>
    <n v="2.5"/>
    <n v="15.83"/>
    <n v="7.91"/>
    <n v="13.57"/>
    <n v="0"/>
    <n v="0"/>
    <n v="9.89"/>
    <n v="9.7360000000000007"/>
    <n v="138.38079999999997"/>
    <n v="128.49079999999998"/>
    <m/>
    <n v="16.7"/>
    <n v="0"/>
    <n v="0"/>
    <n v="0"/>
    <n v="0"/>
    <m/>
    <n v="16.7"/>
    <n v="121.68079999999996"/>
    <s v="ESSALUD"/>
    <n v="67.5"/>
    <n v="1.18"/>
    <n v="1.63"/>
    <n v="0"/>
    <n v="121.68079999999996"/>
    <n v="0"/>
    <n v="0"/>
    <s v="B"/>
    <x v="3"/>
  </r>
  <r>
    <x v="101"/>
    <x v="101"/>
    <x v="7"/>
    <x v="6"/>
    <x v="1"/>
    <x v="1"/>
    <m/>
    <m/>
    <m/>
    <n v="83.684799999999996"/>
    <n v="37.85"/>
    <n v="0"/>
    <n v="21.06"/>
    <n v="0"/>
    <n v="5"/>
    <n v="28.7"/>
    <n v="14.34"/>
    <n v="24.59"/>
    <n v="0"/>
    <n v="0"/>
    <n v="17.920000000000002"/>
    <n v="19.472000000000001"/>
    <n v="252.61680000000001"/>
    <n v="234.6968"/>
    <m/>
    <n v="30.5"/>
    <n v="0"/>
    <n v="0"/>
    <n v="0"/>
    <n v="0"/>
    <m/>
    <n v="30.5"/>
    <n v="222.11680000000001"/>
    <s v="ESSALUD"/>
    <n v="67.5"/>
    <n v="2.15"/>
    <n v="2.97"/>
    <n v="133.226"/>
    <n v="88.890799999999999"/>
    <n v="0"/>
    <n v="1.4210854715202004E-14"/>
    <s v="A"/>
    <x v="3"/>
  </r>
  <r>
    <x v="53"/>
    <x v="53"/>
    <x v="6"/>
    <x v="6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94.100800000000007"/>
    <m/>
    <n v="0"/>
    <n v="9.41"/>
    <n v="1.59"/>
    <n v="0"/>
    <n v="0"/>
    <m/>
    <n v="11"/>
    <n v="90.120800000000003"/>
    <s v="PROFUTURO"/>
    <n v="67.5"/>
    <n v="0.84"/>
    <n v="1.1599999999999999"/>
    <n v="0"/>
    <n v="90.120800000000003"/>
    <n v="0"/>
    <n v="0"/>
    <s v="B"/>
    <x v="3"/>
  </r>
  <r>
    <x v="145"/>
    <x v="145"/>
    <x v="7"/>
    <x v="7"/>
    <x v="1"/>
    <x v="0"/>
    <m/>
    <m/>
    <m/>
    <n v="132.07480000000001"/>
    <n v="57.89"/>
    <n v="0"/>
    <n v="0"/>
    <n v="42.84"/>
    <n v="5"/>
    <n v="46.24"/>
    <n v="23.1"/>
    <n v="39.629999999999995"/>
    <n v="0"/>
    <n v="0"/>
    <n v="28.87"/>
    <n v="19.472000000000001"/>
    <n v="395.11680000000001"/>
    <n v="366.24679999999995"/>
    <m/>
    <n v="47.599999999999994"/>
    <n v="0"/>
    <n v="0"/>
    <n v="0"/>
    <n v="0"/>
    <m/>
    <n v="47.599999999999994"/>
    <n v="347.51679999999999"/>
    <s v="ESSALUD"/>
    <n v="67.5"/>
    <n v="3.46"/>
    <n v="4.78"/>
    <n v="258.62599999999998"/>
    <n v="88.890799999999999"/>
    <n v="0"/>
    <n v="1.4210854715202004E-14"/>
    <s v="A"/>
    <x v="3"/>
  </r>
  <r>
    <x v="158"/>
    <x v="158"/>
    <x v="6"/>
    <x v="6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94.100800000000007"/>
    <m/>
    <n v="12.23"/>
    <n v="0"/>
    <n v="0"/>
    <n v="0"/>
    <n v="0"/>
    <m/>
    <n v="12.23"/>
    <n v="88.890799999999999"/>
    <s v="ESSALUD"/>
    <n v="67.5"/>
    <n v="0.84"/>
    <n v="1.1599999999999999"/>
    <n v="0"/>
    <n v="88.890799999999999"/>
    <n v="0"/>
    <n v="0"/>
    <s v="B"/>
    <x v="3"/>
  </r>
  <r>
    <x v="159"/>
    <x v="159"/>
    <x v="6"/>
    <x v="6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94.100800000000007"/>
    <m/>
    <n v="0"/>
    <n v="9.41"/>
    <n v="1.1499999999999999"/>
    <n v="1.25"/>
    <n v="0"/>
    <m/>
    <n v="11.81"/>
    <n v="89.3108"/>
    <s v="INTEGRA"/>
    <n v="67.5"/>
    <n v="0.84"/>
    <n v="1.1599999999999999"/>
    <n v="0"/>
    <n v="89.3108"/>
    <n v="0"/>
    <n v="0"/>
    <s v="A"/>
    <x v="3"/>
  </r>
  <r>
    <x v="102"/>
    <x v="102"/>
    <x v="7"/>
    <x v="7"/>
    <x v="0"/>
    <x v="0"/>
    <m/>
    <m/>
    <m/>
    <n v="103.53"/>
    <n v="29.55"/>
    <n v="0"/>
    <n v="0"/>
    <n v="0"/>
    <n v="2.5"/>
    <n v="26.36"/>
    <n v="13.17"/>
    <n v="22.6"/>
    <n v="0"/>
    <n v="0"/>
    <n v="16.46"/>
    <n v="9.7360000000000007"/>
    <n v="223.90600000000001"/>
    <n v="207.446"/>
    <m/>
    <n v="26.96"/>
    <n v="0"/>
    <n v="0"/>
    <n v="0"/>
    <n v="0"/>
    <m/>
    <n v="26.96"/>
    <n v="196.946"/>
    <s v="ESSALUD"/>
    <n v="67.5"/>
    <n v="1.97"/>
    <n v="2.72"/>
    <n v="196.946"/>
    <n v="0"/>
    <n v="0"/>
    <n v="0"/>
    <s v="B"/>
    <x v="3"/>
  </r>
  <r>
    <x v="54"/>
    <x v="54"/>
    <x v="6"/>
    <x v="6"/>
    <x v="0"/>
    <x v="0"/>
    <m/>
    <m/>
    <m/>
    <n v="46.81"/>
    <n v="13.36"/>
    <n v="0"/>
    <n v="0"/>
    <n v="0"/>
    <n v="2.5"/>
    <n v="12.18"/>
    <n v="6.09"/>
    <n v="10.44"/>
    <n v="0"/>
    <n v="0"/>
    <n v="7.61"/>
    <n v="9.7360000000000007"/>
    <n v="108.726"/>
    <n v="101.116"/>
    <m/>
    <n v="0"/>
    <n v="10.11"/>
    <n v="1.24"/>
    <n v="1.34"/>
    <n v="0"/>
    <m/>
    <n v="12.69"/>
    <n v="96.036000000000001"/>
    <s v="INTEGRA"/>
    <n v="67.5"/>
    <n v="0.91"/>
    <n v="1.26"/>
    <n v="96.036000000000001"/>
    <n v="0"/>
    <n v="0"/>
    <n v="0"/>
    <s v="A"/>
    <x v="3"/>
  </r>
  <r>
    <x v="103"/>
    <x v="103"/>
    <x v="7"/>
    <x v="7"/>
    <x v="0"/>
    <x v="0"/>
    <m/>
    <m/>
    <m/>
    <n v="103.53"/>
    <n v="29.55"/>
    <n v="0"/>
    <n v="0"/>
    <n v="0"/>
    <n v="2.5"/>
    <n v="26.36"/>
    <n v="13.17"/>
    <n v="22.6"/>
    <n v="0"/>
    <n v="0"/>
    <n v="16.46"/>
    <n v="9.7360000000000007"/>
    <n v="223.90600000000001"/>
    <n v="207.446"/>
    <m/>
    <n v="26.96"/>
    <n v="0"/>
    <n v="0"/>
    <n v="0"/>
    <n v="0"/>
    <m/>
    <n v="26.96"/>
    <n v="196.946"/>
    <s v="ESSALUD"/>
    <n v="67.5"/>
    <n v="1.97"/>
    <n v="2.72"/>
    <n v="196.946"/>
    <n v="0"/>
    <n v="0"/>
    <n v="0"/>
    <s v="B"/>
    <x v="3"/>
  </r>
  <r>
    <x v="104"/>
    <x v="104"/>
    <x v="6"/>
    <x v="6"/>
    <x v="1"/>
    <x v="0"/>
    <m/>
    <m/>
    <m/>
    <n v="119.97479999999999"/>
    <n v="52.870000000000005"/>
    <n v="0"/>
    <n v="37.39"/>
    <n v="0"/>
    <n v="5"/>
    <n v="41.85"/>
    <n v="20.91"/>
    <n v="35.870000000000005"/>
    <n v="0"/>
    <n v="0"/>
    <n v="26.13"/>
    <n v="19.472000000000001"/>
    <n v="359.46679999999992"/>
    <n v="333.33679999999993"/>
    <m/>
    <n v="43.33"/>
    <n v="0"/>
    <n v="0"/>
    <n v="0"/>
    <n v="0"/>
    <m/>
    <n v="43.33"/>
    <n v="316.13679999999994"/>
    <s v="ESSALUD"/>
    <n v="67.5"/>
    <n v="3.13"/>
    <n v="4.33"/>
    <n v="227.24599999999995"/>
    <n v="88.890799999999999"/>
    <n v="0"/>
    <n v="-1.4210854715202004E-14"/>
    <s v="B"/>
    <x v="3"/>
  </r>
  <r>
    <x v="55"/>
    <x v="55"/>
    <x v="6"/>
    <x v="6"/>
    <x v="0"/>
    <x v="0"/>
    <m/>
    <m/>
    <m/>
    <n v="83.1"/>
    <n v="23.72"/>
    <n v="0"/>
    <n v="0"/>
    <n v="0"/>
    <n v="2.5"/>
    <n v="21.26"/>
    <n v="10.62"/>
    <n v="18.22"/>
    <n v="0"/>
    <n v="0"/>
    <n v="13.27"/>
    <n v="9.7360000000000007"/>
    <n v="182.42599999999999"/>
    <n v="169.15599999999998"/>
    <m/>
    <n v="21.99"/>
    <n v="0"/>
    <n v="0"/>
    <n v="0"/>
    <n v="0"/>
    <m/>
    <n v="21.99"/>
    <n v="160.43599999999998"/>
    <s v="ESSALUD"/>
    <n v="67.5"/>
    <n v="1.59"/>
    <n v="2.19"/>
    <n v="160.43599999999998"/>
    <n v="0"/>
    <n v="0"/>
    <n v="0"/>
    <s v="B"/>
    <x v="3"/>
  </r>
  <r>
    <x v="105"/>
    <x v="105"/>
    <x v="6"/>
    <x v="6"/>
    <x v="0"/>
    <x v="0"/>
    <m/>
    <m/>
    <m/>
    <n v="83.1"/>
    <n v="34.39"/>
    <n v="0"/>
    <n v="37.39"/>
    <n v="0"/>
    <n v="2.5"/>
    <n v="30.6"/>
    <n v="15.29"/>
    <n v="26.23"/>
    <n v="0"/>
    <n v="0"/>
    <n v="19.11"/>
    <n v="9.7360000000000007"/>
    <n v="258.34599999999995"/>
    <n v="239.23599999999993"/>
    <m/>
    <n v="31.1"/>
    <n v="0"/>
    <n v="0"/>
    <n v="0"/>
    <n v="0"/>
    <m/>
    <n v="31.1"/>
    <n v="227.24599999999995"/>
    <s v="ESSALUD"/>
    <n v="67.5"/>
    <n v="2.29"/>
    <n v="3.16"/>
    <n v="227.24599999999995"/>
    <n v="0"/>
    <n v="0"/>
    <n v="0"/>
    <s v="B"/>
    <x v="3"/>
  </r>
  <r>
    <x v="58"/>
    <x v="58"/>
    <x v="7"/>
    <x v="7"/>
    <x v="0"/>
    <x v="0"/>
    <m/>
    <m/>
    <m/>
    <n v="103.53"/>
    <n v="42.85"/>
    <n v="0"/>
    <n v="46.58"/>
    <n v="0"/>
    <n v="2.5"/>
    <n v="38.01"/>
    <n v="18.989999999999998"/>
    <n v="32.58"/>
    <n v="0"/>
    <n v="0"/>
    <n v="23.74"/>
    <n v="9.7360000000000007"/>
    <n v="318.51600000000002"/>
    <n v="294.77600000000001"/>
    <m/>
    <n v="38.32"/>
    <n v="0"/>
    <n v="0"/>
    <n v="0"/>
    <n v="0"/>
    <m/>
    <n v="38.32"/>
    <n v="280.19600000000003"/>
    <s v="ESSALUD"/>
    <n v="67.5"/>
    <n v="2.85"/>
    <n v="3.93"/>
    <n v="280.19600000000003"/>
    <n v="0"/>
    <n v="0"/>
    <n v="0"/>
    <s v="B"/>
    <x v="3"/>
  </r>
  <r>
    <x v="107"/>
    <x v="107"/>
    <x v="7"/>
    <x v="7"/>
    <x v="0"/>
    <x v="0"/>
    <m/>
    <m/>
    <m/>
    <n v="74.260000000000005"/>
    <n v="21.2"/>
    <n v="0"/>
    <n v="0"/>
    <n v="0"/>
    <n v="2.5"/>
    <n v="19.05"/>
    <n v="9.51"/>
    <n v="16.32"/>
    <n v="0"/>
    <n v="0"/>
    <n v="11.89"/>
    <n v="9.7360000000000007"/>
    <n v="164.46600000000001"/>
    <n v="152.57600000000002"/>
    <m/>
    <n v="19.829999999999998"/>
    <n v="0"/>
    <n v="0"/>
    <n v="0"/>
    <n v="0"/>
    <m/>
    <n v="19.829999999999998"/>
    <n v="144.63600000000002"/>
    <s v="ESSALUD"/>
    <n v="67.5"/>
    <n v="1.42"/>
    <n v="1.97"/>
    <n v="144.63600000000002"/>
    <n v="0"/>
    <n v="0"/>
    <n v="0"/>
    <s v="B"/>
    <x v="3"/>
  </r>
  <r>
    <x v="108"/>
    <x v="108"/>
    <x v="6"/>
    <x v="6"/>
    <x v="0"/>
    <x v="0"/>
    <m/>
    <m/>
    <m/>
    <n v="66.069999999999993"/>
    <n v="27.35"/>
    <n v="0"/>
    <n v="29.73"/>
    <n v="0"/>
    <n v="2.5"/>
    <n v="24.43"/>
    <n v="12.21"/>
    <n v="20.94"/>
    <n v="0"/>
    <n v="0"/>
    <n v="15.26"/>
    <n v="9.7360000000000007"/>
    <n v="208.226"/>
    <n v="192.96600000000001"/>
    <m/>
    <n v="0"/>
    <n v="19.29"/>
    <n v="2.81"/>
    <n v="2.56"/>
    <n v="0"/>
    <m/>
    <n v="24.659999999999997"/>
    <n v="183.566"/>
    <s v="PROFUTURO"/>
    <n v="67.5"/>
    <n v="1.83"/>
    <n v="2.52"/>
    <n v="183.566"/>
    <n v="0"/>
    <n v="0"/>
    <n v="0"/>
    <s v="A"/>
    <x v="3"/>
  </r>
  <r>
    <x v="59"/>
    <x v="59"/>
    <x v="6"/>
    <x v="6"/>
    <x v="0"/>
    <x v="0"/>
    <m/>
    <m/>
    <m/>
    <n v="83.1"/>
    <n v="23.72"/>
    <n v="0"/>
    <n v="0"/>
    <n v="0"/>
    <n v="2.5"/>
    <n v="21.26"/>
    <n v="10.62"/>
    <n v="18.22"/>
    <n v="0"/>
    <n v="0"/>
    <n v="13.27"/>
    <n v="9.7360000000000007"/>
    <n v="182.42599999999999"/>
    <n v="169.15599999999998"/>
    <m/>
    <n v="21.99"/>
    <n v="0"/>
    <n v="0"/>
    <n v="0"/>
    <n v="0"/>
    <m/>
    <n v="21.99"/>
    <n v="160.43599999999998"/>
    <s v="ESSALUD"/>
    <n v="67.5"/>
    <n v="1.59"/>
    <n v="2.19"/>
    <n v="160.43599999999998"/>
    <n v="0"/>
    <n v="0"/>
    <n v="0"/>
    <s v="B"/>
    <x v="3"/>
  </r>
  <r>
    <x v="61"/>
    <x v="61"/>
    <x v="7"/>
    <x v="6"/>
    <x v="1"/>
    <x v="1"/>
    <m/>
    <m/>
    <m/>
    <n v="103.31479999999999"/>
    <n v="58.02"/>
    <n v="57.56"/>
    <n v="0"/>
    <n v="0"/>
    <n v="5"/>
    <n v="43.54"/>
    <n v="21.75"/>
    <n v="37.31"/>
    <n v="0"/>
    <n v="0"/>
    <n v="27.18"/>
    <n v="19.472000000000001"/>
    <n v="373.14679999999998"/>
    <n v="345.96680000000003"/>
    <m/>
    <n v="0"/>
    <n v="34.58"/>
    <n v="5.35"/>
    <n v="0"/>
    <n v="116.60999999999999"/>
    <m/>
    <n v="156.54"/>
    <n v="216.60679999999999"/>
    <s v="INTEGRA"/>
    <n v="67.5"/>
    <n v="3.26"/>
    <n v="4.5"/>
    <n v="217.04599999999999"/>
    <n v="116.17080000000001"/>
    <n v="0"/>
    <n v="-116.61000000000001"/>
    <s v="A"/>
    <x v="3"/>
  </r>
  <r>
    <x v="160"/>
    <x v="160"/>
    <x v="6"/>
    <x v="6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94.100800000000007"/>
    <m/>
    <n v="12.23"/>
    <n v="0"/>
    <n v="0"/>
    <n v="0"/>
    <n v="0"/>
    <m/>
    <n v="12.23"/>
    <n v="88.890799999999999"/>
    <s v="ESSALUD"/>
    <n v="67.5"/>
    <n v="0.84"/>
    <n v="1.1599999999999999"/>
    <n v="0"/>
    <n v="88.890799999999999"/>
    <n v="0"/>
    <n v="0"/>
    <s v="A"/>
    <x v="3"/>
  </r>
  <r>
    <x v="161"/>
    <x v="161"/>
    <x v="6"/>
    <x v="6"/>
    <x v="0"/>
    <x v="0"/>
    <m/>
    <m/>
    <m/>
    <n v="33.5"/>
    <n v="29.85"/>
    <n v="0"/>
    <n v="0"/>
    <n v="15.07"/>
    <n v="2.5"/>
    <n v="15.73"/>
    <n v="7.86"/>
    <n v="13.48"/>
    <n v="0"/>
    <n v="0"/>
    <n v="9.82"/>
    <n v="9.7360000000000007"/>
    <n v="137.54599999999999"/>
    <n v="127.726"/>
    <m/>
    <n v="16.600000000000001"/>
    <n v="0"/>
    <n v="0"/>
    <n v="0"/>
    <n v="0"/>
    <m/>
    <n v="16.600000000000001"/>
    <n v="120.946"/>
    <s v="ESSALUD"/>
    <n v="67.5"/>
    <n v="1.17"/>
    <n v="1.62"/>
    <n v="0"/>
    <n v="0"/>
    <n v="120.946"/>
    <n v="0"/>
    <s v="C"/>
    <x v="3"/>
  </r>
  <r>
    <x v="62"/>
    <x v="62"/>
    <x v="6"/>
    <x v="6"/>
    <x v="1"/>
    <x v="0"/>
    <m/>
    <m/>
    <m/>
    <n v="102.94479999999999"/>
    <n v="53.13"/>
    <n v="11.06"/>
    <n v="29.73"/>
    <n v="0"/>
    <n v="5"/>
    <n v="39.25"/>
    <n v="19.61"/>
    <n v="33.64"/>
    <n v="0"/>
    <n v="0"/>
    <n v="24.509999999999998"/>
    <n v="19.472000000000001"/>
    <n v="338.34680000000003"/>
    <n v="313.83680000000004"/>
    <m/>
    <n v="40.79"/>
    <n v="0"/>
    <n v="0"/>
    <n v="0"/>
    <n v="0"/>
    <m/>
    <n v="40.79"/>
    <n v="297.55680000000001"/>
    <s v="ESSALUD"/>
    <n v="67.5"/>
    <n v="2.94"/>
    <n v="4.0599999999999996"/>
    <n v="183.14600000000002"/>
    <n v="114.41079999999999"/>
    <n v="0"/>
    <n v="0"/>
    <s v="A"/>
    <x v="3"/>
  </r>
  <r>
    <x v="63"/>
    <x v="63"/>
    <x v="6"/>
    <x v="6"/>
    <x v="0"/>
    <x v="0"/>
    <m/>
    <m/>
    <m/>
    <n v="108.7"/>
    <n v="31.03"/>
    <n v="0"/>
    <n v="0"/>
    <n v="0"/>
    <n v="2.5"/>
    <n v="27.66"/>
    <n v="13.82"/>
    <n v="23.7"/>
    <n v="0"/>
    <n v="0"/>
    <n v="17.27"/>
    <n v="9.7360000000000007"/>
    <n v="234.416"/>
    <n v="217.14599999999999"/>
    <m/>
    <n v="28.22"/>
    <n v="0"/>
    <n v="0"/>
    <n v="0"/>
    <n v="0"/>
    <m/>
    <n v="28.22"/>
    <n v="206.196"/>
    <s v="ESSALUD"/>
    <n v="67.5"/>
    <n v="2.0699999999999998"/>
    <n v="2.86"/>
    <n v="206.196"/>
    <n v="0"/>
    <n v="0"/>
    <n v="0"/>
    <s v="B"/>
    <x v="3"/>
  </r>
  <r>
    <x v="149"/>
    <x v="149"/>
    <x v="7"/>
    <x v="7"/>
    <x v="1"/>
    <x v="0"/>
    <m/>
    <m/>
    <m/>
    <n v="113.41480000000001"/>
    <n v="50.16"/>
    <n v="0"/>
    <n v="0"/>
    <n v="34.44"/>
    <n v="5"/>
    <n v="39.480000000000004"/>
    <n v="19.72"/>
    <n v="33.83"/>
    <n v="0"/>
    <n v="0"/>
    <n v="24.65"/>
    <n v="19.472000000000001"/>
    <n v="340.16679999999997"/>
    <n v="315.51679999999999"/>
    <m/>
    <n v="41.010000000000005"/>
    <n v="0"/>
    <n v="0"/>
    <n v="0"/>
    <n v="0"/>
    <m/>
    <n v="41.010000000000005"/>
    <n v="299.15679999999998"/>
    <s v="ESSALUD"/>
    <n v="67.5"/>
    <n v="2.96"/>
    <n v="4.08"/>
    <n v="210.26599999999999"/>
    <n v="88.890799999999999"/>
    <n v="0"/>
    <n v="-1.4210854715202004E-14"/>
    <s v="A"/>
    <x v="3"/>
  </r>
  <r>
    <x v="110"/>
    <x v="110"/>
    <x v="7"/>
    <x v="7"/>
    <x v="0"/>
    <x v="0"/>
    <m/>
    <m/>
    <m/>
    <n v="87.25"/>
    <n v="36.11"/>
    <n v="0"/>
    <n v="0"/>
    <n v="39.26"/>
    <n v="2.5"/>
    <n v="32.11"/>
    <n v="16.04"/>
    <n v="27.52"/>
    <n v="0"/>
    <n v="0"/>
    <n v="20.05"/>
    <n v="9.7360000000000007"/>
    <n v="270.57600000000002"/>
    <n v="250.52600000000001"/>
    <m/>
    <n v="32.56"/>
    <n v="0"/>
    <n v="0"/>
    <n v="0"/>
    <n v="0"/>
    <m/>
    <n v="32.56"/>
    <n v="238.01600000000002"/>
    <s v="ESSALUD"/>
    <n v="67.5"/>
    <n v="2.4"/>
    <n v="3.32"/>
    <n v="238.01600000000002"/>
    <n v="0"/>
    <n v="0"/>
    <n v="0"/>
    <s v="A"/>
    <x v="3"/>
  </r>
  <r>
    <x v="65"/>
    <x v="65"/>
    <x v="7"/>
    <x v="7"/>
    <x v="0"/>
    <x v="0"/>
    <m/>
    <m/>
    <m/>
    <n v="87.25"/>
    <n v="52.36"/>
    <n v="0"/>
    <n v="39.26"/>
    <n v="56.92"/>
    <n v="2.5"/>
    <n v="46.34"/>
    <n v="23.15"/>
    <n v="39.72"/>
    <n v="0"/>
    <n v="0"/>
    <n v="28.94"/>
    <n v="9.7360000000000007"/>
    <n v="386.17600000000004"/>
    <n v="357.23600000000005"/>
    <m/>
    <n v="0"/>
    <n v="35.72"/>
    <n v="6.03"/>
    <n v="4.75"/>
    <n v="0"/>
    <m/>
    <n v="46.5"/>
    <n v="339.67600000000004"/>
    <s v="PROFUTURO"/>
    <n v="67.5"/>
    <n v="3.47"/>
    <n v="4.79"/>
    <n v="339.67600000000004"/>
    <n v="0"/>
    <n v="0"/>
    <n v="0"/>
    <s v="A"/>
    <x v="3"/>
  </r>
  <r>
    <x v="111"/>
    <x v="111"/>
    <x v="7"/>
    <x v="7"/>
    <x v="0"/>
    <x v="0"/>
    <m/>
    <m/>
    <m/>
    <n v="33.51"/>
    <n v="25.84"/>
    <n v="0"/>
    <n v="0"/>
    <n v="0"/>
    <n v="2.5"/>
    <n v="12.02"/>
    <n v="6.01"/>
    <n v="10.31"/>
    <n v="0"/>
    <n v="0"/>
    <n v="7.51"/>
    <n v="9.7360000000000007"/>
    <n v="107.43600000000001"/>
    <n v="99.926000000000002"/>
    <m/>
    <n v="0"/>
    <n v="9.99"/>
    <n v="1.59"/>
    <n v="1.32"/>
    <n v="0"/>
    <m/>
    <n v="12.9"/>
    <n v="94.536000000000001"/>
    <s v="PRIMA"/>
    <n v="67.5"/>
    <n v="0.9"/>
    <n v="1.24"/>
    <n v="0"/>
    <n v="0"/>
    <n v="94.536000000000001"/>
    <n v="0"/>
    <s v="C"/>
    <x v="3"/>
  </r>
  <r>
    <x v="162"/>
    <x v="162"/>
    <x v="6"/>
    <x v="6"/>
    <x v="0"/>
    <x v="0"/>
    <m/>
    <m/>
    <m/>
    <n v="33.51"/>
    <n v="25.84"/>
    <n v="0"/>
    <n v="0"/>
    <n v="0"/>
    <n v="2.5"/>
    <n v="12.02"/>
    <n v="6.01"/>
    <n v="10.31"/>
    <n v="0"/>
    <n v="0"/>
    <n v="7.51"/>
    <n v="9.7360000000000007"/>
    <n v="107.43600000000001"/>
    <n v="99.926000000000002"/>
    <m/>
    <n v="12.99"/>
    <n v="0"/>
    <n v="0"/>
    <n v="0"/>
    <n v="47.22"/>
    <m/>
    <n v="60.21"/>
    <n v="47.226000000000006"/>
    <s v="ESSALUD"/>
    <n v="67.5"/>
    <n v="0.9"/>
    <n v="1.24"/>
    <n v="0"/>
    <n v="0"/>
    <n v="94.446000000000012"/>
    <n v="-47.220000000000006"/>
    <s v="C"/>
    <x v="3"/>
  </r>
  <r>
    <x v="163"/>
    <x v="163"/>
    <x v="6"/>
    <x v="6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94.100800000000007"/>
    <m/>
    <n v="12.23"/>
    <n v="0"/>
    <n v="0"/>
    <n v="0"/>
    <n v="0"/>
    <m/>
    <n v="12.23"/>
    <n v="88.890799999999999"/>
    <s v="ESSALUD"/>
    <n v="67.5"/>
    <n v="0.84"/>
    <n v="1.1599999999999999"/>
    <n v="0"/>
    <n v="88.890799999999999"/>
    <n v="0"/>
    <n v="0"/>
    <s v="A"/>
    <x v="3"/>
  </r>
  <r>
    <x v="112"/>
    <x v="112"/>
    <x v="6"/>
    <x v="6"/>
    <x v="0"/>
    <x v="0"/>
    <m/>
    <m/>
    <m/>
    <n v="83.1"/>
    <n v="23.72"/>
    <n v="0"/>
    <n v="0"/>
    <n v="0"/>
    <n v="2.5"/>
    <n v="21.26"/>
    <n v="10.62"/>
    <n v="18.22"/>
    <n v="0"/>
    <n v="0"/>
    <n v="13.27"/>
    <n v="9.7360000000000007"/>
    <n v="182.42599999999999"/>
    <n v="169.15599999999998"/>
    <m/>
    <n v="21.99"/>
    <n v="0"/>
    <n v="0"/>
    <n v="0"/>
    <n v="0"/>
    <m/>
    <n v="21.99"/>
    <n v="160.43599999999998"/>
    <s v="ESSALUD"/>
    <n v="67.5"/>
    <n v="1.59"/>
    <n v="2.19"/>
    <n v="160.43599999999998"/>
    <n v="0"/>
    <n v="0"/>
    <n v="0"/>
    <s v="B"/>
    <x v="3"/>
  </r>
  <r>
    <x v="113"/>
    <x v="113"/>
    <x v="7"/>
    <x v="7"/>
    <x v="0"/>
    <x v="0"/>
    <m/>
    <m/>
    <m/>
    <n v="95.2"/>
    <n v="57.14"/>
    <n v="0"/>
    <n v="42.84"/>
    <n v="62.11"/>
    <n v="2.5"/>
    <n v="50.52"/>
    <n v="25.24"/>
    <n v="43.3"/>
    <n v="0"/>
    <n v="0"/>
    <n v="31.55"/>
    <n v="9.7360000000000007"/>
    <n v="420.13600000000002"/>
    <n v="388.58600000000001"/>
    <m/>
    <n v="0"/>
    <n v="38.85"/>
    <n v="4.7699999999999996"/>
    <n v="5.16"/>
    <n v="0"/>
    <m/>
    <n v="48.78"/>
    <n v="371.35599999999999"/>
    <s v="INTEGRA"/>
    <n v="67.5"/>
    <n v="3.78"/>
    <n v="5.22"/>
    <n v="371.35599999999999"/>
    <n v="0"/>
    <n v="0"/>
    <n v="0"/>
    <s v="A"/>
    <x v="3"/>
  </r>
  <r>
    <x v="66"/>
    <x v="66"/>
    <x v="6"/>
    <x v="6"/>
    <x v="0"/>
    <x v="0"/>
    <m/>
    <m/>
    <m/>
    <n v="66.44"/>
    <n v="27.5"/>
    <n v="0"/>
    <n v="29.89"/>
    <n v="0"/>
    <n v="2.5"/>
    <n v="24.56"/>
    <n v="12.27"/>
    <n v="21.05"/>
    <n v="0"/>
    <n v="0"/>
    <n v="15.34"/>
    <n v="9.7360000000000007"/>
    <n v="209.286"/>
    <n v="193.946"/>
    <m/>
    <n v="0"/>
    <n v="19.39"/>
    <n v="3"/>
    <n v="2.57"/>
    <n v="0"/>
    <m/>
    <n v="24.96"/>
    <n v="184.32599999999999"/>
    <s v="INTEGRA"/>
    <n v="67.5"/>
    <n v="1.84"/>
    <n v="2.54"/>
    <n v="184.32599999999999"/>
    <n v="0"/>
    <n v="0"/>
    <n v="0"/>
    <s v="A"/>
    <x v="3"/>
  </r>
  <r>
    <x v="90"/>
    <x v="90"/>
    <x v="9"/>
    <x v="9"/>
    <x v="0"/>
    <x v="0"/>
    <m/>
    <m/>
    <m/>
    <n v="69.459999999999994"/>
    <n v="41.68"/>
    <n v="0"/>
    <n v="31.25"/>
    <n v="45.31"/>
    <n v="2.5"/>
    <n v="36.99"/>
    <n v="18.48"/>
    <n v="31.7"/>
    <n v="3.32"/>
    <n v="0"/>
    <n v="23.1"/>
    <n v="10.222899999999999"/>
    <n v="314.01289999999995"/>
    <n v="250.60289999999992"/>
    <m/>
    <n v="32.578376999999989"/>
    <n v="0"/>
    <n v="0"/>
    <n v="0"/>
    <n v="0"/>
    <m/>
    <n v="32.578376999999989"/>
    <n v="281.43452299999996"/>
    <s v="ESSALUD"/>
    <n v="67.5"/>
    <n v="2.77"/>
    <n v="3.82"/>
    <n v="281.43452299999996"/>
    <n v="0"/>
    <n v="0"/>
    <n v="0"/>
    <s v="A"/>
    <x v="4"/>
  </r>
  <r>
    <x v="45"/>
    <x v="45"/>
    <x v="9"/>
    <x v="9"/>
    <x v="0"/>
    <x v="0"/>
    <m/>
    <m/>
    <m/>
    <n v="38.71848"/>
    <n v="27.07"/>
    <n v="11.61"/>
    <n v="0"/>
    <n v="0"/>
    <n v="2.5"/>
    <n v="15.53"/>
    <n v="7.76"/>
    <n v="13.31"/>
    <n v="1.39"/>
    <n v="0"/>
    <n v="9.6999999999999993"/>
    <n v="10.222899999999999"/>
    <n v="137.81138000000001"/>
    <n v="111.19138000000002"/>
    <m/>
    <n v="0"/>
    <n v="11.11"/>
    <n v="1.87"/>
    <n v="0"/>
    <n v="0"/>
    <m/>
    <n v="12.98"/>
    <n v="124.83138000000001"/>
    <s v="PROFUTURO"/>
    <n v="67.5"/>
    <n v="1.1599999999999999"/>
    <n v="1.6"/>
    <n v="0"/>
    <n v="124.83138000000001"/>
    <n v="0"/>
    <n v="0"/>
    <s v="A"/>
    <x v="4"/>
  </r>
  <r>
    <x v="79"/>
    <x v="79"/>
    <x v="9"/>
    <x v="9"/>
    <x v="0"/>
    <x v="0"/>
    <m/>
    <m/>
    <m/>
    <n v="69.459999999999994"/>
    <n v="41.68"/>
    <n v="0"/>
    <n v="31.25"/>
    <n v="45.31"/>
    <n v="2.5"/>
    <n v="36.99"/>
    <n v="18.48"/>
    <n v="31.7"/>
    <n v="3.32"/>
    <n v="0"/>
    <n v="23.1"/>
    <n v="10.222899999999999"/>
    <n v="314.01289999999995"/>
    <n v="250.60289999999992"/>
    <m/>
    <n v="32.578376999999989"/>
    <n v="0"/>
    <n v="0"/>
    <n v="0"/>
    <n v="0"/>
    <m/>
    <n v="32.578376999999989"/>
    <n v="281.43452299999996"/>
    <s v="ESSALUD"/>
    <n v="67.5"/>
    <n v="2.77"/>
    <n v="3.82"/>
    <n v="281.43452299999996"/>
    <n v="0"/>
    <n v="0"/>
    <n v="0"/>
    <s v="A"/>
    <x v="4"/>
  </r>
  <r>
    <x v="30"/>
    <x v="30"/>
    <x v="9"/>
    <x v="9"/>
    <x v="0"/>
    <x v="0"/>
    <m/>
    <m/>
    <m/>
    <n v="85.68"/>
    <n v="24.46"/>
    <n v="0"/>
    <n v="0"/>
    <n v="0"/>
    <n v="2.5"/>
    <n v="21.9"/>
    <n v="10.94"/>
    <n v="18.77"/>
    <n v="1.97"/>
    <n v="0"/>
    <n v="13.68"/>
    <n v="10.222899999999999"/>
    <n v="190.12290000000002"/>
    <n v="152.5729"/>
    <m/>
    <n v="19.834477"/>
    <n v="0"/>
    <n v="0"/>
    <n v="0"/>
    <n v="0"/>
    <m/>
    <n v="19.834477"/>
    <n v="170.28842300000002"/>
    <s v="ESSALUD"/>
    <n v="67.5"/>
    <n v="1.64"/>
    <n v="2.2599999999999998"/>
    <n v="170.28842300000002"/>
    <n v="0"/>
    <n v="0"/>
    <n v="0"/>
    <s v="A"/>
    <x v="4"/>
  </r>
  <r>
    <x v="92"/>
    <x v="92"/>
    <x v="9"/>
    <x v="9"/>
    <x v="0"/>
    <x v="0"/>
    <m/>
    <m/>
    <m/>
    <n v="85.68"/>
    <n v="24.46"/>
    <n v="0"/>
    <n v="0"/>
    <n v="0"/>
    <n v="2.5"/>
    <n v="21.9"/>
    <n v="10.94"/>
    <n v="18.77"/>
    <n v="1.97"/>
    <n v="0"/>
    <n v="13.68"/>
    <n v="10.222899999999999"/>
    <n v="190.12290000000002"/>
    <n v="152.5729"/>
    <m/>
    <n v="19.834477"/>
    <n v="0"/>
    <n v="0"/>
    <n v="0"/>
    <n v="0"/>
    <m/>
    <n v="19.834477"/>
    <n v="170.28842300000002"/>
    <s v="ESSALUD"/>
    <n v="67.5"/>
    <n v="1.64"/>
    <n v="2.2599999999999998"/>
    <n v="170.28842300000002"/>
    <n v="0"/>
    <n v="0"/>
    <n v="0"/>
    <s v="A"/>
    <x v="4"/>
  </r>
  <r>
    <x v="164"/>
    <x v="164"/>
    <x v="9"/>
    <x v="9"/>
    <x v="0"/>
    <x v="0"/>
    <m/>
    <m/>
    <m/>
    <n v="85.68"/>
    <n v="35.46"/>
    <n v="0"/>
    <n v="38.549999999999997"/>
    <n v="0"/>
    <n v="2.5"/>
    <n v="31.54"/>
    <n v="15.76"/>
    <n v="27.03"/>
    <n v="2.83"/>
    <n v="0"/>
    <n v="19.7"/>
    <n v="10.222899999999999"/>
    <n v="269.27289999999994"/>
    <n v="215.20289999999994"/>
    <m/>
    <n v="27.976376999999992"/>
    <n v="0"/>
    <n v="0"/>
    <n v="0"/>
    <n v="0"/>
    <m/>
    <n v="27.976376999999992"/>
    <n v="241.29652299999995"/>
    <s v="ESSALUD"/>
    <n v="67.5"/>
    <n v="2.36"/>
    <n v="3.26"/>
    <n v="241.29652299999995"/>
    <n v="0"/>
    <n v="0"/>
    <n v="0"/>
    <s v="A"/>
    <x v="4"/>
  </r>
  <r>
    <x v="38"/>
    <x v="38"/>
    <x v="9"/>
    <x v="9"/>
    <x v="1"/>
    <x v="0"/>
    <m/>
    <m/>
    <m/>
    <n v="155.13999999999999"/>
    <n v="53.21"/>
    <n v="0"/>
    <n v="0"/>
    <n v="31.25"/>
    <n v="5"/>
    <n v="47.56"/>
    <n v="23.759999999999998"/>
    <n v="40.76"/>
    <n v="4.2699999999999996"/>
    <n v="0"/>
    <n v="29.7"/>
    <n v="20.445799999999998"/>
    <n v="411.09580000000005"/>
    <n v="329.56579999999997"/>
    <m/>
    <n v="42.843553999999997"/>
    <n v="0"/>
    <n v="0"/>
    <n v="0"/>
    <n v="0"/>
    <m/>
    <n v="42.843553999999997"/>
    <n v="368.25224600000007"/>
    <s v="ESSALUD"/>
    <n v="67.5"/>
    <n v="3.56"/>
    <n v="4.92"/>
    <n v="368.25224600000001"/>
    <n v="0"/>
    <n v="0"/>
    <n v="5.6843418860808015E-14"/>
    <s v="A"/>
    <x v="4"/>
  </r>
  <r>
    <x v="141"/>
    <x v="141"/>
    <x v="9"/>
    <x v="9"/>
    <x v="0"/>
    <x v="0"/>
    <m/>
    <m/>
    <m/>
    <n v="69.459999999999994"/>
    <n v="28.75"/>
    <n v="0"/>
    <n v="0"/>
    <n v="31.25"/>
    <n v="2.5"/>
    <n v="25.66"/>
    <n v="12.82"/>
    <n v="21.99"/>
    <n v="2.2999999999999998"/>
    <n v="0"/>
    <n v="16.02"/>
    <n v="10.222899999999999"/>
    <n v="220.97290000000001"/>
    <n v="176.99289999999999"/>
    <m/>
    <n v="23.009077000000001"/>
    <n v="0"/>
    <n v="0"/>
    <n v="0"/>
    <n v="0"/>
    <m/>
    <n v="23.009077000000001"/>
    <n v="197.96382300000002"/>
    <s v="ESSALUD"/>
    <n v="67.5"/>
    <n v="1.92"/>
    <n v="2.65"/>
    <n v="197.96382300000002"/>
    <n v="0"/>
    <n v="0"/>
    <n v="0"/>
    <s v="A"/>
    <x v="4"/>
  </r>
  <r>
    <x v="48"/>
    <x v="48"/>
    <x v="9"/>
    <x v="9"/>
    <x v="0"/>
    <x v="0"/>
    <m/>
    <m/>
    <m/>
    <n v="69.459999999999994"/>
    <n v="28.75"/>
    <n v="0"/>
    <n v="0"/>
    <n v="31.25"/>
    <n v="2.5"/>
    <n v="25.66"/>
    <n v="12.82"/>
    <n v="21.99"/>
    <n v="2.2999999999999998"/>
    <n v="0"/>
    <n v="16.02"/>
    <n v="10.222899999999999"/>
    <n v="220.97290000000001"/>
    <n v="176.99289999999999"/>
    <m/>
    <n v="23.009077000000001"/>
    <n v="0"/>
    <n v="0"/>
    <n v="0"/>
    <n v="39.590000000000003"/>
    <m/>
    <n v="62.599077000000008"/>
    <n v="158.37382300000002"/>
    <s v="ESSALUD"/>
    <n v="67.5"/>
    <n v="1.92"/>
    <n v="2.65"/>
    <n v="197.96382300000002"/>
    <n v="0"/>
    <n v="0"/>
    <n v="-39.590000000000003"/>
    <s v="A"/>
    <x v="4"/>
  </r>
  <r>
    <x v="23"/>
    <x v="23"/>
    <x v="9"/>
    <x v="9"/>
    <x v="0"/>
    <x v="0"/>
    <m/>
    <m/>
    <m/>
    <n v="69.459999999999994"/>
    <n v="41.68"/>
    <n v="0"/>
    <n v="31.25"/>
    <n v="45.31"/>
    <n v="2.5"/>
    <n v="36.99"/>
    <n v="18.48"/>
    <n v="31.7"/>
    <n v="3.32"/>
    <n v="0"/>
    <n v="23.1"/>
    <n v="10.222899999999999"/>
    <n v="314.01289999999995"/>
    <n v="250.60289999999992"/>
    <m/>
    <n v="32.578376999999989"/>
    <n v="0"/>
    <n v="0"/>
    <n v="0"/>
    <n v="0"/>
    <m/>
    <n v="32.578376999999989"/>
    <n v="281.43452299999996"/>
    <s v="ESSALUD"/>
    <n v="67.5"/>
    <n v="2.77"/>
    <n v="3.82"/>
    <n v="281.43452299999996"/>
    <n v="0"/>
    <n v="0"/>
    <n v="0"/>
    <s v="A"/>
    <x v="4"/>
  </r>
  <r>
    <x v="110"/>
    <x v="110"/>
    <x v="9"/>
    <x v="9"/>
    <x v="0"/>
    <x v="0"/>
    <m/>
    <m/>
    <m/>
    <n v="69.459999999999994"/>
    <n v="48.88"/>
    <n v="48.62"/>
    <n v="0"/>
    <n v="53.13"/>
    <n v="2.5"/>
    <n v="43.29"/>
    <n v="21.63"/>
    <n v="37.1"/>
    <n v="3.89"/>
    <n v="0"/>
    <n v="27.04"/>
    <n v="10.222899999999999"/>
    <n v="365.76289999999995"/>
    <n v="291.54289999999992"/>
    <m/>
    <n v="37.900576999999991"/>
    <n v="0"/>
    <n v="0"/>
    <n v="0"/>
    <n v="0"/>
    <m/>
    <n v="37.900576999999991"/>
    <n v="327.86232299999995"/>
    <s v="ESSALUD"/>
    <n v="67.5"/>
    <n v="3.24"/>
    <n v="4.47"/>
    <n v="327.86232299999995"/>
    <n v="0"/>
    <n v="0"/>
    <n v="0"/>
    <s v="A"/>
    <x v="4"/>
  </r>
  <r>
    <x v="60"/>
    <x v="60"/>
    <x v="9"/>
    <x v="9"/>
    <x v="0"/>
    <x v="0"/>
    <m/>
    <m/>
    <m/>
    <n v="85.68"/>
    <n v="35.46"/>
    <n v="0"/>
    <n v="38.549999999999997"/>
    <n v="0"/>
    <n v="2.5"/>
    <n v="31.54"/>
    <n v="15.76"/>
    <n v="27.03"/>
    <n v="2.83"/>
    <n v="0"/>
    <n v="19.7"/>
    <n v="10.222899999999999"/>
    <n v="269.27289999999994"/>
    <n v="215.20289999999994"/>
    <m/>
    <n v="0"/>
    <n v="21.52"/>
    <n v="3.63"/>
    <n v="0"/>
    <n v="0"/>
    <m/>
    <n v="25.15"/>
    <n v="244.12289999999993"/>
    <s v="PROFUTURO"/>
    <n v="67.5"/>
    <n v="2.36"/>
    <n v="3.26"/>
    <n v="244.12289999999993"/>
    <n v="0"/>
    <n v="0"/>
    <n v="0"/>
    <s v="A"/>
    <x v="4"/>
  </r>
  <r>
    <x v="65"/>
    <x v="65"/>
    <x v="9"/>
    <x v="9"/>
    <x v="0"/>
    <x v="0"/>
    <m/>
    <m/>
    <m/>
    <n v="85.68"/>
    <n v="35.46"/>
    <n v="0"/>
    <n v="38.549999999999997"/>
    <n v="0"/>
    <n v="2.5"/>
    <n v="31.54"/>
    <n v="15.76"/>
    <n v="27.03"/>
    <n v="2.83"/>
    <n v="0"/>
    <n v="19.7"/>
    <n v="10.222899999999999"/>
    <n v="269.27289999999994"/>
    <n v="215.20289999999994"/>
    <m/>
    <n v="0"/>
    <n v="21.52"/>
    <n v="3.63"/>
    <n v="0"/>
    <n v="0"/>
    <m/>
    <n v="25.15"/>
    <n v="244.12289999999993"/>
    <s v="PROFUTURO"/>
    <n v="67.5"/>
    <n v="2.36"/>
    <n v="3.26"/>
    <n v="244.12289999999993"/>
    <n v="0"/>
    <n v="0"/>
    <n v="0"/>
    <s v="A"/>
    <x v="4"/>
  </r>
  <r>
    <x v="131"/>
    <x v="131"/>
    <x v="9"/>
    <x v="9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0"/>
    <n v="8.68"/>
    <n v="1.34"/>
    <n v="0"/>
    <n v="0"/>
    <m/>
    <n v="10.02"/>
    <n v="97.031379999999984"/>
    <s v="INTEGRA"/>
    <n v="67.5"/>
    <n v="0.88"/>
    <n v="1.22"/>
    <n v="0"/>
    <n v="97.031379999999984"/>
    <n v="0"/>
    <n v="0"/>
    <s v="A"/>
    <x v="4"/>
  </r>
  <r>
    <x v="118"/>
    <x v="118"/>
    <x v="9"/>
    <x v="9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0"/>
    <n v="8.68"/>
    <n v="1.34"/>
    <n v="0"/>
    <n v="0"/>
    <m/>
    <n v="10.02"/>
    <n v="97.031379999999984"/>
    <s v="INTEGRA"/>
    <n v="67.5"/>
    <n v="0.88"/>
    <n v="1.22"/>
    <n v="0"/>
    <n v="97.031379999999984"/>
    <n v="0"/>
    <n v="0"/>
    <s v="A"/>
    <x v="4"/>
  </r>
  <r>
    <x v="54"/>
    <x v="54"/>
    <x v="9"/>
    <x v="9"/>
    <x v="0"/>
    <x v="0"/>
    <m/>
    <m/>
    <m/>
    <n v="85.68"/>
    <n v="41.58"/>
    <n v="59.97"/>
    <n v="0"/>
    <n v="0"/>
    <n v="2.5"/>
    <n v="36.89"/>
    <n v="18.43"/>
    <n v="31.62"/>
    <n v="3.32"/>
    <n v="0"/>
    <n v="23.04"/>
    <n v="10.222899999999999"/>
    <n v="313.25289999999995"/>
    <n v="250.00289999999995"/>
    <m/>
    <n v="0"/>
    <n v="25"/>
    <n v="3.07"/>
    <n v="0"/>
    <n v="0"/>
    <m/>
    <n v="28.07"/>
    <n v="285.18289999999996"/>
    <s v="INTEGRA"/>
    <n v="67.5"/>
    <n v="2.76"/>
    <n v="3.81"/>
    <n v="285.18289999999996"/>
    <n v="0"/>
    <n v="0"/>
    <n v="0"/>
    <s v="A"/>
    <x v="4"/>
  </r>
  <r>
    <x v="114"/>
    <x v="114"/>
    <x v="9"/>
    <x v="9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0"/>
    <n v="8.68"/>
    <n v="1.06"/>
    <n v="0"/>
    <n v="45.73"/>
    <m/>
    <n v="55.47"/>
    <n v="51.581379999999982"/>
    <s v="INTEGRA"/>
    <n v="67.5"/>
    <n v="0.88"/>
    <n v="1.22"/>
    <n v="0"/>
    <n v="97.311379999999986"/>
    <n v="0"/>
    <n v="-45.730000000000004"/>
    <s v="A"/>
    <x v="4"/>
  </r>
  <r>
    <x v="84"/>
    <x v="84"/>
    <x v="9"/>
    <x v="9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0"/>
    <n v="8.68"/>
    <n v="1.06"/>
    <n v="0"/>
    <n v="48.65"/>
    <m/>
    <n v="58.39"/>
    <n v="48.66137999999998"/>
    <s v="INTEGRA"/>
    <n v="67.5"/>
    <n v="0.88"/>
    <n v="1.22"/>
    <n v="0"/>
    <n v="97.311379999999986"/>
    <n v="0"/>
    <n v="-48.650000000000006"/>
    <s v="A"/>
    <x v="4"/>
  </r>
  <r>
    <x v="96"/>
    <x v="96"/>
    <x v="9"/>
    <x v="9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11.289379399999998"/>
    <n v="0"/>
    <n v="0"/>
    <n v="0"/>
    <n v="0"/>
    <m/>
    <n v="11.289379399999998"/>
    <n v="95.762000599999979"/>
    <s v="ESSALUD"/>
    <n v="67.5"/>
    <n v="0.88"/>
    <n v="1.22"/>
    <n v="0"/>
    <n v="95.762000599999979"/>
    <n v="0"/>
    <n v="0"/>
    <s v="A"/>
    <x v="4"/>
  </r>
  <r>
    <x v="89"/>
    <x v="89"/>
    <x v="9"/>
    <x v="9"/>
    <x v="0"/>
    <x v="0"/>
    <m/>
    <m/>
    <m/>
    <n v="91.47"/>
    <n v="26.11"/>
    <n v="0"/>
    <n v="0"/>
    <n v="0"/>
    <n v="2.5"/>
    <n v="23.35"/>
    <n v="11.66"/>
    <n v="20.010000000000002"/>
    <n v="2.1"/>
    <n v="0"/>
    <n v="14.58"/>
    <n v="10.222899999999999"/>
    <n v="202.00290000000001"/>
    <n v="161.97290000000001"/>
    <m/>
    <n v="21.056477000000001"/>
    <n v="0"/>
    <n v="0"/>
    <n v="0"/>
    <n v="0"/>
    <m/>
    <n v="21.056477000000001"/>
    <n v="180.94642300000001"/>
    <s v="ESSALUD"/>
    <n v="67.5"/>
    <n v="1.75"/>
    <n v="2.41"/>
    <n v="180.94642300000001"/>
    <n v="0"/>
    <n v="0"/>
    <n v="0"/>
    <s v="B"/>
    <x v="4"/>
  </r>
  <r>
    <x v="14"/>
    <x v="14"/>
    <x v="9"/>
    <x v="9"/>
    <x v="0"/>
    <x v="0"/>
    <m/>
    <m/>
    <m/>
    <n v="91.47"/>
    <n v="37.86"/>
    <n v="0"/>
    <n v="41.16"/>
    <n v="0"/>
    <n v="2.5"/>
    <n v="33.64"/>
    <n v="16.809999999999999"/>
    <n v="28.83"/>
    <n v="3.02"/>
    <n v="0"/>
    <n v="21.01"/>
    <n v="10.222899999999999"/>
    <n v="286.52289999999994"/>
    <n v="228.85289999999995"/>
    <m/>
    <n v="29.750876999999996"/>
    <n v="0"/>
    <n v="0"/>
    <n v="0"/>
    <n v="0"/>
    <m/>
    <n v="29.750876999999996"/>
    <n v="256.77202299999993"/>
    <s v="ESSALUD"/>
    <n v="67.5"/>
    <n v="2.52"/>
    <n v="3.48"/>
    <n v="256.77202299999993"/>
    <n v="0"/>
    <n v="0"/>
    <n v="0"/>
    <s v="B"/>
    <x v="4"/>
  </r>
  <r>
    <x v="81"/>
    <x v="81"/>
    <x v="9"/>
    <x v="9"/>
    <x v="0"/>
    <x v="0"/>
    <m/>
    <m/>
    <m/>
    <n v="91.47"/>
    <n v="37.86"/>
    <n v="0"/>
    <n v="41.16"/>
    <n v="0"/>
    <n v="2.5"/>
    <n v="33.64"/>
    <n v="16.809999999999999"/>
    <n v="28.83"/>
    <n v="3.02"/>
    <n v="0"/>
    <n v="21.01"/>
    <n v="10.222899999999999"/>
    <n v="286.52289999999994"/>
    <n v="228.85289999999995"/>
    <m/>
    <n v="0"/>
    <n v="22.88"/>
    <n v="2.81"/>
    <n v="3.04"/>
    <n v="0"/>
    <m/>
    <n v="28.729999999999997"/>
    <n v="257.79289999999992"/>
    <s v="INTEGRA"/>
    <n v="67.5"/>
    <n v="2.52"/>
    <n v="3.48"/>
    <n v="257.79289999999992"/>
    <n v="0"/>
    <n v="0"/>
    <n v="0"/>
    <s v="B"/>
    <x v="4"/>
  </r>
  <r>
    <x v="158"/>
    <x v="158"/>
    <x v="9"/>
    <x v="9"/>
    <x v="0"/>
    <x v="0"/>
    <m/>
    <m/>
    <m/>
    <n v="91.47"/>
    <n v="26.11"/>
    <n v="0"/>
    <n v="0"/>
    <n v="0"/>
    <n v="2.5"/>
    <n v="23.35"/>
    <n v="11.66"/>
    <n v="20.010000000000002"/>
    <n v="2.1"/>
    <n v="0"/>
    <n v="14.58"/>
    <n v="10.222899999999999"/>
    <n v="202.00290000000001"/>
    <n v="161.97290000000001"/>
    <m/>
    <n v="21.056477000000001"/>
    <n v="0"/>
    <n v="0"/>
    <n v="0"/>
    <n v="0"/>
    <m/>
    <n v="21.056477000000001"/>
    <n v="180.94642300000001"/>
    <s v="ESSALUD"/>
    <n v="67.5"/>
    <n v="1.75"/>
    <n v="2.41"/>
    <n v="180.94642300000001"/>
    <n v="0"/>
    <n v="0"/>
    <n v="0"/>
    <s v="B"/>
    <x v="4"/>
  </r>
  <r>
    <x v="53"/>
    <x v="53"/>
    <x v="9"/>
    <x v="9"/>
    <x v="0"/>
    <x v="0"/>
    <m/>
    <m/>
    <m/>
    <n v="91.47"/>
    <n v="44.39"/>
    <n v="64.02"/>
    <n v="0"/>
    <n v="0"/>
    <n v="2.5"/>
    <n v="39.35"/>
    <n v="19.66"/>
    <n v="33.729999999999997"/>
    <n v="3.54"/>
    <n v="0"/>
    <n v="24.58"/>
    <n v="10.222899999999999"/>
    <n v="333.46289999999999"/>
    <n v="265.99289999999996"/>
    <m/>
    <n v="0"/>
    <n v="26.59"/>
    <n v="4.49"/>
    <n v="3.53"/>
    <n v="0"/>
    <m/>
    <n v="34.61"/>
    <n v="298.85289999999998"/>
    <s v="PROFUTURO"/>
    <n v="67.5"/>
    <n v="2.95"/>
    <n v="4.07"/>
    <n v="298.85289999999998"/>
    <n v="0"/>
    <n v="0"/>
    <n v="0"/>
    <s v="B"/>
    <x v="4"/>
  </r>
  <r>
    <x v="15"/>
    <x v="15"/>
    <x v="9"/>
    <x v="9"/>
    <x v="0"/>
    <x v="0"/>
    <m/>
    <m/>
    <m/>
    <n v="91.47"/>
    <n v="37.86"/>
    <n v="0"/>
    <n v="41.16"/>
    <n v="0"/>
    <n v="2.5"/>
    <n v="33.64"/>
    <n v="16.809999999999999"/>
    <n v="28.83"/>
    <n v="3.02"/>
    <n v="0"/>
    <n v="21.01"/>
    <n v="10.222899999999999"/>
    <n v="286.52289999999994"/>
    <n v="228.85289999999995"/>
    <m/>
    <n v="29.750876999999996"/>
    <n v="0"/>
    <n v="0"/>
    <n v="0"/>
    <n v="0"/>
    <m/>
    <n v="29.750876999999996"/>
    <n v="256.77202299999993"/>
    <s v="ESSALUD"/>
    <n v="67.5"/>
    <n v="2.52"/>
    <n v="3.48"/>
    <n v="256.77202299999993"/>
    <n v="0"/>
    <n v="0"/>
    <n v="0"/>
    <s v="B"/>
    <x v="4"/>
  </r>
  <r>
    <x v="116"/>
    <x v="116"/>
    <x v="9"/>
    <x v="9"/>
    <x v="0"/>
    <x v="0"/>
    <m/>
    <m/>
    <m/>
    <n v="91.47"/>
    <n v="26.11"/>
    <n v="0"/>
    <n v="0"/>
    <n v="0"/>
    <n v="2.5"/>
    <n v="23.35"/>
    <n v="11.66"/>
    <n v="20.010000000000002"/>
    <n v="2.1"/>
    <n v="0"/>
    <n v="14.58"/>
    <n v="10.222899999999999"/>
    <n v="202.00290000000001"/>
    <n v="161.97290000000001"/>
    <m/>
    <n v="0"/>
    <n v="16.190000000000001"/>
    <n v="1.99"/>
    <n v="2.15"/>
    <n v="0"/>
    <m/>
    <n v="20.329999999999998"/>
    <n v="181.67290000000003"/>
    <s v="INTEGRA"/>
    <n v="67.5"/>
    <n v="1.75"/>
    <n v="2.41"/>
    <n v="181.67290000000003"/>
    <n v="0"/>
    <n v="0"/>
    <n v="0"/>
    <s v="B"/>
    <x v="4"/>
  </r>
  <r>
    <x v="16"/>
    <x v="16"/>
    <x v="9"/>
    <x v="9"/>
    <x v="1"/>
    <x v="0"/>
    <m/>
    <m/>
    <m/>
    <n v="67.009999999999991"/>
    <n v="55.69"/>
    <n v="0"/>
    <n v="0"/>
    <n v="15.07"/>
    <n v="5"/>
    <n v="27.75"/>
    <n v="13.870000000000001"/>
    <n v="23.79"/>
    <n v="2.4900000000000002"/>
    <n v="0"/>
    <n v="17.329999999999998"/>
    <n v="20.445799999999998"/>
    <n v="248.44580000000002"/>
    <n v="200.87580000000003"/>
    <m/>
    <n v="0"/>
    <n v="20.07"/>
    <n v="2.9299999999999997"/>
    <n v="2.66"/>
    <n v="0"/>
    <m/>
    <n v="25.66"/>
    <n v="222.78580000000002"/>
    <s v="PROFUTURO"/>
    <n v="67.5"/>
    <n v="2.08"/>
    <n v="2.87"/>
    <n v="0"/>
    <n v="0"/>
    <n v="222.78579999999999"/>
    <n v="0"/>
    <s v="C"/>
    <x v="4"/>
  </r>
  <r>
    <x v="27"/>
    <x v="27"/>
    <x v="9"/>
    <x v="9"/>
    <x v="0"/>
    <x v="0"/>
    <m/>
    <m/>
    <m/>
    <n v="33.51"/>
    <n v="25.84"/>
    <n v="0"/>
    <n v="0"/>
    <n v="0"/>
    <n v="2.5"/>
    <n v="12.02"/>
    <n v="6.01"/>
    <n v="10.31"/>
    <n v="1.08"/>
    <n v="0"/>
    <n v="7.51"/>
    <n v="10.222899999999999"/>
    <n v="109.0029"/>
    <n v="88.392899999999997"/>
    <m/>
    <n v="11.491077000000001"/>
    <n v="0"/>
    <n v="0"/>
    <n v="0"/>
    <n v="0"/>
    <m/>
    <n v="11.491077000000001"/>
    <n v="97.511822999999993"/>
    <s v="ESSALUD"/>
    <n v="67.5"/>
    <n v="0.9"/>
    <n v="1.24"/>
    <n v="0"/>
    <n v="0"/>
    <n v="97.511822999999993"/>
    <n v="0"/>
    <s v="C"/>
    <x v="4"/>
  </r>
  <r>
    <x v="49"/>
    <x v="49"/>
    <x v="9"/>
    <x v="9"/>
    <x v="2"/>
    <x v="0"/>
    <m/>
    <m/>
    <m/>
    <n v="135"/>
    <n v="44.3"/>
    <n v="0"/>
    <n v="0"/>
    <n v="20.25"/>
    <n v="7.5"/>
    <n v="40.25"/>
    <n v="20.11"/>
    <n v="34.49"/>
    <n v="3.6100000000000003"/>
    <n v="0"/>
    <n v="25.130000000000003"/>
    <n v="27.54"/>
    <n v="358.18000000000006"/>
    <n v="289.19"/>
    <m/>
    <n v="37.594700000000003"/>
    <n v="0"/>
    <n v="0"/>
    <n v="0"/>
    <n v="0"/>
    <m/>
    <n v="37.594700000000003"/>
    <n v="320.58530000000007"/>
    <s v="ESSALUD"/>
    <n v="67.5"/>
    <n v="3.01"/>
    <n v="4.16"/>
    <n v="0"/>
    <n v="0"/>
    <n v="0"/>
    <n v="320.58530000000007"/>
    <s v="CIA"/>
    <x v="4"/>
  </r>
  <r>
    <x v="67"/>
    <x v="67"/>
    <x v="10"/>
    <x v="10"/>
    <x v="0"/>
    <x v="0"/>
    <m/>
    <m/>
    <m/>
    <n v="83.53"/>
    <n v="34.57"/>
    <n v="0"/>
    <n v="37.58"/>
    <n v="0"/>
    <n v="2.5"/>
    <n v="30.76"/>
    <n v="15.37"/>
    <n v="26.36"/>
    <n v="0"/>
    <n v="0"/>
    <n v="19.21"/>
    <n v="9.7360000000000007"/>
    <n v="259.61599999999999"/>
    <n v="209.64599999999999"/>
    <m/>
    <n v="0"/>
    <n v="20.96"/>
    <n v="3.03"/>
    <n v="2.78"/>
    <n v="0"/>
    <m/>
    <n v="26.770000000000003"/>
    <n v="232.84599999999998"/>
    <s v="INTEGRA"/>
    <n v="67.5"/>
    <n v="2.2999999999999998"/>
    <n v="3.18"/>
    <n v="232.84599999999998"/>
    <n v="0"/>
    <n v="0"/>
    <n v="0"/>
    <s v="A"/>
    <x v="5"/>
  </r>
  <r>
    <x v="0"/>
    <x v="0"/>
    <x v="10"/>
    <x v="11"/>
    <x v="1"/>
    <x v="1"/>
    <m/>
    <m/>
    <m/>
    <n v="145.07"/>
    <n v="48.989999999999995"/>
    <n v="0"/>
    <n v="26.55"/>
    <n v="0"/>
    <n v="5"/>
    <n v="43.86"/>
    <n v="21.92"/>
    <n v="37.6"/>
    <n v="0"/>
    <n v="0"/>
    <n v="27.39"/>
    <n v="19.472000000000001"/>
    <n v="375.85199999999998"/>
    <n v="304.60199999999998"/>
    <m/>
    <n v="39.58"/>
    <n v="0"/>
    <n v="0"/>
    <n v="0"/>
    <n v="0"/>
    <m/>
    <n v="39.58"/>
    <n v="336.27199999999999"/>
    <s v="ESSALUD"/>
    <n v="67.5"/>
    <n v="3.28"/>
    <n v="4.54"/>
    <n v="336.27199999999999"/>
    <n v="0"/>
    <n v="0"/>
    <n v="0"/>
    <s v="A"/>
    <x v="5"/>
  </r>
  <r>
    <x v="1"/>
    <x v="1"/>
    <x v="11"/>
    <x v="12"/>
    <x v="0"/>
    <x v="0"/>
    <m/>
    <m/>
    <m/>
    <n v="95.54"/>
    <n v="57.34"/>
    <n v="0"/>
    <n v="42.99"/>
    <n v="62.33"/>
    <n v="2.5"/>
    <n v="50.7"/>
    <n v="25.33"/>
    <n v="43.45"/>
    <n v="0"/>
    <n v="0"/>
    <n v="31.66"/>
    <n v="9.7360000000000007"/>
    <n v="421.57600000000002"/>
    <n v="339.21600000000001"/>
    <m/>
    <n v="44.09"/>
    <n v="0"/>
    <n v="0"/>
    <n v="0"/>
    <n v="0"/>
    <m/>
    <n v="44.09"/>
    <n v="377.48599999999999"/>
    <s v="ESSALUD"/>
    <n v="67.5"/>
    <n v="3.8"/>
    <n v="5.24"/>
    <n v="377.48599999999999"/>
    <n v="0"/>
    <n v="0"/>
    <n v="0"/>
    <s v="B"/>
    <x v="5"/>
  </r>
  <r>
    <x v="152"/>
    <x v="152"/>
    <x v="11"/>
    <x v="11"/>
    <x v="1"/>
    <x v="1"/>
    <m/>
    <m/>
    <m/>
    <n v="186.72000000000003"/>
    <n v="104.97"/>
    <n v="66.87"/>
    <n v="41.03"/>
    <n v="73.08"/>
    <n v="5"/>
    <n v="92.89"/>
    <n v="46.41"/>
    <n v="79.62"/>
    <n v="0"/>
    <n v="0"/>
    <n v="58.010000000000005"/>
    <n v="19.472000000000001"/>
    <n v="774.07200000000012"/>
    <n v="623.17200000000003"/>
    <m/>
    <n v="81"/>
    <n v="0"/>
    <n v="0"/>
    <n v="0"/>
    <n v="0"/>
    <m/>
    <n v="81"/>
    <n v="693.07200000000012"/>
    <s v="ESSALUD"/>
    <n v="67.5"/>
    <n v="6.96"/>
    <n v="9.61"/>
    <n v="693.07200000000012"/>
    <n v="0"/>
    <n v="0"/>
    <n v="0"/>
    <s v="B"/>
    <x v="5"/>
  </r>
  <r>
    <x v="68"/>
    <x v="68"/>
    <x v="10"/>
    <x v="10"/>
    <x v="0"/>
    <x v="0"/>
    <m/>
    <m/>
    <m/>
    <n v="72.650000000000006"/>
    <n v="20.74"/>
    <n v="0"/>
    <n v="0"/>
    <n v="0"/>
    <n v="2.5"/>
    <n v="18.64"/>
    <n v="9.31"/>
    <n v="15.98"/>
    <n v="0"/>
    <n v="0"/>
    <n v="11.64"/>
    <n v="9.7360000000000007"/>
    <n v="161.19600000000003"/>
    <n v="130.91600000000005"/>
    <m/>
    <n v="0"/>
    <n v="13.09"/>
    <n v="1.95"/>
    <n v="1.74"/>
    <n v="0"/>
    <m/>
    <n v="16.779999999999998"/>
    <n v="144.41600000000003"/>
    <s v="PROFUTURO"/>
    <n v="67.5"/>
    <n v="1.39"/>
    <n v="1.92"/>
    <n v="144.41600000000003"/>
    <n v="0"/>
    <n v="0"/>
    <n v="0"/>
    <s v="B"/>
    <x v="5"/>
  </r>
  <r>
    <x v="69"/>
    <x v="69"/>
    <x v="10"/>
    <x v="10"/>
    <x v="0"/>
    <x v="0"/>
    <m/>
    <m/>
    <m/>
    <n v="33.51"/>
    <n v="25.84"/>
    <n v="0"/>
    <n v="0"/>
    <n v="0"/>
    <n v="2.5"/>
    <n v="12.02"/>
    <n v="6.01"/>
    <n v="10.31"/>
    <n v="0"/>
    <n v="0"/>
    <n v="7.51"/>
    <n v="9.7360000000000007"/>
    <n v="107.43600000000001"/>
    <n v="87.906000000000006"/>
    <m/>
    <n v="11.42"/>
    <n v="0"/>
    <n v="0"/>
    <n v="0"/>
    <n v="0"/>
    <m/>
    <n v="11.42"/>
    <n v="96.016000000000005"/>
    <s v="ESSALUD"/>
    <n v="67.5"/>
    <n v="0.9"/>
    <n v="1.24"/>
    <n v="0"/>
    <n v="0"/>
    <n v="96.016000000000005"/>
    <n v="0"/>
    <s v="C"/>
    <x v="5"/>
  </r>
  <r>
    <x v="70"/>
    <x v="70"/>
    <x v="11"/>
    <x v="12"/>
    <x v="0"/>
    <x v="0"/>
    <m/>
    <m/>
    <m/>
    <n v="33.5"/>
    <n v="29.85"/>
    <n v="0"/>
    <n v="0"/>
    <n v="15.07"/>
    <n v="2.5"/>
    <n v="15.73"/>
    <n v="7.86"/>
    <n v="13.48"/>
    <n v="0"/>
    <n v="0"/>
    <n v="9.82"/>
    <n v="9.7360000000000007"/>
    <n v="137.54599999999999"/>
    <n v="111.996"/>
    <m/>
    <n v="14.55"/>
    <n v="0"/>
    <n v="0"/>
    <n v="0"/>
    <n v="0"/>
    <m/>
    <n v="14.55"/>
    <n v="122.996"/>
    <s v="ESSALUD"/>
    <n v="67.5"/>
    <n v="1.17"/>
    <n v="1.62"/>
    <n v="0"/>
    <n v="0"/>
    <n v="122.996"/>
    <n v="0"/>
    <s v="C"/>
    <x v="5"/>
  </r>
  <r>
    <x v="2"/>
    <x v="2"/>
    <x v="11"/>
    <x v="12"/>
    <x v="0"/>
    <x v="0"/>
    <m/>
    <m/>
    <m/>
    <n v="95.54"/>
    <n v="39.549999999999997"/>
    <n v="0"/>
    <n v="0"/>
    <n v="42.99"/>
    <n v="2.5"/>
    <n v="35.119999999999997"/>
    <n v="17.54"/>
    <n v="30.1"/>
    <n v="0"/>
    <n v="0"/>
    <n v="21.93"/>
    <n v="9.7360000000000007"/>
    <n v="295.00599999999997"/>
    <n v="237.95599999999996"/>
    <m/>
    <n v="30.93"/>
    <n v="0"/>
    <n v="0"/>
    <n v="0"/>
    <n v="0"/>
    <m/>
    <n v="30.93"/>
    <n v="264.07599999999996"/>
    <s v="ESSALUD"/>
    <n v="67.5"/>
    <n v="2.63"/>
    <n v="3.63"/>
    <n v="264.07599999999996"/>
    <n v="0"/>
    <n v="0"/>
    <n v="0"/>
    <s v="B"/>
    <x v="5"/>
  </r>
  <r>
    <x v="71"/>
    <x v="71"/>
    <x v="12"/>
    <x v="11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0"/>
    <n v="8.2799999999999994"/>
    <n v="1.23"/>
    <n v="1.1000000000000001"/>
    <n v="0"/>
    <m/>
    <n v="10.61"/>
    <n v="90.510800000000003"/>
    <s v="PROFUTURO"/>
    <n v="67.5"/>
    <n v="0.84"/>
    <n v="1.1599999999999999"/>
    <n v="0"/>
    <n v="90.510800000000003"/>
    <n v="0"/>
    <n v="0"/>
    <s v="A"/>
    <x v="5"/>
  </r>
  <r>
    <x v="3"/>
    <x v="3"/>
    <x v="10"/>
    <x v="11"/>
    <x v="1"/>
    <x v="1"/>
    <m/>
    <m/>
    <m/>
    <n v="163.83000000000001"/>
    <n v="46.769999999999996"/>
    <n v="0"/>
    <n v="0"/>
    <n v="0"/>
    <n v="5"/>
    <n v="41.92"/>
    <n v="20.94"/>
    <n v="35.93"/>
    <n v="0"/>
    <n v="0"/>
    <n v="26.18"/>
    <n v="19.472000000000001"/>
    <n v="360.04200000000003"/>
    <n v="291.94200000000006"/>
    <m/>
    <n v="0"/>
    <n v="29.19"/>
    <n v="4.34"/>
    <n v="3.88"/>
    <n v="0"/>
    <m/>
    <n v="37.410000000000004"/>
    <n v="322.63200000000001"/>
    <s v="PROFUTURO"/>
    <n v="67.5"/>
    <n v="3.14"/>
    <n v="4.33"/>
    <n v="322.63200000000006"/>
    <n v="0"/>
    <n v="0"/>
    <n v="-5.6843418860808015E-14"/>
    <s v="B"/>
    <x v="5"/>
  </r>
  <r>
    <x v="73"/>
    <x v="73"/>
    <x v="10"/>
    <x v="11"/>
    <x v="1"/>
    <x v="1"/>
    <m/>
    <m/>
    <m/>
    <n v="95.894800000000004"/>
    <n v="42.91"/>
    <n v="0"/>
    <n v="26.55"/>
    <n v="0"/>
    <n v="5"/>
    <n v="33.120000000000005"/>
    <n v="16.55"/>
    <n v="28.39"/>
    <n v="0"/>
    <n v="0"/>
    <n v="20.68"/>
    <n v="19.472000000000001"/>
    <n v="288.5668"/>
    <n v="234.76679999999999"/>
    <m/>
    <n v="30.509999999999998"/>
    <n v="0"/>
    <n v="0"/>
    <n v="0"/>
    <n v="108.37"/>
    <m/>
    <n v="138.88"/>
    <n v="149.68680000000001"/>
    <s v="ESSALUD"/>
    <n v="67.5"/>
    <n v="2.48"/>
    <n v="3.42"/>
    <n v="167.70599999999999"/>
    <n v="90.350800000000007"/>
    <n v="0"/>
    <n v="-108.36999999999999"/>
    <s v="A"/>
    <x v="5"/>
  </r>
  <r>
    <x v="74"/>
    <x v="74"/>
    <x v="10"/>
    <x v="10"/>
    <x v="0"/>
    <x v="0"/>
    <m/>
    <m/>
    <m/>
    <n v="83.53"/>
    <n v="23.84"/>
    <n v="0"/>
    <n v="0"/>
    <n v="0"/>
    <n v="2.5"/>
    <n v="21.36"/>
    <n v="10.67"/>
    <n v="18.309999999999999"/>
    <n v="0"/>
    <n v="0"/>
    <n v="13.34"/>
    <n v="9.7360000000000007"/>
    <n v="183.28599999999997"/>
    <n v="148.58599999999996"/>
    <m/>
    <n v="0"/>
    <n v="14.85"/>
    <n v="2.21"/>
    <n v="1.97"/>
    <n v="0"/>
    <m/>
    <n v="19.029999999999998"/>
    <n v="164.25599999999997"/>
    <s v="PROFUTURO"/>
    <n v="67.5"/>
    <n v="1.6"/>
    <n v="2.21"/>
    <n v="164.25599999999997"/>
    <n v="0"/>
    <n v="0"/>
    <n v="0"/>
    <s v="A"/>
    <x v="5"/>
  </r>
  <r>
    <x v="75"/>
    <x v="75"/>
    <x v="11"/>
    <x v="12"/>
    <x v="0"/>
    <x v="0"/>
    <m/>
    <m/>
    <m/>
    <n v="36.8748"/>
    <n v="31.75"/>
    <n v="0"/>
    <n v="0"/>
    <n v="10.32"/>
    <n v="2.5"/>
    <n v="15.83"/>
    <n v="7.91"/>
    <n v="13.57"/>
    <n v="0"/>
    <n v="0"/>
    <n v="9.89"/>
    <n v="9.7360000000000007"/>
    <n v="138.38079999999997"/>
    <n v="112.66079999999998"/>
    <m/>
    <n v="0"/>
    <n v="11.26"/>
    <n v="1.67"/>
    <n v="1.49"/>
    <n v="0"/>
    <m/>
    <n v="14.42"/>
    <n v="123.96079999999996"/>
    <s v="PROFUTURO"/>
    <n v="67.5"/>
    <n v="1.18"/>
    <n v="1.63"/>
    <n v="0"/>
    <n v="123.96079999999996"/>
    <n v="0"/>
    <n v="0"/>
    <s v="A"/>
    <x v="5"/>
  </r>
  <r>
    <x v="6"/>
    <x v="6"/>
    <x v="12"/>
    <x v="11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A"/>
    <x v="5"/>
  </r>
  <r>
    <x v="76"/>
    <x v="76"/>
    <x v="11"/>
    <x v="11"/>
    <x v="4"/>
    <x v="2"/>
    <m/>
    <m/>
    <m/>
    <n v="167.53999999999996"/>
    <n v="133.21"/>
    <n v="0"/>
    <n v="0"/>
    <n v="15.07"/>
    <n v="12.5"/>
    <n v="63.809999999999988"/>
    <n v="31.9"/>
    <n v="54.720000000000006"/>
    <n v="0"/>
    <n v="0"/>
    <n v="39.859999999999992"/>
    <n v="48.680000000000007"/>
    <n v="567.29000000000008"/>
    <n v="463.62"/>
    <m/>
    <n v="60.230000000000004"/>
    <n v="0"/>
    <n v="0"/>
    <n v="0"/>
    <n v="0"/>
    <m/>
    <n v="60.230000000000004"/>
    <n v="507.06000000000006"/>
    <s v="ESSALUD"/>
    <n v="67.5"/>
    <n v="4.78"/>
    <n v="6.6"/>
    <n v="0"/>
    <n v="0"/>
    <n v="507.06000000000006"/>
    <n v="0"/>
    <s v="CIA"/>
    <x v="5"/>
  </r>
  <r>
    <x v="120"/>
    <x v="120"/>
    <x v="12"/>
    <x v="11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B"/>
    <x v="5"/>
  </r>
  <r>
    <x v="7"/>
    <x v="7"/>
    <x v="10"/>
    <x v="10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B"/>
    <x v="5"/>
  </r>
  <r>
    <x v="8"/>
    <x v="8"/>
    <x v="12"/>
    <x v="11"/>
    <x v="0"/>
    <x v="0"/>
    <m/>
    <m/>
    <m/>
    <n v="91.18"/>
    <n v="26.03"/>
    <n v="0"/>
    <n v="0"/>
    <n v="0"/>
    <n v="2.5"/>
    <n v="23.28"/>
    <n v="11.63"/>
    <n v="19.95"/>
    <n v="0"/>
    <n v="0"/>
    <n v="14.54"/>
    <n v="9.7360000000000007"/>
    <n v="198.846"/>
    <n v="161.02600000000001"/>
    <m/>
    <n v="0"/>
    <n v="16.100000000000001"/>
    <n v="2.39"/>
    <n v="2.14"/>
    <n v="71.28"/>
    <m/>
    <n v="91.91"/>
    <n v="106.93600000000001"/>
    <s v="PROFUTURO"/>
    <n v="67.5"/>
    <n v="1.74"/>
    <n v="2.4"/>
    <n v="178.21600000000004"/>
    <n v="0"/>
    <n v="0"/>
    <n v="-71.28000000000003"/>
    <s v="B"/>
    <x v="5"/>
  </r>
  <r>
    <x v="121"/>
    <x v="121"/>
    <x v="12"/>
    <x v="11"/>
    <x v="0"/>
    <x v="0"/>
    <m/>
    <m/>
    <m/>
    <n v="36.8748"/>
    <n v="25.78"/>
    <n v="11.06"/>
    <n v="0"/>
    <n v="0"/>
    <n v="2.5"/>
    <n v="14.82"/>
    <n v="7.4"/>
    <n v="12.7"/>
    <n v="0"/>
    <n v="0"/>
    <n v="9.25"/>
    <n v="9.7360000000000007"/>
    <n v="130.1208"/>
    <n v="106.05080000000001"/>
    <m/>
    <n v="13.78"/>
    <n v="0"/>
    <n v="0"/>
    <n v="0"/>
    <n v="0"/>
    <m/>
    <n v="13.78"/>
    <n v="116.3408"/>
    <s v="ESSALUD"/>
    <n v="67.5"/>
    <n v="1.1100000000000001"/>
    <n v="1.53"/>
    <n v="0"/>
    <n v="116.3408"/>
    <n v="0"/>
    <n v="0"/>
    <s v="B"/>
    <x v="5"/>
  </r>
  <r>
    <x v="77"/>
    <x v="77"/>
    <x v="11"/>
    <x v="12"/>
    <x v="0"/>
    <x v="0"/>
    <m/>
    <m/>
    <m/>
    <n v="94.85"/>
    <n v="39.26"/>
    <n v="0"/>
    <n v="0"/>
    <n v="42.68"/>
    <n v="2.5"/>
    <n v="34.86"/>
    <n v="17.420000000000002"/>
    <n v="29.88"/>
    <n v="0"/>
    <n v="0"/>
    <n v="21.77"/>
    <n v="9.7360000000000007"/>
    <n v="292.95600000000002"/>
    <n v="236.32600000000002"/>
    <m/>
    <n v="30.72"/>
    <n v="0"/>
    <n v="0"/>
    <n v="0"/>
    <n v="0"/>
    <m/>
    <n v="30.72"/>
    <n v="262.23599999999999"/>
    <s v="ESSALUD"/>
    <n v="67.5"/>
    <n v="2.61"/>
    <n v="3.6"/>
    <n v="262.23599999999999"/>
    <n v="0"/>
    <n v="0"/>
    <n v="0"/>
    <s v="B"/>
    <x v="5"/>
  </r>
  <r>
    <x v="78"/>
    <x v="78"/>
    <x v="10"/>
    <x v="10"/>
    <x v="0"/>
    <x v="0"/>
    <m/>
    <m/>
    <m/>
    <n v="99.15"/>
    <n v="28.3"/>
    <n v="0"/>
    <n v="0"/>
    <n v="0"/>
    <n v="2.5"/>
    <n v="25.27"/>
    <n v="12.62"/>
    <n v="21.66"/>
    <n v="0"/>
    <n v="0"/>
    <n v="15.78"/>
    <n v="9.7360000000000007"/>
    <n v="215.01600000000002"/>
    <n v="173.96600000000001"/>
    <m/>
    <n v="0"/>
    <n v="17.39"/>
    <n v="2.59"/>
    <n v="2.31"/>
    <n v="96.36"/>
    <m/>
    <n v="118.65"/>
    <n v="96.366000000000014"/>
    <s v="PROFUTURO"/>
    <n v="67.5"/>
    <n v="1.89"/>
    <n v="2.61"/>
    <n v="192.72600000000003"/>
    <n v="0"/>
    <n v="0"/>
    <n v="-96.360000000000014"/>
    <s v="B"/>
    <x v="5"/>
  </r>
  <r>
    <x v="79"/>
    <x v="79"/>
    <x v="10"/>
    <x v="10"/>
    <x v="1"/>
    <x v="0"/>
    <m/>
    <m/>
    <m/>
    <n v="120.40479999999999"/>
    <n v="53.05"/>
    <n v="0"/>
    <n v="37.58"/>
    <n v="0"/>
    <n v="5"/>
    <n v="42.010000000000005"/>
    <n v="20.99"/>
    <n v="36"/>
    <n v="0"/>
    <n v="0"/>
    <n v="26.23"/>
    <n v="19.472000000000001"/>
    <n v="360.73680000000002"/>
    <n v="292.49680000000001"/>
    <m/>
    <n v="38.019999999999996"/>
    <n v="0"/>
    <n v="0"/>
    <n v="0"/>
    <n v="0"/>
    <m/>
    <n v="38.019999999999996"/>
    <n v="322.71680000000003"/>
    <s v="ESSALUD"/>
    <n v="67.5"/>
    <n v="3.15"/>
    <n v="4.34"/>
    <n v="232.36599999999999"/>
    <n v="90.350800000000007"/>
    <n v="0"/>
    <n v="4.2632564145606011E-14"/>
    <s v="A"/>
    <x v="5"/>
  </r>
  <r>
    <x v="123"/>
    <x v="123"/>
    <x v="10"/>
    <x v="10"/>
    <x v="0"/>
    <x v="0"/>
    <m/>
    <m/>
    <m/>
    <n v="83.53"/>
    <n v="23.84"/>
    <n v="0"/>
    <n v="0"/>
    <n v="0"/>
    <n v="2.5"/>
    <n v="21.36"/>
    <n v="10.67"/>
    <n v="18.309999999999999"/>
    <n v="0"/>
    <n v="0"/>
    <n v="13.34"/>
    <n v="9.7360000000000007"/>
    <n v="183.28599999999997"/>
    <n v="148.58599999999996"/>
    <m/>
    <n v="19.309999999999999"/>
    <n v="0"/>
    <n v="0"/>
    <n v="0"/>
    <n v="0"/>
    <m/>
    <n v="19.309999999999999"/>
    <n v="163.97599999999997"/>
    <s v="ESSALUD"/>
    <n v="67.5"/>
    <n v="1.6"/>
    <n v="2.21"/>
    <n v="163.97599999999997"/>
    <n v="0"/>
    <n v="0"/>
    <n v="0"/>
    <s v="A"/>
    <x v="5"/>
  </r>
  <r>
    <x v="11"/>
    <x v="11"/>
    <x v="10"/>
    <x v="10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B"/>
    <x v="5"/>
  </r>
  <r>
    <x v="12"/>
    <x v="12"/>
    <x v="11"/>
    <x v="12"/>
    <x v="0"/>
    <x v="0"/>
    <m/>
    <m/>
    <m/>
    <n v="95.54"/>
    <n v="39.549999999999997"/>
    <n v="0"/>
    <n v="0"/>
    <n v="42.99"/>
    <n v="2.5"/>
    <n v="35.119999999999997"/>
    <n v="17.54"/>
    <n v="30.1"/>
    <n v="0"/>
    <n v="0"/>
    <n v="21.93"/>
    <n v="9.7360000000000007"/>
    <n v="295.00599999999997"/>
    <n v="237.95599999999996"/>
    <m/>
    <n v="30.93"/>
    <n v="0"/>
    <n v="0"/>
    <n v="0"/>
    <n v="0"/>
    <m/>
    <n v="30.93"/>
    <n v="264.07599999999996"/>
    <s v="ESSALUD"/>
    <n v="67.5"/>
    <n v="2.63"/>
    <n v="3.63"/>
    <n v="264.07599999999996"/>
    <n v="0"/>
    <n v="0"/>
    <n v="0"/>
    <s v="B"/>
    <x v="5"/>
  </r>
  <r>
    <x v="13"/>
    <x v="13"/>
    <x v="10"/>
    <x v="10"/>
    <x v="0"/>
    <x v="0"/>
    <m/>
    <m/>
    <m/>
    <n v="86.05"/>
    <n v="24.56"/>
    <n v="0"/>
    <n v="0"/>
    <n v="0"/>
    <n v="2.5"/>
    <n v="21.99"/>
    <n v="10.99"/>
    <n v="18.850000000000001"/>
    <n v="0"/>
    <n v="0"/>
    <n v="13.73"/>
    <n v="9.7360000000000007"/>
    <n v="188.40600000000001"/>
    <n v="152.68600000000001"/>
    <m/>
    <n v="0"/>
    <n v="15.26"/>
    <n v="2.21"/>
    <n v="0"/>
    <n v="0"/>
    <m/>
    <n v="17.47"/>
    <n v="170.93600000000001"/>
    <s v="INTEGRA"/>
    <n v="67.5"/>
    <n v="1.64"/>
    <n v="2.27"/>
    <n v="170.93600000000001"/>
    <n v="0"/>
    <n v="0"/>
    <n v="0"/>
    <s v="A"/>
    <x v="5"/>
  </r>
  <r>
    <x v="14"/>
    <x v="14"/>
    <x v="11"/>
    <x v="11"/>
    <x v="1"/>
    <x v="1"/>
    <m/>
    <m/>
    <m/>
    <n v="186.03"/>
    <n v="94.67"/>
    <n v="0"/>
    <n v="83.710000000000008"/>
    <n v="61.88"/>
    <n v="5"/>
    <n v="83.87"/>
    <n v="41.9"/>
    <n v="71.88"/>
    <n v="0"/>
    <n v="0"/>
    <n v="52.38"/>
    <n v="19.472000000000001"/>
    <n v="700.79200000000003"/>
    <n v="564.54200000000003"/>
    <m/>
    <n v="73.38"/>
    <n v="0"/>
    <n v="0"/>
    <n v="0"/>
    <n v="0"/>
    <m/>
    <n v="73.38"/>
    <n v="627.41200000000003"/>
    <s v="ESSALUD"/>
    <n v="67.5"/>
    <n v="6.28"/>
    <n v="8.67"/>
    <n v="627.41200000000003"/>
    <n v="0"/>
    <n v="0"/>
    <n v="0"/>
    <s v="B"/>
    <x v="5"/>
  </r>
  <r>
    <x v="80"/>
    <x v="80"/>
    <x v="11"/>
    <x v="12"/>
    <x v="0"/>
    <x v="0"/>
    <m/>
    <m/>
    <m/>
    <n v="36.8748"/>
    <n v="31.75"/>
    <n v="0"/>
    <n v="0"/>
    <n v="10.32"/>
    <n v="2.5"/>
    <n v="15.83"/>
    <n v="7.91"/>
    <n v="13.57"/>
    <n v="0"/>
    <n v="0"/>
    <n v="9.89"/>
    <n v="9.7360000000000007"/>
    <n v="138.38079999999997"/>
    <n v="112.66079999999998"/>
    <m/>
    <n v="0"/>
    <n v="11.26"/>
    <n v="1.9"/>
    <n v="0"/>
    <n v="62.61"/>
    <m/>
    <n v="75.77"/>
    <n v="62.610799999999969"/>
    <s v="PROFUTURO"/>
    <n v="67.5"/>
    <n v="1.18"/>
    <n v="1.63"/>
    <n v="0"/>
    <n v="125.22079999999995"/>
    <n v="0"/>
    <n v="-62.609999999999985"/>
    <s v="A"/>
    <x v="5"/>
  </r>
  <r>
    <x v="15"/>
    <x v="15"/>
    <x v="11"/>
    <x v="12"/>
    <x v="0"/>
    <x v="0"/>
    <m/>
    <m/>
    <m/>
    <n v="95.54"/>
    <n v="57.34"/>
    <n v="0"/>
    <n v="42.99"/>
    <n v="62.33"/>
    <n v="2.5"/>
    <n v="50.7"/>
    <n v="25.33"/>
    <n v="43.45"/>
    <n v="0"/>
    <n v="0"/>
    <n v="31.66"/>
    <n v="9.7360000000000007"/>
    <n v="421.57600000000002"/>
    <n v="339.21600000000001"/>
    <m/>
    <n v="44.09"/>
    <n v="0"/>
    <n v="0"/>
    <n v="0"/>
    <n v="0"/>
    <m/>
    <n v="44.09"/>
    <n v="377.48599999999999"/>
    <s v="ESSALUD"/>
    <n v="67.5"/>
    <n v="3.8"/>
    <n v="5.24"/>
    <n v="377.48599999999999"/>
    <n v="0"/>
    <n v="0"/>
    <n v="0"/>
    <s v="B"/>
    <x v="5"/>
  </r>
  <r>
    <x v="16"/>
    <x v="16"/>
    <x v="11"/>
    <x v="10"/>
    <x v="1"/>
    <x v="1"/>
    <m/>
    <m/>
    <m/>
    <n v="67.009999999999991"/>
    <n v="55.69"/>
    <n v="0"/>
    <n v="0"/>
    <n v="15.07"/>
    <n v="5"/>
    <n v="27.75"/>
    <n v="13.870000000000001"/>
    <n v="23.79"/>
    <n v="0"/>
    <n v="0"/>
    <n v="17.329999999999998"/>
    <n v="19.472000000000001"/>
    <n v="244.982"/>
    <n v="199.90199999999999"/>
    <m/>
    <n v="0"/>
    <n v="19.979999999999997"/>
    <n v="2.96"/>
    <n v="2.6399999999999997"/>
    <n v="0"/>
    <m/>
    <n v="25.58"/>
    <n v="219.40199999999999"/>
    <s v="PROFUTURO"/>
    <n v="67.5"/>
    <n v="2.08"/>
    <n v="2.87"/>
    <n v="0"/>
    <n v="0"/>
    <n v="219.40200000000002"/>
    <n v="0"/>
    <s v="C"/>
    <x v="5"/>
  </r>
  <r>
    <x v="17"/>
    <x v="17"/>
    <x v="11"/>
    <x v="11"/>
    <x v="1"/>
    <x v="1"/>
    <m/>
    <m/>
    <m/>
    <n v="132.41480000000001"/>
    <n v="75.820000000000007"/>
    <n v="0"/>
    <n v="42.99"/>
    <n v="62.33"/>
    <n v="5"/>
    <n v="61.95"/>
    <n v="30.95"/>
    <n v="53.09"/>
    <n v="0"/>
    <n v="0"/>
    <n v="38.68"/>
    <n v="19.472000000000001"/>
    <n v="522.69680000000005"/>
    <n v="422.0668"/>
    <m/>
    <n v="54.86"/>
    <n v="0"/>
    <n v="0"/>
    <n v="0"/>
    <n v="0"/>
    <m/>
    <n v="54.86"/>
    <n v="467.83680000000004"/>
    <s v="ESSALUD"/>
    <n v="67.5"/>
    <n v="4.6399999999999997"/>
    <n v="6.41"/>
    <n v="377.48599999999999"/>
    <n v="90.350800000000007"/>
    <n v="0"/>
    <n v="4.2632564145606011E-14"/>
    <s v="B"/>
    <x v="5"/>
  </r>
  <r>
    <x v="81"/>
    <x v="81"/>
    <x v="12"/>
    <x v="11"/>
    <x v="0"/>
    <x v="0"/>
    <m/>
    <m/>
    <m/>
    <n v="91.18"/>
    <n v="44.25"/>
    <n v="63.82"/>
    <n v="0"/>
    <n v="0"/>
    <n v="2.5"/>
    <n v="39.229999999999997"/>
    <n v="19.600000000000001"/>
    <n v="33.630000000000003"/>
    <n v="0"/>
    <n v="0"/>
    <n v="24.5"/>
    <n v="9.7360000000000007"/>
    <n v="328.44599999999997"/>
    <n v="264.71599999999995"/>
    <m/>
    <n v="0"/>
    <n v="26.47"/>
    <n v="3.83"/>
    <n v="3.52"/>
    <n v="0"/>
    <m/>
    <n v="33.82"/>
    <n v="294.62599999999998"/>
    <s v="INTEGRA"/>
    <n v="67.5"/>
    <n v="2.94"/>
    <n v="4.0599999999999996"/>
    <n v="294.62600000000003"/>
    <n v="0"/>
    <n v="0"/>
    <n v="-5.6843418860808015E-14"/>
    <s v="B"/>
    <x v="5"/>
  </r>
  <r>
    <x v="83"/>
    <x v="83"/>
    <x v="10"/>
    <x v="10"/>
    <x v="0"/>
    <x v="0"/>
    <m/>
    <m/>
    <m/>
    <n v="86.05"/>
    <n v="35.619999999999997"/>
    <n v="0"/>
    <n v="38.72"/>
    <n v="0"/>
    <n v="2.5"/>
    <n v="31.67"/>
    <n v="15.83"/>
    <n v="27.15"/>
    <n v="0"/>
    <n v="0"/>
    <n v="19.78"/>
    <n v="9.7360000000000007"/>
    <n v="267.05599999999998"/>
    <n v="215.60599999999999"/>
    <m/>
    <n v="28.02"/>
    <n v="0"/>
    <n v="0"/>
    <n v="0"/>
    <n v="0"/>
    <m/>
    <n v="28.02"/>
    <n v="239.03599999999997"/>
    <s v="ESSALUD"/>
    <n v="67.5"/>
    <n v="2.37"/>
    <n v="3.27"/>
    <n v="239.03599999999997"/>
    <n v="0"/>
    <n v="0"/>
    <n v="0"/>
    <s v="A"/>
    <x v="5"/>
  </r>
  <r>
    <x v="84"/>
    <x v="84"/>
    <x v="12"/>
    <x v="11"/>
    <x v="0"/>
    <x v="0"/>
    <m/>
    <m/>
    <m/>
    <n v="59.02"/>
    <n v="16.850000000000001"/>
    <n v="0"/>
    <n v="0"/>
    <n v="0"/>
    <n v="2.5"/>
    <n v="15.24"/>
    <n v="7.61"/>
    <n v="13.06"/>
    <n v="0"/>
    <n v="0"/>
    <n v="9.51"/>
    <n v="9.7360000000000007"/>
    <n v="133.52599999999998"/>
    <n v="108.77599999999998"/>
    <m/>
    <n v="0"/>
    <n v="10.87"/>
    <n v="1.57"/>
    <n v="1.44"/>
    <n v="59.82"/>
    <m/>
    <n v="73.7"/>
    <n v="59.825999999999979"/>
    <s v="INTEGRA"/>
    <n v="67.5"/>
    <n v="1.1399999999999999"/>
    <n v="1.57"/>
    <n v="119.64599999999999"/>
    <n v="0"/>
    <n v="0"/>
    <n v="-59.820000000000007"/>
    <s v="A"/>
    <x v="5"/>
  </r>
  <r>
    <x v="127"/>
    <x v="127"/>
    <x v="12"/>
    <x v="11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B"/>
    <x v="5"/>
  </r>
  <r>
    <x v="129"/>
    <x v="129"/>
    <x v="12"/>
    <x v="11"/>
    <x v="0"/>
    <x v="0"/>
    <m/>
    <m/>
    <m/>
    <n v="91.18"/>
    <n v="37.74"/>
    <n v="0"/>
    <n v="41.03"/>
    <n v="0"/>
    <n v="2.5"/>
    <n v="33.53"/>
    <n v="16.75"/>
    <n v="28.74"/>
    <n v="0"/>
    <n v="0"/>
    <n v="20.94"/>
    <n v="9.7360000000000007"/>
    <n v="282.14600000000002"/>
    <n v="227.67600000000002"/>
    <m/>
    <n v="29.59"/>
    <n v="0"/>
    <n v="0"/>
    <n v="0"/>
    <n v="0"/>
    <m/>
    <n v="29.59"/>
    <n v="252.55600000000001"/>
    <s v="ESSALUD"/>
    <n v="67.5"/>
    <n v="2.5099999999999998"/>
    <n v="3.47"/>
    <n v="252.55600000000001"/>
    <n v="0"/>
    <n v="0"/>
    <n v="0"/>
    <s v="B"/>
    <x v="5"/>
  </r>
  <r>
    <x v="24"/>
    <x v="24"/>
    <x v="10"/>
    <x v="10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B"/>
    <x v="5"/>
  </r>
  <r>
    <x v="26"/>
    <x v="26"/>
    <x v="11"/>
    <x v="11"/>
    <x v="2"/>
    <x v="2"/>
    <m/>
    <m/>
    <m/>
    <n v="231.56479999999999"/>
    <n v="86.33"/>
    <n v="0"/>
    <n v="0"/>
    <n v="42.99"/>
    <n v="7.5"/>
    <n v="71.64"/>
    <n v="35.779999999999994"/>
    <n v="61.400000000000006"/>
    <n v="0"/>
    <n v="0"/>
    <n v="44.730000000000004"/>
    <n v="29.208000000000002"/>
    <n v="611.14279999999997"/>
    <n v="494.77279999999996"/>
    <m/>
    <n v="64.31"/>
    <n v="0"/>
    <n v="0"/>
    <n v="0"/>
    <n v="0"/>
    <m/>
    <n v="64.31"/>
    <n v="546.83279999999991"/>
    <s v="ESSALUD"/>
    <n v="67.5"/>
    <n v="5.37"/>
    <n v="7.41"/>
    <n v="456.48199999999997"/>
    <n v="90.350800000000007"/>
    <n v="0"/>
    <n v="-7.1054273576010019E-14"/>
    <s v="B"/>
    <x v="5"/>
  </r>
  <r>
    <x v="87"/>
    <x v="87"/>
    <x v="12"/>
    <x v="11"/>
    <x v="1"/>
    <x v="0"/>
    <m/>
    <m/>
    <m/>
    <n v="95.894800000000004"/>
    <n v="35.33"/>
    <n v="0"/>
    <n v="0"/>
    <n v="0"/>
    <n v="5"/>
    <n v="26.490000000000002"/>
    <n v="13.23"/>
    <n v="22.700000000000003"/>
    <n v="0"/>
    <n v="0"/>
    <n v="16.53"/>
    <n v="19.472000000000001"/>
    <n v="234.64679999999998"/>
    <n v="191.6268"/>
    <m/>
    <n v="0"/>
    <n v="19.149999999999999"/>
    <n v="2.85"/>
    <n v="0"/>
    <n v="0"/>
    <m/>
    <n v="22"/>
    <n v="212.64679999999998"/>
    <s v="PROFUTURO"/>
    <n v="67.5"/>
    <n v="1.98"/>
    <n v="2.74"/>
    <n v="121.03599999999997"/>
    <n v="91.610799999999998"/>
    <n v="0"/>
    <n v="1.4210854715202004E-14"/>
    <s v="A"/>
    <x v="5"/>
  </r>
  <r>
    <x v="29"/>
    <x v="29"/>
    <x v="10"/>
    <x v="10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B"/>
    <x v="5"/>
  </r>
  <r>
    <x v="30"/>
    <x v="30"/>
    <x v="10"/>
    <x v="10"/>
    <x v="0"/>
    <x v="0"/>
    <m/>
    <m/>
    <m/>
    <n v="36.8748"/>
    <n v="25.78"/>
    <n v="11.06"/>
    <n v="0"/>
    <n v="0"/>
    <n v="2.5"/>
    <n v="14.82"/>
    <n v="7.4"/>
    <n v="12.7"/>
    <n v="0"/>
    <n v="0"/>
    <n v="9.25"/>
    <n v="9.7360000000000007"/>
    <n v="130.1208"/>
    <n v="106.05080000000001"/>
    <m/>
    <n v="13.78"/>
    <n v="0"/>
    <n v="0"/>
    <n v="0"/>
    <n v="0"/>
    <m/>
    <n v="13.78"/>
    <n v="116.3408"/>
    <s v="ESSALUD"/>
    <n v="67.5"/>
    <n v="1.1100000000000001"/>
    <n v="1.53"/>
    <n v="0"/>
    <n v="116.3408"/>
    <n v="0"/>
    <n v="0"/>
    <s v="A"/>
    <x v="5"/>
  </r>
  <r>
    <x v="88"/>
    <x v="88"/>
    <x v="12"/>
    <x v="11"/>
    <x v="0"/>
    <x v="0"/>
    <m/>
    <m/>
    <m/>
    <n v="36.8748"/>
    <n v="25.78"/>
    <n v="11.06"/>
    <n v="0"/>
    <n v="0"/>
    <n v="2.5"/>
    <n v="14.82"/>
    <n v="7.4"/>
    <n v="12.7"/>
    <n v="0"/>
    <n v="0"/>
    <n v="9.25"/>
    <n v="9.7360000000000007"/>
    <n v="130.1208"/>
    <n v="106.05080000000001"/>
    <m/>
    <n v="13.78"/>
    <n v="0"/>
    <n v="0"/>
    <n v="0"/>
    <n v="0"/>
    <m/>
    <n v="13.78"/>
    <n v="116.3408"/>
    <s v="ESSALUD"/>
    <n v="67.5"/>
    <n v="1.1100000000000001"/>
    <n v="1.53"/>
    <n v="0"/>
    <n v="116.3408"/>
    <n v="0"/>
    <n v="0"/>
    <s v="A"/>
    <x v="5"/>
  </r>
  <r>
    <x v="33"/>
    <x v="33"/>
    <x v="10"/>
    <x v="10"/>
    <x v="0"/>
    <x v="0"/>
    <m/>
    <m/>
    <m/>
    <n v="72.650000000000006"/>
    <n v="30.07"/>
    <n v="0"/>
    <n v="32.69"/>
    <n v="0"/>
    <n v="2.5"/>
    <n v="26.82"/>
    <n v="13.4"/>
    <n v="22.98"/>
    <n v="0"/>
    <n v="0"/>
    <n v="16.75"/>
    <n v="9.7360000000000007"/>
    <n v="227.59599999999998"/>
    <n v="184.02599999999998"/>
    <m/>
    <n v="0"/>
    <n v="18.399999999999999"/>
    <n v="2.85"/>
    <n v="2.44"/>
    <n v="0"/>
    <m/>
    <n v="23.69"/>
    <n v="203.90599999999998"/>
    <s v="INTEGRA"/>
    <n v="67.5"/>
    <n v="2.0099999999999998"/>
    <n v="2.77"/>
    <n v="203.90599999999998"/>
    <n v="0"/>
    <n v="0"/>
    <n v="0"/>
    <s v="B"/>
    <x v="5"/>
  </r>
  <r>
    <x v="137"/>
    <x v="137"/>
    <x v="12"/>
    <x v="11"/>
    <x v="0"/>
    <x v="0"/>
    <m/>
    <m/>
    <m/>
    <n v="33.51"/>
    <n v="25.84"/>
    <n v="0"/>
    <n v="0"/>
    <n v="0"/>
    <n v="2.5"/>
    <n v="12.02"/>
    <n v="6.01"/>
    <n v="10.31"/>
    <n v="0"/>
    <n v="0"/>
    <n v="7.51"/>
    <n v="9.7360000000000007"/>
    <n v="107.43600000000001"/>
    <n v="87.906000000000006"/>
    <m/>
    <n v="0"/>
    <n v="8.7899999999999991"/>
    <n v="1.36"/>
    <n v="1.1599999999999999"/>
    <n v="0"/>
    <m/>
    <n v="11.309999999999999"/>
    <n v="96.126000000000005"/>
    <s v="INTEGRA"/>
    <n v="67.5"/>
    <n v="0.9"/>
    <n v="1.24"/>
    <n v="0"/>
    <n v="0"/>
    <n v="96.126000000000019"/>
    <n v="0"/>
    <s v="C"/>
    <x v="5"/>
  </r>
  <r>
    <x v="36"/>
    <x v="36"/>
    <x v="10"/>
    <x v="10"/>
    <x v="0"/>
    <x v="0"/>
    <m/>
    <m/>
    <m/>
    <n v="99.15"/>
    <n v="41.04"/>
    <n v="0"/>
    <n v="44.61"/>
    <n v="0"/>
    <n v="2.5"/>
    <n v="36.42"/>
    <n v="18.2"/>
    <n v="31.22"/>
    <n v="0"/>
    <n v="0"/>
    <n v="22.75"/>
    <n v="9.7360000000000007"/>
    <n v="305.62599999999998"/>
    <n v="246.45599999999996"/>
    <m/>
    <n v="32.03"/>
    <n v="0"/>
    <n v="0"/>
    <n v="0"/>
    <n v="0"/>
    <m/>
    <n v="32.03"/>
    <n v="273.596"/>
    <s v="ESSALUD"/>
    <n v="67.5"/>
    <n v="2.73"/>
    <n v="3.76"/>
    <n v="273.596"/>
    <n v="0"/>
    <n v="0"/>
    <n v="0"/>
    <s v="B"/>
    <x v="5"/>
  </r>
  <r>
    <x v="90"/>
    <x v="90"/>
    <x v="12"/>
    <x v="11"/>
    <x v="0"/>
    <x v="0"/>
    <m/>
    <m/>
    <m/>
    <n v="59.02"/>
    <n v="24.43"/>
    <n v="0"/>
    <n v="26.55"/>
    <n v="0"/>
    <n v="2.5"/>
    <n v="21.87"/>
    <n v="10.93"/>
    <n v="18.75"/>
    <n v="0"/>
    <n v="0"/>
    <n v="13.66"/>
    <n v="9.7360000000000007"/>
    <n v="187.446"/>
    <n v="151.916"/>
    <m/>
    <n v="19.739999999999998"/>
    <n v="0"/>
    <n v="0"/>
    <n v="0"/>
    <n v="0"/>
    <m/>
    <n v="19.739999999999998"/>
    <n v="167.70599999999999"/>
    <s v="ESSALUD"/>
    <n v="67.5"/>
    <n v="1.64"/>
    <n v="2.2599999999999998"/>
    <n v="167.70599999999999"/>
    <n v="0"/>
    <n v="0"/>
    <n v="0"/>
    <s v="A"/>
    <x v="5"/>
  </r>
  <r>
    <x v="38"/>
    <x v="38"/>
    <x v="12"/>
    <x v="11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A"/>
    <x v="5"/>
  </r>
  <r>
    <x v="138"/>
    <x v="138"/>
    <x v="10"/>
    <x v="10"/>
    <x v="1"/>
    <x v="0"/>
    <m/>
    <m/>
    <m/>
    <n v="136.0248"/>
    <n v="59.519999999999996"/>
    <n v="0"/>
    <n v="44.61"/>
    <n v="0"/>
    <n v="5"/>
    <n v="47.67"/>
    <n v="23.82"/>
    <n v="40.86"/>
    <n v="0"/>
    <n v="0"/>
    <n v="29.77"/>
    <n v="19.472000000000001"/>
    <n v="406.74680000000001"/>
    <n v="329.30679999999995"/>
    <m/>
    <n v="42.8"/>
    <n v="0"/>
    <n v="0"/>
    <n v="0"/>
    <n v="0"/>
    <m/>
    <n v="42.8"/>
    <n v="363.9468"/>
    <s v="ESSALUD"/>
    <n v="67.5"/>
    <n v="3.57"/>
    <n v="4.93"/>
    <n v="273.596"/>
    <n v="90.350800000000007"/>
    <n v="0"/>
    <n v="-1.4210854715202004E-14"/>
    <s v="B"/>
    <x v="5"/>
  </r>
  <r>
    <x v="92"/>
    <x v="92"/>
    <x v="11"/>
    <x v="10"/>
    <x v="1"/>
    <x v="1"/>
    <m/>
    <m/>
    <m/>
    <n v="73.749600000000001"/>
    <n v="62.66"/>
    <n v="11.06"/>
    <n v="0"/>
    <n v="13.42"/>
    <n v="5"/>
    <n v="32.260000000000005"/>
    <n v="16.11"/>
    <n v="27.64"/>
    <n v="0"/>
    <n v="0"/>
    <n v="20.14"/>
    <n v="19.472000000000001"/>
    <n v="281.51160000000004"/>
    <n v="229.11160000000001"/>
    <m/>
    <n v="29.78"/>
    <n v="0"/>
    <n v="0"/>
    <n v="0"/>
    <n v="0"/>
    <m/>
    <n v="29.78"/>
    <n v="251.73160000000004"/>
    <s v="ESSALUD"/>
    <n v="67.5"/>
    <n v="2.41"/>
    <n v="3.33"/>
    <n v="0"/>
    <n v="251.73160000000001"/>
    <n v="0"/>
    <n v="2.8421709430404007E-14"/>
    <s v="A"/>
    <x v="5"/>
  </r>
  <r>
    <x v="40"/>
    <x v="40"/>
    <x v="10"/>
    <x v="10"/>
    <x v="0"/>
    <x v="0"/>
    <m/>
    <m/>
    <m/>
    <n v="83.53"/>
    <n v="34.57"/>
    <n v="0"/>
    <n v="37.58"/>
    <n v="0"/>
    <n v="2.5"/>
    <n v="30.76"/>
    <n v="15.37"/>
    <n v="26.36"/>
    <n v="0"/>
    <n v="0"/>
    <n v="19.21"/>
    <n v="9.7360000000000007"/>
    <n v="259.61599999999999"/>
    <n v="209.64599999999999"/>
    <m/>
    <n v="27.25"/>
    <n v="0"/>
    <n v="0"/>
    <n v="0"/>
    <n v="0"/>
    <m/>
    <n v="27.25"/>
    <n v="232.36599999999999"/>
    <s v="ESSALUD"/>
    <n v="67.5"/>
    <n v="2.2999999999999998"/>
    <n v="3.18"/>
    <n v="232.36599999999999"/>
    <n v="0"/>
    <n v="0"/>
    <n v="0"/>
    <s v="A"/>
    <x v="5"/>
  </r>
  <r>
    <x v="42"/>
    <x v="42"/>
    <x v="11"/>
    <x v="11"/>
    <x v="1"/>
    <x v="1"/>
    <m/>
    <m/>
    <m/>
    <n v="132.41480000000001"/>
    <n v="75.820000000000007"/>
    <n v="0"/>
    <n v="42.99"/>
    <n v="62.33"/>
    <n v="5"/>
    <n v="61.95"/>
    <n v="30.95"/>
    <n v="53.09"/>
    <n v="0"/>
    <n v="0"/>
    <n v="38.68"/>
    <n v="19.472000000000001"/>
    <n v="522.69680000000005"/>
    <n v="422.0668"/>
    <m/>
    <n v="54.86"/>
    <n v="0"/>
    <n v="0"/>
    <n v="0"/>
    <n v="0"/>
    <m/>
    <n v="54.86"/>
    <n v="467.83680000000004"/>
    <s v="ESSALUD"/>
    <n v="67.5"/>
    <n v="4.6399999999999997"/>
    <n v="6.41"/>
    <n v="377.48599999999999"/>
    <n v="90.350800000000007"/>
    <n v="0"/>
    <n v="4.2632564145606011E-14"/>
    <s v="B"/>
    <x v="5"/>
  </r>
  <r>
    <x v="140"/>
    <x v="140"/>
    <x v="10"/>
    <x v="10"/>
    <x v="0"/>
    <x v="0"/>
    <m/>
    <m/>
    <m/>
    <n v="33.51"/>
    <n v="23.71"/>
    <n v="0"/>
    <n v="0"/>
    <n v="0"/>
    <n v="2.5"/>
    <n v="11.61"/>
    <n v="5.8"/>
    <n v="9.9499999999999993"/>
    <n v="0"/>
    <n v="0"/>
    <n v="7.25"/>
    <n v="9.7360000000000007"/>
    <n v="104.06599999999999"/>
    <n v="85.205999999999989"/>
    <m/>
    <n v="0"/>
    <n v="8.52"/>
    <n v="1.23"/>
    <n v="1.1299999999999999"/>
    <n v="0"/>
    <m/>
    <n v="10.879999999999999"/>
    <n v="93.185999999999993"/>
    <s v="INTEGRA"/>
    <n v="67.5"/>
    <n v="0.87"/>
    <n v="1.2"/>
    <n v="0"/>
    <n v="0"/>
    <n v="93.185999999999993"/>
    <n v="0"/>
    <s v="C"/>
    <x v="5"/>
  </r>
  <r>
    <x v="94"/>
    <x v="94"/>
    <x v="11"/>
    <x v="11"/>
    <x v="2"/>
    <x v="2"/>
    <m/>
    <m/>
    <m/>
    <n v="181.94479999999999"/>
    <n v="96.01"/>
    <n v="41.31"/>
    <n v="38.72"/>
    <n v="10.32"/>
    <n v="7.5"/>
    <n v="73.06"/>
    <n v="36.510000000000005"/>
    <n v="62.629999999999995"/>
    <n v="0"/>
    <n v="0"/>
    <n v="45.63"/>
    <n v="29.208000000000002"/>
    <n v="622.8427999999999"/>
    <n v="504.15279999999996"/>
    <m/>
    <n v="0"/>
    <n v="50.4"/>
    <n v="7.8000000000000007"/>
    <n v="0"/>
    <n v="0"/>
    <m/>
    <n v="58.2"/>
    <n v="564.64279999999985"/>
    <s v="INTEGRA"/>
    <n v="67.5"/>
    <n v="5.48"/>
    <n v="7.56"/>
    <n v="439.262"/>
    <n v="125.38079999999997"/>
    <n v="0"/>
    <n v="-1.1368683772161603E-13"/>
    <s v="A"/>
    <x v="5"/>
  </r>
  <r>
    <x v="43"/>
    <x v="43"/>
    <x v="12"/>
    <x v="11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A"/>
    <x v="5"/>
  </r>
  <r>
    <x v="95"/>
    <x v="95"/>
    <x v="11"/>
    <x v="12"/>
    <x v="0"/>
    <x v="0"/>
    <m/>
    <m/>
    <m/>
    <n v="94.85"/>
    <n v="56.93"/>
    <n v="0"/>
    <n v="42.68"/>
    <n v="61.88"/>
    <n v="2.5"/>
    <n v="50.34"/>
    <n v="25.15"/>
    <n v="43.14"/>
    <n v="0"/>
    <n v="0"/>
    <n v="31.44"/>
    <n v="9.7360000000000007"/>
    <n v="418.64600000000002"/>
    <n v="336.86599999999999"/>
    <m/>
    <n v="43.79"/>
    <n v="0"/>
    <n v="0"/>
    <n v="0"/>
    <n v="0"/>
    <m/>
    <n v="43.79"/>
    <n v="374.85599999999999"/>
    <s v="ESSALUD"/>
    <n v="67.5"/>
    <n v="3.77"/>
    <n v="5.2"/>
    <n v="374.85599999999999"/>
    <n v="0"/>
    <n v="0"/>
    <n v="0"/>
    <s v="B"/>
    <x v="5"/>
  </r>
  <r>
    <x v="44"/>
    <x v="44"/>
    <x v="11"/>
    <x v="12"/>
    <x v="0"/>
    <x v="0"/>
    <m/>
    <m/>
    <m/>
    <n v="94.85"/>
    <n v="56.93"/>
    <n v="0"/>
    <n v="42.68"/>
    <n v="61.88"/>
    <n v="2.5"/>
    <n v="50.34"/>
    <n v="25.15"/>
    <n v="43.14"/>
    <n v="0"/>
    <n v="0"/>
    <n v="31.44"/>
    <n v="9.7360000000000007"/>
    <n v="418.64600000000002"/>
    <n v="336.86599999999999"/>
    <m/>
    <n v="43.79"/>
    <n v="0"/>
    <n v="0"/>
    <n v="0"/>
    <n v="0"/>
    <m/>
    <n v="43.79"/>
    <n v="374.85599999999999"/>
    <s v="ESSALUD"/>
    <n v="67.5"/>
    <n v="3.77"/>
    <n v="5.2"/>
    <n v="374.85599999999999"/>
    <n v="0"/>
    <n v="0"/>
    <n v="0"/>
    <s v="B"/>
    <x v="5"/>
  </r>
  <r>
    <x v="96"/>
    <x v="96"/>
    <x v="10"/>
    <x v="10"/>
    <x v="0"/>
    <x v="0"/>
    <m/>
    <m/>
    <m/>
    <n v="86.05"/>
    <n v="41.76"/>
    <n v="60.23"/>
    <n v="0"/>
    <n v="0"/>
    <n v="2.5"/>
    <n v="37.049999999999997"/>
    <n v="18.510000000000002"/>
    <n v="31.76"/>
    <n v="0"/>
    <n v="0"/>
    <n v="23.14"/>
    <n v="9.7360000000000007"/>
    <n v="310.73599999999999"/>
    <n v="250.54599999999999"/>
    <m/>
    <n v="32.57"/>
    <n v="0"/>
    <n v="0"/>
    <n v="0"/>
    <n v="0"/>
    <m/>
    <n v="32.57"/>
    <n v="278.166"/>
    <s v="ESSALUD"/>
    <n v="67.5"/>
    <n v="2.77"/>
    <n v="3.83"/>
    <n v="278.166"/>
    <n v="0"/>
    <n v="0"/>
    <n v="0"/>
    <s v="A"/>
    <x v="5"/>
  </r>
  <r>
    <x v="49"/>
    <x v="49"/>
    <x v="11"/>
    <x v="11"/>
    <x v="4"/>
    <x v="2"/>
    <m/>
    <m/>
    <m/>
    <n v="225"/>
    <n v="69.98"/>
    <n v="0"/>
    <n v="0"/>
    <n v="20.25"/>
    <n v="12.5"/>
    <n v="63.710000000000008"/>
    <n v="31.83"/>
    <n v="54.59"/>
    <n v="0"/>
    <n v="0"/>
    <n v="39.770000000000003"/>
    <n v="45.9"/>
    <n v="563.53000000000009"/>
    <n v="460.05000000000007"/>
    <m/>
    <n v="59.78"/>
    <n v="0"/>
    <n v="0"/>
    <n v="0"/>
    <n v="0"/>
    <m/>
    <n v="59.78"/>
    <n v="503.75000000000011"/>
    <s v="ESSALUD"/>
    <n v="67.5"/>
    <n v="4.7699999999999996"/>
    <n v="6.59"/>
    <n v="0"/>
    <n v="0"/>
    <n v="0"/>
    <n v="503.75000000000011"/>
    <s v="CIA"/>
    <x v="5"/>
  </r>
  <r>
    <x v="100"/>
    <x v="100"/>
    <x v="12"/>
    <x v="11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B"/>
    <x v="5"/>
  </r>
  <r>
    <x v="101"/>
    <x v="101"/>
    <x v="10"/>
    <x v="10"/>
    <x v="0"/>
    <x v="0"/>
    <m/>
    <m/>
    <m/>
    <n v="86.05"/>
    <n v="35.619999999999997"/>
    <n v="0"/>
    <n v="38.72"/>
    <n v="0"/>
    <n v="2.5"/>
    <n v="31.67"/>
    <n v="15.83"/>
    <n v="27.15"/>
    <n v="0"/>
    <n v="0"/>
    <n v="19.78"/>
    <n v="9.7360000000000007"/>
    <n v="267.05599999999998"/>
    <n v="215.60599999999999"/>
    <m/>
    <n v="28.02"/>
    <n v="0"/>
    <n v="0"/>
    <n v="0"/>
    <n v="0"/>
    <m/>
    <n v="28.02"/>
    <n v="239.03599999999997"/>
    <s v="ESSALUD"/>
    <n v="67.5"/>
    <n v="2.37"/>
    <n v="3.27"/>
    <n v="239.03599999999997"/>
    <n v="0"/>
    <n v="0"/>
    <n v="0"/>
    <s v="A"/>
    <x v="5"/>
  </r>
  <r>
    <x v="53"/>
    <x v="53"/>
    <x v="12"/>
    <x v="11"/>
    <x v="0"/>
    <x v="0"/>
    <m/>
    <m/>
    <m/>
    <n v="91.18"/>
    <n v="26.03"/>
    <n v="0"/>
    <n v="0"/>
    <n v="0"/>
    <n v="2.5"/>
    <n v="23.28"/>
    <n v="11.63"/>
    <n v="19.95"/>
    <n v="0"/>
    <n v="0"/>
    <n v="14.54"/>
    <n v="9.7360000000000007"/>
    <n v="198.846"/>
    <n v="161.02600000000001"/>
    <m/>
    <n v="0"/>
    <n v="16.100000000000001"/>
    <n v="2.72"/>
    <n v="0"/>
    <n v="0"/>
    <m/>
    <n v="18.82"/>
    <n v="180.02600000000001"/>
    <s v="PROFUTURO"/>
    <n v="67.5"/>
    <n v="1.74"/>
    <n v="2.4"/>
    <n v="180.02600000000001"/>
    <n v="0"/>
    <n v="0"/>
    <n v="0"/>
    <s v="B"/>
    <x v="5"/>
  </r>
  <r>
    <x v="145"/>
    <x v="145"/>
    <x v="10"/>
    <x v="10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A"/>
    <x v="5"/>
  </r>
  <r>
    <x v="54"/>
    <x v="54"/>
    <x v="10"/>
    <x v="10"/>
    <x v="0"/>
    <x v="0"/>
    <m/>
    <m/>
    <m/>
    <n v="86.05"/>
    <n v="24.56"/>
    <n v="0"/>
    <n v="0"/>
    <n v="0"/>
    <n v="2.5"/>
    <n v="21.99"/>
    <n v="10.99"/>
    <n v="18.850000000000001"/>
    <n v="0"/>
    <n v="0"/>
    <n v="13.73"/>
    <n v="9.7360000000000007"/>
    <n v="188.40600000000001"/>
    <n v="152.68600000000001"/>
    <m/>
    <n v="0"/>
    <n v="15.26"/>
    <n v="2.21"/>
    <n v="2.0299999999999998"/>
    <n v="0"/>
    <m/>
    <n v="19.5"/>
    <n v="168.90600000000001"/>
    <s v="INTEGRA"/>
    <n v="67.5"/>
    <n v="1.64"/>
    <n v="2.27"/>
    <n v="168.90600000000001"/>
    <n v="0"/>
    <n v="0"/>
    <n v="0"/>
    <s v="A"/>
    <x v="5"/>
  </r>
  <r>
    <x v="103"/>
    <x v="103"/>
    <x v="10"/>
    <x v="10"/>
    <x v="0"/>
    <x v="0"/>
    <m/>
    <m/>
    <m/>
    <n v="99.15"/>
    <n v="41.04"/>
    <n v="0"/>
    <n v="44.61"/>
    <n v="0"/>
    <n v="2.5"/>
    <n v="36.42"/>
    <n v="18.2"/>
    <n v="31.22"/>
    <n v="0"/>
    <n v="0"/>
    <n v="22.75"/>
    <n v="9.7360000000000007"/>
    <n v="305.62599999999998"/>
    <n v="246.45599999999996"/>
    <m/>
    <n v="32.03"/>
    <n v="0"/>
    <n v="0"/>
    <n v="0"/>
    <n v="0"/>
    <m/>
    <n v="32.03"/>
    <n v="273.596"/>
    <s v="ESSALUD"/>
    <n v="67.5"/>
    <n v="2.73"/>
    <n v="3.76"/>
    <n v="273.596"/>
    <n v="0"/>
    <n v="0"/>
    <n v="0"/>
    <s v="B"/>
    <x v="5"/>
  </r>
  <r>
    <x v="104"/>
    <x v="104"/>
    <x v="10"/>
    <x v="10"/>
    <x v="0"/>
    <x v="0"/>
    <m/>
    <m/>
    <m/>
    <n v="36.8748"/>
    <n v="25.78"/>
    <n v="11.06"/>
    <n v="0"/>
    <n v="0"/>
    <n v="2.5"/>
    <n v="14.82"/>
    <n v="7.4"/>
    <n v="12.7"/>
    <n v="0"/>
    <n v="0"/>
    <n v="9.25"/>
    <n v="9.7360000000000007"/>
    <n v="130.1208"/>
    <n v="106.05080000000001"/>
    <m/>
    <n v="13.78"/>
    <n v="0"/>
    <n v="0"/>
    <n v="0"/>
    <n v="0"/>
    <m/>
    <n v="13.78"/>
    <n v="116.3408"/>
    <s v="ESSALUD"/>
    <n v="67.5"/>
    <n v="1.1100000000000001"/>
    <n v="1.53"/>
    <n v="0"/>
    <n v="116.3408"/>
    <n v="0"/>
    <n v="0"/>
    <s v="B"/>
    <x v="5"/>
  </r>
  <r>
    <x v="55"/>
    <x v="55"/>
    <x v="10"/>
    <x v="10"/>
    <x v="0"/>
    <x v="0"/>
    <m/>
    <m/>
    <m/>
    <n v="72.650000000000006"/>
    <n v="30.07"/>
    <n v="0"/>
    <n v="32.69"/>
    <n v="0"/>
    <n v="2.5"/>
    <n v="26.82"/>
    <n v="13.4"/>
    <n v="22.98"/>
    <n v="0"/>
    <n v="0"/>
    <n v="16.75"/>
    <n v="9.7360000000000007"/>
    <n v="227.59599999999998"/>
    <n v="184.02599999999998"/>
    <m/>
    <n v="23.92"/>
    <n v="0"/>
    <n v="0"/>
    <n v="0"/>
    <n v="0"/>
    <m/>
    <n v="23.92"/>
    <n v="203.67599999999999"/>
    <s v="ESSALUD"/>
    <n v="67.5"/>
    <n v="2.0099999999999998"/>
    <n v="2.77"/>
    <n v="203.67599999999999"/>
    <n v="0"/>
    <n v="0"/>
    <n v="0"/>
    <s v="B"/>
    <x v="5"/>
  </r>
  <r>
    <x v="56"/>
    <x v="56"/>
    <x v="12"/>
    <x v="11"/>
    <x v="0"/>
    <x v="0"/>
    <m/>
    <m/>
    <m/>
    <n v="59.02"/>
    <n v="16.850000000000001"/>
    <n v="0"/>
    <n v="0"/>
    <n v="0"/>
    <n v="2.5"/>
    <n v="15.24"/>
    <n v="7.61"/>
    <n v="13.06"/>
    <n v="0"/>
    <n v="0"/>
    <n v="9.51"/>
    <n v="9.7360000000000007"/>
    <n v="133.52599999999998"/>
    <n v="108.77599999999998"/>
    <m/>
    <n v="0"/>
    <n v="10.87"/>
    <n v="1.83"/>
    <n v="1.44"/>
    <n v="0"/>
    <m/>
    <n v="14.139999999999999"/>
    <n v="119.38599999999998"/>
    <s v="PROFUTURO"/>
    <n v="67.5"/>
    <n v="1.1399999999999999"/>
    <n v="1.57"/>
    <n v="119.38599999999998"/>
    <n v="0"/>
    <n v="0"/>
    <n v="0"/>
    <s v="A"/>
    <x v="5"/>
  </r>
  <r>
    <x v="57"/>
    <x v="57"/>
    <x v="11"/>
    <x v="10"/>
    <x v="1"/>
    <x v="1"/>
    <m/>
    <m/>
    <m/>
    <n v="120.40479999999999"/>
    <n v="55.59"/>
    <n v="0"/>
    <n v="0"/>
    <n v="10.32"/>
    <n v="5"/>
    <n v="37.19"/>
    <n v="18.579999999999998"/>
    <n v="31.88"/>
    <n v="0"/>
    <n v="0"/>
    <n v="23.23"/>
    <n v="19.472000000000001"/>
    <n v="321.66679999999997"/>
    <n v="261.24679999999995"/>
    <m/>
    <n v="33.950000000000003"/>
    <n v="0"/>
    <n v="0"/>
    <n v="0"/>
    <n v="0"/>
    <m/>
    <n v="33.950000000000003"/>
    <n v="287.71679999999998"/>
    <s v="ESSALUD"/>
    <n v="67.5"/>
    <n v="2.78"/>
    <n v="3.84"/>
    <n v="163.97599999999997"/>
    <n v="123.74079999999996"/>
    <n v="0"/>
    <n v="4.2632564145606011E-14"/>
    <s v="A"/>
    <x v="5"/>
  </r>
  <r>
    <x v="105"/>
    <x v="105"/>
    <x v="10"/>
    <x v="10"/>
    <x v="0"/>
    <x v="0"/>
    <m/>
    <m/>
    <m/>
    <n v="99.15"/>
    <n v="48.12"/>
    <n v="69.400000000000006"/>
    <n v="0"/>
    <n v="0"/>
    <n v="2.5"/>
    <n v="42.62"/>
    <n v="21.29"/>
    <n v="36.53"/>
    <n v="0"/>
    <n v="0"/>
    <n v="26.62"/>
    <n v="9.7360000000000007"/>
    <n v="355.96600000000001"/>
    <n v="286.726"/>
    <m/>
    <n v="37.270000000000003"/>
    <n v="0"/>
    <n v="0"/>
    <n v="0"/>
    <n v="0"/>
    <m/>
    <n v="37.270000000000003"/>
    <n v="318.69600000000003"/>
    <s v="ESSALUD"/>
    <n v="67.5"/>
    <n v="3.19"/>
    <n v="4.41"/>
    <n v="318.69600000000003"/>
    <n v="0"/>
    <n v="0"/>
    <n v="0"/>
    <s v="B"/>
    <x v="5"/>
  </r>
  <r>
    <x v="58"/>
    <x v="58"/>
    <x v="10"/>
    <x v="10"/>
    <x v="0"/>
    <x v="0"/>
    <m/>
    <m/>
    <m/>
    <n v="72.650000000000006"/>
    <n v="30.07"/>
    <n v="0"/>
    <n v="32.69"/>
    <n v="0"/>
    <n v="2.5"/>
    <n v="26.82"/>
    <n v="13.4"/>
    <n v="22.98"/>
    <n v="0"/>
    <n v="0"/>
    <n v="16.75"/>
    <n v="9.7360000000000007"/>
    <n v="227.59599999999998"/>
    <n v="184.02599999999998"/>
    <m/>
    <n v="23.92"/>
    <n v="0"/>
    <n v="0"/>
    <n v="0"/>
    <n v="0"/>
    <m/>
    <n v="23.92"/>
    <n v="203.67599999999999"/>
    <s v="ESSALUD"/>
    <n v="67.5"/>
    <n v="2.0099999999999998"/>
    <n v="2.77"/>
    <n v="203.67599999999999"/>
    <n v="0"/>
    <n v="0"/>
    <n v="0"/>
    <s v="B"/>
    <x v="5"/>
  </r>
  <r>
    <x v="107"/>
    <x v="107"/>
    <x v="10"/>
    <x v="10"/>
    <x v="0"/>
    <x v="0"/>
    <m/>
    <m/>
    <m/>
    <n v="99.15"/>
    <n v="28.3"/>
    <n v="0"/>
    <n v="0"/>
    <n v="0"/>
    <n v="2.5"/>
    <n v="25.27"/>
    <n v="12.62"/>
    <n v="21.66"/>
    <n v="0"/>
    <n v="0"/>
    <n v="15.78"/>
    <n v="9.7360000000000007"/>
    <n v="215.01600000000002"/>
    <n v="173.96600000000001"/>
    <m/>
    <n v="22.61"/>
    <n v="0"/>
    <n v="0"/>
    <n v="0"/>
    <n v="0"/>
    <m/>
    <n v="22.61"/>
    <n v="192.40600000000001"/>
    <s v="ESSALUD"/>
    <n v="67.5"/>
    <n v="1.89"/>
    <n v="2.61"/>
    <n v="192.40600000000001"/>
    <n v="0"/>
    <n v="0"/>
    <n v="0"/>
    <s v="B"/>
    <x v="5"/>
  </r>
  <r>
    <x v="108"/>
    <x v="108"/>
    <x v="10"/>
    <x v="10"/>
    <x v="1"/>
    <x v="0"/>
    <m/>
    <m/>
    <m/>
    <n v="122.9248"/>
    <n v="54.099999999999994"/>
    <n v="0"/>
    <n v="38.72"/>
    <n v="0"/>
    <n v="5"/>
    <n v="42.92"/>
    <n v="21.45"/>
    <n v="36.79"/>
    <n v="0"/>
    <n v="0"/>
    <n v="26.8"/>
    <n v="19.472000000000001"/>
    <n v="368.17679999999996"/>
    <n v="298.45679999999999"/>
    <m/>
    <n v="0"/>
    <n v="29.839999999999996"/>
    <n v="4.4399999999999995"/>
    <n v="3.96"/>
    <n v="0"/>
    <m/>
    <n v="38.239999999999995"/>
    <n v="329.93679999999995"/>
    <s v="PROFUTURO"/>
    <n v="67.5"/>
    <n v="3.21"/>
    <n v="4.4400000000000004"/>
    <n v="239.42599999999996"/>
    <n v="90.510800000000003"/>
    <n v="0"/>
    <n v="-1.4210854715202004E-14"/>
    <s v="A"/>
    <x v="5"/>
  </r>
  <r>
    <x v="109"/>
    <x v="109"/>
    <x v="10"/>
    <x v="10"/>
    <x v="0"/>
    <x v="0"/>
    <m/>
    <m/>
    <m/>
    <n v="33.51"/>
    <n v="25.84"/>
    <n v="0"/>
    <n v="0"/>
    <n v="0"/>
    <n v="2.5"/>
    <n v="12.02"/>
    <n v="6.01"/>
    <n v="10.31"/>
    <n v="0"/>
    <n v="0"/>
    <n v="7.51"/>
    <n v="9.7360000000000007"/>
    <n v="107.43600000000001"/>
    <n v="87.906000000000006"/>
    <m/>
    <n v="0"/>
    <n v="8.7899999999999991"/>
    <n v="1.32"/>
    <n v="1.1599999999999999"/>
    <n v="0"/>
    <m/>
    <n v="11.27"/>
    <n v="96.166000000000011"/>
    <s v="PRIMA"/>
    <n v="67.5"/>
    <n v="0.9"/>
    <n v="1.24"/>
    <n v="0"/>
    <n v="0"/>
    <n v="96.166000000000025"/>
    <n v="0"/>
    <s v="C"/>
    <x v="5"/>
  </r>
  <r>
    <x v="63"/>
    <x v="63"/>
    <x v="11"/>
    <x v="12"/>
    <x v="0"/>
    <x v="0"/>
    <m/>
    <m/>
    <m/>
    <n v="94.85"/>
    <n v="39.26"/>
    <n v="0"/>
    <n v="0"/>
    <n v="42.68"/>
    <n v="2.5"/>
    <n v="34.86"/>
    <n v="17.420000000000002"/>
    <n v="29.88"/>
    <n v="0"/>
    <n v="0"/>
    <n v="21.77"/>
    <n v="9.7360000000000007"/>
    <n v="292.95600000000002"/>
    <n v="236.32600000000002"/>
    <m/>
    <n v="30.72"/>
    <n v="0"/>
    <n v="0"/>
    <n v="0"/>
    <n v="0"/>
    <m/>
    <n v="30.72"/>
    <n v="262.23599999999999"/>
    <s v="ESSALUD"/>
    <n v="67.5"/>
    <n v="2.61"/>
    <n v="3.6"/>
    <n v="262.23599999999999"/>
    <n v="0"/>
    <n v="0"/>
    <n v="0"/>
    <s v="B"/>
    <x v="5"/>
  </r>
  <r>
    <x v="110"/>
    <x v="110"/>
    <x v="10"/>
    <x v="10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A"/>
    <x v="5"/>
  </r>
  <r>
    <x v="162"/>
    <x v="162"/>
    <x v="12"/>
    <x v="11"/>
    <x v="0"/>
    <x v="0"/>
    <m/>
    <m/>
    <m/>
    <n v="33.51"/>
    <n v="25.84"/>
    <n v="0"/>
    <n v="0"/>
    <n v="0"/>
    <n v="2.5"/>
    <n v="12.02"/>
    <n v="6.01"/>
    <n v="10.31"/>
    <n v="0"/>
    <n v="0"/>
    <n v="7.51"/>
    <n v="9.7360000000000007"/>
    <n v="107.43600000000001"/>
    <n v="87.906000000000006"/>
    <m/>
    <n v="11.42"/>
    <n v="0"/>
    <n v="0"/>
    <n v="0"/>
    <n v="48"/>
    <m/>
    <n v="59.42"/>
    <n v="48.016000000000005"/>
    <s v="ESSALUD"/>
    <n v="67.5"/>
    <n v="0.9"/>
    <n v="1.24"/>
    <n v="0"/>
    <n v="0"/>
    <n v="96.016000000000005"/>
    <n v="-48"/>
    <s v="C"/>
    <x v="5"/>
  </r>
  <r>
    <x v="112"/>
    <x v="112"/>
    <x v="11"/>
    <x v="12"/>
    <x v="0"/>
    <x v="0"/>
    <m/>
    <m/>
    <m/>
    <n v="94.85"/>
    <n v="39.26"/>
    <n v="0"/>
    <n v="0"/>
    <n v="42.68"/>
    <n v="2.5"/>
    <n v="34.86"/>
    <n v="17.420000000000002"/>
    <n v="29.88"/>
    <n v="0"/>
    <n v="0"/>
    <n v="21.77"/>
    <n v="9.7360000000000007"/>
    <n v="292.95600000000002"/>
    <n v="236.32600000000002"/>
    <m/>
    <n v="30.72"/>
    <n v="0"/>
    <n v="0"/>
    <n v="0"/>
    <n v="0"/>
    <m/>
    <n v="30.72"/>
    <n v="262.23599999999999"/>
    <s v="ESSALUD"/>
    <n v="67.5"/>
    <n v="2.61"/>
    <n v="3.6"/>
    <n v="262.23599999999999"/>
    <n v="0"/>
    <n v="0"/>
    <n v="0"/>
    <s v="B"/>
    <x v="5"/>
  </r>
  <r>
    <x v="113"/>
    <x v="113"/>
    <x v="11"/>
    <x v="12"/>
    <x v="0"/>
    <x v="0"/>
    <m/>
    <m/>
    <m/>
    <n v="36.8748"/>
    <n v="31.75"/>
    <n v="0"/>
    <n v="0"/>
    <n v="10.32"/>
    <n v="2.5"/>
    <n v="15.83"/>
    <n v="7.91"/>
    <n v="13.57"/>
    <n v="0"/>
    <n v="0"/>
    <n v="9.89"/>
    <n v="9.7360000000000007"/>
    <n v="138.38079999999997"/>
    <n v="112.66079999999998"/>
    <m/>
    <n v="0"/>
    <n v="11.26"/>
    <n v="1.63"/>
    <n v="1.49"/>
    <n v="0"/>
    <m/>
    <n v="14.38"/>
    <n v="124.00079999999997"/>
    <s v="INTEGRA"/>
    <n v="67.5"/>
    <n v="1.18"/>
    <n v="1.63"/>
    <n v="0"/>
    <n v="124.00079999999997"/>
    <n v="0"/>
    <n v="0"/>
    <s v="A"/>
    <x v="5"/>
  </r>
  <r>
    <x v="115"/>
    <x v="115"/>
    <x v="10"/>
    <x v="10"/>
    <x v="0"/>
    <x v="0"/>
    <m/>
    <m/>
    <m/>
    <n v="72.650000000000006"/>
    <n v="20.74"/>
    <n v="0"/>
    <n v="0"/>
    <n v="0"/>
    <n v="2.5"/>
    <n v="18.64"/>
    <n v="9.31"/>
    <n v="15.98"/>
    <n v="0"/>
    <n v="0"/>
    <n v="11.64"/>
    <n v="9.7360000000000007"/>
    <n v="161.19600000000003"/>
    <n v="130.91600000000005"/>
    <m/>
    <n v="0"/>
    <n v="13.09"/>
    <n v="2.21"/>
    <n v="0"/>
    <n v="0"/>
    <m/>
    <n v="15.3"/>
    <n v="145.89600000000002"/>
    <s v="PROFUTURO"/>
    <n v="67.5"/>
    <n v="1.39"/>
    <n v="1.92"/>
    <n v="145.89600000000002"/>
    <n v="0"/>
    <n v="0"/>
    <n v="0"/>
    <s v="B"/>
    <x v="5"/>
  </r>
  <r>
    <x v="90"/>
    <x v="90"/>
    <x v="13"/>
    <x v="13"/>
    <x v="1"/>
    <x v="1"/>
    <m/>
    <m/>
    <m/>
    <n v="163.25"/>
    <n v="67.569999999999993"/>
    <n v="0"/>
    <n v="11.25"/>
    <n v="62.21"/>
    <n v="5"/>
    <n v="60.14"/>
    <n v="30.05"/>
    <n v="51.55"/>
    <n v="5.3999999999999995"/>
    <n v="0"/>
    <n v="37.56"/>
    <n v="20.445799999999998"/>
    <n v="514.42580000000009"/>
    <n v="411.32580000000002"/>
    <m/>
    <n v="53.472354000000003"/>
    <n v="0"/>
    <n v="0"/>
    <n v="0"/>
    <n v="0"/>
    <m/>
    <n v="53.472354000000003"/>
    <n v="460.9534460000001"/>
    <s v="ESSALUD"/>
    <n v="67.5"/>
    <n v="4.51"/>
    <n v="6.22"/>
    <n v="460.9534460000001"/>
    <n v="0"/>
    <n v="0"/>
    <n v="0"/>
    <s v="A"/>
    <x v="6"/>
  </r>
  <r>
    <x v="73"/>
    <x v="73"/>
    <x v="13"/>
    <x v="13"/>
    <x v="1"/>
    <x v="1"/>
    <m/>
    <m/>
    <m/>
    <n v="150.13"/>
    <n v="58.92"/>
    <n v="0"/>
    <n v="0"/>
    <n v="56.3"/>
    <n v="5"/>
    <n v="52.570000000000007"/>
    <n v="26.259999999999998"/>
    <n v="45.06"/>
    <n v="4.72"/>
    <n v="0"/>
    <n v="32.83"/>
    <n v="20.445799999999998"/>
    <n v="452.23580000000004"/>
    <n v="362.11580000000004"/>
    <m/>
    <n v="47.075054000000009"/>
    <n v="0"/>
    <n v="0"/>
    <n v="0"/>
    <n v="170.15"/>
    <m/>
    <n v="217.225054"/>
    <n v="235.01074600000004"/>
    <s v="ESSALUD"/>
    <n v="67.5"/>
    <n v="3.94"/>
    <n v="5.44"/>
    <n v="405.16074600000002"/>
    <n v="0"/>
    <n v="0"/>
    <n v="-170.14999999999998"/>
    <s v="A"/>
    <x v="6"/>
  </r>
  <r>
    <x v="79"/>
    <x v="79"/>
    <x v="14"/>
    <x v="13"/>
    <x v="0"/>
    <x v="0"/>
    <m/>
    <m/>
    <m/>
    <n v="51.56"/>
    <n v="21.34"/>
    <n v="0"/>
    <n v="23.2"/>
    <n v="0"/>
    <n v="2.5"/>
    <n v="19.170000000000002"/>
    <n v="9.58"/>
    <n v="16.43"/>
    <n v="1.72"/>
    <n v="0"/>
    <n v="11.97"/>
    <n v="10.222899999999999"/>
    <n v="167.69290000000001"/>
    <n v="134.83290000000002"/>
    <m/>
    <n v="17.528277000000003"/>
    <n v="0"/>
    <n v="0"/>
    <n v="0"/>
    <n v="0"/>
    <m/>
    <n v="17.528277000000003"/>
    <n v="150.16462300000001"/>
    <s v="ESSALUD"/>
    <n v="67.5"/>
    <n v="1.43"/>
    <n v="1.98"/>
    <n v="150.16462300000001"/>
    <n v="0"/>
    <n v="0"/>
    <n v="0"/>
    <s v="A"/>
    <x v="6"/>
  </r>
  <r>
    <x v="145"/>
    <x v="145"/>
    <x v="13"/>
    <x v="14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11.289379399999998"/>
    <n v="0"/>
    <n v="0"/>
    <n v="0"/>
    <n v="0"/>
    <m/>
    <n v="11.289379399999998"/>
    <n v="95.762000599999979"/>
    <s v="ESSALUD"/>
    <n v="67.5"/>
    <n v="0.88"/>
    <n v="1.22"/>
    <n v="0"/>
    <n v="95.762000599999979"/>
    <n v="0"/>
    <n v="0"/>
    <s v="A"/>
    <x v="6"/>
  </r>
  <r>
    <x v="149"/>
    <x v="149"/>
    <x v="13"/>
    <x v="14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11.289379399999998"/>
    <n v="0"/>
    <n v="0"/>
    <n v="0"/>
    <n v="0"/>
    <m/>
    <n v="11.289379399999998"/>
    <n v="95.762000599999979"/>
    <s v="ESSALUD"/>
    <n v="67.5"/>
    <n v="0.88"/>
    <n v="1.22"/>
    <n v="0"/>
    <n v="95.762000599999979"/>
    <n v="0"/>
    <n v="0"/>
    <s v="A"/>
    <x v="6"/>
  </r>
  <r>
    <x v="83"/>
    <x v="83"/>
    <x v="13"/>
    <x v="14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11.289379399999998"/>
    <n v="0"/>
    <n v="0"/>
    <n v="0"/>
    <n v="0"/>
    <m/>
    <n v="11.289379399999998"/>
    <n v="95.762000599999979"/>
    <s v="ESSALUD"/>
    <n v="67.5"/>
    <n v="0.88"/>
    <n v="1.22"/>
    <n v="0"/>
    <n v="95.762000599999979"/>
    <n v="0"/>
    <n v="0"/>
    <s v="A"/>
    <x v="6"/>
  </r>
  <r>
    <x v="101"/>
    <x v="101"/>
    <x v="13"/>
    <x v="14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11.289379399999998"/>
    <n v="0"/>
    <n v="0"/>
    <n v="0"/>
    <n v="0"/>
    <m/>
    <n v="11.289379399999998"/>
    <n v="95.762000599999979"/>
    <s v="ESSALUD"/>
    <n v="67.5"/>
    <n v="0.88"/>
    <n v="1.22"/>
    <n v="0"/>
    <n v="95.762000599999979"/>
    <n v="0"/>
    <n v="0"/>
    <s v="A"/>
    <x v="6"/>
  </r>
  <r>
    <x v="98"/>
    <x v="98"/>
    <x v="13"/>
    <x v="13"/>
    <x v="1"/>
    <x v="1"/>
    <m/>
    <m/>
    <m/>
    <n v="176.96848"/>
    <n v="76.64"/>
    <n v="0"/>
    <n v="0"/>
    <n v="62.21"/>
    <n v="5"/>
    <n v="62.39"/>
    <n v="31.17"/>
    <n v="53.47"/>
    <n v="5.6099999999999994"/>
    <n v="0"/>
    <n v="38.96"/>
    <n v="20.445799999999998"/>
    <n v="532.86428000000001"/>
    <n v="425.90427999999997"/>
    <m/>
    <n v="55.367556399999998"/>
    <n v="0"/>
    <n v="0"/>
    <n v="0"/>
    <n v="0"/>
    <m/>
    <n v="55.367556399999998"/>
    <n v="477.4967236"/>
    <s v="ESSALUD"/>
    <n v="67.5"/>
    <n v="4.67"/>
    <n v="6.45"/>
    <n v="381.73472300000009"/>
    <n v="95.762000599999979"/>
    <n v="0"/>
    <n v="-7.1054273576010019E-14"/>
    <s v="A"/>
    <x v="6"/>
  </r>
  <r>
    <x v="71"/>
    <x v="71"/>
    <x v="14"/>
    <x v="13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0"/>
    <n v="8.68"/>
    <n v="1.26"/>
    <n v="0"/>
    <n v="0"/>
    <m/>
    <n v="9.94"/>
    <n v="97.111379999999983"/>
    <s v="PROFUTURO"/>
    <n v="67.5"/>
    <n v="0.88"/>
    <n v="1.22"/>
    <n v="0"/>
    <n v="97.111379999999983"/>
    <n v="0"/>
    <n v="0"/>
    <s v="A"/>
    <x v="6"/>
  </r>
  <r>
    <x v="92"/>
    <x v="92"/>
    <x v="13"/>
    <x v="13"/>
    <x v="1"/>
    <x v="1"/>
    <m/>
    <m/>
    <m/>
    <n v="176.96848"/>
    <n v="76.64"/>
    <n v="0"/>
    <n v="0"/>
    <n v="62.21"/>
    <n v="5"/>
    <n v="62.39"/>
    <n v="31.17"/>
    <n v="53.47"/>
    <n v="5.6099999999999994"/>
    <n v="0"/>
    <n v="38.96"/>
    <n v="20.445799999999998"/>
    <n v="532.86428000000001"/>
    <n v="425.90427999999997"/>
    <m/>
    <n v="55.367556399999998"/>
    <n v="0"/>
    <n v="0"/>
    <n v="0"/>
    <n v="0"/>
    <m/>
    <n v="55.367556399999998"/>
    <n v="477.4967236"/>
    <s v="ESSALUD"/>
    <n v="67.5"/>
    <n v="4.67"/>
    <n v="6.45"/>
    <n v="381.73472300000009"/>
    <n v="95.762000599999979"/>
    <n v="0"/>
    <n v="-7.1054273576010019E-14"/>
    <s v="A"/>
    <x v="6"/>
  </r>
  <r>
    <x v="41"/>
    <x v="41"/>
    <x v="13"/>
    <x v="13"/>
    <x v="1"/>
    <x v="1"/>
    <m/>
    <m/>
    <m/>
    <n v="150.13"/>
    <n v="62.129999999999995"/>
    <n v="0"/>
    <n v="11.25"/>
    <n v="56.3"/>
    <n v="5"/>
    <n v="55.38"/>
    <n v="27.669999999999998"/>
    <n v="47.47"/>
    <n v="4.97"/>
    <n v="0"/>
    <n v="34.589999999999996"/>
    <n v="20.445799999999998"/>
    <n v="475.33580000000001"/>
    <n v="380.39580000000007"/>
    <m/>
    <n v="49.451454000000005"/>
    <n v="0"/>
    <n v="0"/>
    <n v="0"/>
    <n v="0"/>
    <m/>
    <n v="49.451454000000005"/>
    <n v="425.88434599999999"/>
    <s v="ESSALUD"/>
    <n v="67.5"/>
    <n v="4.1500000000000004"/>
    <n v="5.73"/>
    <n v="425.88434600000005"/>
    <n v="0"/>
    <n v="0"/>
    <n v="-5.6843418860808015E-14"/>
    <s v="A"/>
    <x v="6"/>
  </r>
  <r>
    <x v="40"/>
    <x v="40"/>
    <x v="13"/>
    <x v="13"/>
    <x v="1"/>
    <x v="1"/>
    <m/>
    <m/>
    <m/>
    <n v="176.69"/>
    <n v="73.13"/>
    <n v="0"/>
    <n v="23.2"/>
    <n v="56.3"/>
    <n v="5"/>
    <n v="65.010000000000005"/>
    <n v="32.479999999999997"/>
    <n v="55.72"/>
    <n v="5.84"/>
    <n v="0"/>
    <n v="40.6"/>
    <n v="20.445799999999998"/>
    <n v="554.41579999999999"/>
    <n v="442.96580000000006"/>
    <m/>
    <n v="57.585554000000009"/>
    <n v="0"/>
    <n v="0"/>
    <n v="0"/>
    <n v="0"/>
    <m/>
    <n v="57.585554000000009"/>
    <n v="496.83024599999999"/>
    <s v="ESSALUD"/>
    <n v="67.5"/>
    <n v="4.87"/>
    <n v="6.72"/>
    <n v="496.83024600000005"/>
    <n v="0"/>
    <n v="0"/>
    <n v="-5.6843418860808015E-14"/>
    <s v="A"/>
    <x v="6"/>
  </r>
  <r>
    <x v="164"/>
    <x v="164"/>
    <x v="14"/>
    <x v="13"/>
    <x v="0"/>
    <x v="0"/>
    <m/>
    <m/>
    <m/>
    <n v="51.56"/>
    <n v="14.72"/>
    <n v="0"/>
    <n v="0"/>
    <n v="0"/>
    <n v="2.5"/>
    <n v="13.37"/>
    <n v="6.68"/>
    <n v="11.46"/>
    <n v="1.2"/>
    <n v="0"/>
    <n v="8.35"/>
    <n v="10.222899999999999"/>
    <n v="120.06290000000001"/>
    <n v="97.142900000000012"/>
    <m/>
    <n v="12.628577000000002"/>
    <n v="0"/>
    <n v="0"/>
    <n v="0"/>
    <n v="0"/>
    <m/>
    <n v="12.628577000000002"/>
    <n v="107.43432300000001"/>
    <s v="ESSALUD"/>
    <n v="67.5"/>
    <n v="1"/>
    <n v="1.38"/>
    <n v="107.43432300000001"/>
    <n v="0"/>
    <n v="0"/>
    <n v="0"/>
    <s v="A"/>
    <x v="6"/>
  </r>
  <r>
    <x v="125"/>
    <x v="125"/>
    <x v="13"/>
    <x v="13"/>
    <x v="1"/>
    <x v="1"/>
    <m/>
    <m/>
    <m/>
    <n v="63.71848"/>
    <n v="26.54"/>
    <n v="0"/>
    <n v="0"/>
    <n v="0"/>
    <n v="5"/>
    <n v="18.52"/>
    <n v="9.25"/>
    <n v="15.87"/>
    <n v="1.6600000000000001"/>
    <n v="0"/>
    <n v="11.56"/>
    <n v="20.445799999999998"/>
    <n v="172.56428"/>
    <n v="140.82427999999999"/>
    <m/>
    <n v="18.307156399999997"/>
    <n v="0"/>
    <n v="0"/>
    <n v="0"/>
    <n v="0"/>
    <m/>
    <n v="18.307156399999997"/>
    <n v="154.2571236"/>
    <s v="ESSALUD"/>
    <n v="67.5"/>
    <n v="1.38"/>
    <n v="1.91"/>
    <n v="58.495123"/>
    <n v="95.762000599999979"/>
    <n v="0"/>
    <n v="1.4210854715202004E-14"/>
    <s v="A"/>
    <x v="6"/>
  </r>
  <r>
    <x v="43"/>
    <x v="43"/>
    <x v="13"/>
    <x v="13"/>
    <x v="1"/>
    <x v="1"/>
    <m/>
    <m/>
    <m/>
    <n v="90.278480000000002"/>
    <n v="34.130000000000003"/>
    <n v="0"/>
    <n v="0"/>
    <n v="0"/>
    <n v="5"/>
    <n v="25.159999999999997"/>
    <n v="12.57"/>
    <n v="21.560000000000002"/>
    <n v="2.2599999999999998"/>
    <n v="0"/>
    <n v="15.71"/>
    <n v="20.445799999999998"/>
    <n v="227.11428000000001"/>
    <n v="183.98428000000001"/>
    <m/>
    <n v="23.917956400000001"/>
    <n v="0"/>
    <n v="0"/>
    <n v="0"/>
    <n v="0"/>
    <m/>
    <n v="23.917956400000001"/>
    <n v="203.1963236"/>
    <s v="ESSALUD"/>
    <n v="67.5"/>
    <n v="1.88"/>
    <n v="2.6"/>
    <n v="107.43432300000001"/>
    <n v="95.762000599999979"/>
    <n v="0"/>
    <n v="1.4210854715202004E-14"/>
    <s v="A"/>
    <x v="6"/>
  </r>
  <r>
    <x v="38"/>
    <x v="38"/>
    <x v="14"/>
    <x v="13"/>
    <x v="0"/>
    <x v="0"/>
    <m/>
    <m/>
    <m/>
    <n v="86.41"/>
    <n v="24.67"/>
    <n v="0"/>
    <n v="0"/>
    <n v="0"/>
    <n v="2.5"/>
    <n v="22.08"/>
    <n v="11.03"/>
    <n v="18.93"/>
    <n v="1.98"/>
    <n v="0"/>
    <n v="13.79"/>
    <n v="10.222899999999999"/>
    <n v="191.61290000000002"/>
    <n v="153.76290000000003"/>
    <m/>
    <n v="19.989177000000005"/>
    <n v="0"/>
    <n v="0"/>
    <n v="0"/>
    <n v="0"/>
    <m/>
    <n v="19.989177000000005"/>
    <n v="171.62372300000001"/>
    <s v="ESSALUD"/>
    <n v="67.5"/>
    <n v="1.65"/>
    <n v="2.2799999999999998"/>
    <n v="171.62372300000001"/>
    <n v="0"/>
    <n v="0"/>
    <n v="0"/>
    <s v="A"/>
    <x v="6"/>
  </r>
  <r>
    <x v="141"/>
    <x v="141"/>
    <x v="13"/>
    <x v="13"/>
    <x v="1"/>
    <x v="1"/>
    <m/>
    <m/>
    <m/>
    <n v="63.71848"/>
    <n v="26.54"/>
    <n v="0"/>
    <n v="0"/>
    <n v="0"/>
    <n v="5"/>
    <n v="18.52"/>
    <n v="9.25"/>
    <n v="15.87"/>
    <n v="1.6600000000000001"/>
    <n v="0"/>
    <n v="11.56"/>
    <n v="20.445799999999998"/>
    <n v="172.56428"/>
    <n v="140.82427999999999"/>
    <m/>
    <n v="18.307156399999997"/>
    <n v="0"/>
    <n v="0"/>
    <n v="0"/>
    <n v="0"/>
    <m/>
    <n v="18.307156399999997"/>
    <n v="154.2571236"/>
    <s v="ESSALUD"/>
    <n v="67.5"/>
    <n v="1.38"/>
    <n v="1.91"/>
    <n v="58.495123"/>
    <n v="95.762000599999979"/>
    <n v="0"/>
    <n v="1.4210854715202004E-14"/>
    <s v="A"/>
    <x v="6"/>
  </r>
  <r>
    <x v="20"/>
    <x v="20"/>
    <x v="13"/>
    <x v="13"/>
    <x v="1"/>
    <x v="1"/>
    <m/>
    <m/>
    <m/>
    <n v="90.278480000000002"/>
    <n v="34.130000000000003"/>
    <n v="0"/>
    <n v="0"/>
    <n v="0"/>
    <n v="5"/>
    <n v="25.159999999999997"/>
    <n v="12.57"/>
    <n v="21.560000000000002"/>
    <n v="2.2599999999999998"/>
    <n v="0"/>
    <n v="15.71"/>
    <n v="20.445799999999998"/>
    <n v="227.11428000000001"/>
    <n v="183.98428000000001"/>
    <m/>
    <n v="23.917956400000001"/>
    <n v="0"/>
    <n v="0"/>
    <n v="0"/>
    <n v="0"/>
    <m/>
    <n v="23.917956400000001"/>
    <n v="203.1963236"/>
    <s v="ESSALUD"/>
    <n v="67.5"/>
    <n v="1.88"/>
    <n v="2.6"/>
    <n v="107.43432300000001"/>
    <n v="95.762000599999979"/>
    <n v="0"/>
    <n v="1.4210854715202004E-14"/>
    <s v="A"/>
    <x v="6"/>
  </r>
  <r>
    <x v="66"/>
    <x v="66"/>
    <x v="13"/>
    <x v="13"/>
    <x v="1"/>
    <x v="1"/>
    <m/>
    <m/>
    <m/>
    <n v="125.12848"/>
    <n v="44.08"/>
    <n v="0"/>
    <n v="0"/>
    <n v="0"/>
    <n v="5"/>
    <n v="33.869999999999997"/>
    <n v="16.919999999999998"/>
    <n v="29.03"/>
    <n v="3.04"/>
    <n v="0"/>
    <n v="21.15"/>
    <n v="20.445799999999998"/>
    <n v="298.66428000000002"/>
    <n v="240.60428000000002"/>
    <m/>
    <n v="0"/>
    <n v="24.049999999999997"/>
    <n v="3.7199999999999998"/>
    <n v="0"/>
    <n v="0"/>
    <m/>
    <n v="27.769999999999996"/>
    <n v="270.89428000000004"/>
    <s v="INTEGRA"/>
    <n v="67.5"/>
    <n v="2.54"/>
    <n v="3.5"/>
    <n v="173.86290000000002"/>
    <n v="97.031379999999984"/>
    <n v="0"/>
    <n v="2.8421709430404007E-14"/>
    <s v="A"/>
    <x v="6"/>
  </r>
  <r>
    <x v="6"/>
    <x v="6"/>
    <x v="14"/>
    <x v="13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11.289379399999998"/>
    <n v="0"/>
    <n v="0"/>
    <n v="0"/>
    <n v="0"/>
    <m/>
    <n v="11.289379399999998"/>
    <n v="95.762000599999979"/>
    <s v="ESSALUD"/>
    <n v="67.5"/>
    <n v="0.88"/>
    <n v="1.22"/>
    <n v="0"/>
    <n v="95.762000599999979"/>
    <n v="0"/>
    <n v="0"/>
    <s v="A"/>
    <x v="6"/>
  </r>
  <r>
    <x v="52"/>
    <x v="52"/>
    <x v="13"/>
    <x v="13"/>
    <x v="3"/>
    <x v="1"/>
    <m/>
    <m/>
    <m/>
    <n v="244.43544"/>
    <n v="142.88"/>
    <n v="11.61"/>
    <n v="57.72"/>
    <n v="83.7"/>
    <n v="10"/>
    <n v="107.01999999999998"/>
    <n v="53.47"/>
    <n v="91.71"/>
    <n v="9.620000000000001"/>
    <n v="0"/>
    <n v="66.83"/>
    <n v="40.891599999999997"/>
    <n v="919.88703999999996"/>
    <n v="736.41703999999993"/>
    <m/>
    <n v="95.734215200000008"/>
    <n v="0"/>
    <n v="0"/>
    <n v="0"/>
    <n v="0"/>
    <m/>
    <n v="95.734215200000008"/>
    <n v="824.15282479999996"/>
    <s v="ESSALUD"/>
    <n v="67.5"/>
    <n v="8.02"/>
    <n v="11.07"/>
    <n v="509.27232299999997"/>
    <n v="314.88050179999993"/>
    <n v="0"/>
    <n v="5.6843418860808015E-14"/>
    <s v="A"/>
    <x v="6"/>
  </r>
  <r>
    <x v="48"/>
    <x v="48"/>
    <x v="13"/>
    <x v="13"/>
    <x v="1"/>
    <x v="1"/>
    <m/>
    <m/>
    <m/>
    <n v="125.12848"/>
    <n v="44.08"/>
    <n v="0"/>
    <n v="0"/>
    <n v="0"/>
    <n v="5"/>
    <n v="33.869999999999997"/>
    <n v="16.919999999999998"/>
    <n v="29.03"/>
    <n v="3.04"/>
    <n v="0"/>
    <n v="21.15"/>
    <n v="20.445799999999998"/>
    <n v="298.66428000000002"/>
    <n v="240.60428000000002"/>
    <m/>
    <n v="31.278556400000003"/>
    <n v="0"/>
    <n v="0"/>
    <n v="0"/>
    <n v="53.47"/>
    <m/>
    <n v="84.748556399999998"/>
    <n v="213.91572360000004"/>
    <s v="ESSALUD"/>
    <n v="67.5"/>
    <n v="2.54"/>
    <n v="3.5"/>
    <n v="171.62372300000001"/>
    <n v="95.762000599999993"/>
    <n v="0"/>
    <n v="-53.46999999999997"/>
    <s v="A"/>
    <x v="6"/>
  </r>
  <r>
    <x v="91"/>
    <x v="91"/>
    <x v="14"/>
    <x v="13"/>
    <x v="1"/>
    <x v="0"/>
    <m/>
    <m/>
    <m/>
    <n v="77.436959999999999"/>
    <n v="38.82"/>
    <n v="0"/>
    <n v="0"/>
    <n v="0"/>
    <n v="5"/>
    <n v="23.58"/>
    <n v="11.78"/>
    <n v="20.2"/>
    <n v="2.12"/>
    <n v="0"/>
    <n v="14.72"/>
    <n v="20.445799999999998"/>
    <n v="214.10275999999996"/>
    <n v="173.68275999999997"/>
    <m/>
    <n v="22.578758799999996"/>
    <n v="0"/>
    <n v="0"/>
    <n v="0"/>
    <n v="0"/>
    <m/>
    <n v="22.578758799999996"/>
    <n v="191.52400119999996"/>
    <s v="ESSALUD"/>
    <n v="67.5"/>
    <n v="1.76"/>
    <n v="2.44"/>
    <n v="0"/>
    <n v="191.52400119999996"/>
    <n v="0"/>
    <n v="0"/>
    <s v="A"/>
    <x v="6"/>
  </r>
  <r>
    <x v="50"/>
    <x v="50"/>
    <x v="13"/>
    <x v="13"/>
    <x v="2"/>
    <x v="1"/>
    <m/>
    <m/>
    <m/>
    <n v="205.71696"/>
    <n v="123.47"/>
    <n v="11.61"/>
    <n v="57.72"/>
    <n v="83.7"/>
    <n v="7.5"/>
    <n v="95.22999999999999"/>
    <n v="47.58"/>
    <n v="81.61"/>
    <n v="8.56"/>
    <n v="0"/>
    <n v="59.47"/>
    <n v="30.668699999999998"/>
    <n v="812.83565999999996"/>
    <n v="649.57565999999997"/>
    <m/>
    <n v="84.444835800000007"/>
    <n v="0"/>
    <n v="0"/>
    <n v="0"/>
    <n v="0"/>
    <m/>
    <n v="84.444835800000007"/>
    <n v="728.3908242"/>
    <s v="ESSALUD"/>
    <n v="67.5"/>
    <n v="7.14"/>
    <n v="9.85"/>
    <n v="509.27232299999997"/>
    <n v="219.11850119999997"/>
    <n v="0"/>
    <n v="5.6843418860808015E-14"/>
    <s v="A"/>
    <x v="6"/>
  </r>
  <r>
    <x v="23"/>
    <x v="23"/>
    <x v="13"/>
    <x v="13"/>
    <x v="2"/>
    <x v="1"/>
    <m/>
    <m/>
    <m/>
    <n v="215.68696"/>
    <n v="129.46"/>
    <n v="11.61"/>
    <n v="62.21"/>
    <n v="90.2"/>
    <n v="7.5"/>
    <n v="100.47"/>
    <n v="50.199999999999996"/>
    <n v="86.11"/>
    <n v="9.0300000000000011"/>
    <n v="0"/>
    <n v="62.75"/>
    <n v="30.668699999999998"/>
    <n v="855.89566000000002"/>
    <n v="683.64566000000013"/>
    <m/>
    <n v="88.873935800000027"/>
    <n v="0"/>
    <n v="0"/>
    <n v="0"/>
    <n v="0"/>
    <m/>
    <n v="88.873935800000027"/>
    <n v="767.02172419999999"/>
    <s v="ESSALUD"/>
    <n v="67.5"/>
    <n v="7.53"/>
    <n v="10.39"/>
    <n v="547.90322300000003"/>
    <n v="219.11850119999997"/>
    <n v="0"/>
    <n v="0"/>
    <s v="A"/>
    <x v="6"/>
  </r>
  <r>
    <x v="110"/>
    <x v="110"/>
    <x v="13"/>
    <x v="13"/>
    <x v="1"/>
    <x v="1"/>
    <m/>
    <m/>
    <m/>
    <n v="166.99848"/>
    <n v="72.510000000000005"/>
    <n v="0"/>
    <n v="0"/>
    <n v="57.72"/>
    <n v="5"/>
    <n v="58.769999999999996"/>
    <n v="29.36"/>
    <n v="50.370000000000005"/>
    <n v="5.2799999999999994"/>
    <n v="0"/>
    <n v="36.700000000000003"/>
    <n v="20.445799999999998"/>
    <n v="503.15428000000009"/>
    <n v="402.40428000000009"/>
    <m/>
    <n v="52.312556400000005"/>
    <n v="0"/>
    <n v="0"/>
    <n v="0"/>
    <n v="0"/>
    <m/>
    <n v="52.312556400000005"/>
    <n v="450.84172360000008"/>
    <s v="ESSALUD"/>
    <n v="67.5"/>
    <n v="4.4000000000000004"/>
    <n v="6.08"/>
    <n v="355.07972300000006"/>
    <n v="95.762000599999979"/>
    <n v="0"/>
    <n v="4.2632564145606011E-14"/>
    <s v="A"/>
    <x v="6"/>
  </r>
  <r>
    <x v="80"/>
    <x v="80"/>
    <x v="13"/>
    <x v="13"/>
    <x v="1"/>
    <x v="1"/>
    <m/>
    <m/>
    <m/>
    <n v="163.84848"/>
    <n v="94.509999999999991"/>
    <n v="0"/>
    <n v="56.3"/>
    <n v="81.64"/>
    <n v="5"/>
    <n v="78.039999999999992"/>
    <n v="38.99"/>
    <n v="66.88"/>
    <n v="7.02"/>
    <n v="0"/>
    <n v="48.74"/>
    <n v="20.445799999999998"/>
    <n v="661.41428000000008"/>
    <n v="527.61428000000012"/>
    <m/>
    <n v="0"/>
    <n v="52.75"/>
    <n v="8.9"/>
    <n v="7.01"/>
    <n v="296.37"/>
    <m/>
    <n v="365.03"/>
    <n v="296.3842800000001"/>
    <s v="PROFUTURO"/>
    <n v="67.5"/>
    <n v="5.85"/>
    <n v="8.07"/>
    <n v="496.99290000000008"/>
    <n v="95.761379999999974"/>
    <n v="0"/>
    <n v="-296.36999999999995"/>
    <s v="A"/>
    <x v="6"/>
  </r>
  <r>
    <x v="5"/>
    <x v="5"/>
    <x v="14"/>
    <x v="13"/>
    <x v="0"/>
    <x v="0"/>
    <m/>
    <m/>
    <m/>
    <n v="25"/>
    <n v="10.34"/>
    <n v="0"/>
    <n v="11.25"/>
    <n v="0"/>
    <n v="2.5"/>
    <n v="9.5399999999999991"/>
    <n v="4.7699999999999996"/>
    <n v="8.18"/>
    <n v="0.85"/>
    <n v="0"/>
    <n v="5.96"/>
    <n v="10.222899999999999"/>
    <n v="88.612899999999982"/>
    <n v="72.262900000000002"/>
    <m/>
    <n v="0"/>
    <n v="7.22"/>
    <n v="1.22"/>
    <n v="0.96"/>
    <n v="0"/>
    <m/>
    <n v="9.3999999999999986"/>
    <n v="79.212899999999991"/>
    <s v="PROFUTURO"/>
    <n v="67.5"/>
    <n v="0.71"/>
    <n v="0.98"/>
    <n v="79.212899999999991"/>
    <n v="0"/>
    <n v="0"/>
    <n v="0"/>
    <s v="A"/>
    <x v="6"/>
  </r>
  <r>
    <x v="62"/>
    <x v="62"/>
    <x v="14"/>
    <x v="13"/>
    <x v="0"/>
    <x v="0"/>
    <m/>
    <m/>
    <m/>
    <n v="51.56"/>
    <n v="21.34"/>
    <n v="0"/>
    <n v="23.2"/>
    <n v="0"/>
    <n v="2.5"/>
    <n v="19.170000000000002"/>
    <n v="9.58"/>
    <n v="16.43"/>
    <n v="1.72"/>
    <n v="0"/>
    <n v="11.97"/>
    <n v="10.222899999999999"/>
    <n v="167.69290000000001"/>
    <n v="134.83290000000002"/>
    <m/>
    <n v="17.528277000000003"/>
    <n v="0"/>
    <n v="0"/>
    <n v="0"/>
    <n v="0"/>
    <m/>
    <n v="17.528277000000003"/>
    <n v="150.16462300000001"/>
    <s v="ESSALUD"/>
    <n v="67.5"/>
    <n v="1.43"/>
    <n v="1.98"/>
    <n v="150.16462300000001"/>
    <n v="0"/>
    <n v="0"/>
    <n v="0"/>
    <s v="A"/>
    <x v="6"/>
  </r>
  <r>
    <x v="60"/>
    <x v="60"/>
    <x v="13"/>
    <x v="13"/>
    <x v="1"/>
    <x v="1"/>
    <m/>
    <m/>
    <m/>
    <n v="176.96848"/>
    <n v="102.39"/>
    <n v="0"/>
    <n v="62.21"/>
    <n v="90.2"/>
    <n v="5"/>
    <n v="84.94"/>
    <n v="42.44"/>
    <n v="72.8"/>
    <n v="7.6400000000000006"/>
    <n v="0"/>
    <n v="53.05"/>
    <n v="20.445799999999998"/>
    <n v="718.08428000000004"/>
    <n v="572.45428000000015"/>
    <m/>
    <n v="0"/>
    <n v="57.24"/>
    <n v="9.66"/>
    <n v="7.6"/>
    <n v="0"/>
    <m/>
    <n v="74.5"/>
    <n v="643.58428000000004"/>
    <s v="PROFUTURO"/>
    <n v="67.5"/>
    <n v="6.36"/>
    <n v="8.7799999999999994"/>
    <n v="547.8229"/>
    <n v="95.761379999999974"/>
    <n v="0"/>
    <n v="5.6843418860808015E-14"/>
    <s v="A"/>
    <x v="6"/>
  </r>
  <r>
    <x v="65"/>
    <x v="65"/>
    <x v="13"/>
    <x v="13"/>
    <x v="1"/>
    <x v="1"/>
    <m/>
    <m/>
    <m/>
    <n v="224.66"/>
    <n v="133.05000000000001"/>
    <n v="96.77"/>
    <n v="38.880000000000003"/>
    <n v="105.75"/>
    <n v="5"/>
    <n v="117.48"/>
    <n v="58.7"/>
    <n v="100.69000000000001"/>
    <n v="10.57"/>
    <n v="0"/>
    <n v="73.37"/>
    <n v="20.445799999999998"/>
    <n v="985.36580000000004"/>
    <n v="783.94579999999985"/>
    <m/>
    <n v="0"/>
    <n v="78.39"/>
    <n v="13.24"/>
    <n v="10.42"/>
    <n v="0"/>
    <m/>
    <n v="102.05"/>
    <n v="883.31580000000008"/>
    <s v="PROFUTURO"/>
    <n v="67.5"/>
    <n v="8.8000000000000007"/>
    <n v="12.15"/>
    <n v="883.31579999999997"/>
    <n v="0"/>
    <n v="0"/>
    <n v="1.1368683772161603E-13"/>
    <s v="A"/>
    <x v="6"/>
  </r>
  <r>
    <x v="56"/>
    <x v="56"/>
    <x v="13"/>
    <x v="13"/>
    <x v="2"/>
    <x v="1"/>
    <m/>
    <m/>
    <m/>
    <n v="205.71696"/>
    <n v="115.80999999999999"/>
    <n v="0"/>
    <n v="57.72"/>
    <n v="83.7"/>
    <n v="7.5"/>
    <n v="91.489999999999981"/>
    <n v="45.71"/>
    <n v="78.399999999999991"/>
    <n v="8.23"/>
    <n v="0"/>
    <n v="57.129999999999995"/>
    <n v="30.668699999999998"/>
    <n v="782.07565999999997"/>
    <n v="625.22565999999995"/>
    <m/>
    <n v="0"/>
    <n v="62.51"/>
    <n v="10.55"/>
    <n v="8.3000000000000007"/>
    <n v="0"/>
    <m/>
    <n v="81.36"/>
    <n v="700.71565999999996"/>
    <s v="PROFUTURO"/>
    <n v="67.5"/>
    <n v="6.86"/>
    <n v="9.4600000000000009"/>
    <n v="509.19290000000001"/>
    <n v="191.52275999999995"/>
    <n v="0"/>
    <n v="0"/>
    <s v="A"/>
    <x v="6"/>
  </r>
  <r>
    <x v="131"/>
    <x v="131"/>
    <x v="13"/>
    <x v="14"/>
    <x v="0"/>
    <x v="0"/>
    <m/>
    <m/>
    <m/>
    <n v="125.13"/>
    <n v="75.099999999999994"/>
    <n v="0"/>
    <n v="56.3"/>
    <n v="81.64"/>
    <n v="2.5"/>
    <n v="66.25"/>
    <n v="33.1"/>
    <n v="56.78"/>
    <n v="5.96"/>
    <n v="0"/>
    <n v="41.38"/>
    <n v="10.222899999999999"/>
    <n v="554.36290000000008"/>
    <n v="440.77290000000011"/>
    <m/>
    <n v="0"/>
    <n v="44.07"/>
    <n v="6.83"/>
    <n v="5.86"/>
    <n v="0"/>
    <m/>
    <n v="56.76"/>
    <n v="497.60290000000009"/>
    <s v="INTEGRA"/>
    <n v="67.5"/>
    <n v="4.96"/>
    <n v="6.85"/>
    <n v="497.60290000000009"/>
    <n v="0"/>
    <n v="0"/>
    <n v="0"/>
    <s v="A"/>
    <x v="6"/>
  </r>
  <r>
    <x v="113"/>
    <x v="113"/>
    <x v="14"/>
    <x v="13"/>
    <x v="0"/>
    <x v="0"/>
    <m/>
    <m/>
    <m/>
    <n v="86.41"/>
    <n v="35.770000000000003"/>
    <n v="0"/>
    <n v="38.880000000000003"/>
    <n v="0"/>
    <n v="2.5"/>
    <n v="31.8"/>
    <n v="15.89"/>
    <n v="27.26"/>
    <n v="2.86"/>
    <n v="0"/>
    <n v="19.86"/>
    <n v="10.222899999999999"/>
    <n v="271.45289999999994"/>
    <n v="216.9328999999999"/>
    <m/>
    <n v="0"/>
    <n v="21.69"/>
    <n v="2.66"/>
    <n v="2.88"/>
    <n v="0"/>
    <m/>
    <n v="27.23"/>
    <n v="244.22289999999995"/>
    <s v="INTEGRA"/>
    <n v="67.5"/>
    <n v="2.38"/>
    <n v="3.29"/>
    <n v="244.22289999999995"/>
    <n v="0"/>
    <n v="0"/>
    <n v="0"/>
    <s v="A"/>
    <x v="6"/>
  </r>
  <r>
    <x v="9"/>
    <x v="9"/>
    <x v="13"/>
    <x v="13"/>
    <x v="1"/>
    <x v="1"/>
    <m/>
    <m/>
    <m/>
    <n v="163.84848"/>
    <n v="94.509999999999991"/>
    <n v="0"/>
    <n v="56.3"/>
    <n v="81.64"/>
    <n v="5"/>
    <n v="78.039999999999992"/>
    <n v="38.99"/>
    <n v="66.88"/>
    <n v="7.02"/>
    <n v="0"/>
    <n v="48.74"/>
    <n v="20.445799999999998"/>
    <n v="661.41428000000008"/>
    <n v="527.61428000000012"/>
    <m/>
    <n v="68.589856400000016"/>
    <n v="0"/>
    <n v="0"/>
    <n v="0"/>
    <n v="0"/>
    <m/>
    <n v="68.589856400000016"/>
    <n v="592.82442360000005"/>
    <s v="ESSALUD"/>
    <n v="67.5"/>
    <n v="5.85"/>
    <n v="8.07"/>
    <n v="497.06242300000008"/>
    <n v="95.762000599999979"/>
    <n v="0"/>
    <n v="-1.4210854715202004E-14"/>
    <s v="A"/>
    <x v="6"/>
  </r>
  <r>
    <x v="25"/>
    <x v="25"/>
    <x v="14"/>
    <x v="13"/>
    <x v="0"/>
    <x v="0"/>
    <m/>
    <m/>
    <m/>
    <n v="86.41"/>
    <n v="35.770000000000003"/>
    <n v="0"/>
    <n v="38.880000000000003"/>
    <n v="0"/>
    <n v="2.5"/>
    <n v="31.8"/>
    <n v="15.89"/>
    <n v="27.26"/>
    <n v="2.86"/>
    <n v="0"/>
    <n v="19.86"/>
    <n v="10.222899999999999"/>
    <n v="271.45289999999994"/>
    <n v="216.9328999999999"/>
    <m/>
    <n v="28.201276999999987"/>
    <n v="0"/>
    <n v="0"/>
    <n v="0"/>
    <n v="0"/>
    <m/>
    <n v="28.201276999999987"/>
    <n v="243.25162299999997"/>
    <s v="ESSALUD"/>
    <n v="67.5"/>
    <n v="2.38"/>
    <n v="3.29"/>
    <n v="243.25162299999997"/>
    <n v="0"/>
    <n v="0"/>
    <n v="0"/>
    <s v="A"/>
    <x v="6"/>
  </r>
  <r>
    <x v="118"/>
    <x v="118"/>
    <x v="14"/>
    <x v="13"/>
    <x v="0"/>
    <x v="0"/>
    <m/>
    <m/>
    <m/>
    <n v="86.41"/>
    <n v="41.93"/>
    <n v="60.48"/>
    <n v="0"/>
    <n v="0"/>
    <n v="2.5"/>
    <n v="37.200000000000003"/>
    <n v="18.59"/>
    <n v="31.89"/>
    <n v="3.34"/>
    <n v="0"/>
    <n v="23.24"/>
    <n v="10.222899999999999"/>
    <n v="315.80289999999997"/>
    <n v="252.02289999999996"/>
    <m/>
    <n v="0"/>
    <n v="25.2"/>
    <n v="3.9"/>
    <n v="3.35"/>
    <n v="0"/>
    <m/>
    <n v="32.449999999999996"/>
    <n v="283.35289999999998"/>
    <s v="INTEGRA"/>
    <n v="67.5"/>
    <n v="2.79"/>
    <n v="3.85"/>
    <n v="283.35289999999998"/>
    <n v="0"/>
    <n v="0"/>
    <n v="0"/>
    <s v="A"/>
    <x v="6"/>
  </r>
  <r>
    <x v="61"/>
    <x v="61"/>
    <x v="13"/>
    <x v="13"/>
    <x v="2"/>
    <x v="1"/>
    <m/>
    <m/>
    <m/>
    <n v="215.68696"/>
    <n v="121.8"/>
    <n v="0"/>
    <n v="62.21"/>
    <n v="90.2"/>
    <n v="7.5"/>
    <n v="96.72999999999999"/>
    <n v="48.33"/>
    <n v="82.899999999999991"/>
    <n v="8.7000000000000011"/>
    <n v="0"/>
    <n v="60.41"/>
    <n v="30.668699999999998"/>
    <n v="825.13566000000003"/>
    <n v="659.29566000000011"/>
    <m/>
    <n v="85.708435800000018"/>
    <n v="0"/>
    <n v="0"/>
    <n v="0"/>
    <n v="258.77999999999997"/>
    <m/>
    <n v="344.48843579999999"/>
    <n v="480.64722420000004"/>
    <s v="ESSALUD"/>
    <n v="67.5"/>
    <n v="7.25"/>
    <n v="10"/>
    <n v="547.90322300000003"/>
    <n v="191.52400119999996"/>
    <n v="0"/>
    <n v="-258.77999999999997"/>
    <s v="A"/>
    <x v="6"/>
  </r>
  <r>
    <x v="54"/>
    <x v="54"/>
    <x v="13"/>
    <x v="13"/>
    <x v="1"/>
    <x v="1"/>
    <m/>
    <m/>
    <m/>
    <n v="166.99848"/>
    <n v="72.510000000000005"/>
    <n v="0"/>
    <n v="0"/>
    <n v="57.72"/>
    <n v="5"/>
    <n v="58.769999999999996"/>
    <n v="29.36"/>
    <n v="50.370000000000005"/>
    <n v="5.2799999999999994"/>
    <n v="0"/>
    <n v="36.700000000000003"/>
    <n v="20.445799999999998"/>
    <n v="503.15428000000009"/>
    <n v="402.40428000000009"/>
    <m/>
    <n v="0"/>
    <n v="40.230000000000004"/>
    <n v="4.9399999999999995"/>
    <n v="5.34"/>
    <n v="0"/>
    <m/>
    <n v="50.510000000000005"/>
    <n v="452.64428000000009"/>
    <s v="INTEGRA"/>
    <n v="67.5"/>
    <n v="4.4000000000000004"/>
    <n v="6.08"/>
    <n v="356.48290000000009"/>
    <n v="96.16137999999998"/>
    <n v="0"/>
    <n v="2.8421709430404007E-14"/>
    <s v="A"/>
    <x v="6"/>
  </r>
  <r>
    <x v="46"/>
    <x v="46"/>
    <x v="13"/>
    <x v="14"/>
    <x v="0"/>
    <x v="0"/>
    <m/>
    <m/>
    <m/>
    <n v="128.28"/>
    <n v="53.1"/>
    <n v="0"/>
    <n v="0"/>
    <n v="57.72"/>
    <n v="2.5"/>
    <n v="46.98"/>
    <n v="23.47"/>
    <n v="40.270000000000003"/>
    <n v="4.22"/>
    <n v="0"/>
    <n v="29.34"/>
    <n v="10.222899999999999"/>
    <n v="396.10290000000009"/>
    <n v="315.56290000000007"/>
    <m/>
    <n v="41.023177000000011"/>
    <n v="0"/>
    <n v="0"/>
    <n v="0"/>
    <n v="0"/>
    <m/>
    <n v="41.023177000000011"/>
    <n v="355.07972300000006"/>
    <s v="ESSALUD"/>
    <n v="67.5"/>
    <n v="3.52"/>
    <n v="4.8600000000000003"/>
    <n v="355.07972300000006"/>
    <n v="0"/>
    <n v="0"/>
    <n v="0"/>
    <s v="A"/>
    <x v="6"/>
  </r>
  <r>
    <x v="67"/>
    <x v="67"/>
    <x v="14"/>
    <x v="13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0"/>
    <n v="8.68"/>
    <n v="1.06"/>
    <n v="1.1499999999999999"/>
    <n v="0"/>
    <m/>
    <n v="10.89"/>
    <n v="96.16137999999998"/>
    <s v="INTEGRA"/>
    <n v="67.5"/>
    <n v="0.88"/>
    <n v="1.22"/>
    <n v="0"/>
    <n v="96.16137999999998"/>
    <n v="0"/>
    <n v="0"/>
    <s v="A"/>
    <x v="6"/>
  </r>
  <r>
    <x v="75"/>
    <x v="75"/>
    <x v="14"/>
    <x v="13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0"/>
    <n v="8.68"/>
    <n v="1.26"/>
    <n v="1.1499999999999999"/>
    <n v="0"/>
    <m/>
    <n v="11.09"/>
    <n v="95.961379999999977"/>
    <s v="PROFUTURO"/>
    <n v="67.5"/>
    <n v="0.88"/>
    <n v="1.22"/>
    <n v="0"/>
    <n v="95.961379999999977"/>
    <n v="0"/>
    <n v="0"/>
    <s v="A"/>
    <x v="6"/>
  </r>
  <r>
    <x v="0"/>
    <x v="0"/>
    <x v="14"/>
    <x v="13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11.289379399999998"/>
    <n v="0"/>
    <n v="0"/>
    <n v="0"/>
    <n v="0"/>
    <m/>
    <n v="11.289379399999998"/>
    <n v="95.762000599999979"/>
    <s v="ESSALUD"/>
    <n v="67.5"/>
    <n v="0.88"/>
    <n v="1.22"/>
    <n v="0"/>
    <n v="95.762000599999979"/>
    <n v="0"/>
    <n v="0"/>
    <s v="A"/>
    <x v="6"/>
  </r>
  <r>
    <x v="134"/>
    <x v="134"/>
    <x v="14"/>
    <x v="13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0"/>
    <n v="8.68"/>
    <n v="1.26"/>
    <n v="1.1499999999999999"/>
    <n v="0"/>
    <m/>
    <n v="11.09"/>
    <n v="95.961379999999977"/>
    <s v="PROFUTURO"/>
    <n v="67.5"/>
    <n v="0.88"/>
    <n v="1.22"/>
    <n v="0"/>
    <n v="95.961379999999977"/>
    <n v="0"/>
    <n v="0"/>
    <s v="A"/>
    <x v="6"/>
  </r>
  <r>
    <x v="95"/>
    <x v="95"/>
    <x v="13"/>
    <x v="13"/>
    <x v="1"/>
    <x v="1"/>
    <m/>
    <m/>
    <m/>
    <n v="253.36"/>
    <n v="114.36"/>
    <n v="93.03"/>
    <n v="54.2"/>
    <n v="0"/>
    <n v="5"/>
    <n v="101.12"/>
    <n v="50.519999999999996"/>
    <n v="86.67"/>
    <n v="9.09"/>
    <n v="0"/>
    <n v="63.15"/>
    <n v="20.445799999999998"/>
    <n v="850.94579999999996"/>
    <n v="677.58580000000006"/>
    <m/>
    <n v="88.086153999999993"/>
    <n v="0"/>
    <n v="0"/>
    <n v="0"/>
    <n v="0"/>
    <m/>
    <n v="88.086153999999993"/>
    <n v="762.859646"/>
    <s v="ESSALUD"/>
    <n v="67.5"/>
    <n v="7.58"/>
    <n v="10.46"/>
    <n v="762.85964599999988"/>
    <n v="0"/>
    <n v="0"/>
    <n v="1.1368683772161603E-13"/>
    <s v="B"/>
    <x v="6"/>
  </r>
  <r>
    <x v="89"/>
    <x v="89"/>
    <x v="13"/>
    <x v="14"/>
    <x v="0"/>
    <x v="0"/>
    <m/>
    <m/>
    <m/>
    <n v="130.57"/>
    <n v="37.270000000000003"/>
    <n v="0"/>
    <n v="0"/>
    <n v="0"/>
    <n v="2.5"/>
    <n v="33.119999999999997"/>
    <n v="16.55"/>
    <n v="28.39"/>
    <n v="2.98"/>
    <n v="0"/>
    <n v="20.69"/>
    <n v="10.222899999999999"/>
    <n v="282.29289999999997"/>
    <n v="225.50289999999998"/>
    <m/>
    <n v="29.315376999999998"/>
    <n v="0"/>
    <n v="0"/>
    <n v="0"/>
    <n v="0"/>
    <m/>
    <n v="29.315376999999998"/>
    <n v="252.97752299999996"/>
    <s v="ESSALUD"/>
    <n v="67.5"/>
    <n v="2.48"/>
    <n v="3.42"/>
    <n v="252.97752299999996"/>
    <n v="0"/>
    <n v="0"/>
    <n v="0"/>
    <s v="B"/>
    <x v="6"/>
  </r>
  <r>
    <x v="19"/>
    <x v="19"/>
    <x v="13"/>
    <x v="14"/>
    <x v="0"/>
    <x v="0"/>
    <m/>
    <m/>
    <m/>
    <n v="132.55000000000001"/>
    <n v="54.87"/>
    <n v="0"/>
    <n v="59.64"/>
    <n v="0"/>
    <n v="2.5"/>
    <n v="48.53"/>
    <n v="24.25"/>
    <n v="41.6"/>
    <n v="4.3600000000000003"/>
    <n v="0"/>
    <n v="30.31"/>
    <n v="10.222899999999999"/>
    <n v="408.8329"/>
    <n v="325.63289999999995"/>
    <m/>
    <n v="42.332276999999998"/>
    <n v="0"/>
    <n v="0"/>
    <n v="0"/>
    <n v="0"/>
    <m/>
    <n v="42.332276999999998"/>
    <n v="366.50062300000002"/>
    <s v="ESSALUD"/>
    <n v="67.5"/>
    <n v="3.63"/>
    <n v="5.0199999999999996"/>
    <n v="366.50062300000002"/>
    <n v="0"/>
    <n v="0"/>
    <n v="0"/>
    <s v="B"/>
    <x v="6"/>
  </r>
  <r>
    <x v="1"/>
    <x v="1"/>
    <x v="13"/>
    <x v="14"/>
    <x v="0"/>
    <x v="0"/>
    <m/>
    <m/>
    <m/>
    <n v="132.55000000000001"/>
    <n v="37.840000000000003"/>
    <n v="0"/>
    <n v="0"/>
    <n v="0"/>
    <n v="2.5"/>
    <n v="33.619999999999997"/>
    <n v="16.8"/>
    <n v="28.82"/>
    <n v="3.02"/>
    <n v="0"/>
    <n v="21"/>
    <n v="10.222899999999999"/>
    <n v="286.37289999999996"/>
    <n v="228.73289999999994"/>
    <m/>
    <n v="29.735276999999993"/>
    <n v="0"/>
    <n v="0"/>
    <n v="0"/>
    <n v="0"/>
    <m/>
    <n v="29.735276999999993"/>
    <n v="256.63762299999996"/>
    <s v="ESSALUD"/>
    <n v="67.5"/>
    <n v="2.52"/>
    <n v="3.47"/>
    <n v="256.63762299999996"/>
    <n v="0"/>
    <n v="0"/>
    <n v="0"/>
    <s v="B"/>
    <x v="6"/>
  </r>
  <r>
    <x v="44"/>
    <x v="44"/>
    <x v="13"/>
    <x v="14"/>
    <x v="0"/>
    <x v="0"/>
    <m/>
    <m/>
    <m/>
    <n v="132.91"/>
    <n v="55.01"/>
    <n v="0"/>
    <n v="59.8"/>
    <n v="0"/>
    <n v="2.5"/>
    <n v="48.66"/>
    <n v="24.31"/>
    <n v="41.71"/>
    <n v="4.37"/>
    <n v="0"/>
    <n v="30.39"/>
    <n v="10.222899999999999"/>
    <n v="409.88289999999995"/>
    <n v="326.46289999999999"/>
    <m/>
    <n v="42.440176999999998"/>
    <n v="0"/>
    <n v="0"/>
    <n v="0"/>
    <n v="0"/>
    <m/>
    <n v="42.440176999999998"/>
    <n v="367.44272299999994"/>
    <s v="ESSALUD"/>
    <n v="67.5"/>
    <n v="3.64"/>
    <n v="5.03"/>
    <n v="367.44272299999994"/>
    <n v="0"/>
    <n v="0"/>
    <n v="0"/>
    <s v="B"/>
    <x v="6"/>
  </r>
  <r>
    <x v="2"/>
    <x v="2"/>
    <x v="13"/>
    <x v="14"/>
    <x v="0"/>
    <x v="0"/>
    <m/>
    <m/>
    <m/>
    <n v="130.57"/>
    <n v="37.270000000000003"/>
    <n v="0"/>
    <n v="0"/>
    <n v="0"/>
    <n v="2.5"/>
    <n v="33.119999999999997"/>
    <n v="16.55"/>
    <n v="28.39"/>
    <n v="2.98"/>
    <n v="0"/>
    <n v="20.69"/>
    <n v="10.222899999999999"/>
    <n v="282.29289999999997"/>
    <n v="225.50289999999998"/>
    <m/>
    <n v="29.315376999999998"/>
    <n v="0"/>
    <n v="0"/>
    <n v="0"/>
    <n v="0"/>
    <m/>
    <n v="29.315376999999998"/>
    <n v="252.97752299999996"/>
    <s v="ESSALUD"/>
    <n v="67.5"/>
    <n v="2.48"/>
    <n v="3.42"/>
    <n v="252.97752299999996"/>
    <n v="0"/>
    <n v="0"/>
    <n v="0"/>
    <s v="B"/>
    <x v="6"/>
  </r>
  <r>
    <x v="12"/>
    <x v="12"/>
    <x v="13"/>
    <x v="14"/>
    <x v="0"/>
    <x v="0"/>
    <m/>
    <m/>
    <m/>
    <n v="132.55000000000001"/>
    <n v="37.840000000000003"/>
    <n v="0"/>
    <n v="0"/>
    <n v="0"/>
    <n v="2.5"/>
    <n v="33.619999999999997"/>
    <n v="16.8"/>
    <n v="28.82"/>
    <n v="3.02"/>
    <n v="0"/>
    <n v="21"/>
    <n v="10.222899999999999"/>
    <n v="286.37289999999996"/>
    <n v="228.73289999999994"/>
    <m/>
    <n v="29.735276999999993"/>
    <n v="0"/>
    <n v="0"/>
    <n v="0"/>
    <n v="0"/>
    <m/>
    <n v="29.735276999999993"/>
    <n v="256.63762299999996"/>
    <s v="ESSALUD"/>
    <n v="67.5"/>
    <n v="2.52"/>
    <n v="3.47"/>
    <n v="256.63762299999996"/>
    <n v="0"/>
    <n v="0"/>
    <n v="0"/>
    <s v="B"/>
    <x v="6"/>
  </r>
  <r>
    <x v="63"/>
    <x v="63"/>
    <x v="13"/>
    <x v="14"/>
    <x v="0"/>
    <x v="0"/>
    <m/>
    <m/>
    <m/>
    <n v="132.55000000000001"/>
    <n v="37.840000000000003"/>
    <n v="0"/>
    <n v="0"/>
    <n v="0"/>
    <n v="2.5"/>
    <n v="33.619999999999997"/>
    <n v="16.8"/>
    <n v="28.82"/>
    <n v="3.02"/>
    <n v="0"/>
    <n v="21"/>
    <n v="10.222899999999999"/>
    <n v="286.37289999999996"/>
    <n v="228.73289999999994"/>
    <m/>
    <n v="29.735276999999993"/>
    <n v="0"/>
    <n v="0"/>
    <n v="0"/>
    <n v="0"/>
    <m/>
    <n v="29.735276999999993"/>
    <n v="256.63762299999996"/>
    <s v="ESSALUD"/>
    <n v="67.5"/>
    <n v="2.52"/>
    <n v="3.47"/>
    <n v="256.63762299999996"/>
    <n v="0"/>
    <n v="0"/>
    <n v="0"/>
    <s v="B"/>
    <x v="6"/>
  </r>
  <r>
    <x v="77"/>
    <x v="77"/>
    <x v="13"/>
    <x v="14"/>
    <x v="0"/>
    <x v="0"/>
    <m/>
    <m/>
    <m/>
    <n v="132.91"/>
    <n v="37.94"/>
    <n v="0"/>
    <n v="0"/>
    <n v="0"/>
    <n v="2.5"/>
    <n v="33.71"/>
    <n v="16.84"/>
    <n v="28.89"/>
    <n v="3.03"/>
    <n v="0"/>
    <n v="21.05"/>
    <n v="10.222899999999999"/>
    <n v="287.09289999999999"/>
    <n v="229.30289999999997"/>
    <m/>
    <n v="29.809376999999998"/>
    <n v="0"/>
    <n v="0"/>
    <n v="0"/>
    <n v="0"/>
    <m/>
    <n v="29.809376999999998"/>
    <n v="257.283523"/>
    <s v="ESSALUD"/>
    <n v="67.5"/>
    <n v="2.52"/>
    <n v="3.48"/>
    <n v="257.283523"/>
    <n v="0"/>
    <n v="0"/>
    <n v="0"/>
    <s v="B"/>
    <x v="6"/>
  </r>
  <r>
    <x v="4"/>
    <x v="4"/>
    <x v="13"/>
    <x v="14"/>
    <x v="0"/>
    <x v="0"/>
    <m/>
    <m/>
    <m/>
    <n v="132.91"/>
    <n v="37.94"/>
    <n v="0"/>
    <n v="0"/>
    <n v="0"/>
    <n v="2.5"/>
    <n v="33.71"/>
    <n v="16.84"/>
    <n v="28.89"/>
    <n v="3.03"/>
    <n v="0"/>
    <n v="21.05"/>
    <n v="10.222899999999999"/>
    <n v="287.09289999999999"/>
    <n v="229.30289999999997"/>
    <m/>
    <n v="0"/>
    <n v="22.93"/>
    <n v="3.34"/>
    <n v="3.04"/>
    <n v="0"/>
    <m/>
    <n v="29.31"/>
    <n v="257.78289999999998"/>
    <s v="PROFUTURO"/>
    <n v="67.5"/>
    <n v="2.52"/>
    <n v="3.48"/>
    <n v="257.78289999999998"/>
    <n v="0"/>
    <n v="0"/>
    <n v="0"/>
    <s v="B"/>
    <x v="6"/>
  </r>
  <r>
    <x v="36"/>
    <x v="36"/>
    <x v="13"/>
    <x v="13"/>
    <x v="2"/>
    <x v="1"/>
    <m/>
    <m/>
    <m/>
    <n v="208.00695999999999"/>
    <n v="106.8"/>
    <n v="0"/>
    <n v="58.75"/>
    <n v="10.84"/>
    <n v="7.5"/>
    <n v="76.199999999999989"/>
    <n v="38.07"/>
    <n v="65.309999999999988"/>
    <n v="6.85"/>
    <n v="0"/>
    <n v="47.589999999999996"/>
    <n v="30.668699999999998"/>
    <n v="656.58565999999996"/>
    <n v="525.94565999999998"/>
    <m/>
    <n v="68.372935799999993"/>
    <n v="0"/>
    <n v="0"/>
    <n v="0"/>
    <n v="0"/>
    <m/>
    <n v="68.372935799999993"/>
    <n v="588.21272419999991"/>
    <s v="ESSALUD"/>
    <n v="67.5"/>
    <n v="5.71"/>
    <n v="7.88"/>
    <n v="361.20772299999999"/>
    <n v="227.00500119999998"/>
    <n v="0"/>
    <n v="-5.6843418860808015E-14"/>
    <s v="B"/>
    <x v="6"/>
  </r>
  <r>
    <x v="138"/>
    <x v="138"/>
    <x v="13"/>
    <x v="13"/>
    <x v="1"/>
    <x v="1"/>
    <m/>
    <m/>
    <m/>
    <n v="255.79"/>
    <n v="105.88"/>
    <n v="0"/>
    <n v="115.09"/>
    <n v="0"/>
    <n v="5"/>
    <n v="93.68"/>
    <n v="46.81"/>
    <n v="80.3"/>
    <n v="8.42"/>
    <n v="0"/>
    <n v="58.51"/>
    <n v="20.445799999999998"/>
    <n v="789.92579999999998"/>
    <n v="629.31579999999985"/>
    <m/>
    <n v="81.811053999999984"/>
    <n v="0"/>
    <n v="0"/>
    <n v="0"/>
    <n v="0"/>
    <m/>
    <n v="81.811053999999984"/>
    <n v="708.11474599999997"/>
    <s v="ESSALUD"/>
    <n v="67.5"/>
    <n v="7.02"/>
    <n v="9.69"/>
    <n v="708.11474599999997"/>
    <n v="0"/>
    <n v="0"/>
    <n v="0"/>
    <s v="B"/>
    <x v="6"/>
  </r>
  <r>
    <x v="103"/>
    <x v="103"/>
    <x v="13"/>
    <x v="14"/>
    <x v="0"/>
    <x v="0"/>
    <m/>
    <m/>
    <m/>
    <n v="38.71848"/>
    <n v="33.340000000000003"/>
    <n v="0"/>
    <n v="0"/>
    <n v="10.84"/>
    <n v="2.5"/>
    <n v="16.600000000000001"/>
    <n v="8.2899999999999991"/>
    <n v="14.23"/>
    <n v="1.49"/>
    <n v="0"/>
    <n v="10.37"/>
    <n v="10.222899999999999"/>
    <n v="146.60138000000003"/>
    <n v="118.14138000000004"/>
    <m/>
    <n v="15.358379400000006"/>
    <n v="0"/>
    <n v="0"/>
    <n v="0"/>
    <n v="0"/>
    <m/>
    <n v="15.358379400000006"/>
    <n v="131.24300060000002"/>
    <s v="ESSALUD"/>
    <n v="67.5"/>
    <n v="1.24"/>
    <n v="1.71"/>
    <n v="0"/>
    <n v="131.24300060000002"/>
    <n v="0"/>
    <n v="0"/>
    <s v="B"/>
    <x v="6"/>
  </r>
  <r>
    <x v="17"/>
    <x v="17"/>
    <x v="13"/>
    <x v="14"/>
    <x v="0"/>
    <x v="0"/>
    <m/>
    <m/>
    <m/>
    <n v="132.55000000000001"/>
    <n v="54.87"/>
    <n v="0"/>
    <n v="59.64"/>
    <n v="0"/>
    <n v="2.5"/>
    <n v="48.53"/>
    <n v="24.25"/>
    <n v="41.6"/>
    <n v="4.3600000000000003"/>
    <n v="0"/>
    <n v="30.31"/>
    <n v="10.222899999999999"/>
    <n v="408.8329"/>
    <n v="325.63289999999995"/>
    <m/>
    <n v="42.332276999999998"/>
    <n v="0"/>
    <n v="0"/>
    <n v="0"/>
    <n v="0"/>
    <m/>
    <n v="42.332276999999998"/>
    <n v="366.50062300000002"/>
    <s v="ESSALUD"/>
    <n v="67.5"/>
    <n v="3.63"/>
    <n v="5.0199999999999996"/>
    <n v="366.50062300000002"/>
    <n v="0"/>
    <n v="0"/>
    <n v="0"/>
    <s v="B"/>
    <x v="6"/>
  </r>
  <r>
    <x v="42"/>
    <x v="42"/>
    <x v="13"/>
    <x v="14"/>
    <x v="1"/>
    <x v="0"/>
    <m/>
    <m/>
    <m/>
    <n v="171.26848000000001"/>
    <n v="88.210000000000008"/>
    <n v="0"/>
    <n v="59.64"/>
    <n v="10.84"/>
    <n v="5"/>
    <n v="65.13"/>
    <n v="32.54"/>
    <n v="55.83"/>
    <n v="5.8500000000000005"/>
    <n v="0"/>
    <n v="40.68"/>
    <n v="20.445799999999998"/>
    <n v="555.43428000000006"/>
    <n v="443.77427999999998"/>
    <m/>
    <n v="57.690656400000002"/>
    <n v="0"/>
    <n v="0"/>
    <n v="0"/>
    <n v="0"/>
    <m/>
    <n v="57.690656400000002"/>
    <n v="497.74362360000003"/>
    <s v="ESSALUD"/>
    <n v="67.5"/>
    <n v="4.88"/>
    <n v="6.74"/>
    <n v="366.50062300000002"/>
    <n v="131.24300060000002"/>
    <n v="0"/>
    <n v="0"/>
    <s v="B"/>
    <x v="6"/>
  </r>
  <r>
    <x v="14"/>
    <x v="14"/>
    <x v="13"/>
    <x v="14"/>
    <x v="0"/>
    <x v="0"/>
    <m/>
    <m/>
    <m/>
    <n v="132.91"/>
    <n v="55.01"/>
    <n v="0"/>
    <n v="59.8"/>
    <n v="0"/>
    <n v="2.5"/>
    <n v="48.66"/>
    <n v="24.31"/>
    <n v="41.71"/>
    <n v="4.37"/>
    <n v="0"/>
    <n v="30.39"/>
    <n v="10.222899999999999"/>
    <n v="409.88289999999995"/>
    <n v="326.46289999999999"/>
    <m/>
    <n v="42.440176999999998"/>
    <n v="0"/>
    <n v="0"/>
    <n v="0"/>
    <n v="0"/>
    <m/>
    <n v="42.440176999999998"/>
    <n v="367.44272299999994"/>
    <s v="ESSALUD"/>
    <n v="67.5"/>
    <n v="3.64"/>
    <n v="5.03"/>
    <n v="367.44272299999994"/>
    <n v="0"/>
    <n v="0"/>
    <n v="0"/>
    <s v="B"/>
    <x v="6"/>
  </r>
  <r>
    <x v="81"/>
    <x v="81"/>
    <x v="13"/>
    <x v="14"/>
    <x v="0"/>
    <x v="0"/>
    <m/>
    <m/>
    <m/>
    <n v="130.57"/>
    <n v="54.05"/>
    <n v="0"/>
    <n v="58.75"/>
    <n v="0"/>
    <n v="2.5"/>
    <n v="47.81"/>
    <n v="23.89"/>
    <n v="40.98"/>
    <n v="4.3"/>
    <n v="0"/>
    <n v="29.86"/>
    <n v="10.222899999999999"/>
    <n v="402.93289999999996"/>
    <n v="320.96289999999993"/>
    <m/>
    <n v="0"/>
    <n v="32.090000000000003"/>
    <n v="3.94"/>
    <n v="4.26"/>
    <n v="0"/>
    <m/>
    <n v="40.29"/>
    <n v="362.64289999999994"/>
    <s v="INTEGRA"/>
    <n v="67.5"/>
    <n v="3.58"/>
    <n v="4.9400000000000004"/>
    <n v="362.64289999999994"/>
    <n v="0"/>
    <n v="0"/>
    <n v="0"/>
    <s v="B"/>
    <x v="6"/>
  </r>
  <r>
    <x v="105"/>
    <x v="105"/>
    <x v="14"/>
    <x v="13"/>
    <x v="0"/>
    <x v="0"/>
    <m/>
    <m/>
    <m/>
    <n v="125.22"/>
    <n v="51.83"/>
    <n v="0"/>
    <n v="56.34"/>
    <n v="0"/>
    <n v="2.5"/>
    <n v="45.87"/>
    <n v="22.92"/>
    <n v="39.32"/>
    <n v="4.12"/>
    <n v="0"/>
    <n v="28.65"/>
    <n v="10.222899999999999"/>
    <n v="386.99289999999996"/>
    <n v="308.35289999999998"/>
    <m/>
    <n v="40.085876999999996"/>
    <n v="0"/>
    <n v="0"/>
    <n v="0"/>
    <n v="0"/>
    <m/>
    <n v="40.085876999999996"/>
    <n v="346.90702299999998"/>
    <s v="ESSALUD"/>
    <n v="67.5"/>
    <n v="3.44"/>
    <n v="4.74"/>
    <n v="346.90702299999998"/>
    <n v="0"/>
    <n v="0"/>
    <n v="0"/>
    <s v="B"/>
    <x v="6"/>
  </r>
  <r>
    <x v="39"/>
    <x v="39"/>
    <x v="14"/>
    <x v="13"/>
    <x v="0"/>
    <x v="0"/>
    <m/>
    <m/>
    <m/>
    <n v="98.64"/>
    <n v="40.83"/>
    <n v="0"/>
    <n v="44.38"/>
    <n v="0"/>
    <n v="2.5"/>
    <n v="36.24"/>
    <n v="18.11"/>
    <n v="31.06"/>
    <n v="3.26"/>
    <n v="0"/>
    <n v="22.63"/>
    <n v="10.222899999999999"/>
    <n v="307.87289999999996"/>
    <n v="245.74289999999996"/>
    <m/>
    <n v="31.946576999999998"/>
    <n v="0"/>
    <n v="0"/>
    <n v="0"/>
    <n v="0"/>
    <m/>
    <n v="31.946576999999998"/>
    <n v="275.92632299999997"/>
    <s v="ESSALUD"/>
    <n v="67.5"/>
    <n v="2.71"/>
    <n v="3.75"/>
    <n v="275.92632299999997"/>
    <n v="0"/>
    <n v="0"/>
    <n v="0"/>
    <s v="B"/>
    <x v="6"/>
  </r>
  <r>
    <x v="68"/>
    <x v="68"/>
    <x v="14"/>
    <x v="13"/>
    <x v="0"/>
    <x v="0"/>
    <m/>
    <m/>
    <m/>
    <n v="120.45"/>
    <n v="49.86"/>
    <n v="0"/>
    <n v="54.2"/>
    <n v="0"/>
    <n v="2.5"/>
    <n v="44.15"/>
    <n v="22.06"/>
    <n v="37.840000000000003"/>
    <n v="3.97"/>
    <n v="0"/>
    <n v="27.57"/>
    <n v="10.222899999999999"/>
    <n v="372.8229"/>
    <n v="297.13290000000001"/>
    <m/>
    <n v="0"/>
    <n v="29.71"/>
    <n v="4.33"/>
    <n v="3.95"/>
    <n v="0"/>
    <m/>
    <n v="37.99"/>
    <n v="334.8329"/>
    <s v="PROFUTURO"/>
    <n v="67.5"/>
    <n v="3.31"/>
    <n v="4.5599999999999996"/>
    <n v="334.8329"/>
    <n v="0"/>
    <n v="0"/>
    <n v="0"/>
    <s v="B"/>
    <x v="6"/>
  </r>
  <r>
    <x v="58"/>
    <x v="58"/>
    <x v="14"/>
    <x v="13"/>
    <x v="0"/>
    <x v="0"/>
    <m/>
    <m/>
    <m/>
    <n v="98.64"/>
    <n v="40.83"/>
    <n v="0"/>
    <n v="44.38"/>
    <n v="0"/>
    <n v="2.5"/>
    <n v="36.24"/>
    <n v="18.11"/>
    <n v="31.06"/>
    <n v="3.26"/>
    <n v="0"/>
    <n v="22.63"/>
    <n v="10.222899999999999"/>
    <n v="307.87289999999996"/>
    <n v="245.74289999999996"/>
    <m/>
    <n v="31.946576999999998"/>
    <n v="0"/>
    <n v="0"/>
    <n v="0"/>
    <n v="0"/>
    <m/>
    <n v="31.946576999999998"/>
    <n v="275.92632299999997"/>
    <s v="ESSALUD"/>
    <n v="67.5"/>
    <n v="2.71"/>
    <n v="3.75"/>
    <n v="275.92632299999997"/>
    <n v="0"/>
    <n v="0"/>
    <n v="0"/>
    <s v="B"/>
    <x v="6"/>
  </r>
  <r>
    <x v="112"/>
    <x v="112"/>
    <x v="13"/>
    <x v="14"/>
    <x v="0"/>
    <x v="0"/>
    <m/>
    <m/>
    <m/>
    <n v="132.91"/>
    <n v="37.94"/>
    <n v="0"/>
    <n v="0"/>
    <n v="0"/>
    <n v="2.5"/>
    <n v="33.71"/>
    <n v="16.84"/>
    <n v="28.89"/>
    <n v="3.03"/>
    <n v="0"/>
    <n v="21.05"/>
    <n v="10.222899999999999"/>
    <n v="287.09289999999999"/>
    <n v="229.30289999999997"/>
    <m/>
    <n v="29.809376999999998"/>
    <n v="0"/>
    <n v="0"/>
    <n v="0"/>
    <n v="0"/>
    <m/>
    <n v="29.809376999999998"/>
    <n v="257.283523"/>
    <s v="ESSALUD"/>
    <n v="67.5"/>
    <n v="2.52"/>
    <n v="3.48"/>
    <n v="257.283523"/>
    <n v="0"/>
    <n v="0"/>
    <n v="0"/>
    <s v="B"/>
    <x v="6"/>
  </r>
  <r>
    <x v="127"/>
    <x v="127"/>
    <x v="13"/>
    <x v="14"/>
    <x v="0"/>
    <x v="0"/>
    <m/>
    <m/>
    <m/>
    <n v="38.71848"/>
    <n v="33.340000000000003"/>
    <n v="0"/>
    <n v="0"/>
    <n v="10.84"/>
    <n v="2.5"/>
    <n v="16.600000000000001"/>
    <n v="8.2899999999999991"/>
    <n v="14.23"/>
    <n v="1.49"/>
    <n v="0"/>
    <n v="10.37"/>
    <n v="10.222899999999999"/>
    <n v="146.60138000000003"/>
    <n v="118.14138000000004"/>
    <m/>
    <n v="15.358379400000006"/>
    <n v="0"/>
    <n v="0"/>
    <n v="0"/>
    <n v="0"/>
    <m/>
    <n v="15.358379400000006"/>
    <n v="131.24300060000002"/>
    <s v="ESSALUD"/>
    <n v="67.5"/>
    <n v="1.24"/>
    <n v="1.71"/>
    <n v="0"/>
    <n v="131.24300060000002"/>
    <n v="0"/>
    <n v="0"/>
    <s v="B"/>
    <x v="6"/>
  </r>
  <r>
    <x v="147"/>
    <x v="147"/>
    <x v="14"/>
    <x v="13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11.289379399999998"/>
    <n v="0"/>
    <n v="0"/>
    <n v="0"/>
    <n v="0"/>
    <m/>
    <n v="11.289379399999998"/>
    <n v="95.762000599999979"/>
    <s v="ESSALUD"/>
    <n v="67.5"/>
    <n v="0.88"/>
    <n v="1.22"/>
    <n v="0"/>
    <n v="95.762000599999979"/>
    <n v="0"/>
    <n v="0"/>
    <s v="B"/>
    <x v="6"/>
  </r>
  <r>
    <x v="129"/>
    <x v="129"/>
    <x v="14"/>
    <x v="13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11.289379399999998"/>
    <n v="0"/>
    <n v="0"/>
    <n v="0"/>
    <n v="0"/>
    <m/>
    <n v="11.289379399999998"/>
    <n v="95.762000599999979"/>
    <s v="ESSALUD"/>
    <n v="67.5"/>
    <n v="0.88"/>
    <n v="1.22"/>
    <n v="0"/>
    <n v="95.762000599999979"/>
    <n v="0"/>
    <n v="0"/>
    <s v="B"/>
    <x v="6"/>
  </r>
  <r>
    <x v="24"/>
    <x v="24"/>
    <x v="14"/>
    <x v="13"/>
    <x v="0"/>
    <x v="0"/>
    <m/>
    <m/>
    <m/>
    <n v="98.64"/>
    <n v="28.16"/>
    <n v="0"/>
    <n v="0"/>
    <n v="0"/>
    <n v="2.5"/>
    <n v="25.14"/>
    <n v="12.56"/>
    <n v="21.55"/>
    <n v="2.2599999999999998"/>
    <n v="0"/>
    <n v="15.7"/>
    <n v="10.222899999999999"/>
    <n v="216.73289999999997"/>
    <n v="173.63290000000001"/>
    <m/>
    <n v="22.572277000000003"/>
    <n v="0"/>
    <n v="0"/>
    <n v="0"/>
    <n v="0"/>
    <m/>
    <n v="22.572277000000003"/>
    <n v="194.16062299999996"/>
    <s v="ESSALUD"/>
    <n v="67.5"/>
    <n v="1.88"/>
    <n v="2.6"/>
    <n v="194.16062299999996"/>
    <n v="0"/>
    <n v="0"/>
    <n v="0"/>
    <s v="B"/>
    <x v="6"/>
  </r>
  <r>
    <x v="22"/>
    <x v="22"/>
    <x v="14"/>
    <x v="13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11.289379399999998"/>
    <n v="0"/>
    <n v="0"/>
    <n v="0"/>
    <n v="0"/>
    <m/>
    <n v="11.289379399999998"/>
    <n v="95.762000599999979"/>
    <s v="ESSALUD"/>
    <n v="67.5"/>
    <n v="0.88"/>
    <n v="1.22"/>
    <n v="0"/>
    <n v="95.762000599999979"/>
    <n v="0"/>
    <n v="0"/>
    <s v="B"/>
    <x v="6"/>
  </r>
  <r>
    <x v="53"/>
    <x v="53"/>
    <x v="14"/>
    <x v="13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0"/>
    <n v="8.68"/>
    <n v="1.46"/>
    <n v="1.1499999999999999"/>
    <n v="0"/>
    <m/>
    <n v="11.290000000000001"/>
    <n v="95.761379999999974"/>
    <s v="PROFUTURO"/>
    <n v="67.5"/>
    <n v="0.88"/>
    <n v="1.22"/>
    <n v="0"/>
    <n v="95.761379999999974"/>
    <n v="0"/>
    <n v="0"/>
    <s v="B"/>
    <x v="6"/>
  </r>
  <r>
    <x v="15"/>
    <x v="15"/>
    <x v="13"/>
    <x v="14"/>
    <x v="1"/>
    <x v="0"/>
    <m/>
    <m/>
    <m/>
    <n v="171.26848000000001"/>
    <n v="88.210000000000008"/>
    <n v="0"/>
    <n v="59.64"/>
    <n v="10.84"/>
    <n v="5"/>
    <n v="65.13"/>
    <n v="32.54"/>
    <n v="55.83"/>
    <n v="5.8500000000000005"/>
    <n v="0"/>
    <n v="40.68"/>
    <n v="20.445799999999998"/>
    <n v="555.43428000000006"/>
    <n v="443.77427999999998"/>
    <m/>
    <n v="57.690656400000002"/>
    <n v="0"/>
    <n v="0"/>
    <n v="0"/>
    <n v="0"/>
    <m/>
    <n v="57.690656400000002"/>
    <n v="497.74362360000003"/>
    <s v="ESSALUD"/>
    <n v="67.5"/>
    <n v="4.88"/>
    <n v="6.74"/>
    <n v="366.50062300000002"/>
    <n v="131.24300060000002"/>
    <n v="0"/>
    <n v="0"/>
    <s v="B"/>
    <x v="6"/>
  </r>
  <r>
    <x v="102"/>
    <x v="102"/>
    <x v="14"/>
    <x v="13"/>
    <x v="0"/>
    <x v="0"/>
    <m/>
    <m/>
    <m/>
    <n v="120.45"/>
    <n v="34.380000000000003"/>
    <n v="0"/>
    <n v="0"/>
    <n v="0"/>
    <n v="2.5"/>
    <n v="30.59"/>
    <n v="15.28"/>
    <n v="26.22"/>
    <n v="2.75"/>
    <n v="0"/>
    <n v="19.11"/>
    <n v="10.222899999999999"/>
    <n v="261.50290000000001"/>
    <n v="209.05289999999999"/>
    <m/>
    <n v="27.176877000000001"/>
    <n v="0"/>
    <n v="0"/>
    <n v="0"/>
    <n v="0"/>
    <m/>
    <n v="27.176877000000001"/>
    <n v="234.32602300000002"/>
    <s v="ESSALUD"/>
    <n v="67.5"/>
    <n v="2.29"/>
    <n v="3.16"/>
    <n v="234.32602300000002"/>
    <n v="0"/>
    <n v="0"/>
    <n v="0"/>
    <s v="B"/>
    <x v="6"/>
  </r>
  <r>
    <x v="104"/>
    <x v="104"/>
    <x v="13"/>
    <x v="13"/>
    <x v="1"/>
    <x v="1"/>
    <m/>
    <m/>
    <m/>
    <n v="258.13"/>
    <n v="115.78"/>
    <n v="87.65"/>
    <n v="59.8"/>
    <n v="0"/>
    <n v="5"/>
    <n v="102.36"/>
    <n v="51.14"/>
    <n v="87.740000000000009"/>
    <n v="9.1999999999999993"/>
    <n v="0"/>
    <n v="63.93"/>
    <n v="20.445799999999998"/>
    <n v="861.17579999999987"/>
    <n v="685.68579999999997"/>
    <m/>
    <n v="89.139153999999991"/>
    <n v="0"/>
    <n v="0"/>
    <n v="0"/>
    <n v="0"/>
    <m/>
    <n v="89.139153999999991"/>
    <n v="772.03664599999991"/>
    <s v="ESSALUD"/>
    <n v="67.5"/>
    <n v="7.67"/>
    <n v="10.59"/>
    <n v="772.03664599999979"/>
    <n v="0"/>
    <n v="0"/>
    <n v="1.1368683772161603E-13"/>
    <s v="B"/>
    <x v="6"/>
  </r>
  <r>
    <x v="35"/>
    <x v="35"/>
    <x v="13"/>
    <x v="14"/>
    <x v="0"/>
    <x v="0"/>
    <m/>
    <m/>
    <m/>
    <n v="130.57"/>
    <n v="37.270000000000003"/>
    <n v="0"/>
    <n v="0"/>
    <n v="0"/>
    <n v="2.5"/>
    <n v="33.119999999999997"/>
    <n v="16.55"/>
    <n v="28.39"/>
    <n v="2.98"/>
    <n v="0"/>
    <n v="20.69"/>
    <n v="10.222899999999999"/>
    <n v="282.29289999999997"/>
    <n v="225.50289999999998"/>
    <m/>
    <n v="29.315376999999998"/>
    <n v="0"/>
    <n v="0"/>
    <n v="0"/>
    <n v="0"/>
    <m/>
    <n v="29.315376999999998"/>
    <n v="252.97752299999996"/>
    <s v="ESSALUD"/>
    <n v="67.5"/>
    <n v="2.48"/>
    <n v="3.42"/>
    <n v="252.97752299999996"/>
    <n v="0"/>
    <n v="0"/>
    <n v="0"/>
    <s v="B"/>
    <x v="6"/>
  </r>
  <r>
    <x v="29"/>
    <x v="29"/>
    <x v="14"/>
    <x v="13"/>
    <x v="0"/>
    <x v="0"/>
    <m/>
    <m/>
    <m/>
    <n v="125.22"/>
    <n v="35.75"/>
    <n v="0"/>
    <n v="0"/>
    <n v="0"/>
    <n v="2.5"/>
    <n v="31.79"/>
    <n v="15.88"/>
    <n v="27.25"/>
    <n v="2.86"/>
    <n v="0"/>
    <n v="19.850000000000001"/>
    <n v="10.222899999999999"/>
    <n v="271.3229"/>
    <n v="216.8229"/>
    <m/>
    <n v="28.186977000000002"/>
    <n v="0"/>
    <n v="0"/>
    <n v="0"/>
    <n v="0"/>
    <m/>
    <n v="28.186977000000002"/>
    <n v="243.13592299999999"/>
    <s v="ESSALUD"/>
    <n v="67.5"/>
    <n v="2.38"/>
    <n v="3.28"/>
    <n v="243.13592299999999"/>
    <n v="0"/>
    <n v="0"/>
    <n v="0"/>
    <s v="B"/>
    <x v="6"/>
  </r>
  <r>
    <x v="107"/>
    <x v="107"/>
    <x v="14"/>
    <x v="13"/>
    <x v="1"/>
    <x v="0"/>
    <m/>
    <m/>
    <m/>
    <n v="163.93848"/>
    <n v="62.82"/>
    <n v="11.61"/>
    <n v="0"/>
    <n v="0"/>
    <n v="5"/>
    <n v="47.32"/>
    <n v="23.64"/>
    <n v="40.56"/>
    <n v="4.25"/>
    <n v="0"/>
    <n v="29.55"/>
    <n v="20.445799999999998"/>
    <n v="409.13427999999999"/>
    <n v="328.01428000000004"/>
    <m/>
    <n v="42.641856400000009"/>
    <n v="0"/>
    <n v="0"/>
    <n v="0"/>
    <n v="0"/>
    <m/>
    <n v="42.641856400000009"/>
    <n v="366.4924236"/>
    <s v="ESSALUD"/>
    <n v="67.5"/>
    <n v="3.54"/>
    <n v="4.8899999999999997"/>
    <n v="243.13592299999999"/>
    <n v="123.3565006"/>
    <n v="0"/>
    <n v="0"/>
    <s v="B"/>
    <x v="6"/>
  </r>
  <r>
    <x v="82"/>
    <x v="82"/>
    <x v="13"/>
    <x v="13"/>
    <x v="1"/>
    <x v="1"/>
    <m/>
    <m/>
    <m/>
    <n v="163.93848"/>
    <n v="98.22"/>
    <n v="11.61"/>
    <n v="56.34"/>
    <n v="14.09"/>
    <n v="5"/>
    <n v="67.900000000000006"/>
    <n v="33.93"/>
    <n v="58.2"/>
    <n v="6.1"/>
    <n v="0"/>
    <n v="42.41"/>
    <n v="20.445799999999998"/>
    <n v="578.18427999999994"/>
    <n v="461.77427999999998"/>
    <m/>
    <n v="60.030656399999998"/>
    <n v="0"/>
    <n v="0"/>
    <n v="0"/>
    <n v="0"/>
    <m/>
    <n v="60.030656399999998"/>
    <n v="518.15362359999995"/>
    <s v="ESSALUD"/>
    <n v="67.5"/>
    <n v="5.09"/>
    <n v="7.02"/>
    <n v="346.90702299999998"/>
    <n v="171.24660059999997"/>
    <n v="0"/>
    <n v="0"/>
    <s v="B"/>
    <x v="6"/>
  </r>
  <r>
    <x v="115"/>
    <x v="115"/>
    <x v="14"/>
    <x v="13"/>
    <x v="0"/>
    <x v="0"/>
    <m/>
    <m/>
    <m/>
    <n v="98.64"/>
    <n v="40.83"/>
    <n v="0"/>
    <n v="44.38"/>
    <n v="0"/>
    <n v="2.5"/>
    <n v="36.24"/>
    <n v="18.11"/>
    <n v="31.06"/>
    <n v="3.26"/>
    <n v="0"/>
    <n v="22.63"/>
    <n v="10.222899999999999"/>
    <n v="307.87289999999996"/>
    <n v="245.74289999999996"/>
    <m/>
    <n v="0"/>
    <n v="24.57"/>
    <n v="4.1500000000000004"/>
    <n v="3.26"/>
    <n v="0"/>
    <m/>
    <n v="31.979999999999997"/>
    <n v="275.89289999999994"/>
    <s v="PROFUTURO"/>
    <n v="67.5"/>
    <n v="2.71"/>
    <n v="3.75"/>
    <n v="275.89289999999994"/>
    <n v="0"/>
    <n v="0"/>
    <n v="0"/>
    <s v="B"/>
    <x v="6"/>
  </r>
  <r>
    <x v="78"/>
    <x v="78"/>
    <x v="14"/>
    <x v="13"/>
    <x v="0"/>
    <x v="0"/>
    <m/>
    <m/>
    <m/>
    <n v="120.45"/>
    <n v="34.380000000000003"/>
    <n v="0"/>
    <n v="0"/>
    <n v="0"/>
    <n v="2.5"/>
    <n v="30.59"/>
    <n v="15.28"/>
    <n v="26.22"/>
    <n v="2.75"/>
    <n v="0"/>
    <n v="19.11"/>
    <n v="10.222899999999999"/>
    <n v="261.50290000000001"/>
    <n v="209.05289999999999"/>
    <m/>
    <n v="0"/>
    <n v="20.9"/>
    <n v="3.05"/>
    <n v="2.78"/>
    <n v="117.38"/>
    <m/>
    <n v="144.10999999999999"/>
    <n v="117.39290000000003"/>
    <s v="PROFUTURO"/>
    <n v="67.5"/>
    <n v="2.29"/>
    <n v="3.16"/>
    <n v="234.77290000000002"/>
    <n v="0"/>
    <n v="0"/>
    <n v="-117.38"/>
    <s v="B"/>
    <x v="6"/>
  </r>
  <r>
    <x v="153"/>
    <x v="153"/>
    <x v="14"/>
    <x v="13"/>
    <x v="0"/>
    <x v="0"/>
    <m/>
    <m/>
    <m/>
    <n v="120.45"/>
    <n v="34.380000000000003"/>
    <n v="0"/>
    <n v="0"/>
    <n v="0"/>
    <n v="2.5"/>
    <n v="30.59"/>
    <n v="15.28"/>
    <n v="26.22"/>
    <n v="2.75"/>
    <n v="0"/>
    <n v="19.11"/>
    <n v="10.222899999999999"/>
    <n v="261.50290000000001"/>
    <n v="209.05289999999999"/>
    <m/>
    <n v="27.176877000000001"/>
    <n v="0"/>
    <n v="0"/>
    <n v="0"/>
    <n v="0"/>
    <m/>
    <n v="27.176877000000001"/>
    <n v="234.32602300000002"/>
    <s v="ESSALUD"/>
    <n v="67.5"/>
    <n v="2.29"/>
    <n v="3.16"/>
    <n v="234.32602300000002"/>
    <n v="0"/>
    <n v="0"/>
    <n v="0"/>
    <s v="B"/>
    <x v="6"/>
  </r>
  <r>
    <x v="97"/>
    <x v="97"/>
    <x v="14"/>
    <x v="13"/>
    <x v="0"/>
    <x v="0"/>
    <m/>
    <m/>
    <m/>
    <n v="98.64"/>
    <n v="28.16"/>
    <n v="0"/>
    <n v="0"/>
    <n v="0"/>
    <n v="2.5"/>
    <n v="25.14"/>
    <n v="12.56"/>
    <n v="21.55"/>
    <n v="2.2599999999999998"/>
    <n v="0"/>
    <n v="15.7"/>
    <n v="10.222899999999999"/>
    <n v="216.73289999999997"/>
    <n v="173.63290000000001"/>
    <m/>
    <n v="22.572277000000003"/>
    <n v="0"/>
    <n v="0"/>
    <n v="0"/>
    <n v="0"/>
    <m/>
    <n v="22.572277000000003"/>
    <n v="194.16062299999996"/>
    <s v="ESSALUD"/>
    <n v="67.5"/>
    <n v="1.88"/>
    <n v="2.6"/>
    <n v="194.16062299999996"/>
    <n v="0"/>
    <n v="0"/>
    <n v="0"/>
    <s v="B"/>
    <x v="6"/>
  </r>
  <r>
    <x v="152"/>
    <x v="152"/>
    <x v="14"/>
    <x v="13"/>
    <x v="0"/>
    <x v="0"/>
    <m/>
    <m/>
    <m/>
    <n v="120.45"/>
    <n v="49.86"/>
    <n v="0"/>
    <n v="54.2"/>
    <n v="0"/>
    <n v="2.5"/>
    <n v="44.15"/>
    <n v="22.06"/>
    <n v="37.840000000000003"/>
    <n v="3.97"/>
    <n v="0"/>
    <n v="27.57"/>
    <n v="10.222899999999999"/>
    <n v="372.8229"/>
    <n v="297.13290000000001"/>
    <m/>
    <n v="38.627276999999999"/>
    <n v="0"/>
    <n v="0"/>
    <n v="0"/>
    <n v="0"/>
    <m/>
    <n v="38.627276999999999"/>
    <n v="334.19562300000001"/>
    <s v="ESSALUD"/>
    <n v="67.5"/>
    <n v="3.31"/>
    <n v="4.5599999999999996"/>
    <n v="334.19562300000001"/>
    <n v="0"/>
    <n v="0"/>
    <n v="0"/>
    <s v="B"/>
    <x v="6"/>
  </r>
  <r>
    <x v="47"/>
    <x v="47"/>
    <x v="14"/>
    <x v="13"/>
    <x v="0"/>
    <x v="0"/>
    <m/>
    <m/>
    <m/>
    <n v="98.64"/>
    <n v="28.16"/>
    <n v="0"/>
    <n v="0"/>
    <n v="0"/>
    <n v="2.5"/>
    <n v="25.14"/>
    <n v="12.56"/>
    <n v="21.55"/>
    <n v="2.2599999999999998"/>
    <n v="0"/>
    <n v="15.7"/>
    <n v="10.222899999999999"/>
    <n v="216.73289999999997"/>
    <n v="173.63290000000001"/>
    <m/>
    <n v="22.572277000000003"/>
    <n v="0"/>
    <n v="0"/>
    <n v="0"/>
    <n v="0"/>
    <m/>
    <n v="22.572277000000003"/>
    <n v="194.16062299999996"/>
    <s v="ESSALUD"/>
    <n v="67.5"/>
    <n v="1.88"/>
    <n v="2.6"/>
    <n v="194.16062299999996"/>
    <n v="0"/>
    <n v="0"/>
    <n v="0"/>
    <s v="B"/>
    <x v="6"/>
  </r>
  <r>
    <x v="7"/>
    <x v="7"/>
    <x v="14"/>
    <x v="13"/>
    <x v="0"/>
    <x v="0"/>
    <m/>
    <m/>
    <m/>
    <n v="125.22"/>
    <n v="35.75"/>
    <n v="0"/>
    <n v="0"/>
    <n v="0"/>
    <n v="2.5"/>
    <n v="31.79"/>
    <n v="15.88"/>
    <n v="27.25"/>
    <n v="2.86"/>
    <n v="0"/>
    <n v="19.850000000000001"/>
    <n v="10.222899999999999"/>
    <n v="271.3229"/>
    <n v="216.8229"/>
    <m/>
    <n v="28.186977000000002"/>
    <n v="0"/>
    <n v="0"/>
    <n v="0"/>
    <n v="0"/>
    <m/>
    <n v="28.186977000000002"/>
    <n v="243.13592299999999"/>
    <s v="ESSALUD"/>
    <n v="67.5"/>
    <n v="2.38"/>
    <n v="3.28"/>
    <n v="243.13592299999999"/>
    <n v="0"/>
    <n v="0"/>
    <n v="0"/>
    <s v="B"/>
    <x v="6"/>
  </r>
  <r>
    <x v="143"/>
    <x v="143"/>
    <x v="13"/>
    <x v="14"/>
    <x v="0"/>
    <x v="0"/>
    <m/>
    <m/>
    <m/>
    <n v="33.5"/>
    <n v="29.85"/>
    <n v="0"/>
    <n v="0"/>
    <n v="15.07"/>
    <n v="2.5"/>
    <n v="15.73"/>
    <n v="7.86"/>
    <n v="13.48"/>
    <n v="1.41"/>
    <n v="0"/>
    <n v="9.82"/>
    <n v="10.222899999999999"/>
    <n v="139.44290000000001"/>
    <n v="112.48290000000001"/>
    <m/>
    <n v="0"/>
    <n v="11.24"/>
    <n v="1.33"/>
    <n v="1.49"/>
    <n v="0"/>
    <m/>
    <n v="14.06"/>
    <n v="125.38290000000001"/>
    <s v="PRIMA"/>
    <n v="67.5"/>
    <n v="1.17"/>
    <n v="1.62"/>
    <n v="0"/>
    <n v="0"/>
    <n v="125.38290000000001"/>
    <n v="0"/>
    <s v="C"/>
    <x v="6"/>
  </r>
  <r>
    <x v="165"/>
    <x v="165"/>
    <x v="14"/>
    <x v="13"/>
    <x v="0"/>
    <x v="0"/>
    <m/>
    <m/>
    <m/>
    <n v="33.51"/>
    <n v="25.84"/>
    <n v="0"/>
    <n v="0"/>
    <n v="0"/>
    <n v="2.5"/>
    <n v="12.02"/>
    <n v="6.01"/>
    <n v="10.31"/>
    <n v="1.08"/>
    <n v="0"/>
    <n v="7.51"/>
    <n v="10.222899999999999"/>
    <n v="109.0029"/>
    <n v="88.392899999999997"/>
    <m/>
    <n v="0"/>
    <n v="8.83"/>
    <n v="1.49"/>
    <n v="1.17"/>
    <n v="0"/>
    <m/>
    <n v="11.49"/>
    <n v="97.512900000000002"/>
    <s v="PROFUTURO"/>
    <n v="67.5"/>
    <n v="0.9"/>
    <n v="1.24"/>
    <n v="0"/>
    <n v="0"/>
    <n v="97.512900000000002"/>
    <n v="0"/>
    <s v="C"/>
    <x v="6"/>
  </r>
  <r>
    <x v="64"/>
    <x v="64"/>
    <x v="13"/>
    <x v="14"/>
    <x v="0"/>
    <x v="0"/>
    <m/>
    <m/>
    <m/>
    <n v="33.5"/>
    <n v="29.85"/>
    <n v="0"/>
    <n v="0"/>
    <n v="15.07"/>
    <n v="2.5"/>
    <n v="15.73"/>
    <n v="7.86"/>
    <n v="13.48"/>
    <n v="1.41"/>
    <n v="0"/>
    <n v="9.82"/>
    <n v="10.222899999999999"/>
    <n v="139.44290000000001"/>
    <n v="112.48290000000001"/>
    <m/>
    <n v="0"/>
    <n v="11.24"/>
    <n v="1.79"/>
    <n v="1.49"/>
    <n v="0"/>
    <m/>
    <n v="14.520000000000001"/>
    <n v="124.92290000000001"/>
    <s v="PRIMA"/>
    <n v="67.5"/>
    <n v="1.17"/>
    <n v="1.62"/>
    <n v="0"/>
    <n v="0"/>
    <n v="124.92290000000001"/>
    <n v="0"/>
    <s v="C"/>
    <x v="6"/>
  </r>
  <r>
    <x v="16"/>
    <x v="16"/>
    <x v="13"/>
    <x v="13"/>
    <x v="2"/>
    <x v="1"/>
    <m/>
    <m/>
    <m/>
    <n v="100.53"/>
    <n v="77.52"/>
    <n v="0"/>
    <n v="0"/>
    <n v="0"/>
    <n v="7.5"/>
    <n v="36.06"/>
    <n v="18.03"/>
    <n v="30.93"/>
    <n v="3.24"/>
    <n v="0"/>
    <n v="22.53"/>
    <n v="30.668699999999998"/>
    <n v="327.00869999999998"/>
    <n v="265.17869999999999"/>
    <m/>
    <n v="0"/>
    <n v="26.490000000000002"/>
    <n v="3.87"/>
    <n v="3.51"/>
    <n v="0"/>
    <m/>
    <n v="33.870000000000005"/>
    <n v="293.13869999999997"/>
    <s v="PROFUTURO"/>
    <n v="67.5"/>
    <n v="2.7"/>
    <n v="3.73"/>
    <n v="0"/>
    <n v="0"/>
    <n v="293.13869999999997"/>
    <n v="0"/>
    <s v="C"/>
    <x v="6"/>
  </r>
  <r>
    <x v="69"/>
    <x v="69"/>
    <x v="13"/>
    <x v="14"/>
    <x v="1"/>
    <x v="0"/>
    <m/>
    <m/>
    <m/>
    <n v="67.02"/>
    <n v="51.68"/>
    <n v="0"/>
    <n v="0"/>
    <n v="0"/>
    <n v="5"/>
    <n v="24.04"/>
    <n v="12.02"/>
    <n v="20.62"/>
    <n v="2.16"/>
    <n v="0"/>
    <n v="15.02"/>
    <n v="20.445799999999998"/>
    <n v="218.00579999999999"/>
    <n v="176.78579999999999"/>
    <m/>
    <n v="22.982154000000001"/>
    <n v="0"/>
    <n v="0"/>
    <n v="0"/>
    <n v="0"/>
    <m/>
    <n v="22.982154000000001"/>
    <n v="195.02364599999999"/>
    <s v="ESSALUD"/>
    <n v="67.5"/>
    <n v="1.8"/>
    <n v="2.48"/>
    <n v="0"/>
    <n v="0"/>
    <n v="195.02364599999999"/>
    <n v="0"/>
    <s v="C"/>
    <x v="6"/>
  </r>
  <r>
    <x v="32"/>
    <x v="32"/>
    <x v="13"/>
    <x v="13"/>
    <x v="1"/>
    <x v="1"/>
    <m/>
    <m/>
    <m/>
    <n v="67.02"/>
    <n v="51.68"/>
    <n v="0"/>
    <n v="0"/>
    <n v="0"/>
    <n v="5"/>
    <n v="24.04"/>
    <n v="12.02"/>
    <n v="20.62"/>
    <n v="2.16"/>
    <n v="0"/>
    <n v="15.02"/>
    <n v="20.445799999999998"/>
    <n v="218.00579999999999"/>
    <n v="176.78579999999999"/>
    <m/>
    <n v="22.982154000000001"/>
    <n v="0"/>
    <n v="0"/>
    <n v="0"/>
    <n v="0"/>
    <m/>
    <n v="22.982154000000001"/>
    <n v="195.02364599999999"/>
    <s v="ESSALUD"/>
    <n v="67.5"/>
    <n v="1.8"/>
    <n v="2.48"/>
    <n v="0"/>
    <n v="0"/>
    <n v="195.02364599999999"/>
    <n v="0"/>
    <s v="C"/>
    <x v="6"/>
  </r>
  <r>
    <x v="109"/>
    <x v="109"/>
    <x v="13"/>
    <x v="14"/>
    <x v="0"/>
    <x v="0"/>
    <m/>
    <m/>
    <m/>
    <n v="33.5"/>
    <n v="29.85"/>
    <n v="0"/>
    <n v="0"/>
    <n v="15.07"/>
    <n v="2.5"/>
    <n v="15.73"/>
    <n v="7.86"/>
    <n v="13.48"/>
    <n v="1.41"/>
    <n v="0"/>
    <n v="9.82"/>
    <n v="10.222899999999999"/>
    <n v="139.44290000000001"/>
    <n v="112.48290000000001"/>
    <m/>
    <n v="0"/>
    <n v="11.24"/>
    <n v="1.33"/>
    <n v="1.49"/>
    <n v="0"/>
    <m/>
    <n v="14.06"/>
    <n v="125.38290000000001"/>
    <s v="PRIMA"/>
    <n v="67.5"/>
    <n v="1.17"/>
    <n v="1.62"/>
    <n v="0"/>
    <n v="0"/>
    <n v="125.38290000000001"/>
    <n v="0"/>
    <s v="C"/>
    <x v="6"/>
  </r>
  <r>
    <x v="132"/>
    <x v="132"/>
    <x v="14"/>
    <x v="13"/>
    <x v="0"/>
    <x v="0"/>
    <m/>
    <m/>
    <m/>
    <n v="33.51"/>
    <n v="25.84"/>
    <n v="0"/>
    <n v="0"/>
    <n v="0"/>
    <n v="2.5"/>
    <n v="12.02"/>
    <n v="6.01"/>
    <n v="10.31"/>
    <n v="1.08"/>
    <n v="0"/>
    <n v="7.51"/>
    <n v="10.222899999999999"/>
    <n v="109.0029"/>
    <n v="88.392899999999997"/>
    <m/>
    <n v="0"/>
    <n v="8.83"/>
    <n v="1.08"/>
    <n v="1.17"/>
    <n v="0"/>
    <m/>
    <n v="11.08"/>
    <n v="97.922899999999998"/>
    <s v="INTEGRA"/>
    <n v="67.5"/>
    <n v="0.9"/>
    <n v="1.24"/>
    <n v="0"/>
    <n v="0"/>
    <n v="97.922899999999998"/>
    <n v="0"/>
    <s v="C"/>
    <x v="6"/>
  </r>
  <r>
    <x v="34"/>
    <x v="34"/>
    <x v="13"/>
    <x v="13"/>
    <x v="3"/>
    <x v="1"/>
    <m/>
    <m/>
    <m/>
    <n v="134.02999999999997"/>
    <n v="107.37"/>
    <n v="0"/>
    <n v="0"/>
    <n v="15.07"/>
    <n v="10"/>
    <n v="51.789999999999992"/>
    <n v="25.89"/>
    <n v="44.410000000000004"/>
    <n v="4.6500000000000004"/>
    <n v="0"/>
    <n v="32.349999999999994"/>
    <n v="40.891599999999997"/>
    <n v="466.45160000000004"/>
    <n v="377.66160000000002"/>
    <m/>
    <n v="0"/>
    <n v="37.729999999999997"/>
    <n v="5.51"/>
    <n v="5"/>
    <n v="0"/>
    <m/>
    <n v="48.239999999999995"/>
    <n v="418.21160000000003"/>
    <s v="PROFUTURO"/>
    <n v="67.5"/>
    <n v="3.88"/>
    <n v="5.36"/>
    <n v="0"/>
    <n v="0"/>
    <n v="418.21159999999998"/>
    <n v="0"/>
    <s v="CIA"/>
    <x v="6"/>
  </r>
  <r>
    <x v="76"/>
    <x v="76"/>
    <x v="13"/>
    <x v="13"/>
    <x v="3"/>
    <x v="1"/>
    <m/>
    <m/>
    <m/>
    <n v="134.02999999999997"/>
    <n v="107.37"/>
    <n v="0"/>
    <n v="0"/>
    <n v="15.07"/>
    <n v="10"/>
    <n v="51.789999999999992"/>
    <n v="25.89"/>
    <n v="44.410000000000004"/>
    <n v="4.6500000000000004"/>
    <n v="0"/>
    <n v="32.349999999999994"/>
    <n v="40.891599999999997"/>
    <n v="466.45160000000004"/>
    <n v="377.66160000000002"/>
    <m/>
    <n v="49.096008000000012"/>
    <n v="0"/>
    <n v="0"/>
    <n v="0"/>
    <n v="0"/>
    <m/>
    <n v="49.096008000000012"/>
    <n v="417.355592"/>
    <s v="ESSALUD"/>
    <n v="67.5"/>
    <n v="3.88"/>
    <n v="5.36"/>
    <n v="0"/>
    <n v="0"/>
    <n v="417.355592"/>
    <n v="0"/>
    <s v="CIA"/>
    <x v="6"/>
  </r>
  <r>
    <x v="49"/>
    <x v="49"/>
    <x v="13"/>
    <x v="13"/>
    <x v="3"/>
    <x v="1"/>
    <m/>
    <m/>
    <m/>
    <n v="180"/>
    <n v="57.14"/>
    <n v="0"/>
    <n v="0"/>
    <n v="20.25"/>
    <n v="10"/>
    <n v="51.980000000000004"/>
    <n v="25.97"/>
    <n v="44.540000000000006"/>
    <n v="4.66"/>
    <n v="0"/>
    <n v="32.450000000000003"/>
    <n v="36.72"/>
    <n v="463.71000000000009"/>
    <n v="374.62"/>
    <m/>
    <n v="48.700600000000009"/>
    <n v="0"/>
    <n v="0"/>
    <n v="0"/>
    <n v="0"/>
    <m/>
    <n v="48.700600000000009"/>
    <n v="415.00940000000008"/>
    <s v="ESSALUD"/>
    <n v="67.5"/>
    <n v="3.89"/>
    <n v="5.38"/>
    <n v="0"/>
    <n v="0"/>
    <n v="0"/>
    <n v="415.00940000000008"/>
    <s v="CIA"/>
    <x v="6"/>
  </r>
  <r>
    <x v="68"/>
    <x v="68"/>
    <x v="15"/>
    <x v="15"/>
    <x v="0"/>
    <x v="0"/>
    <m/>
    <m/>
    <m/>
    <n v="38.71848"/>
    <n v="33.340000000000003"/>
    <n v="0"/>
    <n v="0"/>
    <n v="10.84"/>
    <n v="2.5"/>
    <n v="16.600000000000001"/>
    <n v="8.2899999999999991"/>
    <n v="14.23"/>
    <n v="1.49"/>
    <n v="0"/>
    <n v="10.37"/>
    <n v="10.222899999999999"/>
    <n v="146.60138000000003"/>
    <n v="118.14138000000004"/>
    <m/>
    <n v="0"/>
    <n v="11.81"/>
    <n v="1.72"/>
    <n v="1.57"/>
    <n v="0"/>
    <m/>
    <n v="15.100000000000001"/>
    <n v="131.50138000000004"/>
    <s v="PROFUTURO"/>
    <n v="67.5"/>
    <n v="1.24"/>
    <n v="1.71"/>
    <n v="0"/>
    <n v="131.50138000000004"/>
    <n v="0"/>
    <n v="0"/>
    <s v="B"/>
    <x v="7"/>
  </r>
  <r>
    <x v="8"/>
    <x v="8"/>
    <x v="16"/>
    <x v="16"/>
    <x v="0"/>
    <x v="0"/>
    <m/>
    <m/>
    <m/>
    <n v="78.8"/>
    <n v="38.24"/>
    <n v="55.16"/>
    <n v="0"/>
    <n v="0"/>
    <n v="2.5"/>
    <n v="33.97"/>
    <n v="16.97"/>
    <n v="29.12"/>
    <n v="3.05"/>
    <n v="0"/>
    <n v="21.22"/>
    <n v="10.222899999999999"/>
    <n v="289.25289999999995"/>
    <n v="231.01289999999992"/>
    <m/>
    <n v="0"/>
    <n v="23.1"/>
    <n v="3.37"/>
    <n v="3.07"/>
    <n v="103.88"/>
    <m/>
    <n v="133.41999999999999"/>
    <n v="155.83289999999997"/>
    <s v="PROFUTURO"/>
    <n v="67.5"/>
    <n v="2.54"/>
    <n v="3.51"/>
    <n v="259.71289999999993"/>
    <n v="0"/>
    <n v="0"/>
    <n v="-103.87999999999997"/>
    <s v="B"/>
    <x v="7"/>
  </r>
  <r>
    <x v="77"/>
    <x v="77"/>
    <x v="16"/>
    <x v="16"/>
    <x v="0"/>
    <x v="0"/>
    <m/>
    <m/>
    <m/>
    <n v="78.8"/>
    <n v="22.49"/>
    <n v="0"/>
    <n v="0"/>
    <n v="0"/>
    <n v="2.5"/>
    <n v="20.18"/>
    <n v="10.08"/>
    <n v="17.3"/>
    <n v="1.81"/>
    <n v="0"/>
    <n v="12.6"/>
    <n v="10.222899999999999"/>
    <n v="175.9829"/>
    <n v="141.3929"/>
    <m/>
    <n v="18.381077000000001"/>
    <n v="0"/>
    <n v="0"/>
    <n v="0"/>
    <n v="0"/>
    <m/>
    <n v="18.381077000000001"/>
    <n v="157.601823"/>
    <s v="ESSALUD"/>
    <n v="67.5"/>
    <n v="1.51"/>
    <n v="2.08"/>
    <n v="157.601823"/>
    <n v="0"/>
    <n v="0"/>
    <n v="0"/>
    <s v="B"/>
    <x v="7"/>
  </r>
  <r>
    <x v="78"/>
    <x v="78"/>
    <x v="15"/>
    <x v="15"/>
    <x v="0"/>
    <x v="0"/>
    <m/>
    <m/>
    <m/>
    <n v="38.71848"/>
    <n v="33.340000000000003"/>
    <n v="0"/>
    <n v="0"/>
    <n v="10.84"/>
    <n v="2.5"/>
    <n v="16.600000000000001"/>
    <n v="8.2899999999999991"/>
    <n v="14.23"/>
    <n v="1.49"/>
    <n v="0"/>
    <n v="10.37"/>
    <n v="10.222899999999999"/>
    <n v="146.60138000000003"/>
    <n v="118.14138000000004"/>
    <m/>
    <n v="0"/>
    <n v="11.81"/>
    <n v="1.72"/>
    <n v="1.57"/>
    <n v="65.75"/>
    <m/>
    <n v="80.849999999999994"/>
    <n v="65.75138000000004"/>
    <s v="PROFUTURO"/>
    <n v="67.5"/>
    <n v="1.24"/>
    <n v="1.71"/>
    <n v="0"/>
    <n v="131.50138000000004"/>
    <n v="0"/>
    <n v="-65.75"/>
    <s v="B"/>
    <x v="7"/>
  </r>
  <r>
    <x v="12"/>
    <x v="12"/>
    <x v="16"/>
    <x v="16"/>
    <x v="0"/>
    <x v="0"/>
    <m/>
    <m/>
    <m/>
    <n v="78.8"/>
    <n v="32.619999999999997"/>
    <n v="0"/>
    <n v="35.46"/>
    <n v="0"/>
    <n v="2.5"/>
    <n v="29.05"/>
    <n v="14.51"/>
    <n v="24.9"/>
    <n v="2.61"/>
    <n v="0"/>
    <n v="18.14"/>
    <n v="10.222899999999999"/>
    <n v="248.81290000000004"/>
    <n v="199.0129"/>
    <m/>
    <n v="25.871677000000002"/>
    <n v="0"/>
    <n v="0"/>
    <n v="0"/>
    <n v="0"/>
    <m/>
    <n v="25.871677000000002"/>
    <n v="222.94122300000004"/>
    <s v="ESSALUD"/>
    <n v="67.5"/>
    <n v="2.17"/>
    <n v="3"/>
    <n v="222.94122300000004"/>
    <n v="0"/>
    <n v="0"/>
    <n v="0"/>
    <s v="B"/>
    <x v="7"/>
  </r>
  <r>
    <x v="14"/>
    <x v="14"/>
    <x v="16"/>
    <x v="16"/>
    <x v="0"/>
    <x v="0"/>
    <m/>
    <m/>
    <m/>
    <n v="78.8"/>
    <n v="32.619999999999997"/>
    <n v="0"/>
    <n v="35.46"/>
    <n v="0"/>
    <n v="2.5"/>
    <n v="29.05"/>
    <n v="14.51"/>
    <n v="24.9"/>
    <n v="2.61"/>
    <n v="0"/>
    <n v="18.14"/>
    <n v="10.222899999999999"/>
    <n v="248.81290000000004"/>
    <n v="199.0129"/>
    <m/>
    <n v="25.871677000000002"/>
    <n v="0"/>
    <n v="0"/>
    <n v="0"/>
    <n v="0"/>
    <m/>
    <n v="25.871677000000002"/>
    <n v="222.94122300000004"/>
    <s v="ESSALUD"/>
    <n v="67.5"/>
    <n v="2.17"/>
    <n v="3"/>
    <n v="222.94122300000004"/>
    <n v="0"/>
    <n v="0"/>
    <n v="0"/>
    <s v="B"/>
    <x v="7"/>
  </r>
  <r>
    <x v="80"/>
    <x v="80"/>
    <x v="15"/>
    <x v="15"/>
    <x v="0"/>
    <x v="0"/>
    <m/>
    <m/>
    <m/>
    <n v="157.53"/>
    <n v="94.55"/>
    <n v="0"/>
    <n v="70.88"/>
    <n v="102.78"/>
    <n v="2.5"/>
    <n v="83.28"/>
    <n v="41.61"/>
    <n v="71.38"/>
    <n v="7.49"/>
    <n v="0"/>
    <n v="52.02"/>
    <n v="10.222899999999999"/>
    <n v="694.24289999999996"/>
    <n v="551.4529"/>
    <m/>
    <n v="0"/>
    <n v="55.14"/>
    <n v="9.31"/>
    <n v="7.33"/>
    <n v="311.23"/>
    <m/>
    <n v="383.01"/>
    <n v="311.23289999999997"/>
    <s v="PROFUTURO"/>
    <n v="67.5"/>
    <n v="6.24"/>
    <n v="8.61"/>
    <n v="622.46289999999999"/>
    <n v="0"/>
    <n v="0"/>
    <n v="-311.23"/>
    <s v="A"/>
    <x v="7"/>
  </r>
  <r>
    <x v="15"/>
    <x v="15"/>
    <x v="15"/>
    <x v="16"/>
    <x v="1"/>
    <x v="1"/>
    <m/>
    <m/>
    <m/>
    <n v="117.51848"/>
    <n v="65.960000000000008"/>
    <n v="0"/>
    <n v="35.46"/>
    <n v="10.84"/>
    <n v="5"/>
    <n v="45.650000000000006"/>
    <n v="22.799999999999997"/>
    <n v="39.129999999999995"/>
    <n v="4.0999999999999996"/>
    <n v="0"/>
    <n v="28.509999999999998"/>
    <n v="20.445799999999998"/>
    <n v="395.41428000000008"/>
    <n v="317.15428000000003"/>
    <m/>
    <n v="41.230056400000009"/>
    <n v="0"/>
    <n v="0"/>
    <n v="0"/>
    <n v="0"/>
    <m/>
    <n v="41.230056400000009"/>
    <n v="354.18422360000005"/>
    <s v="ESSALUD"/>
    <n v="67.5"/>
    <n v="3.42"/>
    <n v="4.72"/>
    <n v="222.94122300000004"/>
    <n v="131.24300060000002"/>
    <n v="0"/>
    <n v="0"/>
    <s v="B"/>
    <x v="7"/>
  </r>
  <r>
    <x v="16"/>
    <x v="16"/>
    <x v="15"/>
    <x v="16"/>
    <x v="1"/>
    <x v="1"/>
    <m/>
    <m/>
    <m/>
    <n v="67.009999999999991"/>
    <n v="71.41"/>
    <n v="0"/>
    <n v="0"/>
    <n v="15.07"/>
    <n v="5"/>
    <n v="30.82"/>
    <n v="15.39"/>
    <n v="26.41"/>
    <n v="2.76"/>
    <n v="0"/>
    <n v="19.25"/>
    <n v="20.445799999999998"/>
    <n v="273.56580000000002"/>
    <n v="220.73580000000001"/>
    <m/>
    <n v="0"/>
    <n v="22.060000000000002"/>
    <n v="3.21"/>
    <n v="2.92"/>
    <n v="0"/>
    <m/>
    <n v="28.190000000000005"/>
    <n v="245.37580000000003"/>
    <s v="PROFUTURO"/>
    <n v="67.5"/>
    <n v="2.31"/>
    <n v="3.18"/>
    <n v="0"/>
    <n v="0"/>
    <n v="245.3758"/>
    <n v="0"/>
    <s v="C"/>
    <x v="7"/>
  </r>
  <r>
    <x v="82"/>
    <x v="82"/>
    <x v="15"/>
    <x v="15"/>
    <x v="0"/>
    <x v="0"/>
    <m/>
    <m/>
    <m/>
    <n v="38.71848"/>
    <n v="33.340000000000003"/>
    <n v="0"/>
    <n v="0"/>
    <n v="10.84"/>
    <n v="2.5"/>
    <n v="16.600000000000001"/>
    <n v="8.2899999999999991"/>
    <n v="14.23"/>
    <n v="1.49"/>
    <n v="0"/>
    <n v="10.37"/>
    <n v="10.222899999999999"/>
    <n v="146.60138000000003"/>
    <n v="118.14138000000004"/>
    <m/>
    <n v="15.358379400000006"/>
    <n v="0"/>
    <n v="0"/>
    <n v="0"/>
    <n v="0"/>
    <m/>
    <n v="15.358379400000006"/>
    <n v="131.24300060000002"/>
    <s v="ESSALUD"/>
    <n v="67.5"/>
    <n v="1.24"/>
    <n v="1.71"/>
    <n v="0"/>
    <n v="131.24300060000002"/>
    <n v="0"/>
    <n v="0"/>
    <s v="B"/>
    <x v="7"/>
  </r>
  <r>
    <x v="23"/>
    <x v="23"/>
    <x v="17"/>
    <x v="17"/>
    <x v="0"/>
    <x v="0"/>
    <m/>
    <m/>
    <m/>
    <n v="157.53"/>
    <n v="65.209999999999994"/>
    <n v="0"/>
    <n v="0"/>
    <n v="70.88"/>
    <n v="2.5"/>
    <n v="57.59"/>
    <n v="28.77"/>
    <n v="49.36"/>
    <n v="5.18"/>
    <n v="0"/>
    <n v="35.97"/>
    <n v="10.222899999999999"/>
    <n v="483.21289999999999"/>
    <n v="384.47289999999992"/>
    <m/>
    <n v="49.981476999999991"/>
    <n v="0"/>
    <n v="0"/>
    <n v="0"/>
    <n v="0"/>
    <m/>
    <n v="49.981476999999991"/>
    <n v="433.23142300000001"/>
    <s v="ESSALUD"/>
    <n v="67.5"/>
    <n v="4.3099999999999996"/>
    <n v="5.95"/>
    <n v="433.23142300000001"/>
    <n v="0"/>
    <n v="0"/>
    <n v="0"/>
    <s v="A"/>
    <x v="7"/>
  </r>
  <r>
    <x v="91"/>
    <x v="91"/>
    <x v="15"/>
    <x v="15"/>
    <x v="0"/>
    <x v="0"/>
    <m/>
    <m/>
    <m/>
    <n v="157.53"/>
    <n v="65.209999999999994"/>
    <n v="0"/>
    <n v="0"/>
    <n v="70.88"/>
    <n v="2.5"/>
    <n v="57.59"/>
    <n v="28.77"/>
    <n v="49.36"/>
    <n v="5.18"/>
    <n v="0"/>
    <n v="35.97"/>
    <n v="10.222899999999999"/>
    <n v="483.21289999999999"/>
    <n v="384.47289999999992"/>
    <m/>
    <n v="49.981476999999991"/>
    <n v="0"/>
    <n v="0"/>
    <n v="0"/>
    <n v="0"/>
    <m/>
    <n v="49.981476999999991"/>
    <n v="433.23142300000001"/>
    <s v="ESSALUD"/>
    <n v="67.5"/>
    <n v="4.3099999999999996"/>
    <n v="5.95"/>
    <n v="433.23142300000001"/>
    <n v="0"/>
    <n v="0"/>
    <n v="0"/>
    <s v="A"/>
    <x v="7"/>
  </r>
  <r>
    <x v="93"/>
    <x v="93"/>
    <x v="15"/>
    <x v="15"/>
    <x v="0"/>
    <x v="0"/>
    <m/>
    <m/>
    <m/>
    <n v="157.53"/>
    <n v="65.209999999999994"/>
    <n v="0"/>
    <n v="0"/>
    <n v="70.88"/>
    <n v="2.5"/>
    <n v="57.59"/>
    <n v="28.77"/>
    <n v="49.36"/>
    <n v="5.18"/>
    <n v="0"/>
    <n v="35.97"/>
    <n v="10.222899999999999"/>
    <n v="483.21289999999999"/>
    <n v="384.47289999999992"/>
    <m/>
    <n v="0"/>
    <n v="38.44"/>
    <n v="4.72"/>
    <n v="5.1100000000000003"/>
    <n v="0"/>
    <m/>
    <n v="48.269999999999996"/>
    <n v="434.94290000000001"/>
    <s v="INTEGRA"/>
    <n v="67.5"/>
    <n v="4.3099999999999996"/>
    <n v="5.95"/>
    <n v="434.94290000000001"/>
    <n v="0"/>
    <n v="0"/>
    <n v="0"/>
    <s v="A"/>
    <x v="7"/>
  </r>
  <r>
    <x v="49"/>
    <x v="49"/>
    <x v="15"/>
    <x v="16"/>
    <x v="1"/>
    <x v="1"/>
    <m/>
    <m/>
    <m/>
    <n v="90"/>
    <n v="31.46"/>
    <n v="0"/>
    <n v="0"/>
    <n v="20.25"/>
    <n v="5"/>
    <n v="28.52"/>
    <n v="14.25"/>
    <n v="24.44"/>
    <n v="2.56"/>
    <n v="0"/>
    <n v="17.810000000000002"/>
    <n v="18.36"/>
    <n v="252.65000000000003"/>
    <n v="203.76"/>
    <m/>
    <n v="26.488800000000005"/>
    <n v="0"/>
    <n v="0"/>
    <n v="0"/>
    <n v="0"/>
    <m/>
    <n v="26.488800000000005"/>
    <n v="226.16120000000004"/>
    <s v="ESSALUD"/>
    <n v="67.5"/>
    <n v="2.13"/>
    <n v="2.95"/>
    <n v="0"/>
    <n v="0"/>
    <n v="0"/>
    <n v="226.16120000000004"/>
    <s v="CIA"/>
    <x v="7"/>
  </r>
  <r>
    <x v="57"/>
    <x v="57"/>
    <x v="15"/>
    <x v="15"/>
    <x v="0"/>
    <x v="0"/>
    <m/>
    <m/>
    <m/>
    <n v="157.53"/>
    <n v="94.55"/>
    <n v="0"/>
    <n v="70.88"/>
    <n v="102.78"/>
    <n v="2.5"/>
    <n v="83.28"/>
    <n v="41.61"/>
    <n v="71.38"/>
    <n v="7.49"/>
    <n v="0"/>
    <n v="52.02"/>
    <n v="10.222899999999999"/>
    <n v="694.24289999999996"/>
    <n v="551.4529"/>
    <m/>
    <n v="71.688877000000005"/>
    <n v="0"/>
    <n v="0"/>
    <n v="0"/>
    <n v="0"/>
    <m/>
    <n v="71.688877000000005"/>
    <n v="622.55402299999992"/>
    <s v="ESSALUD"/>
    <n v="67.5"/>
    <n v="6.24"/>
    <n v="8.61"/>
    <n v="622.55402299999992"/>
    <n v="0"/>
    <n v="0"/>
    <n v="0"/>
    <s v="A"/>
    <x v="7"/>
  </r>
  <r>
    <x v="106"/>
    <x v="106"/>
    <x v="15"/>
    <x v="15"/>
    <x v="0"/>
    <x v="0"/>
    <m/>
    <m/>
    <m/>
    <n v="38.71848"/>
    <n v="46.39"/>
    <n v="11.61"/>
    <n v="0"/>
    <n v="14.09"/>
    <n v="2.5"/>
    <n v="22.03"/>
    <n v="11.01"/>
    <n v="18.88"/>
    <n v="1.98"/>
    <n v="0"/>
    <n v="13.76"/>
    <n v="10.222899999999999"/>
    <n v="191.19137999999998"/>
    <n v="153.42138"/>
    <m/>
    <n v="19.944779400000002"/>
    <n v="0"/>
    <n v="0"/>
    <n v="0"/>
    <n v="0"/>
    <m/>
    <n v="19.944779400000002"/>
    <n v="171.24660059999997"/>
    <s v="ESSALUD"/>
    <n v="67.5"/>
    <n v="1.65"/>
    <n v="2.2799999999999998"/>
    <n v="0"/>
    <n v="171.24660059999997"/>
    <n v="0"/>
    <n v="0"/>
    <s v="B"/>
    <x v="7"/>
  </r>
  <r>
    <x v="63"/>
    <x v="63"/>
    <x v="16"/>
    <x v="16"/>
    <x v="0"/>
    <x v="0"/>
    <m/>
    <m/>
    <m/>
    <n v="78.8"/>
    <n v="22.49"/>
    <n v="0"/>
    <n v="0"/>
    <n v="0"/>
    <n v="2.5"/>
    <n v="20.18"/>
    <n v="10.08"/>
    <n v="17.3"/>
    <n v="1.81"/>
    <n v="0"/>
    <n v="12.6"/>
    <n v="10.222899999999999"/>
    <n v="175.9829"/>
    <n v="141.3929"/>
    <m/>
    <n v="18.381077000000001"/>
    <n v="0"/>
    <n v="0"/>
    <n v="0"/>
    <n v="0"/>
    <m/>
    <n v="18.381077000000001"/>
    <n v="157.601823"/>
    <s v="ESSALUD"/>
    <n v="67.5"/>
    <n v="1.51"/>
    <n v="2.08"/>
    <n v="157.601823"/>
    <n v="0"/>
    <n v="0"/>
    <n v="0"/>
    <s v="B"/>
    <x v="7"/>
  </r>
  <r>
    <x v="149"/>
    <x v="149"/>
    <x v="15"/>
    <x v="15"/>
    <x v="0"/>
    <x v="0"/>
    <m/>
    <m/>
    <m/>
    <n v="157.53"/>
    <n v="110.86"/>
    <n v="110.27"/>
    <n v="0"/>
    <n v="120.51"/>
    <n v="2.5"/>
    <n v="97.56"/>
    <n v="48.75"/>
    <n v="83.62"/>
    <n v="8.7799999999999994"/>
    <n v="0"/>
    <n v="60.94"/>
    <n v="10.222899999999999"/>
    <n v="811.54290000000003"/>
    <n v="644.26290000000017"/>
    <m/>
    <n v="83.754177000000027"/>
    <n v="0"/>
    <n v="0"/>
    <n v="0"/>
    <n v="0"/>
    <m/>
    <n v="83.754177000000027"/>
    <n v="727.788723"/>
    <s v="ESSALUD"/>
    <n v="67.5"/>
    <n v="7.31"/>
    <n v="10.09"/>
    <n v="727.788723"/>
    <n v="0"/>
    <n v="0"/>
    <n v="0"/>
    <s v="A"/>
    <x v="7"/>
  </r>
  <r>
    <x v="112"/>
    <x v="112"/>
    <x v="16"/>
    <x v="16"/>
    <x v="0"/>
    <x v="0"/>
    <m/>
    <m/>
    <m/>
    <n v="78.8"/>
    <n v="22.49"/>
    <n v="0"/>
    <n v="0"/>
    <n v="0"/>
    <n v="2.5"/>
    <n v="20.18"/>
    <n v="10.08"/>
    <n v="17.3"/>
    <n v="1.81"/>
    <n v="0"/>
    <n v="12.6"/>
    <n v="10.222899999999999"/>
    <n v="175.9829"/>
    <n v="141.3929"/>
    <m/>
    <n v="18.381077000000001"/>
    <n v="0"/>
    <n v="0"/>
    <n v="0"/>
    <n v="0"/>
    <m/>
    <n v="18.381077000000001"/>
    <n v="157.601823"/>
    <s v="ESSALUD"/>
    <n v="67.5"/>
    <n v="1.51"/>
    <n v="2.08"/>
    <n v="157.601823"/>
    <n v="0"/>
    <n v="0"/>
    <n v="0"/>
    <s v="B"/>
    <x v="7"/>
  </r>
  <r>
    <x v="113"/>
    <x v="113"/>
    <x v="15"/>
    <x v="15"/>
    <x v="0"/>
    <x v="0"/>
    <m/>
    <m/>
    <m/>
    <n v="157.53"/>
    <n v="94.55"/>
    <n v="0"/>
    <n v="70.88"/>
    <n v="102.78"/>
    <n v="2.5"/>
    <n v="83.28"/>
    <n v="41.61"/>
    <n v="71.38"/>
    <n v="7.49"/>
    <n v="0"/>
    <n v="52.02"/>
    <n v="10.222899999999999"/>
    <n v="694.24289999999996"/>
    <n v="551.4529"/>
    <m/>
    <n v="0"/>
    <n v="55.14"/>
    <n v="6.78"/>
    <n v="7.33"/>
    <n v="0"/>
    <m/>
    <n v="69.25"/>
    <n v="624.99289999999996"/>
    <s v="INTEGRA"/>
    <n v="67.5"/>
    <n v="6.24"/>
    <n v="8.61"/>
    <n v="624.99289999999996"/>
    <n v="0"/>
    <n v="0"/>
    <n v="0"/>
    <s v="A"/>
    <x v="7"/>
  </r>
  <r>
    <x v="115"/>
    <x v="115"/>
    <x v="15"/>
    <x v="15"/>
    <x v="0"/>
    <x v="0"/>
    <m/>
    <m/>
    <m/>
    <n v="38.71848"/>
    <n v="33.340000000000003"/>
    <n v="0"/>
    <n v="0"/>
    <n v="10.84"/>
    <n v="2.5"/>
    <n v="16.600000000000001"/>
    <n v="8.2899999999999991"/>
    <n v="14.23"/>
    <n v="1.49"/>
    <n v="0"/>
    <n v="10.37"/>
    <n v="10.222899999999999"/>
    <n v="146.60138000000003"/>
    <n v="118.14138000000004"/>
    <m/>
    <n v="0"/>
    <n v="11.81"/>
    <n v="1.99"/>
    <n v="1.57"/>
    <n v="0"/>
    <m/>
    <n v="15.370000000000001"/>
    <n v="131.23138000000003"/>
    <s v="PROFUTURO"/>
    <n v="67.5"/>
    <n v="1.24"/>
    <n v="1.71"/>
    <n v="0"/>
    <n v="131.23138000000003"/>
    <n v="0"/>
    <n v="0"/>
    <s v="B"/>
    <x v="7"/>
  </r>
  <r>
    <x v="45"/>
    <x v="45"/>
    <x v="18"/>
    <x v="18"/>
    <x v="0"/>
    <x v="0"/>
    <m/>
    <m/>
    <m/>
    <n v="36.8748"/>
    <n v="25.78"/>
    <n v="11.06"/>
    <n v="0"/>
    <n v="0"/>
    <n v="2.5"/>
    <n v="14.82"/>
    <n v="7.4"/>
    <n v="12.7"/>
    <n v="1.33"/>
    <n v="0"/>
    <n v="9.25"/>
    <n v="9.7360000000000007"/>
    <n v="131.45080000000002"/>
    <n v="106.05080000000002"/>
    <m/>
    <n v="0"/>
    <n v="10.6"/>
    <n v="1.79"/>
    <n v="0"/>
    <n v="0"/>
    <m/>
    <n v="12.39"/>
    <n v="119.06080000000001"/>
    <s v="PROFUTURO"/>
    <n v="67.5"/>
    <n v="1.1100000000000001"/>
    <n v="1.53"/>
    <n v="0"/>
    <n v="119.06080000000001"/>
    <n v="0"/>
    <n v="0"/>
    <s v="A"/>
    <x v="8"/>
  </r>
  <r>
    <x v="79"/>
    <x v="79"/>
    <x v="18"/>
    <x v="18"/>
    <x v="0"/>
    <x v="0"/>
    <m/>
    <m/>
    <m/>
    <n v="29.48"/>
    <n v="12.2"/>
    <n v="0"/>
    <n v="13.26"/>
    <n v="0"/>
    <n v="2.5"/>
    <n v="11.17"/>
    <n v="5.58"/>
    <n v="9.57"/>
    <n v="1"/>
    <n v="0"/>
    <n v="6.97"/>
    <n v="9.7360000000000007"/>
    <n v="101.46600000000001"/>
    <n v="82.326000000000008"/>
    <m/>
    <n v="10.7"/>
    <n v="0"/>
    <n v="0"/>
    <n v="0"/>
    <n v="0"/>
    <m/>
    <n v="10.7"/>
    <n v="90.766000000000005"/>
    <s v="ESSALUD"/>
    <n v="67.5"/>
    <n v="0.83"/>
    <n v="1.1499999999999999"/>
    <n v="90.766000000000005"/>
    <n v="0"/>
    <n v="0"/>
    <n v="0"/>
    <s v="A"/>
    <x v="8"/>
  </r>
  <r>
    <x v="108"/>
    <x v="108"/>
    <x v="18"/>
    <x v="18"/>
    <x v="0"/>
    <x v="0"/>
    <m/>
    <m/>
    <m/>
    <n v="38.450000000000003"/>
    <n v="15.91"/>
    <n v="0"/>
    <n v="17.3"/>
    <n v="0"/>
    <n v="2.5"/>
    <n v="14.42"/>
    <n v="7.2"/>
    <n v="12.36"/>
    <n v="1.29"/>
    <n v="0"/>
    <n v="9"/>
    <n v="9.7360000000000007"/>
    <n v="128.166"/>
    <n v="103.45599999999999"/>
    <m/>
    <n v="0"/>
    <n v="10.34"/>
    <n v="1.51"/>
    <n v="1.37"/>
    <n v="0"/>
    <m/>
    <n v="13.219999999999999"/>
    <n v="114.946"/>
    <s v="PROFUTURO"/>
    <n v="67.5"/>
    <n v="1.08"/>
    <n v="1.49"/>
    <n v="114.946"/>
    <n v="0"/>
    <n v="0"/>
    <n v="0"/>
    <s v="A"/>
    <x v="8"/>
  </r>
  <r>
    <x v="88"/>
    <x v="88"/>
    <x v="18"/>
    <x v="18"/>
    <x v="0"/>
    <x v="0"/>
    <m/>
    <m/>
    <m/>
    <n v="38.450000000000003"/>
    <n v="10.97"/>
    <n v="0"/>
    <n v="0"/>
    <n v="0"/>
    <n v="2.5"/>
    <n v="10.09"/>
    <n v="5.04"/>
    <n v="8.65"/>
    <n v="0.9"/>
    <n v="0"/>
    <n v="6.3"/>
    <n v="9.7360000000000007"/>
    <n v="92.63600000000001"/>
    <n v="75.346000000000004"/>
    <m/>
    <n v="9.7899999999999991"/>
    <n v="0"/>
    <n v="0"/>
    <n v="0"/>
    <n v="0"/>
    <m/>
    <n v="9.7899999999999991"/>
    <n v="82.846000000000004"/>
    <s v="ESSALUD"/>
    <n v="67.5"/>
    <n v="0.75"/>
    <n v="1.04"/>
    <n v="82.846000000000004"/>
    <n v="0"/>
    <n v="0"/>
    <n v="0"/>
    <s v="A"/>
    <x v="8"/>
  </r>
  <r>
    <x v="93"/>
    <x v="93"/>
    <x v="19"/>
    <x v="18"/>
    <x v="1"/>
    <x v="1"/>
    <m/>
    <m/>
    <m/>
    <n v="122.75"/>
    <n v="45.86"/>
    <n v="0"/>
    <n v="0"/>
    <n v="37.93"/>
    <n v="5"/>
    <n v="41.129999999999995"/>
    <n v="20.55"/>
    <n v="35.25"/>
    <n v="3.69"/>
    <n v="0"/>
    <n v="25.68"/>
    <n v="19.472000000000001"/>
    <n v="357.31200000000001"/>
    <n v="286.81200000000001"/>
    <m/>
    <n v="0"/>
    <n v="28.67"/>
    <n v="3.52"/>
    <n v="3.81"/>
    <n v="0"/>
    <m/>
    <n v="36.000000000000007"/>
    <n v="321.31200000000001"/>
    <s v="INTEGRA"/>
    <n v="67.5"/>
    <n v="3.08"/>
    <n v="4.25"/>
    <n v="321.31200000000001"/>
    <n v="0"/>
    <n v="0"/>
    <n v="0"/>
    <s v="A"/>
    <x v="8"/>
  </r>
  <r>
    <x v="145"/>
    <x v="145"/>
    <x v="19"/>
    <x v="18"/>
    <x v="1"/>
    <x v="1"/>
    <m/>
    <m/>
    <m/>
    <n v="101.89"/>
    <n v="38.379999999999995"/>
    <n v="0"/>
    <n v="0"/>
    <n v="32.58"/>
    <n v="5"/>
    <n v="34.58"/>
    <n v="17.27"/>
    <n v="29.64"/>
    <n v="3.0999999999999996"/>
    <n v="0"/>
    <n v="21.590000000000003"/>
    <n v="19.472000000000001"/>
    <n v="303.50200000000001"/>
    <n v="244.232"/>
    <m/>
    <n v="31.740000000000002"/>
    <n v="0"/>
    <n v="0"/>
    <n v="0"/>
    <n v="0"/>
    <m/>
    <n v="31.740000000000002"/>
    <n v="271.762"/>
    <s v="ESSALUD"/>
    <n v="67.5"/>
    <n v="2.59"/>
    <n v="3.57"/>
    <n v="271.762"/>
    <n v="0"/>
    <n v="0"/>
    <n v="0"/>
    <s v="A"/>
    <x v="8"/>
  </r>
  <r>
    <x v="149"/>
    <x v="149"/>
    <x v="18"/>
    <x v="18"/>
    <x v="0"/>
    <x v="0"/>
    <m/>
    <m/>
    <m/>
    <n v="29.48"/>
    <n v="8.41"/>
    <n v="0"/>
    <n v="0"/>
    <n v="0"/>
    <n v="2.5"/>
    <n v="7.85"/>
    <n v="3.92"/>
    <n v="6.73"/>
    <n v="0.7"/>
    <n v="0"/>
    <n v="4.9000000000000004"/>
    <n v="9.7360000000000007"/>
    <n v="74.226000000000013"/>
    <n v="60.776000000000003"/>
    <m/>
    <n v="7.9"/>
    <n v="0"/>
    <n v="0"/>
    <n v="0"/>
    <n v="0"/>
    <m/>
    <n v="7.9"/>
    <n v="66.326000000000008"/>
    <s v="ESSALUD"/>
    <n v="67.5"/>
    <n v="0.57999999999999996"/>
    <n v="0.81"/>
    <n v="66.326000000000008"/>
    <n v="0"/>
    <n v="0"/>
    <n v="0"/>
    <s v="A"/>
    <x v="8"/>
  </r>
  <r>
    <x v="83"/>
    <x v="83"/>
    <x v="18"/>
    <x v="18"/>
    <x v="0"/>
    <x v="0"/>
    <m/>
    <m/>
    <m/>
    <n v="29.48"/>
    <n v="12.2"/>
    <n v="0"/>
    <n v="13.26"/>
    <n v="0"/>
    <n v="2.5"/>
    <n v="11.17"/>
    <n v="5.58"/>
    <n v="9.57"/>
    <n v="1"/>
    <n v="0"/>
    <n v="6.97"/>
    <n v="9.7360000000000007"/>
    <n v="101.46600000000001"/>
    <n v="82.326000000000008"/>
    <m/>
    <n v="10.7"/>
    <n v="0"/>
    <n v="0"/>
    <n v="0"/>
    <n v="0"/>
    <m/>
    <n v="10.7"/>
    <n v="90.766000000000005"/>
    <s v="ESSALUD"/>
    <n v="67.5"/>
    <n v="0.83"/>
    <n v="1.1499999999999999"/>
    <n v="90.766000000000005"/>
    <n v="0"/>
    <n v="0"/>
    <n v="0"/>
    <s v="A"/>
    <x v="8"/>
  </r>
  <r>
    <x v="101"/>
    <x v="101"/>
    <x v="19"/>
    <x v="19"/>
    <x v="0"/>
    <x v="0"/>
    <m/>
    <m/>
    <m/>
    <n v="84.3"/>
    <n v="50.59"/>
    <n v="0"/>
    <n v="37.93"/>
    <n v="55"/>
    <n v="2.5"/>
    <n v="44.79"/>
    <n v="22.38"/>
    <n v="38.39"/>
    <n v="4.03"/>
    <n v="0"/>
    <n v="27.97"/>
    <n v="9.7360000000000007"/>
    <n v="377.61599999999999"/>
    <n v="300.82599999999996"/>
    <m/>
    <n v="39.1"/>
    <n v="0"/>
    <n v="0"/>
    <n v="0"/>
    <n v="0"/>
    <m/>
    <n v="39.1"/>
    <n v="338.51599999999996"/>
    <s v="ESSALUD"/>
    <n v="67.5"/>
    <n v="3.35"/>
    <n v="4.63"/>
    <n v="338.51599999999996"/>
    <n v="0"/>
    <n v="0"/>
    <n v="0"/>
    <s v="A"/>
    <x v="8"/>
  </r>
  <r>
    <x v="71"/>
    <x v="71"/>
    <x v="19"/>
    <x v="19"/>
    <x v="0"/>
    <x v="0"/>
    <m/>
    <m/>
    <m/>
    <n v="77.430000000000007"/>
    <n v="32.049999999999997"/>
    <n v="0"/>
    <n v="0"/>
    <n v="34.840000000000003"/>
    <n v="2.5"/>
    <n v="28.55"/>
    <n v="14.26"/>
    <n v="24.47"/>
    <n v="2.56"/>
    <n v="0"/>
    <n v="17.829999999999998"/>
    <n v="9.7360000000000007"/>
    <n v="244.226"/>
    <n v="195.286"/>
    <m/>
    <n v="0"/>
    <n v="19.52"/>
    <n v="2.85"/>
    <n v="2.59"/>
    <n v="0"/>
    <m/>
    <n v="24.96"/>
    <n v="219.26599999999999"/>
    <s v="PROFUTURO"/>
    <n v="67.5"/>
    <n v="2.14"/>
    <n v="2.95"/>
    <n v="219.26599999999999"/>
    <n v="0"/>
    <n v="0"/>
    <n v="0"/>
    <s v="A"/>
    <x v="8"/>
  </r>
  <r>
    <x v="92"/>
    <x v="92"/>
    <x v="19"/>
    <x v="19"/>
    <x v="0"/>
    <x v="0"/>
    <m/>
    <m/>
    <m/>
    <n v="36.8748"/>
    <n v="25.78"/>
    <n v="11.06"/>
    <n v="0"/>
    <n v="0"/>
    <n v="2.5"/>
    <n v="14.82"/>
    <n v="7.4"/>
    <n v="12.7"/>
    <n v="1.33"/>
    <n v="0"/>
    <n v="9.25"/>
    <n v="9.7360000000000007"/>
    <n v="131.45080000000002"/>
    <n v="106.05080000000002"/>
    <m/>
    <n v="13.78"/>
    <n v="0"/>
    <n v="0"/>
    <n v="0"/>
    <n v="0"/>
    <m/>
    <n v="13.78"/>
    <n v="117.67080000000001"/>
    <s v="ESSALUD"/>
    <n v="67.5"/>
    <n v="1.1100000000000001"/>
    <n v="1.53"/>
    <n v="0"/>
    <n v="117.67080000000001"/>
    <n v="0"/>
    <n v="0"/>
    <s v="A"/>
    <x v="8"/>
  </r>
  <r>
    <x v="41"/>
    <x v="41"/>
    <x v="18"/>
    <x v="18"/>
    <x v="0"/>
    <x v="0"/>
    <m/>
    <m/>
    <m/>
    <n v="38.450000000000003"/>
    <n v="15.91"/>
    <n v="0"/>
    <n v="17.3"/>
    <n v="0"/>
    <n v="2.5"/>
    <n v="14.42"/>
    <n v="7.2"/>
    <n v="12.36"/>
    <n v="1.29"/>
    <n v="0"/>
    <n v="9"/>
    <n v="9.7360000000000007"/>
    <n v="128.166"/>
    <n v="103.45599999999999"/>
    <m/>
    <n v="13.44"/>
    <n v="0"/>
    <n v="0"/>
    <n v="0"/>
    <n v="0"/>
    <m/>
    <n v="13.44"/>
    <n v="114.726"/>
    <s v="ESSALUD"/>
    <n v="67.5"/>
    <n v="1.08"/>
    <n v="1.49"/>
    <n v="114.726"/>
    <n v="0"/>
    <n v="0"/>
    <n v="0"/>
    <s v="A"/>
    <x v="8"/>
  </r>
  <r>
    <x v="40"/>
    <x v="40"/>
    <x v="18"/>
    <x v="18"/>
    <x v="0"/>
    <x v="0"/>
    <m/>
    <m/>
    <m/>
    <n v="38.450000000000003"/>
    <n v="15.91"/>
    <n v="0"/>
    <n v="17.3"/>
    <n v="0"/>
    <n v="2.5"/>
    <n v="14.42"/>
    <n v="7.2"/>
    <n v="12.36"/>
    <n v="1.29"/>
    <n v="0"/>
    <n v="9"/>
    <n v="9.7360000000000007"/>
    <n v="128.166"/>
    <n v="103.45599999999999"/>
    <m/>
    <n v="13.44"/>
    <n v="0"/>
    <n v="0"/>
    <n v="0"/>
    <n v="0"/>
    <m/>
    <n v="13.44"/>
    <n v="114.726"/>
    <s v="ESSALUD"/>
    <n v="67.5"/>
    <n v="1.08"/>
    <n v="1.49"/>
    <n v="114.726"/>
    <n v="0"/>
    <n v="0"/>
    <n v="0"/>
    <s v="A"/>
    <x v="8"/>
  </r>
  <r>
    <x v="166"/>
    <x v="166"/>
    <x v="19"/>
    <x v="19"/>
    <x v="0"/>
    <x v="0"/>
    <m/>
    <m/>
    <m/>
    <n v="72.430000000000007"/>
    <n v="29.98"/>
    <n v="0"/>
    <n v="0"/>
    <n v="32.590000000000003"/>
    <n v="2.5"/>
    <n v="26.74"/>
    <n v="13.36"/>
    <n v="22.92"/>
    <n v="2.4"/>
    <n v="0"/>
    <n v="16.7"/>
    <n v="9.7360000000000007"/>
    <n v="229.35599999999999"/>
    <n v="183.51599999999999"/>
    <m/>
    <n v="23.85"/>
    <n v="0"/>
    <n v="0"/>
    <n v="0"/>
    <n v="0"/>
    <m/>
    <n v="23.85"/>
    <n v="205.506"/>
    <s v="ESSALUD"/>
    <n v="67.5"/>
    <n v="2"/>
    <n v="2.76"/>
    <n v="205.506"/>
    <n v="0"/>
    <n v="0"/>
    <n v="0"/>
    <s v="A"/>
    <x v="8"/>
  </r>
  <r>
    <x v="167"/>
    <x v="167"/>
    <x v="19"/>
    <x v="19"/>
    <x v="0"/>
    <x v="0"/>
    <m/>
    <m/>
    <m/>
    <n v="77.430000000000007"/>
    <n v="32.049999999999997"/>
    <n v="0"/>
    <n v="0"/>
    <n v="34.840000000000003"/>
    <n v="2.5"/>
    <n v="28.55"/>
    <n v="14.26"/>
    <n v="24.47"/>
    <n v="2.56"/>
    <n v="0"/>
    <n v="17.829999999999998"/>
    <n v="9.7360000000000007"/>
    <n v="244.226"/>
    <n v="195.286"/>
    <m/>
    <n v="25.38"/>
    <n v="0"/>
    <n v="0"/>
    <n v="0"/>
    <n v="0"/>
    <m/>
    <n v="25.38"/>
    <n v="218.846"/>
    <s v="ESSALUD"/>
    <n v="67.5"/>
    <n v="2.14"/>
    <n v="2.95"/>
    <n v="218.846"/>
    <n v="0"/>
    <n v="0"/>
    <n v="0"/>
    <s v="A"/>
    <x v="8"/>
  </r>
  <r>
    <x v="125"/>
    <x v="125"/>
    <x v="19"/>
    <x v="19"/>
    <x v="0"/>
    <x v="0"/>
    <m/>
    <m/>
    <m/>
    <n v="84.3"/>
    <n v="59.32"/>
    <n v="59.01"/>
    <n v="0"/>
    <n v="64.48"/>
    <n v="2.5"/>
    <n v="52.43"/>
    <n v="26.2"/>
    <n v="44.94"/>
    <n v="4.71"/>
    <n v="0"/>
    <n v="32.75"/>
    <n v="9.7360000000000007"/>
    <n v="440.37599999999998"/>
    <n v="350.48599999999999"/>
    <m/>
    <n v="45.56"/>
    <n v="0"/>
    <n v="0"/>
    <n v="0"/>
    <n v="0"/>
    <m/>
    <n v="45.56"/>
    <n v="394.81599999999997"/>
    <s v="ESSALUD"/>
    <n v="67.5"/>
    <n v="3.93"/>
    <n v="5.42"/>
    <n v="394.81599999999997"/>
    <n v="0"/>
    <n v="0"/>
    <n v="0"/>
    <s v="A"/>
    <x v="8"/>
  </r>
  <r>
    <x v="141"/>
    <x v="141"/>
    <x v="18"/>
    <x v="18"/>
    <x v="0"/>
    <x v="0"/>
    <m/>
    <m/>
    <m/>
    <n v="29.48"/>
    <n v="8.41"/>
    <n v="0"/>
    <n v="0"/>
    <n v="0"/>
    <n v="2.5"/>
    <n v="7.85"/>
    <n v="3.92"/>
    <n v="6.73"/>
    <n v="0.7"/>
    <n v="0"/>
    <n v="4.9000000000000004"/>
    <n v="9.7360000000000007"/>
    <n v="74.226000000000013"/>
    <n v="60.776000000000003"/>
    <m/>
    <n v="7.9"/>
    <n v="0"/>
    <n v="0"/>
    <n v="0"/>
    <n v="0"/>
    <m/>
    <n v="7.9"/>
    <n v="66.326000000000008"/>
    <s v="ESSALUD"/>
    <n v="67.5"/>
    <n v="0.57999999999999996"/>
    <n v="0.81"/>
    <n v="66.326000000000008"/>
    <n v="0"/>
    <n v="0"/>
    <n v="0"/>
    <s v="A"/>
    <x v="8"/>
  </r>
  <r>
    <x v="66"/>
    <x v="66"/>
    <x v="19"/>
    <x v="19"/>
    <x v="0"/>
    <x v="0"/>
    <m/>
    <m/>
    <m/>
    <n v="72.41"/>
    <n v="43.46"/>
    <n v="0"/>
    <n v="32.58"/>
    <n v="47.24"/>
    <n v="2.5"/>
    <n v="38.54"/>
    <n v="19.260000000000002"/>
    <n v="33.03"/>
    <n v="3.46"/>
    <n v="0"/>
    <n v="24.07"/>
    <n v="9.7360000000000007"/>
    <n v="326.28599999999994"/>
    <n v="260.21599999999995"/>
    <m/>
    <n v="0"/>
    <n v="26.02"/>
    <n v="4.03"/>
    <n v="3.46"/>
    <n v="0"/>
    <m/>
    <n v="33.51"/>
    <n v="292.77599999999995"/>
    <s v="INTEGRA"/>
    <n v="67.5"/>
    <n v="2.89"/>
    <n v="3.98"/>
    <n v="292.77599999999995"/>
    <n v="0"/>
    <n v="0"/>
    <n v="0"/>
    <s v="A"/>
    <x v="8"/>
  </r>
  <r>
    <x v="10"/>
    <x v="10"/>
    <x v="19"/>
    <x v="18"/>
    <x v="1"/>
    <x v="1"/>
    <m/>
    <m/>
    <m/>
    <n v="110.86"/>
    <n v="62.120000000000005"/>
    <n v="26.91"/>
    <n v="32.58"/>
    <n v="47.24"/>
    <n v="5"/>
    <n v="55.36"/>
    <n v="27.660000000000004"/>
    <n v="47.45"/>
    <n v="4.97"/>
    <n v="0"/>
    <n v="34.57"/>
    <n v="19.472000000000001"/>
    <n v="474.19199999999989"/>
    <n v="379.29199999999992"/>
    <m/>
    <n v="49.29"/>
    <n v="0"/>
    <n v="0"/>
    <n v="0"/>
    <n v="0"/>
    <m/>
    <n v="49.29"/>
    <n v="424.90199999999987"/>
    <s v="ESSALUD"/>
    <n v="67.5"/>
    <n v="4.1500000000000004"/>
    <n v="5.72"/>
    <n v="424.90199999999993"/>
    <n v="0"/>
    <n v="0"/>
    <n v="-5.6843418860808015E-14"/>
    <s v="A"/>
    <x v="8"/>
  </r>
  <r>
    <x v="6"/>
    <x v="6"/>
    <x v="19"/>
    <x v="19"/>
    <x v="0"/>
    <x v="0"/>
    <m/>
    <m/>
    <m/>
    <n v="77.430000000000007"/>
    <n v="46.47"/>
    <n v="0"/>
    <n v="34.840000000000003"/>
    <n v="50.52"/>
    <n v="2.5"/>
    <n v="41.18"/>
    <n v="20.58"/>
    <n v="35.299999999999997"/>
    <n v="3.7"/>
    <n v="0"/>
    <n v="25.72"/>
    <n v="9.7360000000000007"/>
    <n v="347.97600000000006"/>
    <n v="277.37600000000009"/>
    <m/>
    <n v="36.049999999999997"/>
    <n v="0"/>
    <n v="0"/>
    <n v="0"/>
    <n v="0"/>
    <m/>
    <n v="36.049999999999997"/>
    <n v="311.92600000000004"/>
    <s v="ESSALUD"/>
    <n v="67.5"/>
    <n v="3.08"/>
    <n v="4.26"/>
    <n v="311.92600000000004"/>
    <n v="0"/>
    <n v="0"/>
    <n v="0"/>
    <s v="A"/>
    <x v="8"/>
  </r>
  <r>
    <x v="52"/>
    <x v="52"/>
    <x v="19"/>
    <x v="19"/>
    <x v="1"/>
    <x v="0"/>
    <m/>
    <m/>
    <m/>
    <n v="114.3048"/>
    <n v="64.95"/>
    <n v="0"/>
    <n v="34.840000000000003"/>
    <n v="50.52"/>
    <n v="5"/>
    <n v="52.43"/>
    <n v="26.2"/>
    <n v="44.94"/>
    <n v="4.71"/>
    <n v="0"/>
    <n v="32.739999999999995"/>
    <n v="19.472000000000001"/>
    <n v="450.10680000000008"/>
    <n v="360.22680000000008"/>
    <m/>
    <n v="46.819999999999993"/>
    <n v="0"/>
    <n v="0"/>
    <n v="0"/>
    <n v="0"/>
    <m/>
    <n v="46.819999999999993"/>
    <n v="403.28680000000008"/>
    <s v="ESSALUD"/>
    <n v="67.5"/>
    <n v="3.93"/>
    <n v="5.42"/>
    <n v="311.92600000000004"/>
    <n v="91.360800000000012"/>
    <n v="0"/>
    <n v="2.8421709430404007E-14"/>
    <s v="A"/>
    <x v="8"/>
  </r>
  <r>
    <x v="48"/>
    <x v="48"/>
    <x v="18"/>
    <x v="18"/>
    <x v="0"/>
    <x v="0"/>
    <m/>
    <m/>
    <m/>
    <n v="38.450000000000003"/>
    <n v="10.97"/>
    <n v="0"/>
    <n v="0"/>
    <n v="0"/>
    <n v="2.5"/>
    <n v="10.09"/>
    <n v="5.04"/>
    <n v="8.65"/>
    <n v="0.9"/>
    <n v="0"/>
    <n v="6.3"/>
    <n v="9.7360000000000007"/>
    <n v="92.63600000000001"/>
    <n v="75.346000000000004"/>
    <m/>
    <n v="9.7899999999999991"/>
    <n v="0"/>
    <n v="0"/>
    <n v="0"/>
    <n v="16.559999999999999"/>
    <m/>
    <n v="26.349999999999998"/>
    <n v="66.286000000000016"/>
    <s v="ESSALUD"/>
    <n v="67.5"/>
    <n v="0.75"/>
    <n v="1.04"/>
    <n v="82.846000000000004"/>
    <n v="0"/>
    <n v="0"/>
    <n v="-16.559999999999988"/>
    <s v="A"/>
    <x v="8"/>
  </r>
  <r>
    <x v="50"/>
    <x v="50"/>
    <x v="19"/>
    <x v="19"/>
    <x v="0"/>
    <x v="0"/>
    <m/>
    <m/>
    <m/>
    <n v="36.8748"/>
    <n v="18.48"/>
    <n v="0"/>
    <n v="0"/>
    <n v="0"/>
    <n v="2.5"/>
    <n v="11.25"/>
    <n v="5.62"/>
    <n v="9.64"/>
    <n v="1.01"/>
    <n v="0"/>
    <n v="7.02"/>
    <n v="9.7360000000000007"/>
    <n v="102.13080000000001"/>
    <n v="82.850800000000007"/>
    <m/>
    <n v="10.77"/>
    <n v="0"/>
    <n v="0"/>
    <n v="0"/>
    <n v="0"/>
    <m/>
    <n v="10.77"/>
    <n v="91.360800000000012"/>
    <s v="ESSALUD"/>
    <n v="67.5"/>
    <n v="0.84"/>
    <n v="1.1599999999999999"/>
    <n v="0"/>
    <n v="91.360800000000012"/>
    <n v="0"/>
    <n v="0"/>
    <s v="A"/>
    <x v="8"/>
  </r>
  <r>
    <x v="23"/>
    <x v="23"/>
    <x v="19"/>
    <x v="19"/>
    <x v="0"/>
    <x v="0"/>
    <m/>
    <m/>
    <m/>
    <n v="36.8748"/>
    <n v="18.48"/>
    <n v="0"/>
    <n v="0"/>
    <n v="0"/>
    <n v="2.5"/>
    <n v="11.25"/>
    <n v="5.62"/>
    <n v="9.64"/>
    <n v="1.01"/>
    <n v="0"/>
    <n v="7.02"/>
    <n v="9.7360000000000007"/>
    <n v="102.13080000000001"/>
    <n v="82.850800000000007"/>
    <m/>
    <n v="10.77"/>
    <n v="0"/>
    <n v="0"/>
    <n v="0"/>
    <n v="0"/>
    <m/>
    <n v="10.77"/>
    <n v="91.360800000000012"/>
    <s v="ESSALUD"/>
    <n v="67.5"/>
    <n v="0.84"/>
    <n v="1.1599999999999999"/>
    <n v="0"/>
    <n v="91.360800000000012"/>
    <n v="0"/>
    <n v="0"/>
    <s v="A"/>
    <x v="8"/>
  </r>
  <r>
    <x v="168"/>
    <x v="168"/>
    <x v="19"/>
    <x v="19"/>
    <x v="0"/>
    <x v="0"/>
    <m/>
    <m/>
    <m/>
    <n v="84.3"/>
    <n v="34.89"/>
    <n v="0"/>
    <n v="0"/>
    <n v="37.93"/>
    <n v="2.5"/>
    <n v="31.04"/>
    <n v="15.51"/>
    <n v="26.6"/>
    <n v="2.79"/>
    <n v="0"/>
    <n v="19.38"/>
    <n v="9.7360000000000007"/>
    <n v="264.67599999999999"/>
    <n v="211.46600000000001"/>
    <m/>
    <n v="27.49"/>
    <n v="0"/>
    <n v="0"/>
    <n v="0"/>
    <n v="0"/>
    <m/>
    <n v="27.49"/>
    <n v="237.18599999999998"/>
    <s v="ESSALUD"/>
    <n v="67.5"/>
    <n v="2.3199999999999998"/>
    <n v="3.21"/>
    <n v="237.18599999999998"/>
    <n v="0"/>
    <n v="0"/>
    <n v="0"/>
    <s v="A"/>
    <x v="8"/>
  </r>
  <r>
    <x v="18"/>
    <x v="18"/>
    <x v="19"/>
    <x v="19"/>
    <x v="0"/>
    <x v="0"/>
    <m/>
    <m/>
    <m/>
    <n v="84.3"/>
    <n v="50.59"/>
    <n v="0"/>
    <n v="37.93"/>
    <n v="55"/>
    <n v="2.5"/>
    <n v="44.79"/>
    <n v="22.38"/>
    <n v="38.39"/>
    <n v="4.03"/>
    <n v="0"/>
    <n v="27.97"/>
    <n v="9.7360000000000007"/>
    <n v="377.61599999999999"/>
    <n v="300.82599999999996"/>
    <m/>
    <n v="39.1"/>
    <n v="0"/>
    <n v="0"/>
    <n v="0"/>
    <n v="0"/>
    <m/>
    <n v="39.1"/>
    <n v="338.51599999999996"/>
    <s v="ESSALUD"/>
    <n v="67.5"/>
    <n v="3.35"/>
    <n v="4.63"/>
    <n v="338.51599999999996"/>
    <n v="0"/>
    <n v="0"/>
    <n v="0"/>
    <s v="A"/>
    <x v="8"/>
  </r>
  <r>
    <x v="123"/>
    <x v="123"/>
    <x v="18"/>
    <x v="18"/>
    <x v="0"/>
    <x v="0"/>
    <m/>
    <m/>
    <m/>
    <n v="36.8748"/>
    <n v="18.48"/>
    <n v="0"/>
    <n v="0"/>
    <n v="0"/>
    <n v="2.5"/>
    <n v="11.25"/>
    <n v="5.62"/>
    <n v="9.64"/>
    <n v="1.01"/>
    <n v="0"/>
    <n v="7.02"/>
    <n v="9.7360000000000007"/>
    <n v="102.13080000000001"/>
    <n v="82.850800000000007"/>
    <m/>
    <n v="10.77"/>
    <n v="0"/>
    <n v="0"/>
    <n v="0"/>
    <n v="0"/>
    <m/>
    <n v="10.77"/>
    <n v="91.360800000000012"/>
    <s v="ESSALUD"/>
    <n v="67.5"/>
    <n v="0.84"/>
    <n v="1.1599999999999999"/>
    <n v="0"/>
    <n v="91.360800000000012"/>
    <n v="0"/>
    <n v="0"/>
    <s v="A"/>
    <x v="8"/>
  </r>
  <r>
    <x v="169"/>
    <x v="169"/>
    <x v="18"/>
    <x v="18"/>
    <x v="0"/>
    <x v="0"/>
    <m/>
    <m/>
    <m/>
    <n v="36.8748"/>
    <n v="18.48"/>
    <n v="0"/>
    <n v="0"/>
    <n v="0"/>
    <n v="2.5"/>
    <n v="11.25"/>
    <n v="5.62"/>
    <n v="9.64"/>
    <n v="1.01"/>
    <n v="0"/>
    <n v="7.02"/>
    <n v="9.7360000000000007"/>
    <n v="102.13080000000001"/>
    <n v="82.850800000000007"/>
    <m/>
    <n v="0"/>
    <n v="8.2799999999999994"/>
    <n v="1.2"/>
    <n v="1.1000000000000001"/>
    <n v="0"/>
    <m/>
    <n v="10.579999999999998"/>
    <n v="91.55080000000001"/>
    <s v="PROFUTURO"/>
    <n v="67.5"/>
    <n v="0.84"/>
    <n v="1.1599999999999999"/>
    <n v="0"/>
    <n v="91.55080000000001"/>
    <n v="0"/>
    <n v="0"/>
    <s v="A"/>
    <x v="8"/>
  </r>
  <r>
    <x v="130"/>
    <x v="130"/>
    <x v="18"/>
    <x v="18"/>
    <x v="0"/>
    <x v="0"/>
    <m/>
    <m/>
    <m/>
    <n v="36.8748"/>
    <n v="18.48"/>
    <n v="0"/>
    <n v="0"/>
    <n v="0"/>
    <n v="2.5"/>
    <n v="11.25"/>
    <n v="5.62"/>
    <n v="9.64"/>
    <n v="1.01"/>
    <n v="0"/>
    <n v="7.02"/>
    <n v="9.7360000000000007"/>
    <n v="102.13080000000001"/>
    <n v="82.850800000000007"/>
    <m/>
    <n v="10.77"/>
    <n v="0"/>
    <n v="0"/>
    <n v="0"/>
    <n v="0"/>
    <m/>
    <n v="10.77"/>
    <n v="91.360800000000012"/>
    <s v="ESSALUD"/>
    <n v="67.5"/>
    <n v="0.84"/>
    <n v="1.1599999999999999"/>
    <n v="0"/>
    <n v="91.360800000000012"/>
    <n v="0"/>
    <n v="0"/>
    <s v="A"/>
    <x v="8"/>
  </r>
  <r>
    <x v="139"/>
    <x v="139"/>
    <x v="18"/>
    <x v="18"/>
    <x v="0"/>
    <x v="0"/>
    <m/>
    <m/>
    <m/>
    <n v="36.8748"/>
    <n v="18.48"/>
    <n v="0"/>
    <n v="0"/>
    <n v="0"/>
    <n v="2.5"/>
    <n v="11.25"/>
    <n v="5.62"/>
    <n v="9.64"/>
    <n v="1.01"/>
    <n v="0"/>
    <n v="7.02"/>
    <n v="9.7360000000000007"/>
    <n v="102.13080000000001"/>
    <n v="82.850800000000007"/>
    <m/>
    <n v="10.77"/>
    <n v="0"/>
    <n v="0"/>
    <n v="0"/>
    <n v="0"/>
    <m/>
    <n v="10.77"/>
    <n v="91.360800000000012"/>
    <s v="ESSALUD"/>
    <n v="67.5"/>
    <n v="0.84"/>
    <n v="1.1599999999999999"/>
    <n v="0"/>
    <n v="91.360800000000012"/>
    <n v="0"/>
    <n v="0"/>
    <s v="A"/>
    <x v="8"/>
  </r>
  <r>
    <x v="170"/>
    <x v="170"/>
    <x v="19"/>
    <x v="19"/>
    <x v="0"/>
    <x v="0"/>
    <m/>
    <m/>
    <m/>
    <n v="77.430000000000007"/>
    <n v="32.049999999999997"/>
    <n v="0"/>
    <n v="0"/>
    <n v="34.840000000000003"/>
    <n v="2.5"/>
    <n v="28.55"/>
    <n v="14.26"/>
    <n v="24.47"/>
    <n v="2.56"/>
    <n v="0"/>
    <n v="17.829999999999998"/>
    <n v="9.7360000000000007"/>
    <n v="244.226"/>
    <n v="195.286"/>
    <m/>
    <n v="25.38"/>
    <n v="0"/>
    <n v="0"/>
    <n v="0"/>
    <n v="0"/>
    <m/>
    <n v="25.38"/>
    <n v="218.846"/>
    <s v="ESSALUD"/>
    <n v="67.5"/>
    <n v="2.14"/>
    <n v="2.95"/>
    <n v="218.846"/>
    <n v="0"/>
    <n v="0"/>
    <n v="0"/>
    <s v="A"/>
    <x v="8"/>
  </r>
  <r>
    <x v="171"/>
    <x v="171"/>
    <x v="19"/>
    <x v="19"/>
    <x v="0"/>
    <x v="0"/>
    <m/>
    <m/>
    <m/>
    <n v="72.41"/>
    <n v="29.97"/>
    <n v="0"/>
    <n v="0"/>
    <n v="32.58"/>
    <n v="2.5"/>
    <n v="26.73"/>
    <n v="13.35"/>
    <n v="22.91"/>
    <n v="2.4"/>
    <n v="0"/>
    <n v="16.690000000000001"/>
    <n v="9.7360000000000007"/>
    <n v="229.27599999999998"/>
    <n v="183.45599999999999"/>
    <m/>
    <n v="23.84"/>
    <n v="0"/>
    <n v="0"/>
    <n v="0"/>
    <n v="0"/>
    <m/>
    <n v="23.84"/>
    <n v="205.43599999999998"/>
    <s v="ESSALUD"/>
    <n v="67.5"/>
    <n v="2"/>
    <n v="2.76"/>
    <n v="205.43599999999998"/>
    <n v="0"/>
    <n v="0"/>
    <n v="0"/>
    <s v="A"/>
    <x v="8"/>
  </r>
  <r>
    <x v="80"/>
    <x v="80"/>
    <x v="18"/>
    <x v="18"/>
    <x v="0"/>
    <x v="0"/>
    <m/>
    <m/>
    <m/>
    <n v="36.8748"/>
    <n v="18.48"/>
    <n v="0"/>
    <n v="0"/>
    <n v="0"/>
    <n v="2.5"/>
    <n v="11.25"/>
    <n v="5.62"/>
    <n v="9.64"/>
    <n v="1.01"/>
    <n v="0"/>
    <n v="7.02"/>
    <n v="9.7360000000000007"/>
    <n v="102.13080000000001"/>
    <n v="82.850800000000007"/>
    <m/>
    <n v="0"/>
    <n v="8.2799999999999994"/>
    <n v="1.4"/>
    <n v="0"/>
    <n v="46.22"/>
    <m/>
    <n v="55.9"/>
    <n v="46.230800000000009"/>
    <s v="PROFUTURO"/>
    <n v="67.5"/>
    <n v="0.84"/>
    <n v="1.1599999999999999"/>
    <n v="0"/>
    <n v="92.450800000000015"/>
    <n v="0"/>
    <n v="-46.220000000000006"/>
    <s v="A"/>
    <x v="8"/>
  </r>
  <r>
    <x v="0"/>
    <x v="0"/>
    <x v="18"/>
    <x v="18"/>
    <x v="0"/>
    <x v="0"/>
    <m/>
    <m/>
    <m/>
    <n v="38.450000000000003"/>
    <n v="15.91"/>
    <n v="0"/>
    <n v="17.3"/>
    <n v="0"/>
    <n v="2.5"/>
    <n v="14.42"/>
    <n v="7.2"/>
    <n v="12.36"/>
    <n v="1.29"/>
    <n v="0"/>
    <n v="9"/>
    <n v="9.7360000000000007"/>
    <n v="128.166"/>
    <n v="103.45599999999999"/>
    <m/>
    <n v="13.44"/>
    <n v="0"/>
    <n v="0"/>
    <n v="0"/>
    <n v="0"/>
    <m/>
    <n v="13.44"/>
    <n v="114.726"/>
    <s v="ESSALUD"/>
    <n v="67.5"/>
    <n v="1.08"/>
    <n v="1.49"/>
    <n v="114.726"/>
    <n v="0"/>
    <n v="0"/>
    <n v="0"/>
    <s v="A"/>
    <x v="8"/>
  </r>
  <r>
    <x v="84"/>
    <x v="84"/>
    <x v="19"/>
    <x v="18"/>
    <x v="1"/>
    <x v="1"/>
    <m/>
    <m/>
    <m/>
    <n v="109.28479999999999"/>
    <n v="61.94"/>
    <n v="0"/>
    <n v="32.58"/>
    <n v="47.24"/>
    <n v="5"/>
    <n v="49.79"/>
    <n v="24.880000000000003"/>
    <n v="42.67"/>
    <n v="4.47"/>
    <n v="0"/>
    <n v="31.09"/>
    <n v="19.472000000000001"/>
    <n v="428.41679999999997"/>
    <n v="343.06679999999994"/>
    <m/>
    <n v="0"/>
    <n v="34.299999999999997"/>
    <n v="4.21"/>
    <n v="4.5600000000000005"/>
    <n v="192.67000000000002"/>
    <m/>
    <n v="235.74"/>
    <n v="192.67679999999996"/>
    <s v="INTEGRA"/>
    <n v="67.5"/>
    <n v="3.73"/>
    <n v="5.15"/>
    <n v="293.60599999999994"/>
    <n v="91.740800000000007"/>
    <n v="0"/>
    <n v="-192.67"/>
    <s v="A"/>
    <x v="8"/>
  </r>
  <r>
    <x v="67"/>
    <x v="67"/>
    <x v="19"/>
    <x v="18"/>
    <x v="1"/>
    <x v="1"/>
    <m/>
    <m/>
    <m/>
    <n v="114.3048"/>
    <n v="64.95"/>
    <n v="0"/>
    <n v="34.840000000000003"/>
    <n v="50.52"/>
    <n v="5"/>
    <n v="52.43"/>
    <n v="26.2"/>
    <n v="44.94"/>
    <n v="4.71"/>
    <n v="0"/>
    <n v="32.739999999999995"/>
    <n v="19.472000000000001"/>
    <n v="450.10680000000008"/>
    <n v="360.22680000000008"/>
    <m/>
    <n v="0"/>
    <n v="36.01"/>
    <n v="4.42"/>
    <n v="4.78"/>
    <n v="0"/>
    <m/>
    <n v="45.21"/>
    <n v="404.8968000000001"/>
    <s v="INTEGRA"/>
    <n v="67.5"/>
    <n v="3.93"/>
    <n v="5.42"/>
    <n v="313.15600000000006"/>
    <n v="91.740800000000007"/>
    <n v="0"/>
    <n v="2.8421709430404007E-14"/>
    <s v="A"/>
    <x v="8"/>
  </r>
  <r>
    <x v="57"/>
    <x v="57"/>
    <x v="18"/>
    <x v="18"/>
    <x v="0"/>
    <x v="0"/>
    <m/>
    <m/>
    <m/>
    <n v="36.8748"/>
    <n v="18.48"/>
    <n v="0"/>
    <n v="0"/>
    <n v="0"/>
    <n v="2.5"/>
    <n v="11.25"/>
    <n v="5.62"/>
    <n v="9.64"/>
    <n v="1.01"/>
    <n v="0"/>
    <n v="7.02"/>
    <n v="9.7360000000000007"/>
    <n v="102.13080000000001"/>
    <n v="82.850800000000007"/>
    <m/>
    <n v="10.77"/>
    <n v="0"/>
    <n v="0"/>
    <n v="0"/>
    <n v="0"/>
    <m/>
    <n v="10.77"/>
    <n v="91.360800000000012"/>
    <s v="ESSALUD"/>
    <n v="67.5"/>
    <n v="0.84"/>
    <n v="1.1599999999999999"/>
    <n v="0"/>
    <n v="91.360800000000012"/>
    <n v="0"/>
    <n v="0"/>
    <s v="A"/>
    <x v="8"/>
  </r>
  <r>
    <x v="56"/>
    <x v="56"/>
    <x v="19"/>
    <x v="19"/>
    <x v="0"/>
    <x v="0"/>
    <m/>
    <m/>
    <m/>
    <n v="36.8748"/>
    <n v="18.48"/>
    <n v="0"/>
    <n v="0"/>
    <n v="0"/>
    <n v="2.5"/>
    <n v="11.25"/>
    <n v="5.62"/>
    <n v="9.64"/>
    <n v="1.01"/>
    <n v="0"/>
    <n v="7.02"/>
    <n v="9.7360000000000007"/>
    <n v="102.13080000000001"/>
    <n v="82.850800000000007"/>
    <m/>
    <n v="0"/>
    <n v="8.2799999999999994"/>
    <n v="1.4"/>
    <n v="1.1000000000000001"/>
    <n v="0"/>
    <m/>
    <n v="10.78"/>
    <n v="91.350800000000007"/>
    <s v="PROFUTURO"/>
    <n v="67.5"/>
    <n v="0.84"/>
    <n v="1.1599999999999999"/>
    <n v="0"/>
    <n v="91.350800000000007"/>
    <n v="0"/>
    <n v="0"/>
    <s v="A"/>
    <x v="8"/>
  </r>
  <r>
    <x v="114"/>
    <x v="114"/>
    <x v="19"/>
    <x v="19"/>
    <x v="0"/>
    <x v="0"/>
    <m/>
    <m/>
    <m/>
    <n v="84.3"/>
    <n v="50.59"/>
    <n v="0"/>
    <n v="37.93"/>
    <n v="55"/>
    <n v="2.5"/>
    <n v="44.79"/>
    <n v="22.38"/>
    <n v="38.39"/>
    <n v="4.03"/>
    <n v="0"/>
    <n v="27.97"/>
    <n v="9.7360000000000007"/>
    <n v="377.61599999999999"/>
    <n v="300.82599999999996"/>
    <m/>
    <n v="0"/>
    <n v="30.08"/>
    <n v="3.7"/>
    <n v="4"/>
    <n v="159.72"/>
    <m/>
    <n v="197.5"/>
    <n v="180.11599999999999"/>
    <s v="INTEGRA"/>
    <n v="67.5"/>
    <n v="3.35"/>
    <n v="4.63"/>
    <n v="339.83600000000001"/>
    <n v="0"/>
    <n v="0"/>
    <n v="-159.72000000000003"/>
    <s v="A"/>
    <x v="8"/>
  </r>
  <r>
    <x v="172"/>
    <x v="172"/>
    <x v="19"/>
    <x v="19"/>
    <x v="0"/>
    <x v="0"/>
    <m/>
    <m/>
    <m/>
    <n v="84.3"/>
    <n v="34.89"/>
    <n v="0"/>
    <n v="0"/>
    <n v="37.93"/>
    <n v="2.5"/>
    <n v="31.04"/>
    <n v="15.51"/>
    <n v="26.6"/>
    <n v="2.79"/>
    <n v="0"/>
    <n v="19.38"/>
    <n v="9.7360000000000007"/>
    <n v="264.67599999999999"/>
    <n v="211.46600000000001"/>
    <m/>
    <n v="27.49"/>
    <n v="0"/>
    <n v="0"/>
    <n v="0"/>
    <n v="0"/>
    <m/>
    <n v="27.49"/>
    <n v="237.18599999999998"/>
    <s v="ESSALUD"/>
    <n v="67.5"/>
    <n v="2.3199999999999998"/>
    <n v="3.21"/>
    <n v="237.18599999999998"/>
    <n v="0"/>
    <n v="0"/>
    <n v="0"/>
    <s v="A"/>
    <x v="8"/>
  </r>
  <r>
    <x v="46"/>
    <x v="46"/>
    <x v="18"/>
    <x v="18"/>
    <x v="0"/>
    <x v="0"/>
    <m/>
    <m/>
    <m/>
    <n v="29.48"/>
    <n v="12.2"/>
    <n v="0"/>
    <n v="13.26"/>
    <n v="0"/>
    <n v="2.5"/>
    <n v="11.17"/>
    <n v="5.58"/>
    <n v="9.57"/>
    <n v="1"/>
    <n v="0"/>
    <n v="6.97"/>
    <n v="9.7360000000000007"/>
    <n v="101.46600000000001"/>
    <n v="82.326000000000008"/>
    <m/>
    <n v="10.7"/>
    <n v="0"/>
    <n v="0"/>
    <n v="0"/>
    <n v="0"/>
    <m/>
    <n v="10.7"/>
    <n v="90.766000000000005"/>
    <s v="ESSALUD"/>
    <n v="67.5"/>
    <n v="0.83"/>
    <n v="1.1499999999999999"/>
    <n v="90.766000000000005"/>
    <n v="0"/>
    <n v="0"/>
    <n v="0"/>
    <s v="A"/>
    <x v="8"/>
  </r>
  <r>
    <x v="173"/>
    <x v="173"/>
    <x v="18"/>
    <x v="18"/>
    <x v="0"/>
    <x v="0"/>
    <m/>
    <m/>
    <m/>
    <n v="36.8748"/>
    <n v="18.48"/>
    <n v="0"/>
    <n v="0"/>
    <n v="0"/>
    <n v="2.5"/>
    <n v="11.25"/>
    <n v="5.62"/>
    <n v="9.64"/>
    <n v="1.01"/>
    <n v="0"/>
    <n v="7.02"/>
    <n v="9.7360000000000007"/>
    <n v="102.13080000000001"/>
    <n v="82.850800000000007"/>
    <m/>
    <n v="10.77"/>
    <n v="0"/>
    <n v="0"/>
    <n v="0"/>
    <n v="0"/>
    <m/>
    <n v="10.77"/>
    <n v="91.360800000000012"/>
    <s v="ESSALUD"/>
    <n v="67.5"/>
    <n v="0.84"/>
    <n v="1.1599999999999999"/>
    <n v="0"/>
    <n v="91.360800000000012"/>
    <n v="0"/>
    <n v="0"/>
    <s v="A"/>
    <x v="8"/>
  </r>
  <r>
    <x v="174"/>
    <x v="174"/>
    <x v="18"/>
    <x v="18"/>
    <x v="0"/>
    <x v="0"/>
    <m/>
    <m/>
    <m/>
    <n v="36.8748"/>
    <n v="18.48"/>
    <n v="0"/>
    <n v="0"/>
    <n v="0"/>
    <n v="2.5"/>
    <n v="11.25"/>
    <n v="5.62"/>
    <n v="9.64"/>
    <n v="1.01"/>
    <n v="0"/>
    <n v="7.02"/>
    <n v="9.7360000000000007"/>
    <n v="102.13080000000001"/>
    <n v="82.850800000000007"/>
    <m/>
    <n v="0"/>
    <n v="8.2799999999999994"/>
    <n v="1.28"/>
    <n v="1.1000000000000001"/>
    <n v="0"/>
    <m/>
    <n v="10.659999999999998"/>
    <n v="91.470800000000011"/>
    <s v="INTEGRA"/>
    <n v="67.5"/>
    <n v="0.84"/>
    <n v="1.1599999999999999"/>
    <n v="0"/>
    <n v="91.470800000000011"/>
    <n v="0"/>
    <n v="0"/>
    <s v="A"/>
    <x v="8"/>
  </r>
  <r>
    <x v="61"/>
    <x v="61"/>
    <x v="19"/>
    <x v="19"/>
    <x v="0"/>
    <x v="0"/>
    <m/>
    <m/>
    <m/>
    <n v="36.8748"/>
    <n v="18.48"/>
    <n v="0"/>
    <n v="0"/>
    <n v="0"/>
    <n v="2.5"/>
    <n v="11.25"/>
    <n v="5.62"/>
    <n v="9.64"/>
    <n v="1.01"/>
    <n v="0"/>
    <n v="7.02"/>
    <n v="9.7360000000000007"/>
    <n v="102.13080000000001"/>
    <n v="82.850800000000007"/>
    <m/>
    <n v="0"/>
    <n v="8.2799999999999994"/>
    <n v="1.28"/>
    <n v="0"/>
    <n v="32.39"/>
    <m/>
    <n v="41.95"/>
    <n v="60.180800000000005"/>
    <s v="INTEGRA"/>
    <n v="67.5"/>
    <n v="0.84"/>
    <n v="1.1599999999999999"/>
    <n v="0"/>
    <n v="92.570800000000006"/>
    <n v="0"/>
    <n v="-32.39"/>
    <s v="A"/>
    <x v="8"/>
  </r>
  <r>
    <x v="94"/>
    <x v="94"/>
    <x v="18"/>
    <x v="18"/>
    <x v="0"/>
    <x v="0"/>
    <m/>
    <m/>
    <m/>
    <n v="36.8748"/>
    <n v="18.48"/>
    <n v="0"/>
    <n v="0"/>
    <n v="0"/>
    <n v="2.5"/>
    <n v="11.25"/>
    <n v="5.62"/>
    <n v="9.64"/>
    <n v="1.01"/>
    <n v="0"/>
    <n v="7.02"/>
    <n v="9.7360000000000007"/>
    <n v="102.13080000000001"/>
    <n v="82.850800000000007"/>
    <m/>
    <n v="0"/>
    <n v="8.2799999999999994"/>
    <n v="1.28"/>
    <n v="0"/>
    <n v="0"/>
    <m/>
    <n v="9.5599999999999987"/>
    <n v="92.570800000000006"/>
    <s v="INTEGRA"/>
    <n v="67.5"/>
    <n v="0.84"/>
    <n v="1.1599999999999999"/>
    <n v="0"/>
    <n v="92.570800000000006"/>
    <n v="0"/>
    <n v="0"/>
    <s v="A"/>
    <x v="8"/>
  </r>
  <r>
    <x v="95"/>
    <x v="95"/>
    <x v="18"/>
    <x v="18"/>
    <x v="1"/>
    <x v="0"/>
    <m/>
    <m/>
    <m/>
    <n v="108.20480000000001"/>
    <n v="48"/>
    <n v="0"/>
    <n v="32.090000000000003"/>
    <n v="0"/>
    <n v="5"/>
    <n v="37.590000000000003"/>
    <n v="18.78"/>
    <n v="32.21"/>
    <n v="3.38"/>
    <n v="0"/>
    <n v="23.47"/>
    <n v="19.472000000000001"/>
    <n v="328.1968"/>
    <n v="263.7568"/>
    <m/>
    <n v="34.28"/>
    <n v="0"/>
    <n v="0"/>
    <n v="0"/>
    <n v="0"/>
    <m/>
    <n v="34.28"/>
    <n v="293.91679999999997"/>
    <s v="ESSALUD"/>
    <n v="67.5"/>
    <n v="2.81"/>
    <n v="3.88"/>
    <n v="202.55600000000001"/>
    <n v="91.360800000000012"/>
    <n v="0"/>
    <n v="-5.6843418860808015E-14"/>
    <s v="B"/>
    <x v="8"/>
  </r>
  <r>
    <x v="19"/>
    <x v="19"/>
    <x v="19"/>
    <x v="19"/>
    <x v="0"/>
    <x v="0"/>
    <m/>
    <m/>
    <m/>
    <n v="92.37"/>
    <n v="38.229999999999997"/>
    <n v="0"/>
    <n v="41.56"/>
    <n v="0"/>
    <n v="2.5"/>
    <n v="33.96"/>
    <n v="16.97"/>
    <n v="29.11"/>
    <n v="3.05"/>
    <n v="0"/>
    <n v="21.21"/>
    <n v="9.7360000000000007"/>
    <n v="288.69600000000003"/>
    <n v="230.47600000000003"/>
    <m/>
    <n v="29.96"/>
    <n v="0"/>
    <n v="0"/>
    <n v="0"/>
    <n v="0"/>
    <m/>
    <n v="29.96"/>
    <n v="258.73600000000005"/>
    <s v="ESSALUD"/>
    <n v="67.5"/>
    <n v="2.54"/>
    <n v="3.51"/>
    <n v="258.73600000000005"/>
    <n v="0"/>
    <n v="0"/>
    <n v="0"/>
    <s v="B"/>
    <x v="8"/>
  </r>
  <r>
    <x v="1"/>
    <x v="1"/>
    <x v="19"/>
    <x v="19"/>
    <x v="0"/>
    <x v="0"/>
    <m/>
    <m/>
    <m/>
    <n v="105.94"/>
    <n v="43.85"/>
    <n v="0"/>
    <n v="47.67"/>
    <n v="0"/>
    <n v="2.5"/>
    <n v="38.880000000000003"/>
    <n v="19.43"/>
    <n v="33.33"/>
    <n v="3.49"/>
    <n v="0"/>
    <n v="24.29"/>
    <n v="9.7360000000000007"/>
    <n v="329.11600000000004"/>
    <n v="262.45600000000002"/>
    <m/>
    <n v="34.11"/>
    <n v="0"/>
    <n v="0"/>
    <n v="0"/>
    <n v="0"/>
    <m/>
    <n v="34.11"/>
    <n v="295.00600000000003"/>
    <s v="ESSALUD"/>
    <n v="67.5"/>
    <n v="2.91"/>
    <n v="4.0199999999999996"/>
    <n v="295.00600000000003"/>
    <n v="0"/>
    <n v="0"/>
    <n v="0"/>
    <s v="B"/>
    <x v="8"/>
  </r>
  <r>
    <x v="36"/>
    <x v="36"/>
    <x v="19"/>
    <x v="19"/>
    <x v="0"/>
    <x v="0"/>
    <m/>
    <m/>
    <m/>
    <n v="92.37"/>
    <n v="38.229999999999997"/>
    <n v="0"/>
    <n v="41.56"/>
    <n v="0"/>
    <n v="2.5"/>
    <n v="33.96"/>
    <n v="16.97"/>
    <n v="29.11"/>
    <n v="3.05"/>
    <n v="0"/>
    <n v="21.21"/>
    <n v="9.7360000000000007"/>
    <n v="288.69600000000003"/>
    <n v="230.47600000000003"/>
    <m/>
    <n v="29.96"/>
    <n v="0"/>
    <n v="0"/>
    <n v="0"/>
    <n v="0"/>
    <m/>
    <n v="29.96"/>
    <n v="258.73600000000005"/>
    <s v="ESSALUD"/>
    <n v="67.5"/>
    <n v="2.54"/>
    <n v="3.51"/>
    <n v="258.73600000000005"/>
    <n v="0"/>
    <n v="0"/>
    <n v="0"/>
    <s v="B"/>
    <x v="8"/>
  </r>
  <r>
    <x v="72"/>
    <x v="72"/>
    <x v="19"/>
    <x v="19"/>
    <x v="0"/>
    <x v="0"/>
    <m/>
    <m/>
    <m/>
    <n v="36.8748"/>
    <n v="44.18"/>
    <n v="11.06"/>
    <n v="0"/>
    <n v="13.42"/>
    <n v="2.5"/>
    <n v="21.01"/>
    <n v="10.49"/>
    <n v="18"/>
    <n v="1.89"/>
    <n v="0"/>
    <n v="13.12"/>
    <n v="9.7360000000000007"/>
    <n v="182.2808"/>
    <n v="146.26080000000002"/>
    <m/>
    <n v="0"/>
    <n v="14.62"/>
    <n v="1.79"/>
    <n v="1.94"/>
    <n v="0"/>
    <m/>
    <n v="18.350000000000001"/>
    <n v="163.9308"/>
    <s v="INTEGRA"/>
    <n v="67.5"/>
    <n v="1.57"/>
    <n v="2.17"/>
    <n v="0"/>
    <n v="163.9308"/>
    <n v="0"/>
    <n v="0"/>
    <s v="B"/>
    <x v="8"/>
  </r>
  <r>
    <x v="138"/>
    <x v="138"/>
    <x v="19"/>
    <x v="19"/>
    <x v="0"/>
    <x v="0"/>
    <m/>
    <m/>
    <m/>
    <n v="105.94"/>
    <n v="43.85"/>
    <n v="0"/>
    <n v="47.67"/>
    <n v="0"/>
    <n v="2.5"/>
    <n v="38.880000000000003"/>
    <n v="19.43"/>
    <n v="33.33"/>
    <n v="3.49"/>
    <n v="0"/>
    <n v="24.29"/>
    <n v="9.7360000000000007"/>
    <n v="329.11600000000004"/>
    <n v="262.45600000000002"/>
    <m/>
    <n v="34.11"/>
    <n v="0"/>
    <n v="0"/>
    <n v="0"/>
    <n v="0"/>
    <m/>
    <n v="34.11"/>
    <n v="295.00600000000003"/>
    <s v="ESSALUD"/>
    <n v="67.5"/>
    <n v="2.91"/>
    <n v="4.0199999999999996"/>
    <n v="295.00600000000003"/>
    <n v="0"/>
    <n v="0"/>
    <n v="0"/>
    <s v="B"/>
    <x v="8"/>
  </r>
  <r>
    <x v="11"/>
    <x v="11"/>
    <x v="19"/>
    <x v="19"/>
    <x v="0"/>
    <x v="0"/>
    <m/>
    <m/>
    <m/>
    <n v="105.94"/>
    <n v="43.85"/>
    <n v="0"/>
    <n v="47.67"/>
    <n v="0"/>
    <n v="2.5"/>
    <n v="38.880000000000003"/>
    <n v="19.43"/>
    <n v="33.33"/>
    <n v="3.49"/>
    <n v="0"/>
    <n v="24.29"/>
    <n v="9.7360000000000007"/>
    <n v="329.11600000000004"/>
    <n v="262.45600000000002"/>
    <m/>
    <n v="34.11"/>
    <n v="0"/>
    <n v="0"/>
    <n v="0"/>
    <n v="0"/>
    <m/>
    <n v="34.11"/>
    <n v="295.00600000000003"/>
    <s v="ESSALUD"/>
    <n v="67.5"/>
    <n v="2.91"/>
    <n v="4.0199999999999996"/>
    <n v="295.00600000000003"/>
    <n v="0"/>
    <n v="0"/>
    <n v="0"/>
    <s v="B"/>
    <x v="8"/>
  </r>
  <r>
    <x v="103"/>
    <x v="103"/>
    <x v="18"/>
    <x v="18"/>
    <x v="0"/>
    <x v="0"/>
    <m/>
    <m/>
    <m/>
    <n v="36.8748"/>
    <n v="25.78"/>
    <n v="11.06"/>
    <n v="0"/>
    <n v="0"/>
    <n v="2.5"/>
    <n v="14.82"/>
    <n v="7.4"/>
    <n v="12.7"/>
    <n v="1.33"/>
    <n v="0"/>
    <n v="9.25"/>
    <n v="9.7360000000000007"/>
    <n v="131.45080000000002"/>
    <n v="106.05080000000002"/>
    <m/>
    <n v="13.78"/>
    <n v="0"/>
    <n v="0"/>
    <n v="0"/>
    <n v="0"/>
    <m/>
    <n v="13.78"/>
    <n v="117.67080000000001"/>
    <s v="ESSALUD"/>
    <n v="67.5"/>
    <n v="1.1100000000000001"/>
    <n v="1.53"/>
    <n v="0"/>
    <n v="117.67080000000001"/>
    <n v="0"/>
    <n v="0"/>
    <s v="B"/>
    <x v="8"/>
  </r>
  <r>
    <x v="3"/>
    <x v="3"/>
    <x v="19"/>
    <x v="19"/>
    <x v="0"/>
    <x v="0"/>
    <m/>
    <m/>
    <m/>
    <n v="92.37"/>
    <n v="26.37"/>
    <n v="0"/>
    <n v="0"/>
    <n v="0"/>
    <n v="2.5"/>
    <n v="23.57"/>
    <n v="11.78"/>
    <n v="20.21"/>
    <n v="2.12"/>
    <n v="0"/>
    <n v="14.72"/>
    <n v="9.7360000000000007"/>
    <n v="203.376"/>
    <n v="162.96600000000001"/>
    <m/>
    <n v="0"/>
    <n v="16.29"/>
    <n v="2.37"/>
    <n v="2.16"/>
    <n v="0"/>
    <m/>
    <n v="20.82"/>
    <n v="182.55600000000001"/>
    <s v="PROFUTURO"/>
    <n v="67.5"/>
    <n v="1.76"/>
    <n v="2.4300000000000002"/>
    <n v="182.55600000000001"/>
    <n v="0"/>
    <n v="0"/>
    <n v="0"/>
    <s v="B"/>
    <x v="8"/>
  </r>
  <r>
    <x v="81"/>
    <x v="81"/>
    <x v="19"/>
    <x v="19"/>
    <x v="0"/>
    <x v="0"/>
    <m/>
    <m/>
    <m/>
    <n v="140.93"/>
    <n v="58.33"/>
    <n v="0"/>
    <n v="63.41"/>
    <n v="0"/>
    <n v="2.5"/>
    <n v="51.57"/>
    <n v="25.77"/>
    <n v="44.2"/>
    <n v="4.6399999999999997"/>
    <n v="0"/>
    <n v="32.21"/>
    <n v="9.7360000000000007"/>
    <n v="433.29599999999994"/>
    <n v="344.87599999999998"/>
    <m/>
    <n v="0"/>
    <n v="34.479999999999997"/>
    <n v="4.24"/>
    <n v="4.58"/>
    <n v="0"/>
    <m/>
    <n v="43.3"/>
    <n v="389.99599999999992"/>
    <s v="INTEGRA"/>
    <n v="67.5"/>
    <n v="3.86"/>
    <n v="5.33"/>
    <n v="389.99599999999992"/>
    <n v="0"/>
    <n v="0"/>
    <n v="0"/>
    <s v="B"/>
    <x v="8"/>
  </r>
  <r>
    <x v="175"/>
    <x v="175"/>
    <x v="19"/>
    <x v="19"/>
    <x v="0"/>
    <x v="0"/>
    <m/>
    <m/>
    <m/>
    <n v="105.94"/>
    <n v="30.24"/>
    <n v="0"/>
    <n v="0"/>
    <n v="0"/>
    <n v="2.5"/>
    <n v="26.97"/>
    <n v="13.47"/>
    <n v="23.11"/>
    <n v="2.42"/>
    <n v="0"/>
    <n v="16.84"/>
    <n v="9.7360000000000007"/>
    <n v="231.226"/>
    <n v="184.99600000000001"/>
    <m/>
    <n v="24.04"/>
    <n v="0"/>
    <n v="0"/>
    <n v="0"/>
    <n v="0"/>
    <m/>
    <n v="24.04"/>
    <n v="207.18600000000001"/>
    <s v="ESSALUD"/>
    <n v="67.5"/>
    <n v="2.02"/>
    <n v="2.79"/>
    <n v="207.18600000000001"/>
    <n v="0"/>
    <n v="0"/>
    <n v="0"/>
    <s v="B"/>
    <x v="8"/>
  </r>
  <r>
    <x v="106"/>
    <x v="106"/>
    <x v="18"/>
    <x v="18"/>
    <x v="1"/>
    <x v="0"/>
    <m/>
    <m/>
    <m/>
    <n v="136.06479999999999"/>
    <n v="46.79"/>
    <n v="0"/>
    <n v="0"/>
    <n v="0"/>
    <n v="5"/>
    <n v="36.53"/>
    <n v="18.25"/>
    <n v="31.310000000000002"/>
    <n v="3.2800000000000002"/>
    <n v="0"/>
    <n v="22.81"/>
    <n v="19.472000000000001"/>
    <n v="319.5068"/>
    <n v="256.88679999999999"/>
    <m/>
    <n v="33.39"/>
    <n v="0"/>
    <n v="0"/>
    <n v="0"/>
    <n v="0"/>
    <m/>
    <n v="33.39"/>
    <n v="286.11680000000001"/>
    <s v="ESSALUD"/>
    <n v="67.5"/>
    <n v="2.73"/>
    <n v="3.78"/>
    <n v="194.756"/>
    <n v="91.360800000000012"/>
    <n v="0"/>
    <n v="0"/>
    <s v="B"/>
    <x v="8"/>
  </r>
  <r>
    <x v="105"/>
    <x v="105"/>
    <x v="19"/>
    <x v="18"/>
    <x v="1"/>
    <x v="1"/>
    <m/>
    <m/>
    <m/>
    <n v="108.20480000000001"/>
    <n v="61.269999999999996"/>
    <n v="0"/>
    <n v="32.090000000000003"/>
    <n v="10.32"/>
    <n v="5"/>
    <n v="42.17"/>
    <n v="21.07"/>
    <n v="36.14"/>
    <n v="3.79"/>
    <n v="0"/>
    <n v="26.34"/>
    <n v="19.472000000000001"/>
    <n v="365.86679999999996"/>
    <n v="293.56679999999994"/>
    <m/>
    <n v="38.150000000000006"/>
    <n v="0"/>
    <n v="0"/>
    <n v="0"/>
    <n v="0"/>
    <m/>
    <n v="38.150000000000006"/>
    <n v="327.71679999999992"/>
    <s v="ESSALUD"/>
    <n v="67.5"/>
    <n v="3.16"/>
    <n v="4.3600000000000003"/>
    <n v="202.55600000000001"/>
    <n v="125.16079999999995"/>
    <n v="0"/>
    <n v="-4.2632564145606011E-14"/>
    <s v="B"/>
    <x v="8"/>
  </r>
  <r>
    <x v="39"/>
    <x v="39"/>
    <x v="19"/>
    <x v="18"/>
    <x v="1"/>
    <x v="1"/>
    <m/>
    <m/>
    <m/>
    <n v="245.42000000000002"/>
    <n v="101.58"/>
    <n v="0"/>
    <n v="110.43"/>
    <n v="0"/>
    <n v="5"/>
    <n v="89.93"/>
    <n v="44.94"/>
    <n v="77.080000000000013"/>
    <n v="8.09"/>
    <n v="0"/>
    <n v="56.17"/>
    <n v="19.472000000000001"/>
    <n v="758.11199999999985"/>
    <n v="603.92200000000003"/>
    <m/>
    <n v="78.5"/>
    <n v="0"/>
    <n v="0"/>
    <n v="0"/>
    <n v="0"/>
    <m/>
    <n v="78.5"/>
    <n v="679.61199999999985"/>
    <s v="ESSALUD"/>
    <n v="67.5"/>
    <n v="6.74"/>
    <n v="9.3000000000000007"/>
    <n v="679.61199999999985"/>
    <n v="0"/>
    <n v="0"/>
    <n v="0"/>
    <s v="B"/>
    <x v="8"/>
  </r>
  <r>
    <x v="126"/>
    <x v="126"/>
    <x v="18"/>
    <x v="18"/>
    <x v="0"/>
    <x v="0"/>
    <m/>
    <m/>
    <m/>
    <n v="36.8748"/>
    <n v="18.48"/>
    <n v="0"/>
    <n v="0"/>
    <n v="0"/>
    <n v="2.5"/>
    <n v="11.25"/>
    <n v="5.62"/>
    <n v="9.64"/>
    <n v="1.01"/>
    <n v="0"/>
    <n v="7.02"/>
    <n v="9.7360000000000007"/>
    <n v="102.13080000000001"/>
    <n v="82.850800000000007"/>
    <m/>
    <n v="10.77"/>
    <n v="0"/>
    <n v="0"/>
    <n v="0"/>
    <n v="22.84"/>
    <m/>
    <n v="33.61"/>
    <n v="68.520800000000008"/>
    <s v="ESSALUD"/>
    <n v="67.5"/>
    <n v="0.84"/>
    <n v="1.1599999999999999"/>
    <n v="0"/>
    <n v="91.360800000000012"/>
    <n v="0"/>
    <n v="-22.840000000000003"/>
    <s v="B"/>
    <x v="8"/>
  </r>
  <r>
    <x v="58"/>
    <x v="58"/>
    <x v="19"/>
    <x v="18"/>
    <x v="1"/>
    <x v="1"/>
    <m/>
    <m/>
    <m/>
    <n v="245.42000000000002"/>
    <n v="101.58"/>
    <n v="0"/>
    <n v="110.43"/>
    <n v="0"/>
    <n v="5"/>
    <n v="89.93"/>
    <n v="44.94"/>
    <n v="77.080000000000013"/>
    <n v="8.09"/>
    <n v="0"/>
    <n v="56.17"/>
    <n v="19.472000000000001"/>
    <n v="758.11199999999985"/>
    <n v="603.92200000000003"/>
    <m/>
    <n v="78.5"/>
    <n v="0"/>
    <n v="0"/>
    <n v="0"/>
    <n v="0"/>
    <m/>
    <n v="78.5"/>
    <n v="679.61199999999985"/>
    <s v="ESSALUD"/>
    <n v="67.5"/>
    <n v="6.74"/>
    <n v="9.3000000000000007"/>
    <n v="679.61199999999985"/>
    <n v="0"/>
    <n v="0"/>
    <n v="0"/>
    <s v="B"/>
    <x v="8"/>
  </r>
  <r>
    <x v="33"/>
    <x v="33"/>
    <x v="19"/>
    <x v="18"/>
    <x v="1"/>
    <x v="1"/>
    <m/>
    <m/>
    <m/>
    <n v="191.56"/>
    <n v="79.289999999999992"/>
    <n v="0"/>
    <n v="86.19"/>
    <n v="0"/>
    <n v="5"/>
    <n v="70.400000000000006"/>
    <n v="35.18"/>
    <n v="60.34"/>
    <n v="6.32"/>
    <n v="0"/>
    <n v="43.97"/>
    <n v="19.472000000000001"/>
    <n v="597.72199999999998"/>
    <n v="477.03199999999998"/>
    <m/>
    <n v="0"/>
    <n v="47.69"/>
    <n v="7.39"/>
    <n v="6.33"/>
    <n v="0"/>
    <m/>
    <n v="61.41"/>
    <n v="536.31200000000001"/>
    <s v="INTEGRA"/>
    <n v="67.5"/>
    <n v="5.27"/>
    <n v="7.28"/>
    <n v="536.3119999999999"/>
    <n v="0"/>
    <n v="0"/>
    <n v="1.1368683772161603E-13"/>
    <s v="B"/>
    <x v="8"/>
  </r>
  <r>
    <x v="135"/>
    <x v="135"/>
    <x v="18"/>
    <x v="18"/>
    <x v="0"/>
    <x v="0"/>
    <m/>
    <m/>
    <m/>
    <n v="36.8748"/>
    <n v="18.48"/>
    <n v="0"/>
    <n v="0"/>
    <n v="0"/>
    <n v="2.5"/>
    <n v="11.25"/>
    <n v="5.62"/>
    <n v="9.64"/>
    <n v="1.01"/>
    <n v="0"/>
    <n v="7.02"/>
    <n v="9.7360000000000007"/>
    <n v="102.13080000000001"/>
    <n v="82.850800000000007"/>
    <m/>
    <n v="0"/>
    <n v="8.2799999999999994"/>
    <n v="1.28"/>
    <n v="1.1000000000000001"/>
    <n v="0"/>
    <m/>
    <n v="10.659999999999998"/>
    <n v="91.470800000000011"/>
    <s v="INTEGRA"/>
    <n v="67.5"/>
    <n v="0.84"/>
    <n v="1.1599999999999999"/>
    <n v="0"/>
    <n v="91.470800000000011"/>
    <n v="0"/>
    <n v="0"/>
    <s v="B"/>
    <x v="8"/>
  </r>
  <r>
    <x v="112"/>
    <x v="112"/>
    <x v="19"/>
    <x v="19"/>
    <x v="0"/>
    <x v="0"/>
    <m/>
    <m/>
    <m/>
    <n v="105.94"/>
    <n v="30.24"/>
    <n v="0"/>
    <n v="0"/>
    <n v="0"/>
    <n v="2.5"/>
    <n v="26.97"/>
    <n v="13.47"/>
    <n v="23.11"/>
    <n v="2.42"/>
    <n v="0"/>
    <n v="16.84"/>
    <n v="9.7360000000000007"/>
    <n v="231.226"/>
    <n v="184.99600000000001"/>
    <m/>
    <n v="24.04"/>
    <n v="0"/>
    <n v="0"/>
    <n v="0"/>
    <n v="0"/>
    <m/>
    <n v="24.04"/>
    <n v="207.18600000000001"/>
    <s v="ESSALUD"/>
    <n v="67.5"/>
    <n v="2.02"/>
    <n v="2.79"/>
    <n v="207.18600000000001"/>
    <n v="0"/>
    <n v="0"/>
    <n v="0"/>
    <s v="B"/>
    <x v="8"/>
  </r>
  <r>
    <x v="127"/>
    <x v="127"/>
    <x v="19"/>
    <x v="18"/>
    <x v="1"/>
    <x v="1"/>
    <m/>
    <m/>
    <m/>
    <n v="108.20480000000001"/>
    <n v="52.11"/>
    <n v="0"/>
    <n v="0"/>
    <n v="10.32"/>
    <n v="5"/>
    <n v="34.14"/>
    <n v="17.060000000000002"/>
    <n v="29.27"/>
    <n v="3.0599999999999996"/>
    <n v="0"/>
    <n v="21.33"/>
    <n v="19.472000000000001"/>
    <n v="299.96679999999992"/>
    <n v="241.43679999999995"/>
    <m/>
    <n v="31.38"/>
    <n v="0"/>
    <n v="0"/>
    <n v="0"/>
    <n v="0"/>
    <m/>
    <n v="31.38"/>
    <n v="268.58679999999993"/>
    <s v="ESSALUD"/>
    <n v="67.5"/>
    <n v="2.56"/>
    <n v="3.53"/>
    <n v="143.42599999999999"/>
    <n v="125.16079999999995"/>
    <n v="0"/>
    <n v="-1.4210854715202004E-14"/>
    <s v="B"/>
    <x v="8"/>
  </r>
  <r>
    <x v="147"/>
    <x v="147"/>
    <x v="19"/>
    <x v="19"/>
    <x v="0"/>
    <x v="0"/>
    <m/>
    <m/>
    <m/>
    <n v="36.8748"/>
    <n v="31.75"/>
    <n v="0"/>
    <n v="0"/>
    <n v="10.32"/>
    <n v="2.5"/>
    <n v="15.83"/>
    <n v="7.91"/>
    <n v="13.57"/>
    <n v="1.42"/>
    <n v="0"/>
    <n v="9.89"/>
    <n v="9.7360000000000007"/>
    <n v="139.80079999999995"/>
    <n v="112.66079999999994"/>
    <m/>
    <n v="14.64"/>
    <n v="0"/>
    <n v="0"/>
    <n v="0"/>
    <n v="0"/>
    <m/>
    <n v="14.64"/>
    <n v="125.16079999999995"/>
    <s v="ESSALUD"/>
    <n v="67.5"/>
    <n v="1.18"/>
    <n v="1.63"/>
    <n v="0"/>
    <n v="125.16079999999995"/>
    <n v="0"/>
    <n v="0"/>
    <s v="B"/>
    <x v="8"/>
  </r>
  <r>
    <x v="24"/>
    <x v="24"/>
    <x v="18"/>
    <x v="18"/>
    <x v="0"/>
    <x v="0"/>
    <m/>
    <m/>
    <m/>
    <n v="71.33"/>
    <n v="20.36"/>
    <n v="0"/>
    <n v="0"/>
    <n v="0"/>
    <n v="2.5"/>
    <n v="18.309999999999999"/>
    <n v="9.15"/>
    <n v="15.7"/>
    <n v="1.64"/>
    <n v="0"/>
    <n v="11.44"/>
    <n v="9.7360000000000007"/>
    <n v="160.166"/>
    <n v="128.77600000000001"/>
    <m/>
    <n v="16.739999999999998"/>
    <n v="0"/>
    <n v="0"/>
    <n v="0"/>
    <n v="0"/>
    <m/>
    <n v="16.739999999999998"/>
    <n v="143.42599999999999"/>
    <s v="ESSALUD"/>
    <n v="67.5"/>
    <n v="1.37"/>
    <n v="1.89"/>
    <n v="143.42599999999999"/>
    <n v="0"/>
    <n v="0"/>
    <n v="0"/>
    <s v="B"/>
    <x v="8"/>
  </r>
  <r>
    <x v="22"/>
    <x v="22"/>
    <x v="19"/>
    <x v="18"/>
    <x v="1"/>
    <x v="1"/>
    <m/>
    <m/>
    <m/>
    <n v="108.20480000000001"/>
    <n v="52.11"/>
    <n v="0"/>
    <n v="0"/>
    <n v="10.32"/>
    <n v="5"/>
    <n v="34.14"/>
    <n v="17.060000000000002"/>
    <n v="29.27"/>
    <n v="3.0599999999999996"/>
    <n v="0"/>
    <n v="21.33"/>
    <n v="19.472000000000001"/>
    <n v="299.96679999999992"/>
    <n v="241.43679999999995"/>
    <m/>
    <n v="31.38"/>
    <n v="0"/>
    <n v="0"/>
    <n v="0"/>
    <n v="0"/>
    <m/>
    <n v="31.38"/>
    <n v="268.58679999999993"/>
    <s v="ESSALUD"/>
    <n v="67.5"/>
    <n v="2.56"/>
    <n v="3.53"/>
    <n v="143.42599999999999"/>
    <n v="125.16079999999995"/>
    <n v="0"/>
    <n v="-1.4210854715202004E-14"/>
    <s v="B"/>
    <x v="8"/>
  </r>
  <r>
    <x v="100"/>
    <x v="100"/>
    <x v="18"/>
    <x v="18"/>
    <x v="0"/>
    <x v="0"/>
    <m/>
    <m/>
    <m/>
    <n v="104.49"/>
    <n v="43.25"/>
    <n v="0"/>
    <n v="47.02"/>
    <n v="0"/>
    <n v="2.5"/>
    <n v="38.36"/>
    <n v="19.170000000000002"/>
    <n v="32.880000000000003"/>
    <n v="3.45"/>
    <n v="0"/>
    <n v="23.96"/>
    <n v="9.7360000000000007"/>
    <n v="324.81599999999997"/>
    <n v="259.04599999999999"/>
    <m/>
    <n v="33.67"/>
    <n v="0"/>
    <n v="0"/>
    <n v="0"/>
    <n v="0"/>
    <m/>
    <n v="33.67"/>
    <n v="291.14599999999996"/>
    <s v="ESSALUD"/>
    <n v="67.5"/>
    <n v="2.87"/>
    <n v="3.96"/>
    <n v="291.14599999999996"/>
    <n v="0"/>
    <n v="0"/>
    <n v="0"/>
    <s v="B"/>
    <x v="8"/>
  </r>
  <r>
    <x v="120"/>
    <x v="120"/>
    <x v="18"/>
    <x v="18"/>
    <x v="0"/>
    <x v="0"/>
    <m/>
    <m/>
    <m/>
    <n v="99.19"/>
    <n v="41.06"/>
    <n v="0"/>
    <n v="44.63"/>
    <n v="0"/>
    <n v="2.5"/>
    <n v="36.44"/>
    <n v="18.21"/>
    <n v="31.23"/>
    <n v="3.27"/>
    <n v="0"/>
    <n v="22.76"/>
    <n v="9.7360000000000007"/>
    <n v="309.02599999999995"/>
    <n v="246.55599999999995"/>
    <m/>
    <n v="32.049999999999997"/>
    <n v="0"/>
    <n v="0"/>
    <n v="0"/>
    <n v="0"/>
    <m/>
    <n v="32.049999999999997"/>
    <n v="276.97599999999994"/>
    <s v="ESSALUD"/>
    <n v="67.5"/>
    <n v="2.73"/>
    <n v="3.77"/>
    <n v="276.97599999999994"/>
    <n v="0"/>
    <n v="0"/>
    <n v="0"/>
    <s v="B"/>
    <x v="8"/>
  </r>
  <r>
    <x v="15"/>
    <x v="15"/>
    <x v="19"/>
    <x v="18"/>
    <x v="1"/>
    <x v="1"/>
    <m/>
    <m/>
    <m/>
    <n v="240.12"/>
    <n v="109.46000000000001"/>
    <n v="98.65"/>
    <n v="44.63"/>
    <n v="0"/>
    <n v="5"/>
    <n v="96.82"/>
    <n v="48.38"/>
    <n v="82.98"/>
    <n v="8.6999999999999993"/>
    <n v="0"/>
    <n v="60.47"/>
    <n v="19.472000000000001"/>
    <n v="814.68200000000002"/>
    <n v="648.69200000000001"/>
    <m/>
    <n v="84.32"/>
    <n v="0"/>
    <n v="0"/>
    <n v="0"/>
    <n v="0"/>
    <m/>
    <n v="84.32"/>
    <n v="730.36200000000008"/>
    <s v="ESSALUD"/>
    <n v="67.5"/>
    <n v="7.26"/>
    <n v="10.01"/>
    <n v="730.36199999999997"/>
    <n v="0"/>
    <n v="0"/>
    <n v="1.1368683772161603E-13"/>
    <s v="B"/>
    <x v="8"/>
  </r>
  <r>
    <x v="51"/>
    <x v="51"/>
    <x v="18"/>
    <x v="18"/>
    <x v="0"/>
    <x v="0"/>
    <m/>
    <m/>
    <m/>
    <n v="104.49"/>
    <n v="50.71"/>
    <n v="73.14"/>
    <n v="0"/>
    <n v="0"/>
    <n v="2.5"/>
    <n v="44.89"/>
    <n v="22.43"/>
    <n v="38.479999999999997"/>
    <n v="4.04"/>
    <n v="0"/>
    <n v="28.04"/>
    <n v="9.7360000000000007"/>
    <n v="378.45599999999996"/>
    <n v="301.48599999999993"/>
    <m/>
    <n v="39.19"/>
    <n v="0"/>
    <n v="0"/>
    <n v="0"/>
    <n v="0"/>
    <m/>
    <n v="39.19"/>
    <n v="339.26599999999996"/>
    <s v="ESSALUD"/>
    <n v="67.5"/>
    <n v="3.36"/>
    <n v="4.6399999999999997"/>
    <n v="339.26599999999996"/>
    <n v="0"/>
    <n v="0"/>
    <n v="0"/>
    <s v="B"/>
    <x v="8"/>
  </r>
  <r>
    <x v="35"/>
    <x v="35"/>
    <x v="19"/>
    <x v="18"/>
    <x v="1"/>
    <x v="1"/>
    <m/>
    <m/>
    <m/>
    <n v="240.12"/>
    <n v="68.539999999999992"/>
    <n v="0"/>
    <n v="0"/>
    <n v="0"/>
    <n v="5"/>
    <n v="60.99"/>
    <n v="30.47"/>
    <n v="52.28"/>
    <n v="5.48"/>
    <n v="0"/>
    <n v="38.090000000000003"/>
    <n v="19.472000000000001"/>
    <n v="520.44200000000001"/>
    <n v="415.88200000000001"/>
    <m/>
    <n v="54.05"/>
    <n v="0"/>
    <n v="0"/>
    <n v="0"/>
    <n v="0"/>
    <m/>
    <n v="54.05"/>
    <n v="466.392"/>
    <s v="ESSALUD"/>
    <n v="67.5"/>
    <n v="4.57"/>
    <n v="6.31"/>
    <n v="466.39200000000005"/>
    <n v="0"/>
    <n v="0"/>
    <n v="-5.6843418860808015E-14"/>
    <s v="B"/>
    <x v="8"/>
  </r>
  <r>
    <x v="144"/>
    <x v="144"/>
    <x v="19"/>
    <x v="18"/>
    <x v="2"/>
    <x v="1"/>
    <m/>
    <m/>
    <m/>
    <n v="276.9948"/>
    <n v="87.02"/>
    <n v="0"/>
    <n v="0"/>
    <n v="0"/>
    <n v="7.5"/>
    <n v="72.240000000000009"/>
    <n v="36.089999999999996"/>
    <n v="61.92"/>
    <n v="6.49"/>
    <n v="0"/>
    <n v="45.11"/>
    <n v="29.208000000000002"/>
    <n v="622.57280000000003"/>
    <n v="498.7328"/>
    <m/>
    <n v="64.819999999999993"/>
    <n v="0"/>
    <n v="0"/>
    <n v="0"/>
    <n v="0"/>
    <m/>
    <n v="64.819999999999993"/>
    <n v="557.75279999999998"/>
    <s v="ESSALUD"/>
    <n v="67.5"/>
    <n v="5.41"/>
    <n v="7.47"/>
    <n v="466.39200000000005"/>
    <n v="91.360800000000012"/>
    <n v="0"/>
    <n v="-8.5265128291212022E-14"/>
    <s v="B"/>
    <x v="8"/>
  </r>
  <r>
    <x v="116"/>
    <x v="116"/>
    <x v="19"/>
    <x v="18"/>
    <x v="1"/>
    <x v="1"/>
    <m/>
    <m/>
    <m/>
    <n v="141.3648"/>
    <n v="61.58"/>
    <n v="0"/>
    <n v="0"/>
    <n v="10.32"/>
    <n v="5"/>
    <n v="42.43"/>
    <n v="21.2"/>
    <n v="36.370000000000005"/>
    <n v="3.81"/>
    <n v="0"/>
    <n v="26.5"/>
    <n v="19.472000000000001"/>
    <n v="368.04679999999985"/>
    <n v="295.30679999999984"/>
    <m/>
    <n v="0"/>
    <n v="29.520000000000003"/>
    <n v="3.62"/>
    <n v="3.91"/>
    <n v="0"/>
    <m/>
    <n v="37.049999999999997"/>
    <n v="330.99679999999984"/>
    <s v="INTEGRA"/>
    <n v="67.5"/>
    <n v="3.18"/>
    <n v="4.3899999999999997"/>
    <n v="205.32599999999991"/>
    <n v="125.67079999999996"/>
    <n v="0"/>
    <n v="-2.8421709430404007E-14"/>
    <s v="B"/>
    <x v="8"/>
  </r>
  <r>
    <x v="153"/>
    <x v="153"/>
    <x v="18"/>
    <x v="18"/>
    <x v="0"/>
    <x v="0"/>
    <m/>
    <m/>
    <m/>
    <n v="71.33"/>
    <n v="29.52"/>
    <n v="0"/>
    <n v="32.090000000000003"/>
    <n v="0"/>
    <n v="2.5"/>
    <n v="26.34"/>
    <n v="13.16"/>
    <n v="22.57"/>
    <n v="2.37"/>
    <n v="0"/>
    <n v="16.45"/>
    <n v="9.7360000000000007"/>
    <n v="226.066"/>
    <n v="180.90600000000001"/>
    <m/>
    <n v="23.51"/>
    <n v="0"/>
    <n v="0"/>
    <n v="0"/>
    <n v="0"/>
    <m/>
    <n v="23.51"/>
    <n v="202.55600000000001"/>
    <s v="ESSALUD"/>
    <n v="67.5"/>
    <n v="1.97"/>
    <n v="2.72"/>
    <n v="202.55600000000001"/>
    <n v="0"/>
    <n v="0"/>
    <n v="0"/>
    <s v="B"/>
    <x v="8"/>
  </r>
  <r>
    <x v="133"/>
    <x v="133"/>
    <x v="19"/>
    <x v="18"/>
    <x v="1"/>
    <x v="1"/>
    <m/>
    <m/>
    <m/>
    <n v="245.42000000000002"/>
    <n v="70.06"/>
    <n v="0"/>
    <n v="0"/>
    <n v="0"/>
    <n v="5"/>
    <n v="62.31"/>
    <n v="31.13"/>
    <n v="53.41"/>
    <n v="5.6"/>
    <n v="0"/>
    <n v="38.909999999999997"/>
    <n v="19.472000000000001"/>
    <n v="531.3119999999999"/>
    <n v="424.49199999999996"/>
    <m/>
    <n v="55.17"/>
    <n v="0"/>
    <n v="0"/>
    <n v="0"/>
    <n v="0"/>
    <m/>
    <n v="55.17"/>
    <n v="476.14199999999988"/>
    <s v="ESSALUD"/>
    <n v="67.5"/>
    <n v="4.67"/>
    <n v="6.44"/>
    <n v="476.14199999999994"/>
    <n v="0"/>
    <n v="0"/>
    <n v="-5.6843418860808015E-14"/>
    <s v="B"/>
    <x v="8"/>
  </r>
  <r>
    <x v="176"/>
    <x v="176"/>
    <x v="19"/>
    <x v="19"/>
    <x v="0"/>
    <x v="0"/>
    <m/>
    <m/>
    <m/>
    <n v="92.37"/>
    <n v="26.37"/>
    <n v="0"/>
    <n v="0"/>
    <n v="0"/>
    <n v="2.5"/>
    <n v="23.57"/>
    <n v="11.78"/>
    <n v="20.21"/>
    <n v="2.12"/>
    <n v="0"/>
    <n v="14.72"/>
    <n v="9.7360000000000007"/>
    <n v="203.376"/>
    <n v="162.96600000000001"/>
    <m/>
    <n v="0"/>
    <n v="16.29"/>
    <n v="2"/>
    <n v="2.16"/>
    <n v="0"/>
    <m/>
    <n v="20.45"/>
    <n v="182.92600000000002"/>
    <s v="INTEGRA"/>
    <n v="67.5"/>
    <n v="1.76"/>
    <n v="2.4300000000000002"/>
    <n v="182.92600000000002"/>
    <n v="0"/>
    <n v="0"/>
    <n v="0"/>
    <n v="0"/>
    <x v="8"/>
  </r>
  <r>
    <x v="177"/>
    <x v="177"/>
    <x v="19"/>
    <x v="19"/>
    <x v="0"/>
    <x v="0"/>
    <m/>
    <m/>
    <m/>
    <n v="92.37"/>
    <n v="26.37"/>
    <n v="0"/>
    <n v="0"/>
    <n v="0"/>
    <n v="2.5"/>
    <n v="23.57"/>
    <n v="11.78"/>
    <n v="20.21"/>
    <n v="2.12"/>
    <n v="0"/>
    <n v="14.72"/>
    <n v="9.7360000000000007"/>
    <n v="203.376"/>
    <n v="162.96600000000001"/>
    <m/>
    <n v="21.18"/>
    <n v="0"/>
    <n v="0"/>
    <n v="0"/>
    <n v="0"/>
    <m/>
    <n v="21.18"/>
    <n v="182.196"/>
    <s v="ESSALUD"/>
    <n v="67.5"/>
    <n v="1.76"/>
    <n v="2.4300000000000002"/>
    <n v="182.196"/>
    <n v="0"/>
    <n v="0"/>
    <n v="0"/>
    <n v="0"/>
    <x v="8"/>
  </r>
  <r>
    <x v="178"/>
    <x v="178"/>
    <x v="19"/>
    <x v="19"/>
    <x v="0"/>
    <x v="0"/>
    <m/>
    <m/>
    <m/>
    <n v="105.94"/>
    <n v="30.24"/>
    <n v="0"/>
    <n v="0"/>
    <n v="0"/>
    <n v="2.5"/>
    <n v="26.97"/>
    <n v="13.47"/>
    <n v="23.11"/>
    <n v="2.42"/>
    <n v="0"/>
    <n v="16.84"/>
    <n v="9.7360000000000007"/>
    <n v="231.226"/>
    <n v="184.99600000000001"/>
    <m/>
    <n v="24.04"/>
    <n v="0"/>
    <n v="0"/>
    <n v="0"/>
    <n v="0"/>
    <m/>
    <n v="24.04"/>
    <n v="207.18600000000001"/>
    <s v="ESSALUD"/>
    <n v="67.5"/>
    <n v="2.02"/>
    <n v="2.79"/>
    <n v="207.18600000000001"/>
    <n v="0"/>
    <n v="0"/>
    <n v="0"/>
    <s v="B"/>
    <x v="8"/>
  </r>
  <r>
    <x v="179"/>
    <x v="179"/>
    <x v="18"/>
    <x v="18"/>
    <x v="0"/>
    <x v="0"/>
    <m/>
    <m/>
    <m/>
    <n v="104.49"/>
    <n v="29.83"/>
    <n v="0"/>
    <n v="0"/>
    <n v="0"/>
    <n v="2.5"/>
    <n v="26.6"/>
    <n v="13.29"/>
    <n v="22.8"/>
    <n v="2.39"/>
    <n v="0"/>
    <n v="16.61"/>
    <n v="9.7360000000000007"/>
    <n v="228.24599999999992"/>
    <n v="182.64599999999993"/>
    <m/>
    <n v="0"/>
    <n v="18.260000000000002"/>
    <n v="2.83"/>
    <n v="2.42"/>
    <n v="0"/>
    <m/>
    <n v="23.510000000000005"/>
    <n v="204.73599999999993"/>
    <s v="INTEGRA"/>
    <n v="67.5"/>
    <n v="1.99"/>
    <n v="2.75"/>
    <n v="204.73599999999993"/>
    <n v="0"/>
    <n v="0"/>
    <n v="0"/>
    <s v="B"/>
    <x v="8"/>
  </r>
  <r>
    <x v="165"/>
    <x v="165"/>
    <x v="18"/>
    <x v="18"/>
    <x v="0"/>
    <x v="0"/>
    <m/>
    <m/>
    <m/>
    <n v="33.51"/>
    <n v="25.84"/>
    <n v="0"/>
    <n v="0"/>
    <n v="0"/>
    <n v="2.5"/>
    <n v="12.02"/>
    <n v="6.01"/>
    <n v="10.31"/>
    <n v="1.08"/>
    <n v="0"/>
    <n v="7.51"/>
    <n v="9.7360000000000007"/>
    <n v="108.51600000000001"/>
    <n v="87.906000000000006"/>
    <m/>
    <n v="0"/>
    <n v="8.7899999999999991"/>
    <n v="1.48"/>
    <n v="1.1599999999999999"/>
    <n v="0"/>
    <m/>
    <n v="11.43"/>
    <n v="97.086000000000013"/>
    <s v="PROFUTURO"/>
    <n v="67.5"/>
    <n v="0.9"/>
    <n v="1.24"/>
    <n v="0"/>
    <n v="0"/>
    <n v="97.086000000000013"/>
    <n v="0"/>
    <s v="C"/>
    <x v="8"/>
  </r>
  <r>
    <x v="180"/>
    <x v="180"/>
    <x v="18"/>
    <x v="18"/>
    <x v="0"/>
    <x v="0"/>
    <m/>
    <m/>
    <m/>
    <n v="33.51"/>
    <n v="25.84"/>
    <n v="0"/>
    <n v="0"/>
    <n v="0"/>
    <n v="2.5"/>
    <n v="12.02"/>
    <n v="6.01"/>
    <n v="10.31"/>
    <n v="1.08"/>
    <n v="0"/>
    <n v="7.51"/>
    <n v="9.7360000000000007"/>
    <n v="108.51600000000001"/>
    <n v="87.906000000000006"/>
    <m/>
    <n v="0"/>
    <n v="8.7899999999999991"/>
    <n v="1.4"/>
    <n v="1.1599999999999999"/>
    <n v="0"/>
    <m/>
    <n v="11.35"/>
    <n v="97.166000000000011"/>
    <s v="PRIMA"/>
    <n v="67.5"/>
    <n v="0.9"/>
    <n v="1.24"/>
    <n v="0"/>
    <n v="0"/>
    <n v="97.166000000000011"/>
    <n v="0"/>
    <s v="C"/>
    <x v="8"/>
  </r>
  <r>
    <x v="181"/>
    <x v="181"/>
    <x v="18"/>
    <x v="18"/>
    <x v="0"/>
    <x v="0"/>
    <m/>
    <m/>
    <m/>
    <n v="33.51"/>
    <n v="25.84"/>
    <n v="0"/>
    <n v="0"/>
    <n v="0"/>
    <n v="2.5"/>
    <n v="12.02"/>
    <n v="6.01"/>
    <n v="10.31"/>
    <n v="1.08"/>
    <n v="0"/>
    <n v="7.51"/>
    <n v="9.7360000000000007"/>
    <n v="108.51600000000001"/>
    <n v="87.906000000000006"/>
    <m/>
    <n v="0"/>
    <n v="8.7899999999999991"/>
    <n v="1.28"/>
    <n v="1.1599999999999999"/>
    <n v="0"/>
    <m/>
    <n v="11.229999999999999"/>
    <n v="97.286000000000001"/>
    <s v="PROFUTURO"/>
    <n v="67.5"/>
    <n v="0.9"/>
    <n v="1.24"/>
    <n v="0"/>
    <n v="0"/>
    <n v="97.286000000000001"/>
    <n v="0"/>
    <s v="C"/>
    <x v="8"/>
  </r>
  <r>
    <x v="70"/>
    <x v="70"/>
    <x v="19"/>
    <x v="19"/>
    <x v="0"/>
    <x v="0"/>
    <m/>
    <m/>
    <m/>
    <n v="33.51"/>
    <n v="25.84"/>
    <n v="0"/>
    <n v="0"/>
    <n v="0"/>
    <n v="2.5"/>
    <n v="12.02"/>
    <n v="6.01"/>
    <n v="10.31"/>
    <n v="1.08"/>
    <n v="0"/>
    <n v="7.51"/>
    <n v="9.7360000000000007"/>
    <n v="108.51600000000001"/>
    <n v="87.906000000000006"/>
    <m/>
    <n v="11.42"/>
    <n v="0"/>
    <n v="0"/>
    <n v="0"/>
    <n v="0"/>
    <m/>
    <n v="11.42"/>
    <n v="97.096000000000004"/>
    <s v="ESSALUD"/>
    <n v="67.5"/>
    <n v="0.9"/>
    <n v="1.24"/>
    <n v="0"/>
    <n v="0"/>
    <n v="97.096000000000004"/>
    <n v="0"/>
    <s v="C"/>
    <x v="8"/>
  </r>
  <r>
    <x v="16"/>
    <x v="16"/>
    <x v="19"/>
    <x v="18"/>
    <x v="2"/>
    <x v="1"/>
    <m/>
    <m/>
    <m/>
    <n v="100.51999999999998"/>
    <n v="81.53"/>
    <n v="0"/>
    <n v="0"/>
    <n v="15.07"/>
    <n v="7.5"/>
    <n v="39.769999999999996"/>
    <n v="19.880000000000003"/>
    <n v="34.1"/>
    <n v="3.5700000000000003"/>
    <n v="0"/>
    <n v="24.839999999999996"/>
    <n v="29.208000000000002"/>
    <n v="355.988"/>
    <n v="287.80799999999999"/>
    <m/>
    <n v="0"/>
    <n v="28.769999999999996"/>
    <n v="4.1900000000000004"/>
    <n v="3.8"/>
    <n v="0"/>
    <m/>
    <n v="36.759999999999991"/>
    <n v="319.22800000000001"/>
    <s v="PROFUTURO"/>
    <n v="67.5"/>
    <n v="2.98"/>
    <n v="4.1100000000000003"/>
    <n v="0"/>
    <n v="0"/>
    <n v="319.22800000000001"/>
    <n v="0"/>
    <s v="C"/>
    <x v="8"/>
  </r>
  <r>
    <x v="111"/>
    <x v="111"/>
    <x v="19"/>
    <x v="19"/>
    <x v="1"/>
    <x v="0"/>
    <m/>
    <m/>
    <m/>
    <n v="67.009999999999991"/>
    <n v="55.69"/>
    <n v="0"/>
    <n v="0"/>
    <n v="15.07"/>
    <n v="5"/>
    <n v="27.75"/>
    <n v="13.870000000000001"/>
    <n v="23.79"/>
    <n v="2.4900000000000002"/>
    <n v="0"/>
    <n v="17.329999999999998"/>
    <n v="19.472000000000001"/>
    <n v="247.47199999999998"/>
    <n v="199.90199999999999"/>
    <m/>
    <n v="0"/>
    <n v="19.979999999999997"/>
    <n v="3.19"/>
    <n v="2.6399999999999997"/>
    <n v="0"/>
    <m/>
    <n v="25.81"/>
    <n v="221.66199999999998"/>
    <s v="PRIMA"/>
    <n v="67.5"/>
    <n v="2.08"/>
    <n v="2.87"/>
    <n v="0"/>
    <n v="0"/>
    <n v="221.66199999999998"/>
    <n v="0"/>
    <s v="C"/>
    <x v="8"/>
  </r>
  <r>
    <x v="132"/>
    <x v="132"/>
    <x v="18"/>
    <x v="18"/>
    <x v="0"/>
    <x v="0"/>
    <m/>
    <m/>
    <m/>
    <n v="33.51"/>
    <n v="25.84"/>
    <n v="0"/>
    <n v="0"/>
    <n v="0"/>
    <n v="2.5"/>
    <n v="12.02"/>
    <n v="6.01"/>
    <n v="10.31"/>
    <n v="1.08"/>
    <n v="0"/>
    <n v="7.51"/>
    <n v="9.7360000000000007"/>
    <n v="108.51600000000001"/>
    <n v="87.906000000000006"/>
    <m/>
    <n v="0"/>
    <n v="8.7899999999999991"/>
    <n v="1.08"/>
    <n v="1.1599999999999999"/>
    <n v="0"/>
    <m/>
    <n v="11.03"/>
    <n v="97.486000000000004"/>
    <s v="INTEGRA"/>
    <n v="67.5"/>
    <n v="0.9"/>
    <n v="1.24"/>
    <n v="0"/>
    <n v="0"/>
    <n v="97.486000000000004"/>
    <n v="0"/>
    <s v="C"/>
    <x v="8"/>
  </r>
  <r>
    <x v="34"/>
    <x v="34"/>
    <x v="19"/>
    <x v="18"/>
    <x v="3"/>
    <x v="1"/>
    <m/>
    <m/>
    <m/>
    <n v="134.02999999999997"/>
    <n v="107.37"/>
    <n v="0"/>
    <n v="0"/>
    <n v="15.07"/>
    <n v="10"/>
    <n v="51.789999999999992"/>
    <n v="25.89"/>
    <n v="44.410000000000004"/>
    <n v="4.6500000000000004"/>
    <n v="0"/>
    <n v="32.349999999999994"/>
    <n v="38.944000000000003"/>
    <n v="464.50400000000002"/>
    <n v="375.714"/>
    <m/>
    <n v="0"/>
    <n v="37.559999999999995"/>
    <n v="5.4700000000000006"/>
    <n v="4.96"/>
    <n v="0"/>
    <m/>
    <n v="47.989999999999995"/>
    <n v="416.51400000000001"/>
    <s v="PROFUTURO"/>
    <n v="67.5"/>
    <n v="3.88"/>
    <n v="5.36"/>
    <n v="0"/>
    <n v="0"/>
    <n v="416.51400000000001"/>
    <n v="0"/>
    <s v="CIA"/>
    <x v="8"/>
  </r>
  <r>
    <x v="76"/>
    <x v="76"/>
    <x v="19"/>
    <x v="18"/>
    <x v="3"/>
    <x v="1"/>
    <m/>
    <m/>
    <m/>
    <n v="134.02999999999997"/>
    <n v="107.37"/>
    <n v="0"/>
    <n v="0"/>
    <n v="15.07"/>
    <n v="10"/>
    <n v="51.789999999999992"/>
    <n v="25.89"/>
    <n v="44.410000000000004"/>
    <n v="4.6500000000000004"/>
    <n v="0"/>
    <n v="32.349999999999994"/>
    <n v="38.944000000000003"/>
    <n v="464.50400000000002"/>
    <n v="375.714"/>
    <m/>
    <n v="48.81"/>
    <n v="0"/>
    <n v="0"/>
    <n v="0"/>
    <n v="0"/>
    <m/>
    <n v="48.81"/>
    <n v="415.69400000000002"/>
    <s v="ESSALUD"/>
    <n v="67.5"/>
    <n v="3.88"/>
    <n v="5.36"/>
    <n v="0"/>
    <n v="0"/>
    <n v="415.69400000000002"/>
    <n v="0"/>
    <s v="CIA"/>
    <x v="8"/>
  </r>
  <r>
    <x v="49"/>
    <x v="49"/>
    <x v="19"/>
    <x v="18"/>
    <x v="3"/>
    <x v="1"/>
    <m/>
    <m/>
    <m/>
    <n v="180"/>
    <n v="57.14"/>
    <n v="0"/>
    <n v="0"/>
    <n v="20.25"/>
    <n v="10"/>
    <n v="51.980000000000004"/>
    <n v="25.97"/>
    <n v="44.540000000000006"/>
    <n v="4.66"/>
    <n v="0"/>
    <n v="32.450000000000003"/>
    <n v="36.72"/>
    <n v="463.71000000000009"/>
    <n v="374.62"/>
    <m/>
    <n v="48.68"/>
    <n v="0"/>
    <n v="0"/>
    <n v="0"/>
    <n v="0"/>
    <m/>
    <n v="48.68"/>
    <n v="415.03000000000009"/>
    <s v="ESSALUD"/>
    <n v="67.5"/>
    <n v="3.89"/>
    <n v="5.38"/>
    <n v="0"/>
    <n v="0"/>
    <n v="0"/>
    <n v="415.03000000000009"/>
    <s v="CIA"/>
    <x v="8"/>
  </r>
  <r>
    <x v="182"/>
    <x v="182"/>
    <x v="19"/>
    <x v="19"/>
    <x v="0"/>
    <x v="0"/>
    <m/>
    <m/>
    <m/>
    <n v="33.5"/>
    <n v="29.85"/>
    <n v="0"/>
    <n v="0"/>
    <n v="15.07"/>
    <n v="2.5"/>
    <n v="15.73"/>
    <n v="7.86"/>
    <n v="13.48"/>
    <n v="1.41"/>
    <n v="0"/>
    <n v="9.82"/>
    <n v="9.7360000000000007"/>
    <n v="138.95599999999999"/>
    <n v="111.996"/>
    <m/>
    <n v="14.55"/>
    <n v="0"/>
    <n v="0"/>
    <n v="0"/>
    <n v="0"/>
    <m/>
    <n v="14.55"/>
    <n v="124.40599999999999"/>
    <s v="ESSALUD"/>
    <n v="67.5"/>
    <n v="1.17"/>
    <n v="1.62"/>
    <n v="0"/>
    <n v="0"/>
    <n v="124.40599999999999"/>
    <n v="0"/>
    <s v="C"/>
    <x v="8"/>
  </r>
  <r>
    <x v="0"/>
    <x v="0"/>
    <x v="20"/>
    <x v="20"/>
    <x v="0"/>
    <x v="0"/>
    <m/>
    <m/>
    <m/>
    <n v="119.1"/>
    <n v="71.48"/>
    <n v="0"/>
    <n v="53.59"/>
    <n v="77.709999999999994"/>
    <n v="2.5"/>
    <n v="63.08"/>
    <n v="31.52"/>
    <n v="54.07"/>
    <n v="5.67"/>
    <n v="0"/>
    <n v="39.4"/>
    <n v="10.222899999999999"/>
    <n v="528.34289999999987"/>
    <n v="420.1928999999999"/>
    <m/>
    <n v="54.62507699999999"/>
    <n v="0"/>
    <n v="0"/>
    <n v="0"/>
    <n v="0"/>
    <m/>
    <n v="54.62507699999999"/>
    <n v="473.7178229999999"/>
    <s v="ESSALUD"/>
    <n v="67.5"/>
    <n v="4.7300000000000004"/>
    <n v="6.52"/>
    <n v="473.7178229999999"/>
    <n v="0"/>
    <n v="0"/>
    <n v="0"/>
    <s v="A"/>
    <x v="9"/>
  </r>
  <r>
    <x v="1"/>
    <x v="1"/>
    <x v="21"/>
    <x v="21"/>
    <x v="0"/>
    <x v="0"/>
    <m/>
    <m/>
    <m/>
    <n v="25"/>
    <n v="10.34"/>
    <n v="0"/>
    <n v="11.25"/>
    <n v="0"/>
    <n v="2.5"/>
    <n v="9.5399999999999991"/>
    <n v="4.7699999999999996"/>
    <n v="8.18"/>
    <n v="0.85"/>
    <n v="0"/>
    <n v="5.96"/>
    <n v="10.222899999999999"/>
    <n v="88.612899999999982"/>
    <n v="72.262900000000002"/>
    <m/>
    <n v="9.3941770000000009"/>
    <n v="0"/>
    <n v="0"/>
    <n v="0"/>
    <n v="0"/>
    <m/>
    <n v="9.3941770000000009"/>
    <n v="79.218722999999983"/>
    <s v="ESSALUD"/>
    <n v="67.5"/>
    <n v="0.71"/>
    <n v="0.98"/>
    <n v="79.218722999999983"/>
    <n v="0"/>
    <n v="0"/>
    <n v="0"/>
    <s v="B"/>
    <x v="9"/>
  </r>
  <r>
    <x v="152"/>
    <x v="152"/>
    <x v="20"/>
    <x v="20"/>
    <x v="0"/>
    <x v="0"/>
    <m/>
    <m/>
    <m/>
    <n v="90.18"/>
    <n v="37.33"/>
    <n v="0"/>
    <n v="40.58"/>
    <n v="0"/>
    <n v="2.5"/>
    <n v="33.17"/>
    <n v="16.57"/>
    <n v="28.43"/>
    <n v="2.98"/>
    <n v="0"/>
    <n v="20.72"/>
    <n v="10.222899999999999"/>
    <n v="282.68289999999996"/>
    <n v="225.81289999999998"/>
    <m/>
    <n v="29.355677"/>
    <n v="0"/>
    <n v="0"/>
    <n v="0"/>
    <n v="0"/>
    <m/>
    <n v="29.355677"/>
    <n v="253.32722299999995"/>
    <s v="ESSALUD"/>
    <n v="67.5"/>
    <n v="2.48"/>
    <n v="3.43"/>
    <n v="253.32722299999995"/>
    <n v="0"/>
    <n v="0"/>
    <n v="0"/>
    <s v="B"/>
    <x v="9"/>
  </r>
  <r>
    <x v="68"/>
    <x v="68"/>
    <x v="21"/>
    <x v="21"/>
    <x v="0"/>
    <x v="0"/>
    <m/>
    <m/>
    <m/>
    <n v="66.75"/>
    <n v="46.97"/>
    <n v="46.72"/>
    <n v="0"/>
    <n v="51.06"/>
    <n v="2.5"/>
    <n v="41.61"/>
    <n v="20.79"/>
    <n v="35.67"/>
    <n v="3.74"/>
    <n v="0"/>
    <n v="25.99"/>
    <n v="10.222899999999999"/>
    <n v="352.02289999999994"/>
    <n v="280.6828999999999"/>
    <m/>
    <n v="0"/>
    <n v="28.06"/>
    <n v="4.09"/>
    <n v="0"/>
    <n v="0"/>
    <m/>
    <n v="32.15"/>
    <n v="319.87289999999996"/>
    <s v="PROFUTURO"/>
    <n v="67.5"/>
    <n v="3.12"/>
    <n v="4.3"/>
    <n v="319.87289999999996"/>
    <n v="0"/>
    <n v="0"/>
    <n v="0"/>
    <s v="B"/>
    <x v="9"/>
  </r>
  <r>
    <x v="70"/>
    <x v="70"/>
    <x v="20"/>
    <x v="20"/>
    <x v="0"/>
    <x v="0"/>
    <m/>
    <m/>
    <m/>
    <n v="33.5"/>
    <n v="29.85"/>
    <n v="0"/>
    <n v="0"/>
    <n v="15.07"/>
    <n v="2.5"/>
    <n v="15.73"/>
    <n v="7.86"/>
    <n v="13.48"/>
    <n v="1.41"/>
    <n v="0"/>
    <n v="9.82"/>
    <n v="10.222899999999999"/>
    <n v="139.44290000000001"/>
    <n v="112.48290000000001"/>
    <m/>
    <n v="14.622777000000003"/>
    <n v="0"/>
    <n v="0"/>
    <n v="0"/>
    <n v="0"/>
    <m/>
    <n v="14.622777000000003"/>
    <n v="124.82012300000001"/>
    <s v="ESSALUD"/>
    <n v="67.5"/>
    <n v="1.17"/>
    <n v="1.62"/>
    <n v="0"/>
    <n v="0"/>
    <n v="124.82012300000001"/>
    <n v="0"/>
    <s v="C"/>
    <x v="9"/>
  </r>
  <r>
    <x v="2"/>
    <x v="2"/>
    <x v="21"/>
    <x v="21"/>
    <x v="0"/>
    <x v="0"/>
    <m/>
    <m/>
    <m/>
    <n v="100.72"/>
    <n v="28.75"/>
    <n v="0"/>
    <n v="0"/>
    <n v="0"/>
    <n v="2.5"/>
    <n v="25.66"/>
    <n v="12.82"/>
    <n v="21.99"/>
    <n v="2.2999999999999998"/>
    <n v="0"/>
    <n v="16.03"/>
    <n v="10.222899999999999"/>
    <n v="220.99290000000002"/>
    <n v="177.00290000000001"/>
    <m/>
    <n v="23.010377000000002"/>
    <n v="0"/>
    <n v="0"/>
    <n v="0"/>
    <n v="0"/>
    <m/>
    <n v="23.010377000000002"/>
    <n v="197.98252300000001"/>
    <s v="ESSALUD"/>
    <n v="67.5"/>
    <n v="1.92"/>
    <n v="2.65"/>
    <n v="197.98252300000001"/>
    <n v="0"/>
    <n v="0"/>
    <n v="0"/>
    <s v="B"/>
    <x v="9"/>
  </r>
  <r>
    <x v="116"/>
    <x v="116"/>
    <x v="20"/>
    <x v="21"/>
    <x v="1"/>
    <x v="1"/>
    <m/>
    <m/>
    <m/>
    <n v="128.89848000000001"/>
    <n v="45.15"/>
    <n v="0"/>
    <n v="0"/>
    <n v="0"/>
    <n v="5"/>
    <n v="34.82"/>
    <n v="17.39"/>
    <n v="29.839999999999996"/>
    <n v="3.13"/>
    <n v="0"/>
    <n v="21.740000000000002"/>
    <n v="20.445799999999998"/>
    <n v="306.41428000000002"/>
    <n v="246.72428000000002"/>
    <m/>
    <n v="0"/>
    <n v="24.66"/>
    <n v="3.02"/>
    <n v="3.27"/>
    <n v="0"/>
    <m/>
    <n v="30.95"/>
    <n v="275.46428000000003"/>
    <s v="INTEGRA"/>
    <n v="67.5"/>
    <n v="2.61"/>
    <n v="3.6"/>
    <n v="179.30290000000002"/>
    <n v="96.16137999999998"/>
    <n v="0"/>
    <n v="2.8421709430404007E-14"/>
    <s v="B"/>
    <x v="9"/>
  </r>
  <r>
    <x v="72"/>
    <x v="72"/>
    <x v="20"/>
    <x v="20"/>
    <x v="0"/>
    <x v="0"/>
    <m/>
    <m/>
    <m/>
    <n v="126.7"/>
    <n v="61.49"/>
    <n v="88.69"/>
    <n v="0"/>
    <n v="0"/>
    <n v="2.5"/>
    <n v="54.33"/>
    <n v="27.15"/>
    <n v="46.57"/>
    <n v="4.88"/>
    <n v="0"/>
    <n v="33.93"/>
    <n v="10.222899999999999"/>
    <n v="456.46289999999993"/>
    <n v="363.32289999999995"/>
    <m/>
    <n v="0"/>
    <n v="36.33"/>
    <n v="4.46"/>
    <n v="0"/>
    <n v="0"/>
    <m/>
    <n v="40.79"/>
    <n v="415.67289999999991"/>
    <s v="INTEGRA"/>
    <n v="67.5"/>
    <n v="4.07"/>
    <n v="5.62"/>
    <n v="415.67289999999991"/>
    <n v="0"/>
    <n v="0"/>
    <n v="0"/>
    <s v="B"/>
    <x v="9"/>
  </r>
  <r>
    <x v="4"/>
    <x v="4"/>
    <x v="21"/>
    <x v="21"/>
    <x v="0"/>
    <x v="0"/>
    <m/>
    <m/>
    <m/>
    <n v="25"/>
    <n v="7.13"/>
    <n v="0"/>
    <n v="0"/>
    <n v="0"/>
    <n v="2.5"/>
    <n v="6.73"/>
    <n v="3.36"/>
    <n v="5.77"/>
    <n v="0.6"/>
    <n v="0"/>
    <n v="4.2"/>
    <n v="10.222899999999999"/>
    <n v="65.512900000000002"/>
    <n v="53.982899999999994"/>
    <m/>
    <n v="0"/>
    <n v="5.39"/>
    <n v="0.78"/>
    <n v="0"/>
    <n v="0"/>
    <m/>
    <n v="6.17"/>
    <n v="59.3429"/>
    <s v="PROFUTURO"/>
    <n v="67.5"/>
    <n v="0.5"/>
    <n v="0.69"/>
    <n v="59.3429"/>
    <n v="0"/>
    <n v="0"/>
    <n v="0"/>
    <s v="B"/>
    <x v="9"/>
  </r>
  <r>
    <x v="73"/>
    <x v="73"/>
    <x v="20"/>
    <x v="20"/>
    <x v="0"/>
    <x v="0"/>
    <m/>
    <m/>
    <m/>
    <n v="121.38"/>
    <n v="72.849999999999994"/>
    <n v="0"/>
    <n v="54.62"/>
    <n v="79.2"/>
    <n v="2.5"/>
    <n v="64.28"/>
    <n v="32.119999999999997"/>
    <n v="55.1"/>
    <n v="5.78"/>
    <n v="0"/>
    <n v="40.15"/>
    <n v="10.222899999999999"/>
    <n v="538.2029"/>
    <n v="427.99290000000008"/>
    <m/>
    <n v="55.639077000000015"/>
    <n v="0"/>
    <n v="0"/>
    <n v="0"/>
    <n v="202.67"/>
    <m/>
    <n v="258.309077"/>
    <n v="279.893823"/>
    <s v="ESSALUD"/>
    <n v="67.5"/>
    <n v="4.82"/>
    <n v="6.65"/>
    <n v="482.56382299999996"/>
    <n v="0"/>
    <n v="0"/>
    <n v="-202.66999999999996"/>
    <s v="A"/>
    <x v="9"/>
  </r>
  <r>
    <x v="74"/>
    <x v="74"/>
    <x v="20"/>
    <x v="20"/>
    <x v="0"/>
    <x v="0"/>
    <m/>
    <m/>
    <m/>
    <n v="63.61"/>
    <n v="38.17"/>
    <n v="0"/>
    <n v="28.62"/>
    <n v="41.5"/>
    <n v="2.5"/>
    <n v="33.909999999999997"/>
    <n v="16.940000000000001"/>
    <n v="29.07"/>
    <n v="3.05"/>
    <n v="0"/>
    <n v="21.18"/>
    <n v="10.222899999999999"/>
    <n v="288.77289999999999"/>
    <n v="230.63289999999998"/>
    <m/>
    <n v="0"/>
    <n v="23.06"/>
    <n v="3.36"/>
    <n v="3.06"/>
    <n v="0"/>
    <m/>
    <n v="29.479999999999997"/>
    <n v="259.29289999999997"/>
    <s v="PROFUTURO"/>
    <n v="67.5"/>
    <n v="2.54"/>
    <n v="3.5"/>
    <n v="259.29289999999997"/>
    <n v="0"/>
    <n v="0"/>
    <n v="0"/>
    <s v="A"/>
    <x v="9"/>
  </r>
  <r>
    <x v="75"/>
    <x v="75"/>
    <x v="20"/>
    <x v="21"/>
    <x v="2"/>
    <x v="1"/>
    <m/>
    <m/>
    <m/>
    <n v="312.56848000000002"/>
    <n v="181.85999999999999"/>
    <n v="84.96"/>
    <n v="68.61"/>
    <n v="103.69"/>
    <n v="7.5"/>
    <n v="147.63"/>
    <n v="73.759999999999991"/>
    <n v="126.54"/>
    <n v="13.27"/>
    <n v="0"/>
    <n v="92.210000000000008"/>
    <n v="30.668699999999998"/>
    <n v="1243.2671799999998"/>
    <n v="990.15717999999993"/>
    <m/>
    <n v="0"/>
    <n v="99"/>
    <n v="14.44"/>
    <n v="13.16"/>
    <n v="0"/>
    <m/>
    <n v="126.6"/>
    <n v="1116.6671799999999"/>
    <s v="PROFUTURO"/>
    <n v="67.5"/>
    <n v="11.07"/>
    <n v="15.27"/>
    <n v="985.16579999999976"/>
    <n v="131.50138000000004"/>
    <n v="0"/>
    <n v="1.1368683772161603E-13"/>
    <s v="A"/>
    <x v="9"/>
  </r>
  <r>
    <x v="5"/>
    <x v="5"/>
    <x v="20"/>
    <x v="21"/>
    <x v="1"/>
    <x v="1"/>
    <m/>
    <m/>
    <m/>
    <n v="102.32848"/>
    <n v="45.739999999999995"/>
    <n v="0"/>
    <n v="0"/>
    <n v="28.62"/>
    <n v="5"/>
    <n v="35.33"/>
    <n v="17.649999999999999"/>
    <n v="30.28"/>
    <n v="3.17"/>
    <n v="0"/>
    <n v="22.06"/>
    <n v="20.445799999999998"/>
    <n v="310.62427999999994"/>
    <n v="250.06427999999997"/>
    <m/>
    <n v="0"/>
    <n v="25"/>
    <n v="4.21"/>
    <n v="3.32"/>
    <n v="0"/>
    <m/>
    <n v="32.53"/>
    <n v="278.09427999999991"/>
    <s v="PROFUTURO"/>
    <n v="67.5"/>
    <n v="2.64"/>
    <n v="3.65"/>
    <n v="182.33289999999997"/>
    <n v="95.761379999999974"/>
    <n v="0"/>
    <n v="-2.8421709430404007E-14"/>
    <s v="A"/>
    <x v="9"/>
  </r>
  <r>
    <x v="118"/>
    <x v="118"/>
    <x v="20"/>
    <x v="21"/>
    <x v="1"/>
    <x v="1"/>
    <m/>
    <m/>
    <m/>
    <n v="160.09848"/>
    <n v="69.650000000000006"/>
    <n v="0"/>
    <n v="0"/>
    <n v="54.62"/>
    <n v="5"/>
    <n v="56.269999999999996"/>
    <n v="28.12"/>
    <n v="48.230000000000004"/>
    <n v="5.0600000000000005"/>
    <n v="0"/>
    <n v="35.14"/>
    <n v="20.445799999999998"/>
    <n v="482.63427999999999"/>
    <n v="386.16427999999996"/>
    <m/>
    <n v="0"/>
    <n v="38.61"/>
    <n v="5.97"/>
    <n v="5.13"/>
    <n v="0"/>
    <m/>
    <n v="49.71"/>
    <n v="432.92428000000001"/>
    <s v="INTEGRA"/>
    <n v="67.5"/>
    <n v="4.21"/>
    <n v="5.82"/>
    <n v="337.04289999999997"/>
    <n v="95.881379999999979"/>
    <n v="0"/>
    <n v="5.6843418860808015E-14"/>
    <s v="A"/>
    <x v="9"/>
  </r>
  <r>
    <x v="76"/>
    <x v="76"/>
    <x v="20"/>
    <x v="21"/>
    <x v="4"/>
    <x v="1"/>
    <m/>
    <m/>
    <m/>
    <n v="167.52999999999997"/>
    <n v="137.22"/>
    <n v="0"/>
    <n v="0"/>
    <n v="30.14"/>
    <n v="12.5"/>
    <n v="67.52"/>
    <n v="33.75"/>
    <n v="57.89"/>
    <n v="6.0600000000000005"/>
    <n v="0"/>
    <n v="42.169999999999995"/>
    <n v="51.114499999999992"/>
    <n v="605.89450000000011"/>
    <n v="490.14450000000005"/>
    <m/>
    <n v="63.718785000000011"/>
    <n v="0"/>
    <n v="0"/>
    <n v="0"/>
    <n v="0"/>
    <m/>
    <n v="63.718785000000011"/>
    <n v="542.17571500000008"/>
    <s v="ESSALUD"/>
    <n v="67.5"/>
    <n v="5.0599999999999996"/>
    <n v="6.99"/>
    <n v="0"/>
    <n v="0"/>
    <n v="542.17571499999997"/>
    <n v="0"/>
    <s v="CIA"/>
    <x v="9"/>
  </r>
  <r>
    <x v="7"/>
    <x v="7"/>
    <x v="20"/>
    <x v="20"/>
    <x v="0"/>
    <x v="0"/>
    <m/>
    <m/>
    <m/>
    <n v="38.71848"/>
    <n v="33.340000000000003"/>
    <n v="0"/>
    <n v="0"/>
    <n v="10.84"/>
    <n v="2.5"/>
    <n v="16.600000000000001"/>
    <n v="8.2899999999999991"/>
    <n v="14.23"/>
    <n v="1.49"/>
    <n v="0"/>
    <n v="10.37"/>
    <n v="10.222899999999999"/>
    <n v="146.60138000000003"/>
    <n v="118.14138000000004"/>
    <m/>
    <n v="15.358379400000006"/>
    <n v="0"/>
    <n v="0"/>
    <n v="0"/>
    <n v="0"/>
    <m/>
    <n v="15.358379400000006"/>
    <n v="131.24300060000002"/>
    <s v="ESSALUD"/>
    <n v="67.5"/>
    <n v="1.24"/>
    <n v="1.71"/>
    <n v="0"/>
    <n v="131.24300060000002"/>
    <n v="0"/>
    <n v="0"/>
    <s v="B"/>
    <x v="9"/>
  </r>
  <r>
    <x v="8"/>
    <x v="8"/>
    <x v="20"/>
    <x v="21"/>
    <x v="1"/>
    <x v="1"/>
    <m/>
    <m/>
    <m/>
    <n v="165.41847999999999"/>
    <n v="55.58"/>
    <n v="0"/>
    <n v="0"/>
    <n v="0"/>
    <n v="5"/>
    <n v="43.949999999999996"/>
    <n v="21.96"/>
    <n v="37.659999999999997"/>
    <n v="3.95"/>
    <n v="0"/>
    <n v="27.439999999999998"/>
    <n v="20.445799999999998"/>
    <n v="381.40427999999991"/>
    <n v="306.06427999999994"/>
    <m/>
    <n v="0"/>
    <n v="30.6"/>
    <n v="4.46"/>
    <n v="4.0600000000000005"/>
    <n v="136.9"/>
    <m/>
    <n v="176.02"/>
    <n v="205.3842799999999"/>
    <s v="PROFUTURO"/>
    <n v="67.5"/>
    <n v="3.29"/>
    <n v="4.54"/>
    <n v="246.32289999999989"/>
    <n v="95.961379999999977"/>
    <n v="0"/>
    <n v="-136.89999999999998"/>
    <s v="B"/>
    <x v="9"/>
  </r>
  <r>
    <x v="9"/>
    <x v="9"/>
    <x v="20"/>
    <x v="21"/>
    <x v="1"/>
    <x v="1"/>
    <m/>
    <m/>
    <m/>
    <n v="77.436959999999999"/>
    <n v="46.480000000000004"/>
    <n v="11.61"/>
    <n v="0"/>
    <n v="0"/>
    <n v="5"/>
    <n v="27.32"/>
    <n v="13.649999999999999"/>
    <n v="23.41"/>
    <n v="2.4500000000000002"/>
    <n v="0"/>
    <n v="17.059999999999999"/>
    <n v="20.445799999999998"/>
    <n v="244.86275999999998"/>
    <n v="198.03276"/>
    <m/>
    <n v="25.744258800000001"/>
    <n v="0"/>
    <n v="0"/>
    <n v="0"/>
    <n v="0"/>
    <m/>
    <n v="25.744258800000001"/>
    <n v="219.11850119999997"/>
    <s v="ESSALUD"/>
    <n v="67.5"/>
    <n v="2.04"/>
    <n v="2.82"/>
    <n v="0"/>
    <n v="219.11850119999997"/>
    <n v="0"/>
    <n v="0"/>
    <s v="A"/>
    <x v="9"/>
  </r>
  <r>
    <x v="77"/>
    <x v="77"/>
    <x v="21"/>
    <x v="21"/>
    <x v="0"/>
    <x v="0"/>
    <m/>
    <m/>
    <m/>
    <n v="25"/>
    <n v="7.13"/>
    <n v="0"/>
    <n v="0"/>
    <n v="0"/>
    <n v="2.5"/>
    <n v="6.73"/>
    <n v="3.36"/>
    <n v="5.77"/>
    <n v="0.6"/>
    <n v="0"/>
    <n v="4.2"/>
    <n v="10.222899999999999"/>
    <n v="65.512900000000002"/>
    <n v="53.982899999999994"/>
    <m/>
    <n v="7.0177769999999997"/>
    <n v="0"/>
    <n v="0"/>
    <n v="0"/>
    <n v="0"/>
    <m/>
    <n v="7.0177769999999997"/>
    <n v="58.495123"/>
    <s v="ESSALUD"/>
    <n v="67.5"/>
    <n v="0.5"/>
    <n v="0.69"/>
    <n v="58.495123"/>
    <n v="0"/>
    <n v="0"/>
    <n v="0"/>
    <s v="B"/>
    <x v="9"/>
  </r>
  <r>
    <x v="78"/>
    <x v="78"/>
    <x v="21"/>
    <x v="21"/>
    <x v="0"/>
    <x v="0"/>
    <m/>
    <m/>
    <m/>
    <n v="66.75"/>
    <n v="27.63"/>
    <n v="0"/>
    <n v="0"/>
    <n v="30.03"/>
    <n v="2.5"/>
    <n v="24.68"/>
    <n v="12.33"/>
    <n v="21.15"/>
    <n v="2.2200000000000002"/>
    <n v="0"/>
    <n v="15.41"/>
    <n v="10.222899999999999"/>
    <n v="212.92290000000003"/>
    <n v="170.61290000000002"/>
    <m/>
    <n v="0"/>
    <n v="17.059999999999999"/>
    <n v="2.4900000000000002"/>
    <n v="2.2599999999999998"/>
    <n v="95.55"/>
    <m/>
    <n v="117.35999999999999"/>
    <n v="95.562900000000042"/>
    <s v="PROFUTURO"/>
    <n v="67.5"/>
    <n v="1.85"/>
    <n v="2.5499999999999998"/>
    <n v="191.11290000000002"/>
    <n v="0"/>
    <n v="0"/>
    <n v="-95.549999999999983"/>
    <s v="B"/>
    <x v="9"/>
  </r>
  <r>
    <x v="79"/>
    <x v="79"/>
    <x v="21"/>
    <x v="21"/>
    <x v="0"/>
    <x v="0"/>
    <m/>
    <m/>
    <m/>
    <n v="152.47"/>
    <n v="63.11"/>
    <n v="0"/>
    <n v="68.61"/>
    <n v="0"/>
    <n v="2.5"/>
    <n v="55.75"/>
    <n v="27.86"/>
    <n v="47.79"/>
    <n v="5.01"/>
    <n v="0"/>
    <n v="34.82"/>
    <n v="10.222899999999999"/>
    <n v="468.1429"/>
    <n v="372.56290000000001"/>
    <m/>
    <n v="48.433177000000001"/>
    <n v="0"/>
    <n v="0"/>
    <n v="0"/>
    <n v="0"/>
    <m/>
    <n v="48.433177000000001"/>
    <n v="419.709723"/>
    <s v="ESSALUD"/>
    <n v="67.5"/>
    <n v="4.18"/>
    <n v="5.76"/>
    <n v="419.709723"/>
    <n v="0"/>
    <n v="0"/>
    <n v="0"/>
    <s v="A"/>
    <x v="9"/>
  </r>
  <r>
    <x v="11"/>
    <x v="11"/>
    <x v="21"/>
    <x v="21"/>
    <x v="1"/>
    <x v="0"/>
    <m/>
    <m/>
    <m/>
    <n v="172.07999999999998"/>
    <n v="91.18"/>
    <n v="73.73"/>
    <n v="30.03"/>
    <n v="43.55"/>
    <n v="5"/>
    <n v="80.81"/>
    <n v="40.379999999999995"/>
    <n v="69.260000000000005"/>
    <n v="7.2700000000000005"/>
    <n v="0"/>
    <n v="50.47"/>
    <n v="20.445799999999998"/>
    <n v="684.20579999999995"/>
    <n v="545.6558"/>
    <m/>
    <n v="70.935253999999986"/>
    <n v="0"/>
    <n v="0"/>
    <n v="0"/>
    <n v="0"/>
    <m/>
    <n v="70.935253999999986"/>
    <n v="613.27054599999997"/>
    <s v="ESSALUD"/>
    <n v="67.5"/>
    <n v="6.06"/>
    <n v="8.36"/>
    <n v="613.27054599999985"/>
    <n v="0"/>
    <n v="0"/>
    <n v="1.1368683772161603E-13"/>
    <s v="B"/>
    <x v="9"/>
  </r>
  <r>
    <x v="12"/>
    <x v="12"/>
    <x v="21"/>
    <x v="21"/>
    <x v="0"/>
    <x v="0"/>
    <m/>
    <m/>
    <m/>
    <n v="100.72"/>
    <n v="28.75"/>
    <n v="0"/>
    <n v="0"/>
    <n v="0"/>
    <n v="2.5"/>
    <n v="25.66"/>
    <n v="12.82"/>
    <n v="21.99"/>
    <n v="2.2999999999999998"/>
    <n v="0"/>
    <n v="16.03"/>
    <n v="10.222899999999999"/>
    <n v="220.99290000000002"/>
    <n v="177.00290000000001"/>
    <m/>
    <n v="23.010377000000002"/>
    <n v="0"/>
    <n v="0"/>
    <n v="0"/>
    <n v="0"/>
    <m/>
    <n v="23.010377000000002"/>
    <n v="197.98252300000001"/>
    <s v="ESSALUD"/>
    <n v="67.5"/>
    <n v="1.92"/>
    <n v="2.65"/>
    <n v="197.98252300000001"/>
    <n v="0"/>
    <n v="0"/>
    <n v="0"/>
    <s v="B"/>
    <x v="9"/>
  </r>
  <r>
    <x v="125"/>
    <x v="125"/>
    <x v="20"/>
    <x v="20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11.289379399999998"/>
    <n v="0"/>
    <n v="0"/>
    <n v="0"/>
    <n v="0"/>
    <m/>
    <n v="11.289379399999998"/>
    <n v="95.762000599999979"/>
    <s v="ESSALUD"/>
    <n v="67.5"/>
    <n v="0.88"/>
    <n v="1.22"/>
    <n v="0"/>
    <n v="95.762000599999979"/>
    <n v="0"/>
    <n v="0"/>
    <s v="A"/>
    <x v="9"/>
  </r>
  <r>
    <x v="14"/>
    <x v="14"/>
    <x v="20"/>
    <x v="20"/>
    <x v="0"/>
    <x v="0"/>
    <m/>
    <m/>
    <m/>
    <n v="90.18"/>
    <n v="37.33"/>
    <n v="0"/>
    <n v="40.58"/>
    <n v="0"/>
    <n v="2.5"/>
    <n v="33.17"/>
    <n v="16.57"/>
    <n v="28.43"/>
    <n v="2.98"/>
    <n v="0"/>
    <n v="20.72"/>
    <n v="10.222899999999999"/>
    <n v="282.68289999999996"/>
    <n v="225.81289999999998"/>
    <m/>
    <n v="29.355677"/>
    <n v="0"/>
    <n v="0"/>
    <n v="0"/>
    <n v="0"/>
    <m/>
    <n v="29.355677"/>
    <n v="253.32722299999995"/>
    <s v="ESSALUD"/>
    <n v="67.5"/>
    <n v="2.48"/>
    <n v="3.43"/>
    <n v="253.32722299999995"/>
    <n v="0"/>
    <n v="0"/>
    <n v="0"/>
    <s v="B"/>
    <x v="9"/>
  </r>
  <r>
    <x v="80"/>
    <x v="80"/>
    <x v="21"/>
    <x v="21"/>
    <x v="1"/>
    <x v="0"/>
    <m/>
    <m/>
    <m/>
    <n v="160.15848"/>
    <n v="83.610000000000014"/>
    <n v="0"/>
    <n v="54.64"/>
    <n v="10.84"/>
    <n v="5"/>
    <n v="61.1"/>
    <n v="30.529999999999998"/>
    <n v="52.370000000000005"/>
    <n v="5.49"/>
    <n v="0"/>
    <n v="38.159999999999997"/>
    <n v="20.445799999999998"/>
    <n v="522.34427999999991"/>
    <n v="417.59427999999991"/>
    <m/>
    <n v="0"/>
    <n v="41.75"/>
    <n v="7.05"/>
    <n v="0"/>
    <n v="236.77"/>
    <m/>
    <n v="285.57"/>
    <n v="236.77427999999992"/>
    <s v="PROFUTURO"/>
    <n v="67.5"/>
    <n v="4.58"/>
    <n v="6.32"/>
    <n v="340.74289999999991"/>
    <n v="132.80138000000002"/>
    <n v="0"/>
    <n v="-236.77"/>
    <s v="A"/>
    <x v="9"/>
  </r>
  <r>
    <x v="126"/>
    <x v="126"/>
    <x v="21"/>
    <x v="21"/>
    <x v="0"/>
    <x v="0"/>
    <m/>
    <m/>
    <m/>
    <n v="38.71848"/>
    <n v="27.07"/>
    <n v="11.61"/>
    <n v="0"/>
    <n v="0"/>
    <n v="2.5"/>
    <n v="15.53"/>
    <n v="7.76"/>
    <n v="13.31"/>
    <n v="1.39"/>
    <n v="0"/>
    <n v="9.6999999999999993"/>
    <n v="10.222899999999999"/>
    <n v="137.81138000000001"/>
    <n v="111.19138000000002"/>
    <m/>
    <n v="14.454879400000003"/>
    <n v="0"/>
    <n v="0"/>
    <n v="0"/>
    <n v="30.83"/>
    <m/>
    <n v="45.284879400000001"/>
    <n v="92.52650060000002"/>
    <s v="ESSALUD"/>
    <n v="67.5"/>
    <n v="1.1599999999999999"/>
    <n v="1.6"/>
    <n v="0"/>
    <n v="123.3565006"/>
    <n v="0"/>
    <n v="-30.829999999999984"/>
    <s v="B"/>
    <x v="9"/>
  </r>
  <r>
    <x v="15"/>
    <x v="15"/>
    <x v="21"/>
    <x v="21"/>
    <x v="0"/>
    <x v="0"/>
    <m/>
    <m/>
    <m/>
    <n v="25"/>
    <n v="10.34"/>
    <n v="0"/>
    <n v="11.25"/>
    <n v="0"/>
    <n v="2.5"/>
    <n v="9.5399999999999991"/>
    <n v="4.7699999999999996"/>
    <n v="8.18"/>
    <n v="0.85"/>
    <n v="0"/>
    <n v="5.96"/>
    <n v="10.222899999999999"/>
    <n v="88.612899999999982"/>
    <n v="72.262900000000002"/>
    <m/>
    <n v="9.3941770000000009"/>
    <n v="0"/>
    <n v="0"/>
    <n v="0"/>
    <n v="0"/>
    <m/>
    <n v="9.3941770000000009"/>
    <n v="79.218722999999983"/>
    <s v="ESSALUD"/>
    <n v="67.5"/>
    <n v="0.71"/>
    <n v="0.98"/>
    <n v="79.218722999999983"/>
    <n v="0"/>
    <n v="0"/>
    <n v="0"/>
    <s v="B"/>
    <x v="9"/>
  </r>
  <r>
    <x v="16"/>
    <x v="16"/>
    <x v="20"/>
    <x v="21"/>
    <x v="2"/>
    <x v="1"/>
    <m/>
    <m/>
    <m/>
    <n v="100.51999999999998"/>
    <n v="81.53"/>
    <n v="0"/>
    <n v="0"/>
    <n v="15.07"/>
    <n v="7.5"/>
    <n v="39.769999999999996"/>
    <n v="19.880000000000003"/>
    <n v="34.1"/>
    <n v="3.5700000000000003"/>
    <n v="0"/>
    <n v="24.839999999999996"/>
    <n v="30.668699999999998"/>
    <n v="357.44870000000003"/>
    <n v="289.26870000000002"/>
    <m/>
    <n v="0"/>
    <n v="28.9"/>
    <n v="4.22"/>
    <n v="0"/>
    <n v="0"/>
    <m/>
    <n v="33.119999999999997"/>
    <n v="324.32870000000003"/>
    <s v="PROFUTURO"/>
    <n v="67.5"/>
    <n v="2.98"/>
    <n v="4.1100000000000003"/>
    <n v="0"/>
    <n v="0"/>
    <n v="324.32870000000003"/>
    <n v="0"/>
    <s v="C"/>
    <x v="9"/>
  </r>
  <r>
    <x v="154"/>
    <x v="183"/>
    <x v="21"/>
    <x v="21"/>
    <x v="0"/>
    <x v="0"/>
    <m/>
    <m/>
    <m/>
    <n v="33.51"/>
    <n v="25.84"/>
    <n v="0"/>
    <n v="0"/>
    <n v="0"/>
    <n v="2.5"/>
    <n v="12.02"/>
    <n v="6.01"/>
    <n v="10.31"/>
    <n v="1.08"/>
    <n v="0"/>
    <n v="7.51"/>
    <n v="10.222899999999999"/>
    <n v="109.0029"/>
    <n v="88.392899999999997"/>
    <m/>
    <n v="0"/>
    <n v="8.83"/>
    <n v="1.41"/>
    <n v="0"/>
    <n v="0"/>
    <m/>
    <n v="10.24"/>
    <n v="98.762900000000002"/>
    <s v="PRIMA"/>
    <n v="67.5"/>
    <n v="0.9"/>
    <n v="1.24"/>
    <n v="0"/>
    <n v="0"/>
    <n v="98.762900000000002"/>
    <n v="0"/>
    <s v="C"/>
    <x v="9"/>
  </r>
  <r>
    <x v="17"/>
    <x v="17"/>
    <x v="21"/>
    <x v="21"/>
    <x v="0"/>
    <x v="0"/>
    <m/>
    <m/>
    <m/>
    <n v="25"/>
    <n v="10.34"/>
    <n v="0"/>
    <n v="11.25"/>
    <n v="0"/>
    <n v="2.5"/>
    <n v="9.5399999999999991"/>
    <n v="4.7699999999999996"/>
    <n v="8.18"/>
    <n v="0.85"/>
    <n v="0"/>
    <n v="5.96"/>
    <n v="10.222899999999999"/>
    <n v="88.612899999999982"/>
    <n v="72.262900000000002"/>
    <m/>
    <n v="9.3941770000000009"/>
    <n v="0"/>
    <n v="0"/>
    <n v="0"/>
    <n v="0"/>
    <m/>
    <n v="9.3941770000000009"/>
    <n v="79.218722999999983"/>
    <s v="ESSALUD"/>
    <n v="67.5"/>
    <n v="0.71"/>
    <n v="0.98"/>
    <n v="79.218722999999983"/>
    <n v="0"/>
    <n v="0"/>
    <n v="0"/>
    <s v="B"/>
    <x v="9"/>
  </r>
  <r>
    <x v="81"/>
    <x v="81"/>
    <x v="21"/>
    <x v="21"/>
    <x v="0"/>
    <x v="0"/>
    <m/>
    <m/>
    <m/>
    <n v="105.33"/>
    <n v="43.6"/>
    <n v="0"/>
    <n v="47.39"/>
    <n v="0"/>
    <n v="2.5"/>
    <n v="38.659999999999997"/>
    <n v="19.32"/>
    <n v="33.14"/>
    <n v="3.47"/>
    <n v="0"/>
    <n v="24.15"/>
    <n v="10.222899999999999"/>
    <n v="327.78290000000004"/>
    <n v="261.50290000000007"/>
    <m/>
    <n v="0"/>
    <n v="26.15"/>
    <n v="3.21"/>
    <n v="3.47"/>
    <n v="0"/>
    <m/>
    <n v="32.83"/>
    <n v="294.95290000000006"/>
    <s v="INTEGRA"/>
    <n v="67.5"/>
    <n v="2.89"/>
    <n v="4"/>
    <n v="294.95290000000006"/>
    <n v="0"/>
    <n v="0"/>
    <n v="0"/>
    <s v="B"/>
    <x v="9"/>
  </r>
  <r>
    <x v="18"/>
    <x v="18"/>
    <x v="20"/>
    <x v="20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11.289379399999998"/>
    <n v="0"/>
    <n v="0"/>
    <n v="0"/>
    <n v="0"/>
    <m/>
    <n v="11.289379399999998"/>
    <n v="95.762000599999979"/>
    <s v="ESSALUD"/>
    <n v="67.5"/>
    <n v="0.88"/>
    <n v="1.22"/>
    <n v="0"/>
    <n v="95.762000599999979"/>
    <n v="0"/>
    <n v="0"/>
    <s v="A"/>
    <x v="9"/>
  </r>
  <r>
    <x v="82"/>
    <x v="82"/>
    <x v="21"/>
    <x v="21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11.289379399999998"/>
    <n v="0"/>
    <n v="0"/>
    <n v="0"/>
    <n v="0"/>
    <m/>
    <n v="11.289379399999998"/>
    <n v="95.762000599999979"/>
    <s v="ESSALUD"/>
    <n v="67.5"/>
    <n v="0.88"/>
    <n v="1.22"/>
    <n v="0"/>
    <n v="95.762000599999979"/>
    <n v="0"/>
    <n v="0"/>
    <s v="B"/>
    <x v="9"/>
  </r>
  <r>
    <x v="83"/>
    <x v="83"/>
    <x v="21"/>
    <x v="21"/>
    <x v="0"/>
    <x v="0"/>
    <m/>
    <m/>
    <m/>
    <n v="152.47"/>
    <n v="63.11"/>
    <n v="0"/>
    <n v="68.61"/>
    <n v="0"/>
    <n v="2.5"/>
    <n v="55.75"/>
    <n v="27.86"/>
    <n v="47.79"/>
    <n v="5.01"/>
    <n v="0"/>
    <n v="34.82"/>
    <n v="10.222899999999999"/>
    <n v="468.1429"/>
    <n v="372.56290000000001"/>
    <m/>
    <n v="48.433177000000001"/>
    <n v="0"/>
    <n v="0"/>
    <n v="0"/>
    <n v="0"/>
    <m/>
    <n v="48.433177000000001"/>
    <n v="419.709723"/>
    <s v="ESSALUD"/>
    <n v="67.5"/>
    <n v="4.18"/>
    <n v="5.76"/>
    <n v="419.709723"/>
    <n v="0"/>
    <n v="0"/>
    <n v="0"/>
    <s v="A"/>
    <x v="9"/>
  </r>
  <r>
    <x v="84"/>
    <x v="84"/>
    <x v="20"/>
    <x v="20"/>
    <x v="0"/>
    <x v="0"/>
    <m/>
    <m/>
    <m/>
    <n v="119.1"/>
    <n v="49.3"/>
    <n v="0"/>
    <n v="0"/>
    <n v="53.59"/>
    <n v="2.5"/>
    <n v="43.66"/>
    <n v="21.81"/>
    <n v="37.42"/>
    <n v="3.92"/>
    <n v="0"/>
    <n v="27.27"/>
    <n v="10.222899999999999"/>
    <n v="368.79290000000003"/>
    <n v="293.94290000000007"/>
    <m/>
    <n v="0"/>
    <n v="29.39"/>
    <n v="3.61"/>
    <n v="3.9"/>
    <n v="165.94"/>
    <m/>
    <n v="202.84"/>
    <n v="165.95290000000003"/>
    <s v="INTEGRA"/>
    <n v="67.5"/>
    <n v="3.27"/>
    <n v="4.51"/>
    <n v="331.89290000000005"/>
    <n v="0"/>
    <n v="0"/>
    <n v="-165.94000000000003"/>
    <s v="A"/>
    <x v="9"/>
  </r>
  <r>
    <x v="127"/>
    <x v="127"/>
    <x v="20"/>
    <x v="20"/>
    <x v="0"/>
    <x v="0"/>
    <m/>
    <m/>
    <m/>
    <n v="90.18"/>
    <n v="37.33"/>
    <n v="0"/>
    <n v="40.58"/>
    <n v="0"/>
    <n v="2.5"/>
    <n v="33.17"/>
    <n v="16.57"/>
    <n v="28.43"/>
    <n v="2.98"/>
    <n v="0"/>
    <n v="20.72"/>
    <n v="10.222899999999999"/>
    <n v="282.68289999999996"/>
    <n v="225.81289999999998"/>
    <m/>
    <n v="29.355677"/>
    <n v="0"/>
    <n v="0"/>
    <n v="0"/>
    <n v="0"/>
    <m/>
    <n v="29.355677"/>
    <n v="253.32722299999995"/>
    <s v="ESSALUD"/>
    <n v="67.5"/>
    <n v="2.48"/>
    <n v="3.43"/>
    <n v="253.32722299999995"/>
    <n v="0"/>
    <n v="0"/>
    <n v="0"/>
    <s v="B"/>
    <x v="9"/>
  </r>
  <r>
    <x v="19"/>
    <x v="19"/>
    <x v="21"/>
    <x v="21"/>
    <x v="0"/>
    <x v="0"/>
    <m/>
    <m/>
    <m/>
    <n v="100.72"/>
    <n v="41.69"/>
    <n v="0"/>
    <n v="45.32"/>
    <n v="0"/>
    <n v="2.5"/>
    <n v="36.99"/>
    <n v="18.48"/>
    <n v="31.71"/>
    <n v="3.32"/>
    <n v="0"/>
    <n v="23.1"/>
    <n v="10.222899999999999"/>
    <n v="314.05289999999997"/>
    <n v="250.64289999999994"/>
    <m/>
    <n v="32.583576999999991"/>
    <n v="0"/>
    <n v="0"/>
    <n v="0"/>
    <n v="0"/>
    <m/>
    <n v="32.583576999999991"/>
    <n v="281.46932299999997"/>
    <s v="ESSALUD"/>
    <n v="67.5"/>
    <n v="2.77"/>
    <n v="3.82"/>
    <n v="281.46932299999997"/>
    <n v="0"/>
    <n v="0"/>
    <n v="0"/>
    <s v="B"/>
    <x v="9"/>
  </r>
  <r>
    <x v="20"/>
    <x v="20"/>
    <x v="20"/>
    <x v="20"/>
    <x v="0"/>
    <x v="0"/>
    <m/>
    <m/>
    <m/>
    <n v="38.71848"/>
    <n v="33.340000000000003"/>
    <n v="0"/>
    <n v="0"/>
    <n v="10.84"/>
    <n v="2.5"/>
    <n v="16.600000000000001"/>
    <n v="8.2899999999999991"/>
    <n v="14.23"/>
    <n v="1.49"/>
    <n v="0"/>
    <n v="10.37"/>
    <n v="10.222899999999999"/>
    <n v="146.60138000000003"/>
    <n v="118.14138000000004"/>
    <m/>
    <n v="15.358379400000006"/>
    <n v="0"/>
    <n v="0"/>
    <n v="0"/>
    <n v="0"/>
    <m/>
    <n v="15.358379400000006"/>
    <n v="131.24300060000002"/>
    <s v="ESSALUD"/>
    <n v="67.5"/>
    <n v="1.24"/>
    <n v="1.71"/>
    <n v="0"/>
    <n v="131.24300060000002"/>
    <n v="0"/>
    <n v="0"/>
    <s v="A"/>
    <x v="9"/>
  </r>
  <r>
    <x v="21"/>
    <x v="21"/>
    <x v="20"/>
    <x v="21"/>
    <x v="1"/>
    <x v="1"/>
    <m/>
    <m/>
    <m/>
    <n v="151.81847999999999"/>
    <n v="51.7"/>
    <n v="0"/>
    <n v="0"/>
    <n v="0"/>
    <n v="5"/>
    <n v="40.549999999999997"/>
    <n v="20.259999999999998"/>
    <n v="34.75"/>
    <n v="3.64"/>
    <n v="0"/>
    <n v="25.32"/>
    <n v="20.445799999999998"/>
    <n v="353.48428000000001"/>
    <n v="283.97428000000002"/>
    <m/>
    <n v="36.916656400000001"/>
    <n v="0"/>
    <n v="0"/>
    <n v="0"/>
    <n v="0"/>
    <m/>
    <n v="36.916656400000001"/>
    <n v="316.56762359999999"/>
    <s v="ESSALUD"/>
    <n v="67.5"/>
    <n v="3.04"/>
    <n v="4.1900000000000004"/>
    <n v="220.80562300000003"/>
    <n v="95.762000599999979"/>
    <n v="0"/>
    <n v="-1.4210854715202004E-14"/>
    <s v="B"/>
    <x v="9"/>
  </r>
  <r>
    <x v="22"/>
    <x v="22"/>
    <x v="20"/>
    <x v="21"/>
    <x v="1"/>
    <x v="1"/>
    <m/>
    <m/>
    <m/>
    <n v="165.41847999999999"/>
    <n v="71.849999999999994"/>
    <n v="0"/>
    <n v="57.01"/>
    <n v="0"/>
    <n v="5"/>
    <n v="58.199999999999996"/>
    <n v="29.080000000000002"/>
    <n v="49.88"/>
    <n v="5.23"/>
    <n v="0"/>
    <n v="36.35"/>
    <n v="20.445799999999998"/>
    <n v="498.46428000000003"/>
    <n v="398.68428000000006"/>
    <m/>
    <n v="51.82895640000001"/>
    <n v="0"/>
    <n v="0"/>
    <n v="0"/>
    <n v="0"/>
    <m/>
    <n v="51.82895640000001"/>
    <n v="446.63532359999999"/>
    <s v="ESSALUD"/>
    <n v="67.5"/>
    <n v="4.3600000000000003"/>
    <n v="6.02"/>
    <n v="350.87332300000003"/>
    <n v="95.762000599999979"/>
    <n v="0"/>
    <n v="-1.4210854715202004E-14"/>
    <s v="B"/>
    <x v="9"/>
  </r>
  <r>
    <x v="129"/>
    <x v="129"/>
    <x v="20"/>
    <x v="21"/>
    <x v="1"/>
    <x v="1"/>
    <m/>
    <m/>
    <m/>
    <n v="128.89848000000001"/>
    <n v="45.15"/>
    <n v="0"/>
    <n v="0"/>
    <n v="0"/>
    <n v="5"/>
    <n v="34.82"/>
    <n v="17.39"/>
    <n v="29.839999999999996"/>
    <n v="3.13"/>
    <n v="0"/>
    <n v="21.740000000000002"/>
    <n v="20.445799999999998"/>
    <n v="306.41428000000002"/>
    <n v="246.72428000000002"/>
    <m/>
    <n v="32.074156400000007"/>
    <n v="0"/>
    <n v="0"/>
    <n v="0"/>
    <n v="0"/>
    <m/>
    <n v="32.074156400000007"/>
    <n v="274.34012360000003"/>
    <s v="ESSALUD"/>
    <n v="67.5"/>
    <n v="2.61"/>
    <n v="3.6"/>
    <n v="178.57812300000001"/>
    <n v="95.762000599999979"/>
    <n v="0"/>
    <n v="4.2632564145606011E-14"/>
    <s v="B"/>
    <x v="9"/>
  </r>
  <r>
    <x v="24"/>
    <x v="24"/>
    <x v="21"/>
    <x v="21"/>
    <x v="0"/>
    <x v="0"/>
    <m/>
    <m/>
    <m/>
    <n v="66.75"/>
    <n v="27.63"/>
    <n v="0"/>
    <n v="0"/>
    <n v="30.03"/>
    <n v="2.5"/>
    <n v="24.68"/>
    <n v="12.33"/>
    <n v="21.15"/>
    <n v="2.2200000000000002"/>
    <n v="0"/>
    <n v="15.41"/>
    <n v="10.222899999999999"/>
    <n v="212.92290000000003"/>
    <n v="170.61290000000002"/>
    <m/>
    <n v="22.179677000000005"/>
    <n v="0"/>
    <n v="0"/>
    <n v="0"/>
    <n v="0"/>
    <m/>
    <n v="22.179677000000005"/>
    <n v="190.74322300000003"/>
    <s v="ESSALUD"/>
    <n v="67.5"/>
    <n v="1.85"/>
    <n v="2.5499999999999998"/>
    <n v="190.74322300000003"/>
    <n v="0"/>
    <n v="0"/>
    <n v="0"/>
    <s v="B"/>
    <x v="9"/>
  </r>
  <r>
    <x v="131"/>
    <x v="131"/>
    <x v="20"/>
    <x v="21"/>
    <x v="2"/>
    <x v="1"/>
    <m/>
    <m/>
    <m/>
    <n v="141.04696000000001"/>
    <n v="103.97"/>
    <n v="11.61"/>
    <n v="28.62"/>
    <n v="55.59"/>
    <n v="7.5"/>
    <n v="67.72999999999999"/>
    <n v="33.840000000000003"/>
    <n v="58.05"/>
    <n v="6.09"/>
    <n v="0"/>
    <n v="42.3"/>
    <n v="30.668699999999998"/>
    <n v="587.01566000000003"/>
    <n v="470.89565999999996"/>
    <m/>
    <n v="0"/>
    <n v="47.08"/>
    <n v="7.28"/>
    <n v="0"/>
    <n v="0"/>
    <m/>
    <n v="54.36"/>
    <n v="532.65566000000001"/>
    <s v="INTEGRA"/>
    <n v="67.5"/>
    <n v="5.07"/>
    <n v="7"/>
    <n v="262.1429"/>
    <n v="270.51275999999996"/>
    <n v="0"/>
    <n v="5.6843418860808015E-14"/>
    <s v="A"/>
    <x v="9"/>
  </r>
  <r>
    <x v="25"/>
    <x v="25"/>
    <x v="20"/>
    <x v="21"/>
    <x v="1"/>
    <x v="1"/>
    <m/>
    <m/>
    <m/>
    <n v="102.32848"/>
    <n v="59.67"/>
    <n v="0"/>
    <n v="0"/>
    <n v="39.46"/>
    <n v="5"/>
    <n v="40.14"/>
    <n v="20.049999999999997"/>
    <n v="34.409999999999997"/>
    <n v="3.5999999999999996"/>
    <n v="0"/>
    <n v="25.07"/>
    <n v="20.445799999999998"/>
    <n v="350.17428000000001"/>
    <n v="281.36428000000001"/>
    <m/>
    <n v="36.577356400000006"/>
    <n v="0"/>
    <n v="0"/>
    <n v="0"/>
    <n v="0"/>
    <m/>
    <n v="36.577356400000006"/>
    <n v="313.59692360000003"/>
    <s v="ESSALUD"/>
    <n v="67.5"/>
    <n v="3.01"/>
    <n v="4.1500000000000004"/>
    <n v="182.35392299999998"/>
    <n v="131.24300060000002"/>
    <n v="0"/>
    <n v="2.8421709430404007E-14"/>
    <s v="A"/>
    <x v="9"/>
  </r>
  <r>
    <x v="86"/>
    <x v="86"/>
    <x v="20"/>
    <x v="20"/>
    <x v="0"/>
    <x v="0"/>
    <m/>
    <m/>
    <m/>
    <n v="38.71848"/>
    <n v="33.340000000000003"/>
    <n v="0"/>
    <n v="0"/>
    <n v="10.84"/>
    <n v="2.5"/>
    <n v="16.600000000000001"/>
    <n v="8.2899999999999991"/>
    <n v="14.23"/>
    <n v="1.49"/>
    <n v="0"/>
    <n v="10.37"/>
    <n v="10.222899999999999"/>
    <n v="146.60138000000003"/>
    <n v="118.14138000000004"/>
    <m/>
    <n v="15.358379400000006"/>
    <n v="0"/>
    <n v="0"/>
    <n v="0"/>
    <n v="0"/>
    <m/>
    <n v="15.358379400000006"/>
    <n v="131.24300060000002"/>
    <s v="ESSALUD"/>
    <n v="67.5"/>
    <n v="1.24"/>
    <n v="1.71"/>
    <n v="0"/>
    <n v="131.24300060000002"/>
    <n v="0"/>
    <n v="0"/>
    <s v="B"/>
    <x v="9"/>
  </r>
  <r>
    <x v="28"/>
    <x v="28"/>
    <x v="21"/>
    <x v="21"/>
    <x v="0"/>
    <x v="0"/>
    <m/>
    <m/>
    <m/>
    <n v="100.72"/>
    <n v="41.69"/>
    <n v="0"/>
    <n v="45.32"/>
    <n v="0"/>
    <n v="2.5"/>
    <n v="36.99"/>
    <n v="18.48"/>
    <n v="31.71"/>
    <n v="3.32"/>
    <n v="0"/>
    <n v="23.1"/>
    <n v="10.222899999999999"/>
    <n v="314.05289999999997"/>
    <n v="250.64289999999994"/>
    <m/>
    <n v="32.583576999999991"/>
    <n v="0"/>
    <n v="0"/>
    <n v="0"/>
    <n v="0"/>
    <m/>
    <n v="32.583576999999991"/>
    <n v="281.46932299999997"/>
    <s v="ESSALUD"/>
    <n v="67.5"/>
    <n v="2.77"/>
    <n v="3.82"/>
    <n v="281.46932299999997"/>
    <n v="0"/>
    <n v="0"/>
    <n v="0"/>
    <s v="B"/>
    <x v="9"/>
  </r>
  <r>
    <x v="132"/>
    <x v="132"/>
    <x v="21"/>
    <x v="21"/>
    <x v="0"/>
    <x v="0"/>
    <m/>
    <m/>
    <m/>
    <n v="33.51"/>
    <n v="25.84"/>
    <n v="0"/>
    <n v="0"/>
    <n v="0"/>
    <n v="2.5"/>
    <n v="12.02"/>
    <n v="6.01"/>
    <n v="10.31"/>
    <n v="1.08"/>
    <n v="0"/>
    <n v="7.51"/>
    <n v="10.222899999999999"/>
    <n v="109.0029"/>
    <n v="88.392899999999997"/>
    <m/>
    <n v="0"/>
    <n v="8.83"/>
    <n v="1.08"/>
    <n v="0"/>
    <n v="0"/>
    <m/>
    <n v="9.91"/>
    <n v="99.0929"/>
    <s v="INTEGRA"/>
    <n v="67.5"/>
    <n v="0.9"/>
    <n v="1.24"/>
    <n v="0"/>
    <n v="0"/>
    <n v="99.0929"/>
    <n v="0"/>
    <s v="C"/>
    <x v="9"/>
  </r>
  <r>
    <x v="30"/>
    <x v="30"/>
    <x v="20"/>
    <x v="21"/>
    <x v="1"/>
    <x v="1"/>
    <m/>
    <m/>
    <m/>
    <n v="160.15848"/>
    <n v="68.010000000000005"/>
    <n v="0"/>
    <n v="0"/>
    <n v="10.84"/>
    <n v="5"/>
    <n v="47.44"/>
    <n v="23.7"/>
    <n v="40.67"/>
    <n v="4.26"/>
    <n v="0"/>
    <n v="29.630000000000003"/>
    <n v="20.445799999999998"/>
    <n v="410.15427999999997"/>
    <n v="328.82427999999999"/>
    <m/>
    <n v="42.747156400000001"/>
    <n v="0"/>
    <n v="0"/>
    <n v="0"/>
    <n v="0"/>
    <m/>
    <n v="42.747156400000001"/>
    <n v="367.40712359999998"/>
    <s v="ESSALUD"/>
    <n v="67.5"/>
    <n v="3.55"/>
    <n v="4.91"/>
    <n v="236.16412299999996"/>
    <n v="131.24300060000002"/>
    <n v="0"/>
    <n v="0"/>
    <s v="A"/>
    <x v="9"/>
  </r>
  <r>
    <x v="133"/>
    <x v="133"/>
    <x v="20"/>
    <x v="21"/>
    <x v="1"/>
    <x v="1"/>
    <m/>
    <m/>
    <m/>
    <n v="151.81847999999999"/>
    <n v="51.7"/>
    <n v="0"/>
    <n v="0"/>
    <n v="0"/>
    <n v="5"/>
    <n v="40.549999999999997"/>
    <n v="20.259999999999998"/>
    <n v="34.75"/>
    <n v="3.64"/>
    <n v="0"/>
    <n v="25.32"/>
    <n v="20.445799999999998"/>
    <n v="353.48428000000001"/>
    <n v="283.97428000000002"/>
    <m/>
    <n v="36.916656400000001"/>
    <n v="0"/>
    <n v="0"/>
    <n v="0"/>
    <n v="0"/>
    <m/>
    <n v="36.916656400000001"/>
    <n v="316.56762359999999"/>
    <s v="ESSALUD"/>
    <n v="67.5"/>
    <n v="3.04"/>
    <n v="4.1900000000000004"/>
    <n v="220.80562300000003"/>
    <n v="95.762000599999979"/>
    <n v="0"/>
    <n v="-1.4210854715202004E-14"/>
    <s v="B"/>
    <x v="9"/>
  </r>
  <r>
    <x v="31"/>
    <x v="31"/>
    <x v="20"/>
    <x v="20"/>
    <x v="0"/>
    <x v="0"/>
    <m/>
    <m/>
    <m/>
    <n v="33.5"/>
    <n v="29.85"/>
    <n v="0"/>
    <n v="0"/>
    <n v="15.07"/>
    <n v="2.5"/>
    <n v="15.73"/>
    <n v="7.86"/>
    <n v="13.48"/>
    <n v="1.41"/>
    <n v="0"/>
    <n v="9.82"/>
    <n v="10.222899999999999"/>
    <n v="139.44290000000001"/>
    <n v="112.48290000000001"/>
    <m/>
    <n v="14.622777000000003"/>
    <n v="0"/>
    <n v="0"/>
    <n v="0"/>
    <n v="0"/>
    <m/>
    <n v="14.622777000000003"/>
    <n v="124.82012300000001"/>
    <s v="ESSALUD"/>
    <n v="67.5"/>
    <n v="1.17"/>
    <n v="1.62"/>
    <n v="0"/>
    <n v="0"/>
    <n v="124.82012300000001"/>
    <n v="0"/>
    <s v="C"/>
    <x v="9"/>
  </r>
  <r>
    <x v="33"/>
    <x v="33"/>
    <x v="21"/>
    <x v="21"/>
    <x v="0"/>
    <x v="0"/>
    <m/>
    <m/>
    <m/>
    <n v="105.33"/>
    <n v="43.6"/>
    <n v="0"/>
    <n v="47.39"/>
    <n v="0"/>
    <n v="2.5"/>
    <n v="38.659999999999997"/>
    <n v="19.32"/>
    <n v="33.14"/>
    <n v="3.47"/>
    <n v="0"/>
    <n v="24.15"/>
    <n v="10.222899999999999"/>
    <n v="327.78290000000004"/>
    <n v="261.50290000000007"/>
    <m/>
    <n v="0"/>
    <n v="26.15"/>
    <n v="4.05"/>
    <n v="3.47"/>
    <n v="0"/>
    <m/>
    <n v="33.67"/>
    <n v="294.11290000000002"/>
    <s v="INTEGRA"/>
    <n v="67.5"/>
    <n v="2.89"/>
    <n v="4"/>
    <n v="294.11290000000002"/>
    <n v="0"/>
    <n v="0"/>
    <n v="0"/>
    <s v="B"/>
    <x v="9"/>
  </r>
  <r>
    <x v="137"/>
    <x v="137"/>
    <x v="21"/>
    <x v="21"/>
    <x v="0"/>
    <x v="0"/>
    <m/>
    <m/>
    <m/>
    <n v="33.51"/>
    <n v="25.84"/>
    <n v="0"/>
    <n v="0"/>
    <n v="0"/>
    <n v="2.5"/>
    <n v="12.02"/>
    <n v="6.01"/>
    <n v="10.31"/>
    <n v="1.08"/>
    <n v="0"/>
    <n v="7.51"/>
    <n v="10.222899999999999"/>
    <n v="109.0029"/>
    <n v="88.392899999999997"/>
    <m/>
    <n v="0"/>
    <n v="8.83"/>
    <n v="1.37"/>
    <n v="0"/>
    <n v="0"/>
    <m/>
    <n v="10.199999999999999"/>
    <n v="98.802899999999994"/>
    <s v="INTEGRA"/>
    <n v="67.5"/>
    <n v="0.9"/>
    <n v="1.24"/>
    <n v="0"/>
    <n v="0"/>
    <n v="98.802899999999994"/>
    <n v="0"/>
    <s v="C"/>
    <x v="9"/>
  </r>
  <r>
    <x v="34"/>
    <x v="34"/>
    <x v="20"/>
    <x v="21"/>
    <x v="4"/>
    <x v="1"/>
    <m/>
    <m/>
    <m/>
    <n v="167.52999999999997"/>
    <n v="137.22"/>
    <n v="0"/>
    <n v="0"/>
    <n v="30.14"/>
    <n v="12.5"/>
    <n v="67.52"/>
    <n v="33.75"/>
    <n v="57.89"/>
    <n v="6.0600000000000005"/>
    <n v="0"/>
    <n v="42.169999999999995"/>
    <n v="51.114499999999992"/>
    <n v="605.89450000000011"/>
    <n v="490.14450000000005"/>
    <m/>
    <n v="0"/>
    <n v="48.97"/>
    <n v="7.1499999999999995"/>
    <n v="6.49"/>
    <n v="0"/>
    <m/>
    <n v="62.61"/>
    <n v="543.28450000000009"/>
    <s v="PROFUTURO"/>
    <n v="67.5"/>
    <n v="5.0599999999999996"/>
    <n v="6.99"/>
    <n v="0"/>
    <n v="0"/>
    <n v="543.28449999999998"/>
    <n v="0"/>
    <s v="CIA"/>
    <x v="9"/>
  </r>
  <r>
    <x v="89"/>
    <x v="89"/>
    <x v="21"/>
    <x v="21"/>
    <x v="0"/>
    <x v="0"/>
    <m/>
    <m/>
    <m/>
    <n v="105.33"/>
    <n v="30.07"/>
    <n v="0"/>
    <n v="0"/>
    <n v="0"/>
    <n v="2.5"/>
    <n v="26.81"/>
    <n v="13.4"/>
    <n v="22.98"/>
    <n v="2.41"/>
    <n v="0"/>
    <n v="16.75"/>
    <n v="10.222899999999999"/>
    <n v="230.47290000000001"/>
    <n v="184.50290000000001"/>
    <m/>
    <n v="23.985377000000003"/>
    <n v="0"/>
    <n v="0"/>
    <n v="0"/>
    <n v="0"/>
    <m/>
    <n v="23.985377000000003"/>
    <n v="206.48752300000001"/>
    <s v="ESSALUD"/>
    <n v="67.5"/>
    <n v="2.0099999999999998"/>
    <n v="2.77"/>
    <n v="206.48752300000001"/>
    <n v="0"/>
    <n v="0"/>
    <n v="0"/>
    <s v="B"/>
    <x v="9"/>
  </r>
  <r>
    <x v="35"/>
    <x v="35"/>
    <x v="20"/>
    <x v="21"/>
    <x v="1"/>
    <x v="1"/>
    <m/>
    <m/>
    <m/>
    <n v="165.41847999999999"/>
    <n v="55.58"/>
    <n v="0"/>
    <n v="0"/>
    <n v="0"/>
    <n v="5"/>
    <n v="43.949999999999996"/>
    <n v="21.96"/>
    <n v="37.659999999999997"/>
    <n v="3.95"/>
    <n v="0"/>
    <n v="27.439999999999998"/>
    <n v="20.445799999999998"/>
    <n v="381.40427999999991"/>
    <n v="306.06427999999994"/>
    <m/>
    <n v="39.788356399999998"/>
    <n v="0"/>
    <n v="0"/>
    <n v="0"/>
    <n v="0"/>
    <m/>
    <n v="39.788356399999998"/>
    <n v="341.61592359999992"/>
    <s v="ESSALUD"/>
    <n v="67.5"/>
    <n v="3.29"/>
    <n v="4.54"/>
    <n v="245.85392299999992"/>
    <n v="95.762000599999979"/>
    <n v="0"/>
    <n v="1.4210854715202004E-14"/>
    <s v="B"/>
    <x v="9"/>
  </r>
  <r>
    <x v="36"/>
    <x v="36"/>
    <x v="21"/>
    <x v="21"/>
    <x v="0"/>
    <x v="0"/>
    <m/>
    <m/>
    <m/>
    <n v="100.72"/>
    <n v="41.69"/>
    <n v="0"/>
    <n v="45.32"/>
    <n v="0"/>
    <n v="2.5"/>
    <n v="36.99"/>
    <n v="18.48"/>
    <n v="31.71"/>
    <n v="3.32"/>
    <n v="0"/>
    <n v="23.1"/>
    <n v="10.222899999999999"/>
    <n v="314.05289999999997"/>
    <n v="250.64289999999994"/>
    <m/>
    <n v="32.583576999999991"/>
    <n v="0"/>
    <n v="0"/>
    <n v="0"/>
    <n v="0"/>
    <m/>
    <n v="32.583576999999991"/>
    <n v="281.46932299999997"/>
    <s v="ESSALUD"/>
    <n v="67.5"/>
    <n v="2.77"/>
    <n v="3.82"/>
    <n v="281.46932299999997"/>
    <n v="0"/>
    <n v="0"/>
    <n v="0"/>
    <s v="B"/>
    <x v="9"/>
  </r>
  <r>
    <x v="90"/>
    <x v="90"/>
    <x v="20"/>
    <x v="20"/>
    <x v="0"/>
    <x v="0"/>
    <m/>
    <m/>
    <m/>
    <n v="121.38"/>
    <n v="72.849999999999994"/>
    <n v="0"/>
    <n v="54.62"/>
    <n v="79.2"/>
    <n v="2.5"/>
    <n v="64.28"/>
    <n v="32.119999999999997"/>
    <n v="55.1"/>
    <n v="5.78"/>
    <n v="0"/>
    <n v="40.15"/>
    <n v="10.222899999999999"/>
    <n v="538.2029"/>
    <n v="427.99290000000008"/>
    <m/>
    <n v="55.639077000000015"/>
    <n v="0"/>
    <n v="0"/>
    <n v="0"/>
    <n v="0"/>
    <m/>
    <n v="55.639077000000015"/>
    <n v="482.56382299999996"/>
    <s v="ESSALUD"/>
    <n v="67.5"/>
    <n v="4.82"/>
    <n v="6.65"/>
    <n v="482.56382299999996"/>
    <n v="0"/>
    <n v="0"/>
    <n v="0"/>
    <s v="A"/>
    <x v="9"/>
  </r>
  <r>
    <x v="38"/>
    <x v="38"/>
    <x v="20"/>
    <x v="20"/>
    <x v="0"/>
    <x v="0"/>
    <m/>
    <m/>
    <m/>
    <n v="63.61"/>
    <n v="26.33"/>
    <n v="0"/>
    <n v="0"/>
    <n v="28.62"/>
    <n v="2.5"/>
    <n v="23.54"/>
    <n v="11.76"/>
    <n v="20.18"/>
    <n v="2.11"/>
    <n v="0"/>
    <n v="14.7"/>
    <n v="10.222899999999999"/>
    <n v="203.57289999999998"/>
    <n v="163.22289999999998"/>
    <m/>
    <n v="21.218976999999999"/>
    <n v="0"/>
    <n v="0"/>
    <n v="0"/>
    <n v="0"/>
    <m/>
    <n v="21.218976999999999"/>
    <n v="182.35392299999998"/>
    <s v="ESSALUD"/>
    <n v="67.5"/>
    <n v="1.76"/>
    <n v="2.4300000000000002"/>
    <n v="182.35392299999998"/>
    <n v="0"/>
    <n v="0"/>
    <n v="0"/>
    <s v="A"/>
    <x v="9"/>
  </r>
  <r>
    <x v="39"/>
    <x v="39"/>
    <x v="20"/>
    <x v="20"/>
    <x v="0"/>
    <x v="0"/>
    <m/>
    <m/>
    <m/>
    <n v="113.1"/>
    <n v="46.81"/>
    <n v="0"/>
    <n v="50.89"/>
    <n v="0"/>
    <n v="2.5"/>
    <n v="41.48"/>
    <n v="20.72"/>
    <n v="35.549999999999997"/>
    <n v="3.73"/>
    <n v="0"/>
    <n v="25.91"/>
    <n v="10.222899999999999"/>
    <n v="350.91290000000004"/>
    <n v="279.79289999999997"/>
    <m/>
    <n v="36.373076999999995"/>
    <n v="0"/>
    <n v="0"/>
    <n v="0"/>
    <n v="0"/>
    <m/>
    <n v="36.373076999999995"/>
    <n v="314.53982300000007"/>
    <s v="ESSALUD"/>
    <n v="67.5"/>
    <n v="3.11"/>
    <n v="4.29"/>
    <n v="314.53982300000007"/>
    <n v="0"/>
    <n v="0"/>
    <n v="0"/>
    <s v="B"/>
    <x v="9"/>
  </r>
  <r>
    <x v="138"/>
    <x v="138"/>
    <x v="21"/>
    <x v="21"/>
    <x v="0"/>
    <x v="0"/>
    <m/>
    <m/>
    <m/>
    <n v="66.75"/>
    <n v="40.06"/>
    <n v="0"/>
    <n v="30.03"/>
    <n v="43.55"/>
    <n v="2.5"/>
    <n v="35.56"/>
    <n v="17.77"/>
    <n v="30.48"/>
    <n v="3.2"/>
    <n v="0"/>
    <n v="22.21"/>
    <n v="10.222899999999999"/>
    <n v="302.33289999999994"/>
    <n v="241.36289999999997"/>
    <m/>
    <n v="31.377176999999996"/>
    <n v="0"/>
    <n v="0"/>
    <n v="0"/>
    <n v="0"/>
    <m/>
    <n v="31.377176999999996"/>
    <n v="270.95572299999992"/>
    <s v="ESSALUD"/>
    <n v="67.5"/>
    <n v="2.66"/>
    <n v="3.68"/>
    <n v="270.95572299999992"/>
    <n v="0"/>
    <n v="0"/>
    <n v="0"/>
    <s v="B"/>
    <x v="9"/>
  </r>
  <r>
    <x v="92"/>
    <x v="92"/>
    <x v="20"/>
    <x v="21"/>
    <x v="1"/>
    <x v="1"/>
    <m/>
    <m/>
    <m/>
    <n v="191.18848"/>
    <n v="76.87"/>
    <n v="0"/>
    <n v="0"/>
    <n v="10.84"/>
    <n v="5"/>
    <n v="55.2"/>
    <n v="27.58"/>
    <n v="47.31"/>
    <n v="4.96"/>
    <n v="0"/>
    <n v="34.479999999999997"/>
    <n v="20.445799999999998"/>
    <n v="473.87428000000011"/>
    <n v="379.23428000000001"/>
    <m/>
    <n v="49.300456400000002"/>
    <n v="0"/>
    <n v="0"/>
    <n v="0"/>
    <n v="0"/>
    <m/>
    <n v="49.300456400000002"/>
    <n v="424.57382360000008"/>
    <s v="ESSALUD"/>
    <n v="67.5"/>
    <n v="4.13"/>
    <n v="5.71"/>
    <n v="293.33082300000007"/>
    <n v="131.24300060000002"/>
    <n v="0"/>
    <n v="0"/>
    <s v="A"/>
    <x v="9"/>
  </r>
  <r>
    <x v="40"/>
    <x v="40"/>
    <x v="20"/>
    <x v="21"/>
    <x v="1"/>
    <x v="1"/>
    <m/>
    <m/>
    <m/>
    <n v="271.57"/>
    <n v="115.01"/>
    <n v="0"/>
    <n v="53.59"/>
    <n v="77.709999999999994"/>
    <n v="5"/>
    <n v="101.68"/>
    <n v="50.81"/>
    <n v="87.15"/>
    <n v="9.14"/>
    <n v="0"/>
    <n v="63.51"/>
    <n v="20.445799999999998"/>
    <n v="855.61579999999992"/>
    <n v="681.28579999999988"/>
    <m/>
    <n v="88.567153999999988"/>
    <n v="0"/>
    <n v="0"/>
    <n v="0"/>
    <n v="0"/>
    <m/>
    <n v="88.567153999999988"/>
    <n v="767.04864599999996"/>
    <s v="ESSALUD"/>
    <n v="67.5"/>
    <n v="7.62"/>
    <n v="10.52"/>
    <n v="767.04864599999996"/>
    <n v="0"/>
    <n v="0"/>
    <n v="0"/>
    <s v="A"/>
    <x v="9"/>
  </r>
  <r>
    <x v="41"/>
    <x v="41"/>
    <x v="20"/>
    <x v="21"/>
    <x v="1"/>
    <x v="1"/>
    <m/>
    <m/>
    <m/>
    <n v="240.54"/>
    <n v="106.15"/>
    <n v="0"/>
    <n v="53.59"/>
    <n v="77.709999999999994"/>
    <n v="5"/>
    <n v="93.92"/>
    <n v="46.93"/>
    <n v="80.510000000000005"/>
    <n v="8.44"/>
    <n v="0"/>
    <n v="58.66"/>
    <n v="20.445799999999998"/>
    <n v="791.89579999999978"/>
    <n v="630.8757999999998"/>
    <m/>
    <n v="82.013853999999981"/>
    <n v="0"/>
    <n v="0"/>
    <n v="0"/>
    <n v="0"/>
    <m/>
    <n v="82.013853999999981"/>
    <n v="709.88194599999974"/>
    <s v="ESSALUD"/>
    <n v="67.5"/>
    <n v="7.04"/>
    <n v="9.7200000000000006"/>
    <n v="709.88194599999986"/>
    <n v="0"/>
    <n v="0"/>
    <n v="-1.1368683772161603E-13"/>
    <s v="A"/>
    <x v="9"/>
  </r>
  <r>
    <x v="42"/>
    <x v="42"/>
    <x v="21"/>
    <x v="21"/>
    <x v="0"/>
    <x v="0"/>
    <m/>
    <m/>
    <m/>
    <n v="25"/>
    <n v="10.34"/>
    <n v="0"/>
    <n v="11.25"/>
    <n v="0"/>
    <n v="2.5"/>
    <n v="9.5399999999999991"/>
    <n v="4.7699999999999996"/>
    <n v="8.18"/>
    <n v="0.85"/>
    <n v="0"/>
    <n v="5.96"/>
    <n v="10.222899999999999"/>
    <n v="88.612899999999982"/>
    <n v="72.262900000000002"/>
    <m/>
    <n v="9.3941770000000009"/>
    <n v="0"/>
    <n v="0"/>
    <n v="0"/>
    <n v="0"/>
    <m/>
    <n v="9.3941770000000009"/>
    <n v="79.218722999999983"/>
    <s v="ESSALUD"/>
    <n v="67.5"/>
    <n v="0.71"/>
    <n v="0.98"/>
    <n v="79.218722999999983"/>
    <n v="0"/>
    <n v="0"/>
    <n v="0"/>
    <s v="B"/>
    <x v="9"/>
  </r>
  <r>
    <x v="140"/>
    <x v="140"/>
    <x v="20"/>
    <x v="20"/>
    <x v="0"/>
    <x v="0"/>
    <m/>
    <m/>
    <m/>
    <n v="33.51"/>
    <n v="25.84"/>
    <n v="0"/>
    <n v="0"/>
    <n v="0"/>
    <n v="2.5"/>
    <n v="12.02"/>
    <n v="6.01"/>
    <n v="10.31"/>
    <n v="1.08"/>
    <n v="0"/>
    <n v="7.51"/>
    <n v="10.222899999999999"/>
    <n v="109.0029"/>
    <n v="88.392899999999997"/>
    <m/>
    <n v="0"/>
    <n v="8.83"/>
    <n v="1.08"/>
    <n v="0"/>
    <n v="0"/>
    <m/>
    <n v="9.91"/>
    <n v="99.0929"/>
    <s v="INTEGRA"/>
    <n v="67.5"/>
    <n v="0.9"/>
    <n v="1.24"/>
    <n v="0"/>
    <n v="0"/>
    <n v="99.0929"/>
    <n v="0"/>
    <s v="C"/>
    <x v="9"/>
  </r>
  <r>
    <x v="94"/>
    <x v="94"/>
    <x v="21"/>
    <x v="21"/>
    <x v="0"/>
    <x v="0"/>
    <m/>
    <m/>
    <m/>
    <n v="121.44"/>
    <n v="50.27"/>
    <n v="0"/>
    <n v="54.64"/>
    <n v="0"/>
    <n v="2.5"/>
    <n v="44.5"/>
    <n v="22.24"/>
    <n v="38.14"/>
    <n v="4"/>
    <n v="0"/>
    <n v="27.79"/>
    <n v="10.222899999999999"/>
    <n v="375.74289999999991"/>
    <n v="299.45289999999989"/>
    <m/>
    <n v="0"/>
    <n v="29.94"/>
    <n v="4.6399999999999997"/>
    <n v="0"/>
    <n v="0"/>
    <m/>
    <n v="34.58"/>
    <n v="341.16289999999992"/>
    <s v="INTEGRA"/>
    <n v="67.5"/>
    <n v="3.33"/>
    <n v="4.5999999999999996"/>
    <n v="341.16289999999992"/>
    <n v="0"/>
    <n v="0"/>
    <n v="0"/>
    <s v="A"/>
    <x v="9"/>
  </r>
  <r>
    <x v="43"/>
    <x v="43"/>
    <x v="20"/>
    <x v="20"/>
    <x v="0"/>
    <x v="0"/>
    <m/>
    <m/>
    <m/>
    <n v="38.71848"/>
    <n v="33.340000000000003"/>
    <n v="0"/>
    <n v="0"/>
    <n v="10.84"/>
    <n v="2.5"/>
    <n v="16.600000000000001"/>
    <n v="8.2899999999999991"/>
    <n v="14.23"/>
    <n v="1.49"/>
    <n v="0"/>
    <n v="10.37"/>
    <n v="10.222899999999999"/>
    <n v="146.60138000000003"/>
    <n v="118.14138000000004"/>
    <m/>
    <n v="15.358379400000006"/>
    <n v="0"/>
    <n v="0"/>
    <n v="0"/>
    <n v="0"/>
    <m/>
    <n v="15.358379400000006"/>
    <n v="131.24300060000002"/>
    <s v="ESSALUD"/>
    <n v="67.5"/>
    <n v="1.24"/>
    <n v="1.71"/>
    <n v="0"/>
    <n v="131.24300060000002"/>
    <n v="0"/>
    <n v="0"/>
    <s v="A"/>
    <x v="9"/>
  </r>
  <r>
    <x v="95"/>
    <x v="95"/>
    <x v="20"/>
    <x v="21"/>
    <x v="2"/>
    <x v="1"/>
    <m/>
    <m/>
    <m/>
    <n v="204.13695999999999"/>
    <n v="118.24"/>
    <n v="11.61"/>
    <n v="57.01"/>
    <n v="14.09"/>
    <n v="7.5"/>
    <n v="80.22999999999999"/>
    <n v="40.090000000000003"/>
    <n v="68.759999999999991"/>
    <n v="7.2100000000000009"/>
    <n v="0"/>
    <n v="50.11"/>
    <n v="30.668699999999998"/>
    <n v="689.65566000000001"/>
    <n v="552.10566000000006"/>
    <m/>
    <n v="71.773735800000011"/>
    <n v="0"/>
    <n v="0"/>
    <n v="0"/>
    <n v="0"/>
    <m/>
    <n v="71.773735800000011"/>
    <n v="617.88192419999996"/>
    <s v="ESSALUD"/>
    <n v="67.5"/>
    <n v="6.01"/>
    <n v="8.3000000000000007"/>
    <n v="350.87332300000003"/>
    <n v="267.00860119999993"/>
    <n v="0"/>
    <n v="0"/>
    <s v="B"/>
    <x v="9"/>
  </r>
  <r>
    <x v="141"/>
    <x v="141"/>
    <x v="20"/>
    <x v="20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11.289379399999998"/>
    <n v="0"/>
    <n v="0"/>
    <n v="0"/>
    <n v="0"/>
    <m/>
    <n v="11.289379399999998"/>
    <n v="95.762000599999979"/>
    <s v="ESSALUD"/>
    <n v="67.5"/>
    <n v="0.88"/>
    <n v="1.22"/>
    <n v="0"/>
    <n v="95.762000599999979"/>
    <n v="0"/>
    <n v="0"/>
    <s v="A"/>
    <x v="9"/>
  </r>
  <r>
    <x v="44"/>
    <x v="44"/>
    <x v="21"/>
    <x v="21"/>
    <x v="0"/>
    <x v="0"/>
    <m/>
    <m/>
    <m/>
    <n v="100.72"/>
    <n v="28.75"/>
    <n v="0"/>
    <n v="0"/>
    <n v="0"/>
    <n v="2.5"/>
    <n v="25.66"/>
    <n v="12.82"/>
    <n v="21.99"/>
    <n v="2.2999999999999998"/>
    <n v="0"/>
    <n v="16.03"/>
    <n v="10.222899999999999"/>
    <n v="220.99290000000002"/>
    <n v="177.00290000000001"/>
    <m/>
    <n v="23.010377000000002"/>
    <n v="0"/>
    <n v="0"/>
    <n v="0"/>
    <n v="0"/>
    <m/>
    <n v="23.010377000000002"/>
    <n v="197.98252300000001"/>
    <s v="ESSALUD"/>
    <n v="67.5"/>
    <n v="1.92"/>
    <n v="2.65"/>
    <n v="197.98252300000001"/>
    <n v="0"/>
    <n v="0"/>
    <n v="0"/>
    <s v="B"/>
    <x v="9"/>
  </r>
  <r>
    <x v="45"/>
    <x v="45"/>
    <x v="20"/>
    <x v="21"/>
    <x v="1"/>
    <x v="1"/>
    <m/>
    <m/>
    <m/>
    <n v="191.18848"/>
    <n v="76.87"/>
    <n v="0"/>
    <n v="0"/>
    <n v="10.84"/>
    <n v="5"/>
    <n v="55.2"/>
    <n v="27.58"/>
    <n v="47.31"/>
    <n v="4.96"/>
    <n v="0"/>
    <n v="34.479999999999997"/>
    <n v="20.445799999999998"/>
    <n v="473.87428000000011"/>
    <n v="379.23428000000001"/>
    <m/>
    <n v="0"/>
    <n v="37.910000000000004"/>
    <n v="6.4"/>
    <n v="0"/>
    <n v="0"/>
    <m/>
    <n v="44.31"/>
    <n v="429.56428000000011"/>
    <s v="PROFUTURO"/>
    <n v="67.5"/>
    <n v="4.13"/>
    <n v="5.71"/>
    <n v="296.76290000000006"/>
    <n v="132.80138000000002"/>
    <n v="0"/>
    <n v="2.8421709430404007E-14"/>
    <s v="A"/>
    <x v="9"/>
  </r>
  <r>
    <x v="96"/>
    <x v="96"/>
    <x v="20"/>
    <x v="20"/>
    <x v="0"/>
    <x v="0"/>
    <m/>
    <m/>
    <m/>
    <n v="121.38"/>
    <n v="50.24"/>
    <n v="0"/>
    <n v="0"/>
    <n v="54.62"/>
    <n v="2.5"/>
    <n v="44.48"/>
    <n v="22.23"/>
    <n v="38.130000000000003"/>
    <n v="4"/>
    <n v="0"/>
    <n v="27.78"/>
    <n v="10.222899999999999"/>
    <n v="375.5829"/>
    <n v="299.3229"/>
    <m/>
    <n v="38.911977"/>
    <n v="0"/>
    <n v="0"/>
    <n v="0"/>
    <n v="0"/>
    <m/>
    <n v="38.911977"/>
    <n v="336.67092300000002"/>
    <s v="ESSALUD"/>
    <n v="67.5"/>
    <n v="3.33"/>
    <n v="4.5999999999999996"/>
    <n v="336.67092300000002"/>
    <n v="0"/>
    <n v="0"/>
    <n v="0"/>
    <s v="A"/>
    <x v="9"/>
  </r>
  <r>
    <x v="46"/>
    <x v="46"/>
    <x v="20"/>
    <x v="20"/>
    <x v="0"/>
    <x v="0"/>
    <m/>
    <m/>
    <m/>
    <n v="121.38"/>
    <n v="50.24"/>
    <n v="0"/>
    <n v="0"/>
    <n v="54.62"/>
    <n v="2.5"/>
    <n v="44.48"/>
    <n v="22.23"/>
    <n v="38.130000000000003"/>
    <n v="4"/>
    <n v="0"/>
    <n v="27.78"/>
    <n v="10.222899999999999"/>
    <n v="375.5829"/>
    <n v="299.3229"/>
    <m/>
    <n v="38.911977"/>
    <n v="0"/>
    <n v="0"/>
    <n v="0"/>
    <n v="0"/>
    <m/>
    <n v="38.911977"/>
    <n v="336.67092300000002"/>
    <s v="ESSALUD"/>
    <n v="67.5"/>
    <n v="3.33"/>
    <n v="4.5999999999999996"/>
    <n v="336.67092300000002"/>
    <n v="0"/>
    <n v="0"/>
    <n v="0"/>
    <s v="A"/>
    <x v="9"/>
  </r>
  <r>
    <x v="47"/>
    <x v="47"/>
    <x v="20"/>
    <x v="20"/>
    <x v="0"/>
    <x v="0"/>
    <m/>
    <m/>
    <m/>
    <n v="38.71848"/>
    <n v="33.340000000000003"/>
    <n v="0"/>
    <n v="0"/>
    <n v="10.84"/>
    <n v="2.5"/>
    <n v="16.600000000000001"/>
    <n v="8.2899999999999991"/>
    <n v="14.23"/>
    <n v="1.49"/>
    <n v="0"/>
    <n v="10.37"/>
    <n v="10.222899999999999"/>
    <n v="146.60138000000003"/>
    <n v="118.14138000000004"/>
    <m/>
    <n v="15.358379400000006"/>
    <n v="0"/>
    <n v="0"/>
    <n v="0"/>
    <n v="0"/>
    <m/>
    <n v="15.358379400000006"/>
    <n v="131.24300060000002"/>
    <s v="ESSALUD"/>
    <n v="67.5"/>
    <n v="1.24"/>
    <n v="1.71"/>
    <n v="0"/>
    <n v="131.24300060000002"/>
    <n v="0"/>
    <n v="0"/>
    <s v="B"/>
    <x v="9"/>
  </r>
  <r>
    <x v="97"/>
    <x v="97"/>
    <x v="20"/>
    <x v="20"/>
    <x v="0"/>
    <x v="0"/>
    <m/>
    <m/>
    <m/>
    <n v="38.71848"/>
    <n v="33.340000000000003"/>
    <n v="0"/>
    <n v="0"/>
    <n v="10.84"/>
    <n v="2.5"/>
    <n v="16.600000000000001"/>
    <n v="8.2899999999999991"/>
    <n v="14.23"/>
    <n v="1.49"/>
    <n v="0"/>
    <n v="10.37"/>
    <n v="10.222899999999999"/>
    <n v="146.60138000000003"/>
    <n v="118.14138000000004"/>
    <m/>
    <n v="15.358379400000006"/>
    <n v="0"/>
    <n v="0"/>
    <n v="0"/>
    <n v="0"/>
    <m/>
    <n v="15.358379400000006"/>
    <n v="131.24300060000002"/>
    <s v="ESSALUD"/>
    <n v="67.5"/>
    <n v="1.24"/>
    <n v="1.71"/>
    <n v="0"/>
    <n v="131.24300060000002"/>
    <n v="0"/>
    <n v="0"/>
    <s v="B"/>
    <x v="9"/>
  </r>
  <r>
    <x v="48"/>
    <x v="48"/>
    <x v="20"/>
    <x v="20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11.289379399999998"/>
    <n v="0"/>
    <n v="0"/>
    <n v="0"/>
    <n v="19.149999999999999"/>
    <m/>
    <n v="30.439379399999996"/>
    <n v="76.612000599999988"/>
    <s v="ESSALUD"/>
    <n v="67.5"/>
    <n v="0.88"/>
    <n v="1.22"/>
    <n v="0"/>
    <n v="95.762000599999993"/>
    <n v="0"/>
    <n v="-19.150000000000006"/>
    <s v="A"/>
    <x v="9"/>
  </r>
  <r>
    <x v="144"/>
    <x v="144"/>
    <x v="20"/>
    <x v="21"/>
    <x v="1"/>
    <x v="1"/>
    <m/>
    <m/>
    <m/>
    <n v="151.81847999999999"/>
    <n v="51.7"/>
    <n v="0"/>
    <n v="0"/>
    <n v="0"/>
    <n v="5"/>
    <n v="40.549999999999997"/>
    <n v="20.259999999999998"/>
    <n v="34.75"/>
    <n v="3.64"/>
    <n v="0"/>
    <n v="25.32"/>
    <n v="20.445799999999998"/>
    <n v="353.48428000000001"/>
    <n v="283.97428000000002"/>
    <m/>
    <n v="36.916656400000001"/>
    <n v="0"/>
    <n v="0"/>
    <n v="0"/>
    <n v="0"/>
    <m/>
    <n v="36.916656400000001"/>
    <n v="316.56762359999999"/>
    <s v="ESSALUD"/>
    <n v="67.5"/>
    <n v="3.04"/>
    <n v="4.1900000000000004"/>
    <n v="220.80562300000003"/>
    <n v="95.762000599999979"/>
    <n v="0"/>
    <n v="-1.4210854715202004E-14"/>
    <s v="B"/>
    <x v="9"/>
  </r>
  <r>
    <x v="49"/>
    <x v="49"/>
    <x v="20"/>
    <x v="21"/>
    <x v="4"/>
    <x v="1"/>
    <m/>
    <m/>
    <m/>
    <n v="225"/>
    <n v="75.760000000000005"/>
    <n v="0"/>
    <n v="0"/>
    <n v="40.5"/>
    <n v="12.5"/>
    <n v="68.77000000000001"/>
    <n v="34.36"/>
    <n v="58.930000000000007"/>
    <n v="6.17"/>
    <n v="0"/>
    <n v="42.940000000000005"/>
    <n v="45.9"/>
    <n v="610.83000000000015"/>
    <n v="492.95"/>
    <m/>
    <n v="64.083500000000015"/>
    <n v="0"/>
    <n v="0"/>
    <n v="0"/>
    <n v="0"/>
    <m/>
    <n v="64.083500000000015"/>
    <n v="546.7465000000002"/>
    <s v="ESSALUD"/>
    <n v="67.5"/>
    <n v="5.15"/>
    <n v="7.11"/>
    <n v="0"/>
    <n v="0"/>
    <n v="0"/>
    <n v="546.7465000000002"/>
    <s v="CIA"/>
    <x v="9"/>
  </r>
  <r>
    <x v="98"/>
    <x v="98"/>
    <x v="20"/>
    <x v="20"/>
    <x v="0"/>
    <x v="0"/>
    <m/>
    <m/>
    <m/>
    <n v="119.1"/>
    <n v="49.3"/>
    <n v="0"/>
    <n v="0"/>
    <n v="53.59"/>
    <n v="2.5"/>
    <n v="43.66"/>
    <n v="21.81"/>
    <n v="37.42"/>
    <n v="3.92"/>
    <n v="0"/>
    <n v="27.27"/>
    <n v="10.222899999999999"/>
    <n v="368.79290000000003"/>
    <n v="293.94290000000007"/>
    <m/>
    <n v="38.21257700000001"/>
    <n v="0"/>
    <n v="0"/>
    <n v="0"/>
    <n v="0"/>
    <m/>
    <n v="38.21257700000001"/>
    <n v="330.58032300000002"/>
    <s v="ESSALUD"/>
    <n v="67.5"/>
    <n v="3.27"/>
    <n v="4.51"/>
    <n v="330.58032300000002"/>
    <n v="0"/>
    <n v="0"/>
    <n v="0"/>
    <s v="A"/>
    <x v="9"/>
  </r>
  <r>
    <x v="51"/>
    <x v="51"/>
    <x v="20"/>
    <x v="21"/>
    <x v="1"/>
    <x v="1"/>
    <m/>
    <m/>
    <m/>
    <n v="165.41847999999999"/>
    <n v="55.58"/>
    <n v="0"/>
    <n v="0"/>
    <n v="0"/>
    <n v="5"/>
    <n v="43.949999999999996"/>
    <n v="21.96"/>
    <n v="37.659999999999997"/>
    <n v="3.95"/>
    <n v="0"/>
    <n v="27.439999999999998"/>
    <n v="20.445799999999998"/>
    <n v="381.40427999999991"/>
    <n v="306.06427999999994"/>
    <m/>
    <n v="39.788356399999998"/>
    <n v="0"/>
    <n v="0"/>
    <n v="0"/>
    <n v="0"/>
    <m/>
    <n v="39.788356399999998"/>
    <n v="341.61592359999992"/>
    <s v="ESSALUD"/>
    <n v="67.5"/>
    <n v="3.29"/>
    <n v="4.54"/>
    <n v="245.85392299999992"/>
    <n v="95.762000599999979"/>
    <n v="0"/>
    <n v="1.4210854715202004E-14"/>
    <s v="B"/>
    <x v="9"/>
  </r>
  <r>
    <x v="99"/>
    <x v="99"/>
    <x v="20"/>
    <x v="20"/>
    <x v="0"/>
    <x v="0"/>
    <m/>
    <m/>
    <m/>
    <n v="33.51"/>
    <n v="25.84"/>
    <n v="0"/>
    <n v="0"/>
    <n v="0"/>
    <n v="2.5"/>
    <n v="12.02"/>
    <n v="6.01"/>
    <n v="10.31"/>
    <n v="1.08"/>
    <n v="0"/>
    <n v="7.51"/>
    <n v="10.222899999999999"/>
    <n v="109.0029"/>
    <n v="88.392899999999997"/>
    <m/>
    <n v="11.491077000000001"/>
    <n v="0"/>
    <n v="0"/>
    <n v="0"/>
    <n v="0"/>
    <m/>
    <n v="11.491077000000001"/>
    <n v="97.511822999999993"/>
    <s v="ESSALUD"/>
    <n v="67.5"/>
    <n v="0.9"/>
    <n v="1.24"/>
    <n v="0"/>
    <n v="0"/>
    <n v="97.511822999999993"/>
    <n v="0"/>
    <s v="C"/>
    <x v="9"/>
  </r>
  <r>
    <x v="53"/>
    <x v="53"/>
    <x v="20"/>
    <x v="21"/>
    <x v="1"/>
    <x v="1"/>
    <m/>
    <m/>
    <m/>
    <n v="128.89848000000001"/>
    <n v="45.15"/>
    <n v="0"/>
    <n v="0"/>
    <n v="0"/>
    <n v="5"/>
    <n v="34.82"/>
    <n v="17.39"/>
    <n v="29.839999999999996"/>
    <n v="3.13"/>
    <n v="0"/>
    <n v="21.740000000000002"/>
    <n v="20.445799999999998"/>
    <n v="306.41428000000002"/>
    <n v="246.72428000000002"/>
    <m/>
    <n v="0"/>
    <n v="24.66"/>
    <n v="4.16"/>
    <n v="3.27"/>
    <n v="0"/>
    <m/>
    <n v="32.090000000000003"/>
    <n v="274.32428000000004"/>
    <s v="PROFUTURO"/>
    <n v="67.5"/>
    <n v="2.61"/>
    <n v="3.6"/>
    <n v="178.56290000000001"/>
    <n v="95.761379999999974"/>
    <n v="0"/>
    <n v="5.6843418860808015E-14"/>
    <s v="B"/>
    <x v="9"/>
  </r>
  <r>
    <x v="158"/>
    <x v="158"/>
    <x v="21"/>
    <x v="21"/>
    <x v="0"/>
    <x v="0"/>
    <m/>
    <m/>
    <m/>
    <n v="105.33"/>
    <n v="30.07"/>
    <n v="0"/>
    <n v="0"/>
    <n v="0"/>
    <n v="2.5"/>
    <n v="26.81"/>
    <n v="13.4"/>
    <n v="22.98"/>
    <n v="2.41"/>
    <n v="0"/>
    <n v="16.75"/>
    <n v="10.222899999999999"/>
    <n v="230.47290000000001"/>
    <n v="184.50290000000001"/>
    <m/>
    <n v="23.985377000000003"/>
    <n v="0"/>
    <n v="0"/>
    <n v="0"/>
    <n v="0"/>
    <m/>
    <n v="23.985377000000003"/>
    <n v="206.48752300000001"/>
    <s v="ESSALUD"/>
    <n v="67.5"/>
    <n v="2.0099999999999998"/>
    <n v="2.77"/>
    <n v="206.48752300000001"/>
    <n v="0"/>
    <n v="0"/>
    <n v="0"/>
    <s v="B"/>
    <x v="9"/>
  </r>
  <r>
    <x v="102"/>
    <x v="102"/>
    <x v="21"/>
    <x v="21"/>
    <x v="0"/>
    <x v="0"/>
    <m/>
    <m/>
    <m/>
    <n v="66.75"/>
    <n v="27.63"/>
    <n v="0"/>
    <n v="0"/>
    <n v="30.03"/>
    <n v="2.5"/>
    <n v="24.68"/>
    <n v="12.33"/>
    <n v="21.15"/>
    <n v="2.2200000000000002"/>
    <n v="0"/>
    <n v="15.41"/>
    <n v="10.222899999999999"/>
    <n v="212.92290000000003"/>
    <n v="170.61290000000002"/>
    <m/>
    <n v="22.179677000000005"/>
    <n v="0"/>
    <n v="0"/>
    <n v="0"/>
    <n v="0"/>
    <m/>
    <n v="22.179677000000005"/>
    <n v="190.74322300000003"/>
    <s v="ESSALUD"/>
    <n v="67.5"/>
    <n v="1.85"/>
    <n v="2.5499999999999998"/>
    <n v="190.74322300000003"/>
    <n v="0"/>
    <n v="0"/>
    <n v="0"/>
    <s v="B"/>
    <x v="9"/>
  </r>
  <r>
    <x v="54"/>
    <x v="54"/>
    <x v="20"/>
    <x v="21"/>
    <x v="1"/>
    <x v="1"/>
    <m/>
    <m/>
    <m/>
    <n v="273.85000000000002"/>
    <n v="146.83999999999997"/>
    <n v="106.72"/>
    <n v="54.62"/>
    <n v="79.2"/>
    <n v="5"/>
    <n v="129.56"/>
    <n v="64.739999999999995"/>
    <n v="111.05000000000001"/>
    <n v="11.65"/>
    <n v="0"/>
    <n v="80.92"/>
    <n v="20.445799999999998"/>
    <n v="1084.5958000000001"/>
    <n v="862.46580000000006"/>
    <m/>
    <n v="0"/>
    <n v="86.22999999999999"/>
    <n v="10.6"/>
    <n v="11.46"/>
    <n v="0"/>
    <m/>
    <n v="108.28999999999999"/>
    <n v="976.30580000000009"/>
    <s v="INTEGRA"/>
    <n v="67.5"/>
    <n v="9.7100000000000009"/>
    <n v="13.4"/>
    <n v="976.30579999999986"/>
    <n v="0"/>
    <n v="0"/>
    <n v="2.2737367544323206E-13"/>
    <s v="A"/>
    <x v="9"/>
  </r>
  <r>
    <x v="104"/>
    <x v="104"/>
    <x v="20"/>
    <x v="20"/>
    <x v="0"/>
    <x v="0"/>
    <m/>
    <m/>
    <m/>
    <n v="126.7"/>
    <n v="52.44"/>
    <n v="0"/>
    <n v="57.01"/>
    <n v="0"/>
    <n v="2.5"/>
    <n v="46.41"/>
    <n v="23.19"/>
    <n v="39.78"/>
    <n v="4.17"/>
    <n v="0"/>
    <n v="28.99"/>
    <n v="10.222899999999999"/>
    <n v="391.41290000000004"/>
    <n v="311.84290000000004"/>
    <m/>
    <n v="40.539577000000008"/>
    <n v="0"/>
    <n v="0"/>
    <n v="0"/>
    <n v="0"/>
    <m/>
    <n v="40.539577000000008"/>
    <n v="350.87332300000003"/>
    <s v="ESSALUD"/>
    <n v="67.5"/>
    <n v="3.48"/>
    <n v="4.8"/>
    <n v="350.87332300000003"/>
    <n v="0"/>
    <n v="0"/>
    <n v="0"/>
    <s v="B"/>
    <x v="9"/>
  </r>
  <r>
    <x v="55"/>
    <x v="55"/>
    <x v="21"/>
    <x v="21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11.289379399999998"/>
    <n v="0"/>
    <n v="0"/>
    <n v="0"/>
    <n v="0"/>
    <m/>
    <n v="11.289379399999998"/>
    <n v="95.762000599999979"/>
    <s v="ESSALUD"/>
    <n v="67.5"/>
    <n v="0.88"/>
    <n v="1.22"/>
    <n v="0"/>
    <n v="95.762000599999979"/>
    <n v="0"/>
    <n v="0"/>
    <s v="B"/>
    <x v="9"/>
  </r>
  <r>
    <x v="105"/>
    <x v="105"/>
    <x v="20"/>
    <x v="20"/>
    <x v="1"/>
    <x v="0"/>
    <m/>
    <m/>
    <m/>
    <n v="151.81847999999999"/>
    <n v="80.150000000000006"/>
    <n v="0"/>
    <n v="50.89"/>
    <n v="10.84"/>
    <n v="5"/>
    <n v="58.08"/>
    <n v="29.009999999999998"/>
    <n v="49.78"/>
    <n v="5.22"/>
    <n v="0"/>
    <n v="36.28"/>
    <n v="20.445799999999998"/>
    <n v="497.5142800000001"/>
    <n v="397.93428"/>
    <m/>
    <n v="51.731456399999999"/>
    <n v="0"/>
    <n v="0"/>
    <n v="0"/>
    <n v="0"/>
    <m/>
    <n v="51.731456399999999"/>
    <n v="445.78282360000009"/>
    <s v="ESSALUD"/>
    <n v="67.5"/>
    <n v="4.3499999999999996"/>
    <n v="6.01"/>
    <n v="314.53982300000007"/>
    <n v="131.24300060000002"/>
    <n v="0"/>
    <n v="0"/>
    <s v="B"/>
    <x v="9"/>
  </r>
  <r>
    <x v="106"/>
    <x v="106"/>
    <x v="21"/>
    <x v="21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11.289379399999998"/>
    <n v="0"/>
    <n v="0"/>
    <n v="0"/>
    <n v="0"/>
    <m/>
    <n v="11.289379399999998"/>
    <n v="95.762000599999979"/>
    <s v="ESSALUD"/>
    <n v="67.5"/>
    <n v="0.88"/>
    <n v="1.22"/>
    <n v="0"/>
    <n v="95.762000599999979"/>
    <n v="0"/>
    <n v="0"/>
    <s v="B"/>
    <x v="9"/>
  </r>
  <r>
    <x v="58"/>
    <x v="58"/>
    <x v="21"/>
    <x v="21"/>
    <x v="0"/>
    <x v="0"/>
    <m/>
    <m/>
    <m/>
    <n v="105.33"/>
    <n v="43.6"/>
    <n v="0"/>
    <n v="47.39"/>
    <n v="0"/>
    <n v="2.5"/>
    <n v="38.659999999999997"/>
    <n v="19.32"/>
    <n v="33.14"/>
    <n v="3.47"/>
    <n v="0"/>
    <n v="24.15"/>
    <n v="10.222899999999999"/>
    <n v="327.78290000000004"/>
    <n v="261.50290000000007"/>
    <m/>
    <n v="33.995377000000012"/>
    <n v="0"/>
    <n v="0"/>
    <n v="0"/>
    <n v="0"/>
    <m/>
    <n v="33.995377000000012"/>
    <n v="293.78752300000002"/>
    <s v="ESSALUD"/>
    <n v="67.5"/>
    <n v="2.89"/>
    <n v="4"/>
    <n v="293.78752300000002"/>
    <n v="0"/>
    <n v="0"/>
    <n v="0"/>
    <s v="B"/>
    <x v="9"/>
  </r>
  <r>
    <x v="107"/>
    <x v="107"/>
    <x v="21"/>
    <x v="21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11.289379399999998"/>
    <n v="0"/>
    <n v="0"/>
    <n v="0"/>
    <n v="0"/>
    <m/>
    <n v="11.289379399999998"/>
    <n v="95.762000599999979"/>
    <s v="ESSALUD"/>
    <n v="67.5"/>
    <n v="0.88"/>
    <n v="1.22"/>
    <n v="0"/>
    <n v="95.762000599999979"/>
    <n v="0"/>
    <n v="0"/>
    <s v="B"/>
    <x v="9"/>
  </r>
  <r>
    <x v="108"/>
    <x v="108"/>
    <x v="21"/>
    <x v="21"/>
    <x v="0"/>
    <x v="0"/>
    <m/>
    <m/>
    <m/>
    <n v="152.47"/>
    <n v="63.11"/>
    <n v="0"/>
    <n v="68.61"/>
    <n v="0"/>
    <n v="2.5"/>
    <n v="55.75"/>
    <n v="27.86"/>
    <n v="47.79"/>
    <n v="5.01"/>
    <n v="0"/>
    <n v="34.82"/>
    <n v="10.222899999999999"/>
    <n v="468.1429"/>
    <n v="372.56290000000001"/>
    <m/>
    <n v="0"/>
    <n v="37.25"/>
    <n v="5.43"/>
    <n v="0"/>
    <n v="0"/>
    <m/>
    <n v="42.68"/>
    <n v="425.46289999999999"/>
    <s v="PROFUTURO"/>
    <n v="67.5"/>
    <n v="4.18"/>
    <n v="5.76"/>
    <n v="425.46289999999999"/>
    <n v="0"/>
    <n v="0"/>
    <n v="0"/>
    <s v="A"/>
    <x v="9"/>
  </r>
  <r>
    <x v="183"/>
    <x v="184"/>
    <x v="21"/>
    <x v="21"/>
    <x v="0"/>
    <x v="0"/>
    <m/>
    <m/>
    <m/>
    <n v="33.51"/>
    <n v="25.84"/>
    <n v="0"/>
    <n v="0"/>
    <n v="0"/>
    <n v="2.5"/>
    <n v="12.02"/>
    <n v="6.01"/>
    <n v="10.31"/>
    <n v="1.08"/>
    <n v="0"/>
    <n v="7.51"/>
    <n v="10.222899999999999"/>
    <n v="109.0029"/>
    <n v="88.392899999999997"/>
    <m/>
    <n v="11.491077000000001"/>
    <n v="0"/>
    <n v="0"/>
    <n v="0"/>
    <n v="0"/>
    <m/>
    <n v="11.491077000000001"/>
    <n v="97.511822999999993"/>
    <s v="ESSALUD"/>
    <n v="67.5"/>
    <n v="0.9"/>
    <n v="1.24"/>
    <n v="0"/>
    <n v="0"/>
    <n v="97.511822999999993"/>
    <n v="0"/>
    <s v="C"/>
    <x v="9"/>
  </r>
  <r>
    <x v="59"/>
    <x v="59"/>
    <x v="21"/>
    <x v="21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11.289379399999998"/>
    <n v="0"/>
    <n v="0"/>
    <n v="0"/>
    <n v="0"/>
    <m/>
    <n v="11.289379399999998"/>
    <n v="95.762000599999979"/>
    <s v="ESSALUD"/>
    <n v="67.5"/>
    <n v="0.88"/>
    <n v="1.22"/>
    <n v="0"/>
    <n v="95.762000599999979"/>
    <n v="0"/>
    <n v="0"/>
    <s v="B"/>
    <x v="9"/>
  </r>
  <r>
    <x v="60"/>
    <x v="60"/>
    <x v="21"/>
    <x v="21"/>
    <x v="1"/>
    <x v="0"/>
    <m/>
    <m/>
    <m/>
    <n v="77.436959999999999"/>
    <n v="60.410000000000004"/>
    <n v="11.61"/>
    <n v="0"/>
    <n v="10.84"/>
    <n v="5"/>
    <n v="32.130000000000003"/>
    <n v="16.049999999999997"/>
    <n v="27.54"/>
    <n v="2.88"/>
    <n v="0"/>
    <n v="20.07"/>
    <n v="20.445799999999998"/>
    <n v="284.41276000000005"/>
    <n v="229.33276000000006"/>
    <m/>
    <n v="0"/>
    <n v="22.92"/>
    <n v="3.8600000000000003"/>
    <n v="0"/>
    <n v="0"/>
    <m/>
    <n v="26.78"/>
    <n v="257.63276000000008"/>
    <s v="PROFUTURO"/>
    <n v="67.5"/>
    <n v="2.41"/>
    <n v="3.32"/>
    <n v="0"/>
    <n v="257.63276000000002"/>
    <n v="0"/>
    <n v="5.6843418860808015E-14"/>
    <s v="A"/>
    <x v="9"/>
  </r>
  <r>
    <x v="61"/>
    <x v="61"/>
    <x v="21"/>
    <x v="21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0"/>
    <n v="8.68"/>
    <n v="1.34"/>
    <n v="1.1499999999999999"/>
    <n v="33.549999999999997"/>
    <m/>
    <n v="44.72"/>
    <n v="62.331379999999982"/>
    <s v="INTEGRA"/>
    <n v="67.5"/>
    <n v="0.88"/>
    <n v="1.22"/>
    <n v="0"/>
    <n v="95.881379999999979"/>
    <n v="0"/>
    <n v="-33.549999999999997"/>
    <s v="A"/>
    <x v="9"/>
  </r>
  <r>
    <x v="147"/>
    <x v="147"/>
    <x v="20"/>
    <x v="21"/>
    <x v="1"/>
    <x v="1"/>
    <m/>
    <m/>
    <m/>
    <n v="151.81847999999999"/>
    <n v="66.22"/>
    <n v="0"/>
    <n v="50.89"/>
    <n v="0"/>
    <n v="5"/>
    <n v="53.269999999999996"/>
    <n v="26.61"/>
    <n v="45.65"/>
    <n v="4.79"/>
    <n v="0"/>
    <n v="33.270000000000003"/>
    <n v="20.445799999999998"/>
    <n v="457.96428000000003"/>
    <n v="366.63427999999999"/>
    <m/>
    <n v="47.662456399999996"/>
    <n v="0"/>
    <n v="0"/>
    <n v="0"/>
    <n v="0"/>
    <m/>
    <n v="47.662456399999996"/>
    <n v="410.30182360000003"/>
    <s v="ESSALUD"/>
    <n v="67.5"/>
    <n v="3.99"/>
    <n v="5.51"/>
    <n v="314.53982300000007"/>
    <n v="95.762000599999979"/>
    <n v="0"/>
    <n v="-1.4210854715202004E-14"/>
    <s v="B"/>
    <x v="9"/>
  </r>
  <r>
    <x v="63"/>
    <x v="63"/>
    <x v="21"/>
    <x v="21"/>
    <x v="0"/>
    <x v="0"/>
    <m/>
    <m/>
    <m/>
    <n v="25"/>
    <n v="7.13"/>
    <n v="0"/>
    <n v="0"/>
    <n v="0"/>
    <n v="2.5"/>
    <n v="6.73"/>
    <n v="3.36"/>
    <n v="5.77"/>
    <n v="0.6"/>
    <n v="0"/>
    <n v="4.2"/>
    <n v="10.222899999999999"/>
    <n v="65.512900000000002"/>
    <n v="53.982899999999994"/>
    <m/>
    <n v="7.0177769999999997"/>
    <n v="0"/>
    <n v="0"/>
    <n v="0"/>
    <n v="0"/>
    <m/>
    <n v="7.0177769999999997"/>
    <n v="58.495123"/>
    <s v="ESSALUD"/>
    <n v="67.5"/>
    <n v="0.5"/>
    <n v="0.69"/>
    <n v="58.495123"/>
    <n v="0"/>
    <n v="0"/>
    <n v="0"/>
    <s v="B"/>
    <x v="9"/>
  </r>
  <r>
    <x v="165"/>
    <x v="165"/>
    <x v="21"/>
    <x v="21"/>
    <x v="0"/>
    <x v="0"/>
    <m/>
    <m/>
    <m/>
    <n v="33.5"/>
    <n v="29.85"/>
    <n v="0"/>
    <n v="0"/>
    <n v="15.07"/>
    <n v="2.5"/>
    <n v="15.73"/>
    <n v="7.86"/>
    <n v="13.48"/>
    <n v="1.41"/>
    <n v="0"/>
    <n v="9.82"/>
    <n v="10.222899999999999"/>
    <n v="139.44290000000001"/>
    <n v="112.48290000000001"/>
    <m/>
    <n v="0"/>
    <n v="11.24"/>
    <n v="1.9"/>
    <n v="1.49"/>
    <n v="0"/>
    <m/>
    <n v="14.63"/>
    <n v="124.81290000000001"/>
    <s v="PROFUTURO"/>
    <n v="67.5"/>
    <n v="1.17"/>
    <n v="1.62"/>
    <n v="0"/>
    <n v="0"/>
    <n v="124.81290000000001"/>
    <n v="0"/>
    <s v="C"/>
    <x v="9"/>
  </r>
  <r>
    <x v="110"/>
    <x v="110"/>
    <x v="20"/>
    <x v="21"/>
    <x v="1"/>
    <x v="1"/>
    <m/>
    <m/>
    <m/>
    <n v="160.15848"/>
    <n v="68.010000000000005"/>
    <n v="0"/>
    <n v="0"/>
    <n v="10.84"/>
    <n v="5"/>
    <n v="47.44"/>
    <n v="23.7"/>
    <n v="40.67"/>
    <n v="4.26"/>
    <n v="0"/>
    <n v="29.630000000000003"/>
    <n v="20.445799999999998"/>
    <n v="410.15427999999997"/>
    <n v="328.82427999999999"/>
    <m/>
    <n v="42.747156400000001"/>
    <n v="0"/>
    <n v="0"/>
    <n v="0"/>
    <n v="0"/>
    <m/>
    <n v="42.747156400000001"/>
    <n v="367.40712359999998"/>
    <s v="ESSALUD"/>
    <n v="67.5"/>
    <n v="3.55"/>
    <n v="4.91"/>
    <n v="236.16412299999996"/>
    <n v="131.24300060000002"/>
    <n v="0"/>
    <n v="0"/>
    <s v="A"/>
    <x v="9"/>
  </r>
  <r>
    <x v="65"/>
    <x v="65"/>
    <x v="20"/>
    <x v="21"/>
    <x v="1"/>
    <x v="1"/>
    <m/>
    <m/>
    <m/>
    <n v="102.32848"/>
    <n v="71.510000000000005"/>
    <n v="0"/>
    <n v="28.62"/>
    <n v="52.34"/>
    <n v="5"/>
    <n v="50.51"/>
    <n v="25.23"/>
    <n v="43.3"/>
    <n v="4.54"/>
    <n v="0"/>
    <n v="31.549999999999997"/>
    <n v="20.445799999999998"/>
    <n v="435.37428"/>
    <n v="348.77428000000003"/>
    <m/>
    <n v="0"/>
    <n v="34.869999999999997"/>
    <n v="5.88"/>
    <n v="0"/>
    <n v="0"/>
    <m/>
    <n v="40.75"/>
    <n v="394.62428"/>
    <s v="PROFUTURO"/>
    <n v="67.5"/>
    <n v="3.78"/>
    <n v="5.22"/>
    <n v="261.8229"/>
    <n v="132.80138000000002"/>
    <n v="0"/>
    <n v="-2.8421709430404007E-14"/>
    <s v="A"/>
    <x v="9"/>
  </r>
  <r>
    <x v="112"/>
    <x v="112"/>
    <x v="21"/>
    <x v="21"/>
    <x v="0"/>
    <x v="0"/>
    <m/>
    <m/>
    <m/>
    <n v="105.33"/>
    <n v="30.07"/>
    <n v="0"/>
    <n v="0"/>
    <n v="0"/>
    <n v="2.5"/>
    <n v="26.81"/>
    <n v="13.4"/>
    <n v="22.98"/>
    <n v="2.41"/>
    <n v="0"/>
    <n v="16.75"/>
    <n v="10.222899999999999"/>
    <n v="230.47290000000001"/>
    <n v="184.50290000000001"/>
    <m/>
    <n v="23.985377000000003"/>
    <n v="0"/>
    <n v="0"/>
    <n v="0"/>
    <n v="0"/>
    <m/>
    <n v="23.985377000000003"/>
    <n v="206.48752300000001"/>
    <s v="ESSALUD"/>
    <n v="67.5"/>
    <n v="2.0099999999999998"/>
    <n v="2.77"/>
    <n v="206.48752300000001"/>
    <n v="0"/>
    <n v="0"/>
    <n v="0"/>
    <s v="B"/>
    <x v="9"/>
  </r>
  <r>
    <x v="113"/>
    <x v="113"/>
    <x v="21"/>
    <x v="21"/>
    <x v="0"/>
    <x v="0"/>
    <m/>
    <m/>
    <m/>
    <n v="121.44"/>
    <n v="50.27"/>
    <n v="0"/>
    <n v="54.64"/>
    <n v="0"/>
    <n v="2.5"/>
    <n v="44.5"/>
    <n v="22.24"/>
    <n v="38.14"/>
    <n v="4"/>
    <n v="0"/>
    <n v="27.79"/>
    <n v="10.222899999999999"/>
    <n v="375.74289999999991"/>
    <n v="299.45289999999989"/>
    <m/>
    <n v="0"/>
    <n v="29.94"/>
    <n v="3.68"/>
    <n v="0"/>
    <n v="0"/>
    <m/>
    <n v="33.620000000000005"/>
    <n v="342.1228999999999"/>
    <s v="INTEGRA"/>
    <n v="67.5"/>
    <n v="3.33"/>
    <n v="4.5999999999999996"/>
    <n v="342.1228999999999"/>
    <n v="0"/>
    <n v="0"/>
    <n v="0"/>
    <s v="A"/>
    <x v="9"/>
  </r>
  <r>
    <x v="114"/>
    <x v="114"/>
    <x v="20"/>
    <x v="20"/>
    <x v="0"/>
    <x v="0"/>
    <m/>
    <m/>
    <m/>
    <n v="119.1"/>
    <n v="49.3"/>
    <n v="0"/>
    <n v="0"/>
    <n v="53.59"/>
    <n v="2.5"/>
    <n v="43.66"/>
    <n v="21.81"/>
    <n v="37.42"/>
    <n v="3.92"/>
    <n v="0"/>
    <n v="27.27"/>
    <n v="10.222899999999999"/>
    <n v="368.79290000000003"/>
    <n v="293.94290000000007"/>
    <m/>
    <n v="0"/>
    <n v="29.39"/>
    <n v="3.61"/>
    <n v="3.9"/>
    <n v="155.97999999999999"/>
    <m/>
    <n v="192.88"/>
    <n v="175.91290000000004"/>
    <s v="INTEGRA"/>
    <n v="67.5"/>
    <n v="3.27"/>
    <n v="4.51"/>
    <n v="331.89290000000005"/>
    <n v="0"/>
    <n v="0"/>
    <n v="-155.98000000000002"/>
    <s v="A"/>
    <x v="9"/>
  </r>
  <r>
    <x v="115"/>
    <x v="115"/>
    <x v="21"/>
    <x v="21"/>
    <x v="0"/>
    <x v="0"/>
    <m/>
    <m/>
    <m/>
    <n v="66.75"/>
    <n v="40.06"/>
    <n v="0"/>
    <n v="30.03"/>
    <n v="43.55"/>
    <n v="2.5"/>
    <n v="35.56"/>
    <n v="17.77"/>
    <n v="30.48"/>
    <n v="3.2"/>
    <n v="0"/>
    <n v="22.21"/>
    <n v="10.222899999999999"/>
    <n v="302.33289999999994"/>
    <n v="241.36289999999997"/>
    <m/>
    <n v="0"/>
    <n v="24.13"/>
    <n v="4.07"/>
    <n v="3.21"/>
    <n v="0"/>
    <m/>
    <n v="31.41"/>
    <n v="270.92289999999991"/>
    <s v="PROFUTURO"/>
    <n v="67.5"/>
    <n v="2.66"/>
    <n v="3.68"/>
    <n v="270.92289999999991"/>
    <n v="0"/>
    <n v="0"/>
    <n v="0"/>
    <s v="B"/>
    <x v="9"/>
  </r>
  <r>
    <x v="66"/>
    <x v="66"/>
    <x v="20"/>
    <x v="20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0"/>
    <n v="8.68"/>
    <n v="1.34"/>
    <n v="0"/>
    <n v="0"/>
    <m/>
    <n v="10.02"/>
    <n v="97.031379999999984"/>
    <s v="INTEGRA"/>
    <n v="67.5"/>
    <n v="0.88"/>
    <n v="1.22"/>
    <n v="0"/>
    <n v="97.031379999999984"/>
    <n v="0"/>
    <n v="0"/>
    <s v="A"/>
    <x v="9"/>
  </r>
  <r>
    <x v="0"/>
    <x v="0"/>
    <x v="22"/>
    <x v="22"/>
    <x v="0"/>
    <x v="0"/>
    <m/>
    <m/>
    <m/>
    <n v="84.06"/>
    <n v="34.79"/>
    <n v="0"/>
    <n v="37.82"/>
    <n v="0"/>
    <n v="2.5"/>
    <n v="30.95"/>
    <n v="15.46"/>
    <n v="26.53"/>
    <n v="2.78"/>
    <n v="0"/>
    <n v="19.329999999999998"/>
    <n v="9.7361000000000004"/>
    <n v="263.95609999999999"/>
    <n v="210.89610000000002"/>
    <m/>
    <n v="27.416493000000003"/>
    <n v="0"/>
    <n v="0"/>
    <n v="0"/>
    <n v="0"/>
    <m/>
    <n v="27.416493000000003"/>
    <n v="236.53960699999999"/>
    <s v="ESSALUD"/>
    <n v="67.5"/>
    <n v="2.3199999999999998"/>
    <n v="3.2"/>
    <n v="236.53960699999999"/>
    <n v="0"/>
    <n v="0"/>
    <n v="0"/>
    <s v="A"/>
    <x v="10"/>
  </r>
  <r>
    <x v="69"/>
    <x v="69"/>
    <x v="22"/>
    <x v="22"/>
    <x v="0"/>
    <x v="0"/>
    <m/>
    <m/>
    <m/>
    <n v="33.51"/>
    <n v="25.84"/>
    <n v="0"/>
    <n v="0"/>
    <n v="0"/>
    <n v="2.5"/>
    <n v="12.02"/>
    <n v="6.01"/>
    <n v="10.31"/>
    <n v="1.08"/>
    <n v="0"/>
    <n v="7.51"/>
    <n v="9.7361000000000004"/>
    <n v="108.51610000000001"/>
    <n v="87.906100000000009"/>
    <m/>
    <n v="11.427793000000001"/>
    <n v="0"/>
    <n v="0"/>
    <n v="0"/>
    <n v="0"/>
    <m/>
    <n v="11.427793000000001"/>
    <n v="97.088307000000015"/>
    <s v="ESSALUD"/>
    <n v="67.5"/>
    <n v="0.9"/>
    <n v="1.24"/>
    <n v="0"/>
    <n v="0"/>
    <n v="97.088307000000015"/>
    <n v="0"/>
    <s v="C"/>
    <x v="10"/>
  </r>
  <r>
    <x v="71"/>
    <x v="71"/>
    <x v="22"/>
    <x v="22"/>
    <x v="0"/>
    <x v="0"/>
    <m/>
    <m/>
    <m/>
    <n v="129.30000000000001"/>
    <n v="62.75"/>
    <n v="90.51"/>
    <n v="0"/>
    <n v="0"/>
    <n v="2.5"/>
    <n v="55.43"/>
    <n v="27.7"/>
    <n v="47.51"/>
    <n v="4.9800000000000004"/>
    <n v="0"/>
    <n v="34.619999999999997"/>
    <n v="9.7361000000000004"/>
    <n v="465.03610000000003"/>
    <n v="370.0061"/>
    <m/>
    <n v="0"/>
    <n v="37"/>
    <n v="5.4"/>
    <n v="4.92"/>
    <n v="0"/>
    <m/>
    <n v="47.32"/>
    <n v="417.71610000000004"/>
    <s v="PROFUTURO"/>
    <n v="67.5"/>
    <n v="4.1500000000000004"/>
    <n v="5.73"/>
    <n v="417.71610000000004"/>
    <n v="0"/>
    <n v="0"/>
    <n v="0"/>
    <s v="A"/>
    <x v="10"/>
  </r>
  <r>
    <x v="116"/>
    <x v="116"/>
    <x v="22"/>
    <x v="22"/>
    <x v="0"/>
    <x v="0"/>
    <m/>
    <m/>
    <m/>
    <n v="115.61"/>
    <n v="33"/>
    <n v="0"/>
    <n v="0"/>
    <n v="0"/>
    <n v="2.5"/>
    <n v="29.38"/>
    <n v="14.68"/>
    <n v="25.19"/>
    <n v="2.64"/>
    <n v="0"/>
    <n v="18.350000000000001"/>
    <n v="9.7361000000000004"/>
    <n v="251.08609999999999"/>
    <n v="200.71610000000001"/>
    <m/>
    <n v="0"/>
    <n v="20.07"/>
    <n v="2.46"/>
    <n v="2.66"/>
    <n v="0"/>
    <m/>
    <n v="25.19"/>
    <n v="225.89609999999999"/>
    <s v="INTEGRA"/>
    <n v="67.5"/>
    <n v="2.2000000000000002"/>
    <n v="3.04"/>
    <n v="225.89609999999999"/>
    <n v="0"/>
    <n v="0"/>
    <n v="0"/>
    <s v="B"/>
    <x v="10"/>
  </r>
  <r>
    <x v="6"/>
    <x v="6"/>
    <x v="22"/>
    <x v="22"/>
    <x v="0"/>
    <x v="0"/>
    <m/>
    <m/>
    <m/>
    <n v="84.06"/>
    <n v="34.79"/>
    <n v="0"/>
    <n v="37.82"/>
    <n v="0"/>
    <n v="2.5"/>
    <n v="30.95"/>
    <n v="15.46"/>
    <n v="26.53"/>
    <n v="2.78"/>
    <n v="0"/>
    <n v="19.329999999999998"/>
    <n v="9.7361000000000004"/>
    <n v="263.95609999999999"/>
    <n v="210.89610000000002"/>
    <m/>
    <n v="27.416493000000003"/>
    <n v="0"/>
    <n v="0"/>
    <n v="0"/>
    <n v="0"/>
    <m/>
    <n v="27.416493000000003"/>
    <n v="236.53960699999999"/>
    <s v="ESSALUD"/>
    <n v="67.5"/>
    <n v="2.3199999999999998"/>
    <n v="3.2"/>
    <n v="236.53960699999999"/>
    <n v="0"/>
    <n v="0"/>
    <n v="0"/>
    <s v="A"/>
    <x v="10"/>
  </r>
  <r>
    <x v="76"/>
    <x v="76"/>
    <x v="22"/>
    <x v="22"/>
    <x v="2"/>
    <x v="0"/>
    <m/>
    <m/>
    <m/>
    <n v="100.52"/>
    <n v="81.53"/>
    <n v="0"/>
    <n v="0"/>
    <n v="15.07"/>
    <n v="7.5"/>
    <n v="39.769999999999996"/>
    <n v="19.88"/>
    <n v="34.1"/>
    <n v="3.5700000000000003"/>
    <n v="0"/>
    <n v="24.84"/>
    <n v="29.208300000000001"/>
    <n v="355.98829999999998"/>
    <n v="287.80830000000003"/>
    <m/>
    <n v="37.415079000000006"/>
    <n v="0"/>
    <n v="0"/>
    <n v="0"/>
    <n v="0"/>
    <m/>
    <n v="37.415079000000006"/>
    <n v="318.57322099999999"/>
    <s v="ESSALUD"/>
    <n v="67.5"/>
    <n v="2.98"/>
    <n v="4.1100000000000003"/>
    <n v="0"/>
    <n v="0"/>
    <n v="318.57322099999999"/>
    <n v="0"/>
    <s v="CIA"/>
    <x v="10"/>
  </r>
  <r>
    <x v="120"/>
    <x v="120"/>
    <x v="22"/>
    <x v="22"/>
    <x v="0"/>
    <x v="0"/>
    <m/>
    <m/>
    <m/>
    <n v="36.874749999999999"/>
    <n v="18.48"/>
    <n v="0"/>
    <n v="0"/>
    <n v="0"/>
    <n v="2.5"/>
    <n v="11.25"/>
    <n v="5.62"/>
    <n v="9.64"/>
    <n v="1.01"/>
    <n v="0"/>
    <n v="7.02"/>
    <n v="9.7361000000000004"/>
    <n v="102.13085000000002"/>
    <n v="82.850850000000023"/>
    <m/>
    <n v="10.770610500000004"/>
    <n v="0"/>
    <n v="0"/>
    <n v="0"/>
    <n v="0"/>
    <m/>
    <n v="10.770610500000004"/>
    <n v="91.36023950000002"/>
    <s v="ESSALUD"/>
    <n v="67.5"/>
    <n v="0.84"/>
    <n v="1.1599999999999999"/>
    <n v="0"/>
    <n v="91.36023950000002"/>
    <n v="0"/>
    <n v="0"/>
    <s v="B"/>
    <x v="10"/>
  </r>
  <r>
    <x v="7"/>
    <x v="7"/>
    <x v="22"/>
    <x v="22"/>
    <x v="0"/>
    <x v="0"/>
    <m/>
    <m/>
    <m/>
    <n v="36.874749999999999"/>
    <n v="25.78"/>
    <n v="11.06"/>
    <n v="0"/>
    <n v="0"/>
    <n v="2.5"/>
    <n v="14.82"/>
    <n v="7.4"/>
    <n v="12.7"/>
    <n v="1.33"/>
    <n v="0"/>
    <n v="9.25"/>
    <n v="9.7361000000000004"/>
    <n v="131.45085"/>
    <n v="106.05085000000001"/>
    <m/>
    <n v="13.786610500000002"/>
    <n v="0"/>
    <n v="0"/>
    <n v="0"/>
    <n v="0"/>
    <m/>
    <n v="13.786610500000002"/>
    <n v="117.66423950000001"/>
    <s v="ESSALUD"/>
    <n v="67.5"/>
    <n v="1.1100000000000001"/>
    <n v="1.53"/>
    <n v="0"/>
    <n v="117.66423950000001"/>
    <n v="0"/>
    <n v="0"/>
    <s v="B"/>
    <x v="10"/>
  </r>
  <r>
    <x v="153"/>
    <x v="153"/>
    <x v="22"/>
    <x v="22"/>
    <x v="0"/>
    <x v="0"/>
    <m/>
    <m/>
    <m/>
    <n v="36.874749999999999"/>
    <n v="18.48"/>
    <n v="0"/>
    <n v="0"/>
    <n v="0"/>
    <n v="2.5"/>
    <n v="11.25"/>
    <n v="5.62"/>
    <n v="9.64"/>
    <n v="1.01"/>
    <n v="0"/>
    <n v="7.02"/>
    <n v="9.7361000000000004"/>
    <n v="102.13085000000002"/>
    <n v="82.850850000000023"/>
    <m/>
    <n v="10.770610500000004"/>
    <n v="0"/>
    <n v="0"/>
    <n v="0"/>
    <n v="0"/>
    <m/>
    <n v="10.770610500000004"/>
    <n v="91.36023950000002"/>
    <s v="ESSALUD"/>
    <n v="67.5"/>
    <n v="0.84"/>
    <n v="1.1599999999999999"/>
    <n v="0"/>
    <n v="91.36023950000002"/>
    <n v="0"/>
    <n v="0"/>
    <s v="B"/>
    <x v="10"/>
  </r>
  <r>
    <x v="9"/>
    <x v="9"/>
    <x v="22"/>
    <x v="22"/>
    <x v="0"/>
    <x v="0"/>
    <m/>
    <m/>
    <m/>
    <n v="84.06"/>
    <n v="23.99"/>
    <n v="0"/>
    <n v="0"/>
    <n v="0"/>
    <n v="2.5"/>
    <n v="21.49"/>
    <n v="10.74"/>
    <n v="18.420000000000002"/>
    <n v="1.93"/>
    <n v="0"/>
    <n v="13.42"/>
    <n v="9.7361000000000004"/>
    <n v="186.28610000000003"/>
    <n v="149.44610000000003"/>
    <m/>
    <n v="19.427993000000004"/>
    <n v="0"/>
    <n v="0"/>
    <n v="0"/>
    <n v="0"/>
    <m/>
    <n v="19.427993000000004"/>
    <n v="166.85810700000002"/>
    <s v="ESSALUD"/>
    <n v="67.5"/>
    <n v="1.61"/>
    <n v="2.2200000000000002"/>
    <n v="166.85810700000002"/>
    <n v="0"/>
    <n v="0"/>
    <n v="0"/>
    <s v="A"/>
    <x v="10"/>
  </r>
  <r>
    <x v="10"/>
    <x v="10"/>
    <x v="22"/>
    <x v="22"/>
    <x v="0"/>
    <x v="0"/>
    <m/>
    <m/>
    <m/>
    <n v="84.06"/>
    <n v="34.79"/>
    <n v="0"/>
    <n v="37.82"/>
    <n v="0"/>
    <n v="2.5"/>
    <n v="30.95"/>
    <n v="15.46"/>
    <n v="26.53"/>
    <n v="2.78"/>
    <n v="0"/>
    <n v="19.329999999999998"/>
    <n v="9.7361000000000004"/>
    <n v="263.95609999999999"/>
    <n v="210.89610000000002"/>
    <m/>
    <n v="27.416493000000003"/>
    <n v="0"/>
    <n v="0"/>
    <n v="0"/>
    <n v="0"/>
    <m/>
    <n v="27.416493000000003"/>
    <n v="236.53960699999999"/>
    <s v="ESSALUD"/>
    <n v="67.5"/>
    <n v="2.3199999999999998"/>
    <n v="3.2"/>
    <n v="236.53960699999999"/>
    <n v="0"/>
    <n v="0"/>
    <n v="0"/>
    <s v="A"/>
    <x v="10"/>
  </r>
  <r>
    <x v="11"/>
    <x v="11"/>
    <x v="22"/>
    <x v="22"/>
    <x v="0"/>
    <x v="0"/>
    <m/>
    <m/>
    <m/>
    <n v="115.61"/>
    <n v="47.85"/>
    <n v="0"/>
    <n v="52.02"/>
    <n v="0"/>
    <n v="2.5"/>
    <n v="42.39"/>
    <n v="21.18"/>
    <n v="36.33"/>
    <n v="3.81"/>
    <n v="0"/>
    <n v="26.47"/>
    <n v="9.7361000000000004"/>
    <n v="357.89610000000005"/>
    <n v="285.22610000000003"/>
    <m/>
    <n v="37.079393000000003"/>
    <n v="0"/>
    <n v="0"/>
    <n v="0"/>
    <n v="0"/>
    <m/>
    <n v="37.079393000000003"/>
    <n v="320.81670700000006"/>
    <s v="ESSALUD"/>
    <n v="67.5"/>
    <n v="3.17"/>
    <n v="4.38"/>
    <n v="320.81670700000006"/>
    <n v="0"/>
    <n v="0"/>
    <n v="0"/>
    <s v="B"/>
    <x v="10"/>
  </r>
  <r>
    <x v="125"/>
    <x v="125"/>
    <x v="22"/>
    <x v="22"/>
    <x v="0"/>
    <x v="0"/>
    <m/>
    <m/>
    <m/>
    <n v="128.13"/>
    <n v="36.58"/>
    <n v="0"/>
    <n v="0"/>
    <n v="0"/>
    <n v="2.5"/>
    <n v="32.51"/>
    <n v="16.25"/>
    <n v="27.87"/>
    <n v="2.92"/>
    <n v="0"/>
    <n v="20.309999999999999"/>
    <n v="9.7361000000000004"/>
    <n v="276.80610000000001"/>
    <n v="221.06610000000003"/>
    <m/>
    <n v="28.738593000000005"/>
    <n v="0"/>
    <n v="0"/>
    <n v="0"/>
    <n v="0"/>
    <m/>
    <n v="28.738593000000005"/>
    <n v="248.06750700000001"/>
    <s v="ESSALUD"/>
    <n v="67.5"/>
    <n v="2.4300000000000002"/>
    <n v="3.36"/>
    <n v="248.06750700000001"/>
    <n v="0"/>
    <n v="0"/>
    <n v="0"/>
    <s v="A"/>
    <x v="10"/>
  </r>
  <r>
    <x v="14"/>
    <x v="14"/>
    <x v="22"/>
    <x v="22"/>
    <x v="0"/>
    <x v="0"/>
    <m/>
    <m/>
    <m/>
    <n v="74.95"/>
    <n v="31.02"/>
    <n v="0"/>
    <n v="33.72"/>
    <n v="0"/>
    <n v="2.5"/>
    <n v="27.65"/>
    <n v="13.81"/>
    <n v="23.7"/>
    <n v="2.48"/>
    <n v="0"/>
    <n v="17.27"/>
    <n v="9.7361000000000004"/>
    <n v="236.83610000000002"/>
    <n v="189.43610000000001"/>
    <m/>
    <n v="24.626693000000003"/>
    <n v="0"/>
    <n v="0"/>
    <n v="0"/>
    <n v="0"/>
    <m/>
    <n v="24.626693000000003"/>
    <n v="212.209407"/>
    <s v="ESSALUD"/>
    <n v="67.5"/>
    <n v="2.0699999999999998"/>
    <n v="2.86"/>
    <n v="212.209407"/>
    <n v="0"/>
    <n v="0"/>
    <n v="0"/>
    <s v="B"/>
    <x v="10"/>
  </r>
  <r>
    <x v="15"/>
    <x v="15"/>
    <x v="22"/>
    <x v="22"/>
    <x v="0"/>
    <x v="0"/>
    <m/>
    <m/>
    <m/>
    <n v="74.95"/>
    <n v="31.02"/>
    <n v="0"/>
    <n v="33.72"/>
    <n v="0"/>
    <n v="2.5"/>
    <n v="27.65"/>
    <n v="13.81"/>
    <n v="23.7"/>
    <n v="2.48"/>
    <n v="0"/>
    <n v="17.27"/>
    <n v="9.7361000000000004"/>
    <n v="236.83610000000002"/>
    <n v="189.43610000000001"/>
    <m/>
    <n v="24.626693000000003"/>
    <n v="0"/>
    <n v="0"/>
    <n v="0"/>
    <n v="0"/>
    <m/>
    <n v="24.626693000000003"/>
    <n v="212.209407"/>
    <s v="ESSALUD"/>
    <n v="67.5"/>
    <n v="2.0699999999999998"/>
    <n v="2.86"/>
    <n v="212.209407"/>
    <n v="0"/>
    <n v="0"/>
    <n v="0"/>
    <s v="B"/>
    <x v="10"/>
  </r>
  <r>
    <x v="16"/>
    <x v="16"/>
    <x v="22"/>
    <x v="22"/>
    <x v="1"/>
    <x v="0"/>
    <m/>
    <m/>
    <m/>
    <n v="67.02"/>
    <n v="51.68"/>
    <n v="0"/>
    <n v="0"/>
    <n v="0"/>
    <n v="5"/>
    <n v="24.04"/>
    <n v="12.02"/>
    <n v="20.62"/>
    <n v="2.16"/>
    <n v="0"/>
    <n v="15.02"/>
    <n v="19.472200000000001"/>
    <n v="217.03220000000002"/>
    <n v="175.81220000000002"/>
    <m/>
    <n v="0"/>
    <n v="17.579999999999998"/>
    <n v="2.56"/>
    <n v="2.3199999999999998"/>
    <n v="0"/>
    <m/>
    <n v="22.459999999999997"/>
    <n v="194.57220000000001"/>
    <s v="PROFUTURO"/>
    <n v="67.5"/>
    <n v="1.8"/>
    <n v="2.48"/>
    <n v="0"/>
    <n v="0"/>
    <n v="194.57220000000001"/>
    <n v="0"/>
    <s v="C"/>
    <x v="10"/>
  </r>
  <r>
    <x v="181"/>
    <x v="181"/>
    <x v="22"/>
    <x v="22"/>
    <x v="0"/>
    <x v="0"/>
    <m/>
    <m/>
    <m/>
    <n v="33.51"/>
    <n v="25.84"/>
    <n v="0"/>
    <n v="0"/>
    <n v="0"/>
    <n v="2.5"/>
    <n v="12.02"/>
    <n v="6.01"/>
    <n v="10.31"/>
    <n v="1.08"/>
    <n v="0"/>
    <n v="7.51"/>
    <n v="9.7361000000000004"/>
    <n v="108.51610000000001"/>
    <n v="87.906100000000009"/>
    <m/>
    <n v="0"/>
    <n v="8.7899999999999991"/>
    <n v="1.28"/>
    <n v="1.1599999999999999"/>
    <n v="0"/>
    <m/>
    <n v="11.229999999999999"/>
    <n v="97.286100000000005"/>
    <s v="PROFUTURO"/>
    <n v="67.5"/>
    <n v="0.9"/>
    <n v="1.24"/>
    <n v="0"/>
    <n v="0"/>
    <n v="97.286100000000005"/>
    <n v="0"/>
    <s v="C"/>
    <x v="10"/>
  </r>
  <r>
    <x v="154"/>
    <x v="183"/>
    <x v="22"/>
    <x v="22"/>
    <x v="0"/>
    <x v="0"/>
    <m/>
    <m/>
    <m/>
    <n v="33.51"/>
    <n v="25.84"/>
    <n v="0"/>
    <n v="0"/>
    <n v="0"/>
    <n v="2.5"/>
    <n v="12.02"/>
    <n v="6.01"/>
    <n v="10.31"/>
    <n v="1.08"/>
    <n v="0"/>
    <n v="7.51"/>
    <n v="9.7361000000000004"/>
    <n v="108.51610000000001"/>
    <n v="87.906100000000009"/>
    <m/>
    <n v="0"/>
    <n v="8.7899999999999991"/>
    <n v="1.4"/>
    <n v="1.1599999999999999"/>
    <n v="0"/>
    <m/>
    <n v="11.35"/>
    <n v="97.166100000000014"/>
    <s v="PRIMA"/>
    <n v="67.5"/>
    <n v="0.9"/>
    <n v="1.24"/>
    <n v="0"/>
    <n v="0"/>
    <n v="97.166100000000014"/>
    <n v="0"/>
    <s v="C"/>
    <x v="10"/>
  </r>
  <r>
    <x v="17"/>
    <x v="17"/>
    <x v="22"/>
    <x v="22"/>
    <x v="0"/>
    <x v="0"/>
    <m/>
    <m/>
    <m/>
    <n v="82.78"/>
    <n v="34.26"/>
    <n v="0"/>
    <n v="37.25"/>
    <n v="0"/>
    <n v="2.5"/>
    <n v="30.49"/>
    <n v="15.23"/>
    <n v="26.13"/>
    <n v="2.74"/>
    <n v="0"/>
    <n v="19.04"/>
    <n v="9.7361000000000004"/>
    <n v="260.15609999999998"/>
    <n v="207.88609999999997"/>
    <m/>
    <n v="27.025192999999998"/>
    <n v="0"/>
    <n v="0"/>
    <n v="0"/>
    <n v="0"/>
    <m/>
    <n v="27.025192999999998"/>
    <n v="233.13090699999998"/>
    <s v="ESSALUD"/>
    <n v="67.5"/>
    <n v="2.2799999999999998"/>
    <n v="3.15"/>
    <n v="233.13090699999998"/>
    <n v="0"/>
    <n v="0"/>
    <n v="0"/>
    <s v="B"/>
    <x v="10"/>
  </r>
  <r>
    <x v="18"/>
    <x v="18"/>
    <x v="22"/>
    <x v="22"/>
    <x v="0"/>
    <x v="0"/>
    <m/>
    <m/>
    <m/>
    <n v="36.874749999999999"/>
    <n v="18.48"/>
    <n v="0"/>
    <n v="0"/>
    <n v="0"/>
    <n v="2.5"/>
    <n v="11.25"/>
    <n v="5.62"/>
    <n v="9.64"/>
    <n v="1.01"/>
    <n v="0"/>
    <n v="7.02"/>
    <n v="9.7361000000000004"/>
    <n v="102.13085000000002"/>
    <n v="82.850850000000023"/>
    <m/>
    <n v="10.770610500000004"/>
    <n v="0"/>
    <n v="0"/>
    <n v="0"/>
    <n v="0"/>
    <m/>
    <n v="10.770610500000004"/>
    <n v="91.36023950000002"/>
    <s v="ESSALUD"/>
    <n v="67.5"/>
    <n v="0.84"/>
    <n v="1.1599999999999999"/>
    <n v="0"/>
    <n v="91.36023950000002"/>
    <n v="0"/>
    <n v="0"/>
    <s v="A"/>
    <x v="10"/>
  </r>
  <r>
    <x v="83"/>
    <x v="83"/>
    <x v="22"/>
    <x v="22"/>
    <x v="1"/>
    <x v="0"/>
    <m/>
    <m/>
    <m/>
    <n v="166.17475000000002"/>
    <n v="55.39"/>
    <n v="0"/>
    <n v="0"/>
    <n v="0"/>
    <n v="5"/>
    <n v="44.06"/>
    <n v="22.01"/>
    <n v="37.760000000000005"/>
    <n v="3.96"/>
    <n v="0"/>
    <n v="27.509999999999998"/>
    <n v="19.472200000000001"/>
    <n v="381.33695"/>
    <n v="305.80695000000003"/>
    <m/>
    <n v="39.754903500000005"/>
    <n v="0"/>
    <n v="0"/>
    <n v="0"/>
    <n v="0"/>
    <m/>
    <n v="39.754903500000005"/>
    <n v="341.58204649999999"/>
    <s v="ESSALUD"/>
    <n v="67.5"/>
    <n v="3.3"/>
    <n v="4.55"/>
    <n v="250.22180699999998"/>
    <n v="91.36023950000002"/>
    <n v="0"/>
    <n v="-1.4210854715202004E-14"/>
    <s v="A"/>
    <x v="10"/>
  </r>
  <r>
    <x v="127"/>
    <x v="127"/>
    <x v="22"/>
    <x v="22"/>
    <x v="0"/>
    <x v="0"/>
    <m/>
    <m/>
    <m/>
    <n v="36.874749999999999"/>
    <n v="18.48"/>
    <n v="0"/>
    <n v="0"/>
    <n v="0"/>
    <n v="2.5"/>
    <n v="11.25"/>
    <n v="5.62"/>
    <n v="9.64"/>
    <n v="1.01"/>
    <n v="0"/>
    <n v="7.02"/>
    <n v="9.7361000000000004"/>
    <n v="102.13085000000002"/>
    <n v="82.850850000000023"/>
    <m/>
    <n v="10.770610500000004"/>
    <n v="0"/>
    <n v="0"/>
    <n v="0"/>
    <n v="0"/>
    <m/>
    <n v="10.770610500000004"/>
    <n v="91.36023950000002"/>
    <s v="ESSALUD"/>
    <n v="67.5"/>
    <n v="0.84"/>
    <n v="1.1599999999999999"/>
    <n v="0"/>
    <n v="91.36023950000002"/>
    <n v="0"/>
    <n v="0"/>
    <s v="B"/>
    <x v="10"/>
  </r>
  <r>
    <x v="21"/>
    <x v="21"/>
    <x v="22"/>
    <x v="22"/>
    <x v="0"/>
    <x v="0"/>
    <m/>
    <m/>
    <m/>
    <n v="36.874749999999999"/>
    <n v="31.75"/>
    <n v="0"/>
    <n v="0"/>
    <n v="10.32"/>
    <n v="2.5"/>
    <n v="15.83"/>
    <n v="7.91"/>
    <n v="13.57"/>
    <n v="1.42"/>
    <n v="0"/>
    <n v="9.89"/>
    <n v="9.7361000000000004"/>
    <n v="139.80084999999997"/>
    <n v="112.66084999999998"/>
    <m/>
    <n v="14.645910499999998"/>
    <n v="0"/>
    <n v="0"/>
    <n v="0"/>
    <n v="0"/>
    <m/>
    <n v="14.645910499999998"/>
    <n v="125.15493949999997"/>
    <s v="ESSALUD"/>
    <n v="67.5"/>
    <n v="1.18"/>
    <n v="1.63"/>
    <n v="0"/>
    <n v="125.15493949999997"/>
    <n v="0"/>
    <n v="0"/>
    <s v="B"/>
    <x v="10"/>
  </r>
  <r>
    <x v="22"/>
    <x v="22"/>
    <x v="22"/>
    <x v="22"/>
    <x v="1"/>
    <x v="0"/>
    <m/>
    <m/>
    <m/>
    <n v="119.65475000000001"/>
    <n v="42.11"/>
    <n v="0"/>
    <n v="0"/>
    <n v="0"/>
    <n v="5"/>
    <n v="32.43"/>
    <n v="16.2"/>
    <n v="27.79"/>
    <n v="2.91"/>
    <n v="0"/>
    <n v="20.240000000000002"/>
    <n v="19.472200000000001"/>
    <n v="285.80695000000003"/>
    <n v="230.22694999999999"/>
    <m/>
    <n v="29.929503500000003"/>
    <n v="0"/>
    <n v="0"/>
    <n v="0"/>
    <n v="0"/>
    <m/>
    <n v="29.929503500000003"/>
    <n v="255.87744650000002"/>
    <s v="ESSALUD"/>
    <n v="67.5"/>
    <n v="2.4300000000000002"/>
    <n v="3.35"/>
    <n v="164.51720699999998"/>
    <n v="91.36023950000002"/>
    <n v="0"/>
    <n v="1.4210854715202004E-14"/>
    <s v="B"/>
    <x v="10"/>
  </r>
  <r>
    <x v="129"/>
    <x v="129"/>
    <x v="22"/>
    <x v="22"/>
    <x v="0"/>
    <x v="0"/>
    <m/>
    <m/>
    <m/>
    <n v="74.95"/>
    <n v="21.39"/>
    <n v="0"/>
    <n v="0"/>
    <n v="0"/>
    <n v="2.5"/>
    <n v="19.22"/>
    <n v="9.6"/>
    <n v="16.47"/>
    <n v="1.72"/>
    <n v="0"/>
    <n v="12"/>
    <n v="9.7361000000000004"/>
    <n v="167.58609999999999"/>
    <n v="134.64609999999999"/>
    <m/>
    <n v="17.503992999999998"/>
    <n v="0"/>
    <n v="0"/>
    <n v="0"/>
    <n v="0"/>
    <m/>
    <n v="17.503992999999998"/>
    <n v="150.08210699999998"/>
    <s v="ESSALUD"/>
    <n v="67.5"/>
    <n v="1.44"/>
    <n v="1.98"/>
    <n v="150.08210699999998"/>
    <n v="0"/>
    <n v="0"/>
    <n v="0"/>
    <s v="B"/>
    <x v="10"/>
  </r>
  <r>
    <x v="23"/>
    <x v="23"/>
    <x v="22"/>
    <x v="22"/>
    <x v="0"/>
    <x v="0"/>
    <m/>
    <m/>
    <m/>
    <n v="129.30000000000001"/>
    <n v="36.909999999999997"/>
    <n v="0"/>
    <n v="0"/>
    <n v="0"/>
    <n v="2.5"/>
    <n v="32.81"/>
    <n v="16.39"/>
    <n v="28.12"/>
    <n v="2.95"/>
    <n v="0"/>
    <n v="20.49"/>
    <n v="9.7361000000000004"/>
    <n v="279.20609999999999"/>
    <n v="222.95609999999999"/>
    <m/>
    <n v="28.984293000000001"/>
    <n v="0"/>
    <n v="0"/>
    <n v="0"/>
    <n v="0"/>
    <m/>
    <n v="28.984293000000001"/>
    <n v="250.22180699999998"/>
    <s v="ESSALUD"/>
    <n v="67.5"/>
    <n v="2.46"/>
    <n v="3.39"/>
    <n v="250.22180699999998"/>
    <n v="0"/>
    <n v="0"/>
    <n v="0"/>
    <s v="A"/>
    <x v="10"/>
  </r>
  <r>
    <x v="24"/>
    <x v="24"/>
    <x v="22"/>
    <x v="22"/>
    <x v="0"/>
    <x v="0"/>
    <m/>
    <m/>
    <m/>
    <n v="82.78"/>
    <n v="23.63"/>
    <n v="0"/>
    <n v="0"/>
    <n v="0"/>
    <n v="2.5"/>
    <n v="21.18"/>
    <n v="10.58"/>
    <n v="18.149999999999999"/>
    <n v="1.9"/>
    <n v="0"/>
    <n v="13.22"/>
    <n v="9.7361000000000004"/>
    <n v="183.67609999999999"/>
    <n v="147.37609999999998"/>
    <m/>
    <n v="19.158892999999999"/>
    <n v="0"/>
    <n v="0"/>
    <n v="0"/>
    <n v="0"/>
    <m/>
    <n v="19.158892999999999"/>
    <n v="164.51720699999998"/>
    <s v="ESSALUD"/>
    <n v="67.5"/>
    <n v="1.58"/>
    <n v="2.19"/>
    <n v="164.51720699999998"/>
    <n v="0"/>
    <n v="0"/>
    <n v="0"/>
    <s v="B"/>
    <x v="10"/>
  </r>
  <r>
    <x v="25"/>
    <x v="25"/>
    <x v="22"/>
    <x v="22"/>
    <x v="0"/>
    <x v="0"/>
    <m/>
    <m/>
    <m/>
    <n v="129.30000000000001"/>
    <n v="36.909999999999997"/>
    <n v="0"/>
    <n v="0"/>
    <n v="0"/>
    <n v="2.5"/>
    <n v="32.81"/>
    <n v="16.39"/>
    <n v="28.12"/>
    <n v="2.95"/>
    <n v="0"/>
    <n v="20.49"/>
    <n v="9.7361000000000004"/>
    <n v="279.20609999999999"/>
    <n v="222.95609999999999"/>
    <m/>
    <n v="28.984293000000001"/>
    <n v="0"/>
    <n v="0"/>
    <n v="0"/>
    <n v="0"/>
    <m/>
    <n v="28.984293000000001"/>
    <n v="250.22180699999998"/>
    <s v="ESSALUD"/>
    <n v="67.5"/>
    <n v="2.46"/>
    <n v="3.39"/>
    <n v="250.22180699999998"/>
    <n v="0"/>
    <n v="0"/>
    <n v="0"/>
    <s v="A"/>
    <x v="10"/>
  </r>
  <r>
    <x v="86"/>
    <x v="86"/>
    <x v="22"/>
    <x v="22"/>
    <x v="0"/>
    <x v="0"/>
    <m/>
    <m/>
    <m/>
    <n v="82.78"/>
    <n v="34.26"/>
    <n v="0"/>
    <n v="37.25"/>
    <n v="0"/>
    <n v="2.5"/>
    <n v="30.49"/>
    <n v="15.23"/>
    <n v="26.13"/>
    <n v="2.74"/>
    <n v="0"/>
    <n v="19.04"/>
    <n v="9.7361000000000004"/>
    <n v="260.15609999999998"/>
    <n v="207.88609999999997"/>
    <m/>
    <n v="27.025192999999998"/>
    <n v="0"/>
    <n v="0"/>
    <n v="0"/>
    <n v="0"/>
    <m/>
    <n v="27.025192999999998"/>
    <n v="233.13090699999998"/>
    <s v="ESSALUD"/>
    <n v="67.5"/>
    <n v="2.2799999999999998"/>
    <n v="3.15"/>
    <n v="233.13090699999998"/>
    <n v="0"/>
    <n v="0"/>
    <n v="0"/>
    <s v="B"/>
    <x v="10"/>
  </r>
  <r>
    <x v="28"/>
    <x v="28"/>
    <x v="22"/>
    <x v="22"/>
    <x v="1"/>
    <x v="0"/>
    <m/>
    <m/>
    <m/>
    <n v="119.65475000000001"/>
    <n v="78.44"/>
    <n v="11.06"/>
    <n v="37.25"/>
    <n v="13.42"/>
    <n v="5"/>
    <n v="51.489999999999995"/>
    <n v="25.72"/>
    <n v="44.129999999999995"/>
    <n v="4.63"/>
    <n v="0"/>
    <n v="32.159999999999997"/>
    <n v="19.472200000000001"/>
    <n v="442.42694999999992"/>
    <n v="354.14694999999995"/>
    <m/>
    <n v="46.039103499999996"/>
    <n v="0"/>
    <n v="0"/>
    <n v="0"/>
    <n v="0"/>
    <m/>
    <n v="46.039103499999996"/>
    <n v="396.38784649999991"/>
    <s v="ESSALUD"/>
    <n v="67.5"/>
    <n v="3.86"/>
    <n v="5.32"/>
    <n v="233.13090699999998"/>
    <n v="163.25693949999996"/>
    <n v="0"/>
    <n v="-2.8421709430404007E-14"/>
    <s v="B"/>
    <x v="10"/>
  </r>
  <r>
    <x v="87"/>
    <x v="87"/>
    <x v="22"/>
    <x v="22"/>
    <x v="0"/>
    <x v="0"/>
    <m/>
    <m/>
    <m/>
    <n v="128.13"/>
    <n v="36.58"/>
    <n v="0"/>
    <n v="0"/>
    <n v="0"/>
    <n v="2.5"/>
    <n v="32.51"/>
    <n v="16.25"/>
    <n v="27.87"/>
    <n v="2.92"/>
    <n v="0"/>
    <n v="20.309999999999999"/>
    <n v="9.7361000000000004"/>
    <n v="276.80610000000001"/>
    <n v="221.06610000000003"/>
    <m/>
    <n v="0"/>
    <n v="22.1"/>
    <n v="3.22"/>
    <n v="0"/>
    <n v="0"/>
    <m/>
    <n v="25.32"/>
    <n v="251.48610000000002"/>
    <s v="PROFUTURO"/>
    <n v="67.5"/>
    <n v="2.4300000000000002"/>
    <n v="3.36"/>
    <n v="251.48610000000002"/>
    <n v="0"/>
    <n v="0"/>
    <n v="0"/>
    <s v="A"/>
    <x v="10"/>
  </r>
  <r>
    <x v="133"/>
    <x v="133"/>
    <x v="22"/>
    <x v="22"/>
    <x v="0"/>
    <x v="0"/>
    <m/>
    <m/>
    <m/>
    <n v="36.874749999999999"/>
    <n v="31.75"/>
    <n v="0"/>
    <n v="0"/>
    <n v="10.32"/>
    <n v="2.5"/>
    <n v="15.83"/>
    <n v="7.91"/>
    <n v="13.57"/>
    <n v="1.42"/>
    <n v="0"/>
    <n v="9.89"/>
    <n v="9.7361000000000004"/>
    <n v="139.80084999999997"/>
    <n v="112.66084999999998"/>
    <m/>
    <n v="14.645910499999998"/>
    <n v="0"/>
    <n v="0"/>
    <n v="0"/>
    <n v="0"/>
    <m/>
    <n v="14.645910499999998"/>
    <n v="125.15493949999997"/>
    <s v="ESSALUD"/>
    <n v="67.5"/>
    <n v="1.18"/>
    <n v="1.63"/>
    <n v="0"/>
    <n v="125.15493949999997"/>
    <n v="0"/>
    <n v="0"/>
    <s v="B"/>
    <x v="10"/>
  </r>
  <r>
    <x v="89"/>
    <x v="89"/>
    <x v="22"/>
    <x v="22"/>
    <x v="0"/>
    <x v="0"/>
    <m/>
    <m/>
    <m/>
    <n v="115.61"/>
    <n v="56.1"/>
    <n v="80.92"/>
    <n v="0"/>
    <n v="0"/>
    <n v="2.5"/>
    <n v="49.61"/>
    <n v="24.79"/>
    <n v="42.53"/>
    <n v="4.46"/>
    <n v="0"/>
    <n v="30.99"/>
    <n v="9.7361000000000004"/>
    <n v="417.24610000000007"/>
    <n v="332.18610000000007"/>
    <m/>
    <n v="43.184193000000008"/>
    <n v="0"/>
    <n v="0"/>
    <n v="0"/>
    <n v="0"/>
    <m/>
    <n v="43.184193000000008"/>
    <n v="374.06190700000008"/>
    <s v="ESSALUD"/>
    <n v="67.5"/>
    <n v="3.72"/>
    <n v="5.13"/>
    <n v="374.06190700000008"/>
    <n v="0"/>
    <n v="0"/>
    <n v="0"/>
    <s v="B"/>
    <x v="10"/>
  </r>
  <r>
    <x v="35"/>
    <x v="35"/>
    <x v="22"/>
    <x v="22"/>
    <x v="0"/>
    <x v="0"/>
    <m/>
    <m/>
    <m/>
    <n v="36.874749999999999"/>
    <n v="31.75"/>
    <n v="0"/>
    <n v="0"/>
    <n v="10.32"/>
    <n v="2.5"/>
    <n v="15.83"/>
    <n v="7.91"/>
    <n v="13.57"/>
    <n v="1.42"/>
    <n v="0"/>
    <n v="9.89"/>
    <n v="9.7361000000000004"/>
    <n v="139.80084999999997"/>
    <n v="112.66084999999998"/>
    <m/>
    <n v="14.645910499999998"/>
    <n v="0"/>
    <n v="0"/>
    <n v="0"/>
    <n v="0"/>
    <m/>
    <n v="14.645910499999998"/>
    <n v="125.15493949999997"/>
    <s v="ESSALUD"/>
    <n v="67.5"/>
    <n v="1.18"/>
    <n v="1.63"/>
    <n v="0"/>
    <n v="125.15493949999997"/>
    <n v="0"/>
    <n v="0"/>
    <s v="B"/>
    <x v="10"/>
  </r>
  <r>
    <x v="91"/>
    <x v="91"/>
    <x v="22"/>
    <x v="22"/>
    <x v="0"/>
    <x v="0"/>
    <m/>
    <m/>
    <m/>
    <n v="128.13"/>
    <n v="36.58"/>
    <n v="0"/>
    <n v="0"/>
    <n v="0"/>
    <n v="2.5"/>
    <n v="32.51"/>
    <n v="16.25"/>
    <n v="27.87"/>
    <n v="2.92"/>
    <n v="0"/>
    <n v="20.309999999999999"/>
    <n v="9.7361000000000004"/>
    <n v="276.80610000000001"/>
    <n v="221.06610000000003"/>
    <m/>
    <n v="28.738593000000005"/>
    <n v="0"/>
    <n v="0"/>
    <n v="0"/>
    <n v="0"/>
    <m/>
    <n v="28.738593000000005"/>
    <n v="248.06750700000001"/>
    <s v="ESSALUD"/>
    <n v="67.5"/>
    <n v="2.4300000000000002"/>
    <n v="3.36"/>
    <n v="248.06750700000001"/>
    <n v="0"/>
    <n v="0"/>
    <n v="0"/>
    <s v="A"/>
    <x v="10"/>
  </r>
  <r>
    <x v="138"/>
    <x v="138"/>
    <x v="22"/>
    <x v="22"/>
    <x v="1"/>
    <x v="0"/>
    <m/>
    <m/>
    <m/>
    <n v="152.48474999999999"/>
    <n v="66.33"/>
    <n v="0"/>
    <n v="52.02"/>
    <n v="0"/>
    <n v="5"/>
    <n v="53.64"/>
    <n v="26.8"/>
    <n v="45.97"/>
    <n v="4.82"/>
    <n v="0"/>
    <n v="33.489999999999995"/>
    <n v="19.472200000000001"/>
    <n v="460.02695000000006"/>
    <n v="368.07695000000007"/>
    <m/>
    <n v="47.850003500000007"/>
    <n v="0"/>
    <n v="0"/>
    <n v="0"/>
    <n v="0"/>
    <m/>
    <n v="47.850003500000007"/>
    <n v="412.17694650000004"/>
    <s v="ESSALUD"/>
    <n v="67.5"/>
    <n v="4.0199999999999996"/>
    <n v="5.55"/>
    <n v="320.81670700000006"/>
    <n v="91.36023950000002"/>
    <n v="0"/>
    <n v="-4.2632564145606011E-14"/>
    <s v="B"/>
    <x v="10"/>
  </r>
  <r>
    <x v="42"/>
    <x v="42"/>
    <x v="22"/>
    <x v="22"/>
    <x v="1"/>
    <x v="0"/>
    <m/>
    <m/>
    <m/>
    <n v="119.65475000000001"/>
    <n v="66.009999999999991"/>
    <n v="0"/>
    <n v="37.25"/>
    <n v="10.32"/>
    <n v="5"/>
    <n v="46.32"/>
    <n v="23.14"/>
    <n v="39.700000000000003"/>
    <n v="4.16"/>
    <n v="0"/>
    <n v="28.93"/>
    <n v="19.472200000000001"/>
    <n v="399.95694999999995"/>
    <n v="320.54694999999992"/>
    <m/>
    <n v="41.671103499999994"/>
    <n v="0"/>
    <n v="0"/>
    <n v="0"/>
    <n v="0"/>
    <m/>
    <n v="41.671103499999994"/>
    <n v="358.28584649999993"/>
    <s v="ESSALUD"/>
    <n v="67.5"/>
    <n v="3.47"/>
    <n v="4.79"/>
    <n v="233.13090699999998"/>
    <n v="125.15493949999997"/>
    <n v="0"/>
    <n v="-1.4210854715202004E-14"/>
    <s v="B"/>
    <x v="10"/>
  </r>
  <r>
    <x v="141"/>
    <x v="141"/>
    <x v="22"/>
    <x v="22"/>
    <x v="0"/>
    <x v="0"/>
    <m/>
    <m/>
    <m/>
    <n v="84.06"/>
    <n v="23.99"/>
    <n v="0"/>
    <n v="0"/>
    <n v="0"/>
    <n v="2.5"/>
    <n v="21.49"/>
    <n v="10.74"/>
    <n v="18.420000000000002"/>
    <n v="1.93"/>
    <n v="0"/>
    <n v="13.42"/>
    <n v="9.7361000000000004"/>
    <n v="186.28610000000003"/>
    <n v="149.44610000000003"/>
    <m/>
    <n v="19.427993000000004"/>
    <n v="0"/>
    <n v="0"/>
    <n v="0"/>
    <n v="0"/>
    <m/>
    <n v="19.427993000000004"/>
    <n v="166.85810700000002"/>
    <s v="ESSALUD"/>
    <n v="67.5"/>
    <n v="1.61"/>
    <n v="2.2200000000000002"/>
    <n v="166.85810700000002"/>
    <n v="0"/>
    <n v="0"/>
    <n v="0"/>
    <s v="A"/>
    <x v="10"/>
  </r>
  <r>
    <x v="46"/>
    <x v="46"/>
    <x v="22"/>
    <x v="22"/>
    <x v="0"/>
    <x v="0"/>
    <m/>
    <m/>
    <m/>
    <n v="128.13"/>
    <n v="53.04"/>
    <n v="0"/>
    <n v="57.65"/>
    <n v="0"/>
    <n v="2.5"/>
    <n v="46.93"/>
    <n v="23.45"/>
    <n v="40.22"/>
    <n v="4.22"/>
    <n v="0"/>
    <n v="29.31"/>
    <n v="9.7361000000000004"/>
    <n v="395.18610000000007"/>
    <n v="314.72610000000003"/>
    <m/>
    <n v="40.914393000000004"/>
    <n v="0"/>
    <n v="0"/>
    <n v="0"/>
    <n v="0"/>
    <m/>
    <n v="40.914393000000004"/>
    <n v="354.27170700000005"/>
    <s v="ESSALUD"/>
    <n v="67.5"/>
    <n v="3.51"/>
    <n v="4.8499999999999996"/>
    <n v="354.27170700000005"/>
    <n v="0"/>
    <n v="0"/>
    <n v="0"/>
    <s v="A"/>
    <x v="10"/>
  </r>
  <r>
    <x v="47"/>
    <x v="47"/>
    <x v="22"/>
    <x v="22"/>
    <x v="0"/>
    <x v="0"/>
    <m/>
    <m/>
    <m/>
    <n v="115.61"/>
    <n v="47.85"/>
    <n v="0"/>
    <n v="52.02"/>
    <n v="0"/>
    <n v="2.5"/>
    <n v="42.39"/>
    <n v="21.18"/>
    <n v="36.33"/>
    <n v="3.81"/>
    <n v="0"/>
    <n v="26.47"/>
    <n v="9.7361000000000004"/>
    <n v="357.89610000000005"/>
    <n v="285.22610000000003"/>
    <m/>
    <n v="37.079393000000003"/>
    <n v="0"/>
    <n v="0"/>
    <n v="0"/>
    <n v="0"/>
    <m/>
    <n v="37.079393000000003"/>
    <n v="320.81670700000006"/>
    <s v="ESSALUD"/>
    <n v="67.5"/>
    <n v="3.17"/>
    <n v="4.38"/>
    <n v="320.81670700000006"/>
    <n v="0"/>
    <n v="0"/>
    <n v="0"/>
    <s v="B"/>
    <x v="10"/>
  </r>
  <r>
    <x v="97"/>
    <x v="97"/>
    <x v="22"/>
    <x v="22"/>
    <x v="0"/>
    <x v="0"/>
    <m/>
    <m/>
    <m/>
    <n v="74.95"/>
    <n v="21.39"/>
    <n v="0"/>
    <n v="0"/>
    <n v="0"/>
    <n v="2.5"/>
    <n v="19.22"/>
    <n v="9.6"/>
    <n v="16.47"/>
    <n v="1.72"/>
    <n v="0"/>
    <n v="12"/>
    <n v="9.7361000000000004"/>
    <n v="167.58609999999999"/>
    <n v="134.64609999999999"/>
    <m/>
    <n v="17.503992999999998"/>
    <n v="0"/>
    <n v="0"/>
    <n v="0"/>
    <n v="0"/>
    <m/>
    <n v="17.503992999999998"/>
    <n v="150.08210699999998"/>
    <s v="ESSALUD"/>
    <n v="67.5"/>
    <n v="1.44"/>
    <n v="1.98"/>
    <n v="150.08210699999998"/>
    <n v="0"/>
    <n v="0"/>
    <n v="0"/>
    <s v="B"/>
    <x v="10"/>
  </r>
  <r>
    <x v="48"/>
    <x v="48"/>
    <x v="22"/>
    <x v="22"/>
    <x v="0"/>
    <x v="0"/>
    <m/>
    <m/>
    <m/>
    <n v="84.06"/>
    <n v="23.99"/>
    <n v="0"/>
    <n v="0"/>
    <n v="0"/>
    <n v="2.5"/>
    <n v="21.49"/>
    <n v="10.74"/>
    <n v="18.420000000000002"/>
    <n v="1.93"/>
    <n v="0"/>
    <n v="13.42"/>
    <n v="9.7361000000000004"/>
    <n v="186.28610000000003"/>
    <n v="149.44610000000003"/>
    <m/>
    <n v="19.427993000000004"/>
    <n v="0"/>
    <n v="0"/>
    <n v="0"/>
    <n v="33.369999999999997"/>
    <m/>
    <n v="52.797993000000005"/>
    <n v="133.48810700000001"/>
    <s v="ESSALUD"/>
    <n v="67.5"/>
    <n v="1.61"/>
    <n v="2.2200000000000002"/>
    <n v="166.85810700000002"/>
    <n v="0"/>
    <n v="0"/>
    <n v="-33.370000000000005"/>
    <s v="A"/>
    <x v="10"/>
  </r>
  <r>
    <x v="144"/>
    <x v="144"/>
    <x v="22"/>
    <x v="22"/>
    <x v="0"/>
    <x v="0"/>
    <m/>
    <m/>
    <m/>
    <n v="36.874749999999999"/>
    <n v="31.75"/>
    <n v="0"/>
    <n v="0"/>
    <n v="10.32"/>
    <n v="2.5"/>
    <n v="15.83"/>
    <n v="7.91"/>
    <n v="13.57"/>
    <n v="1.42"/>
    <n v="0"/>
    <n v="9.89"/>
    <n v="9.7361000000000004"/>
    <n v="139.80084999999997"/>
    <n v="112.66084999999998"/>
    <m/>
    <n v="14.645910499999998"/>
    <n v="0"/>
    <n v="0"/>
    <n v="0"/>
    <n v="0"/>
    <m/>
    <n v="14.645910499999998"/>
    <n v="125.15493949999997"/>
    <s v="ESSALUD"/>
    <n v="67.5"/>
    <n v="1.18"/>
    <n v="1.63"/>
    <n v="0"/>
    <n v="125.15493949999997"/>
    <n v="0"/>
    <n v="0"/>
    <s v="B"/>
    <x v="10"/>
  </r>
  <r>
    <x v="49"/>
    <x v="49"/>
    <x v="22"/>
    <x v="22"/>
    <x v="2"/>
    <x v="0"/>
    <m/>
    <m/>
    <m/>
    <n v="135"/>
    <n v="44.3"/>
    <n v="0"/>
    <n v="0"/>
    <n v="20.25"/>
    <n v="7.5"/>
    <n v="40.25"/>
    <n v="20.11"/>
    <n v="34.49"/>
    <n v="3.6100000000000003"/>
    <n v="0"/>
    <n v="25.130000000000003"/>
    <n v="27.54"/>
    <n v="358.18000000000006"/>
    <n v="289.19"/>
    <m/>
    <n v="37.594700000000003"/>
    <n v="0"/>
    <n v="0"/>
    <n v="0"/>
    <n v="0"/>
    <m/>
    <n v="37.594700000000003"/>
    <n v="320.58530000000007"/>
    <s v="ESSALUD"/>
    <n v="67.5"/>
    <n v="3.01"/>
    <n v="4.16"/>
    <n v="0"/>
    <n v="0"/>
    <n v="0"/>
    <n v="320.58530000000007"/>
    <s v="CIA"/>
    <x v="10"/>
  </r>
  <r>
    <x v="98"/>
    <x v="98"/>
    <x v="22"/>
    <x v="22"/>
    <x v="1"/>
    <x v="0"/>
    <m/>
    <m/>
    <m/>
    <n v="166.17475000000002"/>
    <n v="79.300000000000011"/>
    <n v="11.06"/>
    <n v="58.18"/>
    <n v="0"/>
    <n v="5"/>
    <n v="62.17"/>
    <n v="31.060000000000002"/>
    <n v="53.290000000000006"/>
    <n v="5.59"/>
    <n v="0"/>
    <n v="38.82"/>
    <n v="19.472200000000001"/>
    <n v="530.11695000000009"/>
    <n v="423.5369500000001"/>
    <m/>
    <n v="55.059803500000015"/>
    <n v="0"/>
    <n v="0"/>
    <n v="0"/>
    <n v="0"/>
    <m/>
    <n v="55.059803500000015"/>
    <n v="475.05714650000004"/>
    <s v="ESSALUD"/>
    <n v="67.5"/>
    <n v="4.66"/>
    <n v="6.43"/>
    <n v="357.39290700000009"/>
    <n v="117.66423950000001"/>
    <n v="0"/>
    <n v="-5.6843418860808015E-14"/>
    <s v="A"/>
    <x v="10"/>
  </r>
  <r>
    <x v="100"/>
    <x v="100"/>
    <x v="22"/>
    <x v="22"/>
    <x v="0"/>
    <x v="0"/>
    <m/>
    <m/>
    <m/>
    <n v="74.95"/>
    <n v="31.02"/>
    <n v="0"/>
    <n v="33.72"/>
    <n v="0"/>
    <n v="2.5"/>
    <n v="27.65"/>
    <n v="13.81"/>
    <n v="23.7"/>
    <n v="2.48"/>
    <n v="0"/>
    <n v="17.27"/>
    <n v="9.7361000000000004"/>
    <n v="236.83610000000002"/>
    <n v="189.43610000000001"/>
    <m/>
    <n v="24.626693000000003"/>
    <n v="0"/>
    <n v="0"/>
    <n v="0"/>
    <n v="0"/>
    <m/>
    <n v="24.626693000000003"/>
    <n v="212.209407"/>
    <s v="ESSALUD"/>
    <n v="67.5"/>
    <n v="2.0699999999999998"/>
    <n v="2.86"/>
    <n v="212.209407"/>
    <n v="0"/>
    <n v="0"/>
    <n v="0"/>
    <s v="B"/>
    <x v="10"/>
  </r>
  <r>
    <x v="101"/>
    <x v="101"/>
    <x v="22"/>
    <x v="22"/>
    <x v="0"/>
    <x v="0"/>
    <m/>
    <m/>
    <m/>
    <n v="36.874749999999999"/>
    <n v="18.48"/>
    <n v="0"/>
    <n v="0"/>
    <n v="0"/>
    <n v="2.5"/>
    <n v="11.25"/>
    <n v="5.62"/>
    <n v="9.64"/>
    <n v="1.01"/>
    <n v="0"/>
    <n v="7.02"/>
    <n v="9.7361000000000004"/>
    <n v="102.13085000000002"/>
    <n v="82.850850000000023"/>
    <m/>
    <n v="10.770610500000004"/>
    <n v="0"/>
    <n v="0"/>
    <n v="0"/>
    <n v="0"/>
    <m/>
    <n v="10.770610500000004"/>
    <n v="91.36023950000002"/>
    <s v="ESSALUD"/>
    <n v="67.5"/>
    <n v="0.84"/>
    <n v="1.1599999999999999"/>
    <n v="0"/>
    <n v="91.36023950000002"/>
    <n v="0"/>
    <n v="0"/>
    <s v="A"/>
    <x v="10"/>
  </r>
  <r>
    <x v="52"/>
    <x v="52"/>
    <x v="22"/>
    <x v="22"/>
    <x v="0"/>
    <x v="0"/>
    <m/>
    <m/>
    <m/>
    <n v="128.13"/>
    <n v="53.04"/>
    <n v="0"/>
    <n v="57.65"/>
    <n v="0"/>
    <n v="2.5"/>
    <n v="46.93"/>
    <n v="23.45"/>
    <n v="40.22"/>
    <n v="4.22"/>
    <n v="0"/>
    <n v="29.31"/>
    <n v="9.7361000000000004"/>
    <n v="395.18610000000007"/>
    <n v="314.72610000000003"/>
    <m/>
    <n v="40.914393000000004"/>
    <n v="0"/>
    <n v="0"/>
    <n v="0"/>
    <n v="0"/>
    <m/>
    <n v="40.914393000000004"/>
    <n v="354.27170700000005"/>
    <s v="ESSALUD"/>
    <n v="67.5"/>
    <n v="3.51"/>
    <n v="4.8499999999999996"/>
    <n v="354.27170700000005"/>
    <n v="0"/>
    <n v="0"/>
    <n v="0"/>
    <s v="A"/>
    <x v="10"/>
  </r>
  <r>
    <x v="53"/>
    <x v="53"/>
    <x v="22"/>
    <x v="22"/>
    <x v="0"/>
    <x v="0"/>
    <m/>
    <m/>
    <m/>
    <n v="74.95"/>
    <n v="21.39"/>
    <n v="0"/>
    <n v="0"/>
    <n v="0"/>
    <n v="2.5"/>
    <n v="19.22"/>
    <n v="9.6"/>
    <n v="16.47"/>
    <n v="1.72"/>
    <n v="0"/>
    <n v="12"/>
    <n v="9.7361000000000004"/>
    <n v="167.58609999999999"/>
    <n v="134.64609999999999"/>
    <m/>
    <n v="0"/>
    <n v="13.46"/>
    <n v="2.27"/>
    <n v="1.79"/>
    <n v="0"/>
    <m/>
    <n v="17.52"/>
    <n v="150.06609999999998"/>
    <s v="PROFUTURO"/>
    <n v="67.5"/>
    <n v="1.44"/>
    <n v="1.98"/>
    <n v="150.06609999999998"/>
    <n v="0"/>
    <n v="0"/>
    <n v="0"/>
    <s v="B"/>
    <x v="10"/>
  </r>
  <r>
    <x v="145"/>
    <x v="145"/>
    <x v="22"/>
    <x v="22"/>
    <x v="0"/>
    <x v="0"/>
    <m/>
    <m/>
    <m/>
    <n v="36.874749999999999"/>
    <n v="18.48"/>
    <n v="0"/>
    <n v="0"/>
    <n v="0"/>
    <n v="2.5"/>
    <n v="11.25"/>
    <n v="5.62"/>
    <n v="9.64"/>
    <n v="1.01"/>
    <n v="0"/>
    <n v="7.02"/>
    <n v="9.7361000000000004"/>
    <n v="102.13085000000002"/>
    <n v="82.850850000000023"/>
    <m/>
    <n v="10.770610500000004"/>
    <n v="0"/>
    <n v="0"/>
    <n v="0"/>
    <n v="0"/>
    <m/>
    <n v="10.770610500000004"/>
    <n v="91.36023950000002"/>
    <s v="ESSALUD"/>
    <n v="67.5"/>
    <n v="0.84"/>
    <n v="1.1599999999999999"/>
    <n v="0"/>
    <n v="91.36023950000002"/>
    <n v="0"/>
    <n v="0"/>
    <s v="A"/>
    <x v="10"/>
  </r>
  <r>
    <x v="56"/>
    <x v="56"/>
    <x v="22"/>
    <x v="22"/>
    <x v="0"/>
    <x v="0"/>
    <m/>
    <m/>
    <m/>
    <n v="128.13"/>
    <n v="53.04"/>
    <n v="0"/>
    <n v="57.65"/>
    <n v="0"/>
    <n v="2.5"/>
    <n v="46.93"/>
    <n v="23.45"/>
    <n v="40.22"/>
    <n v="4.22"/>
    <n v="0"/>
    <n v="29.31"/>
    <n v="9.7361000000000004"/>
    <n v="395.18610000000007"/>
    <n v="314.72610000000003"/>
    <m/>
    <n v="0"/>
    <n v="31.47"/>
    <n v="5.31"/>
    <n v="4.18"/>
    <n v="0"/>
    <m/>
    <n v="40.96"/>
    <n v="354.22610000000009"/>
    <s v="PROFUTURO"/>
    <n v="67.5"/>
    <n v="3.51"/>
    <n v="4.8499999999999996"/>
    <n v="354.22610000000009"/>
    <n v="0"/>
    <n v="0"/>
    <n v="0"/>
    <s v="A"/>
    <x v="10"/>
  </r>
  <r>
    <x v="107"/>
    <x v="107"/>
    <x v="22"/>
    <x v="22"/>
    <x v="0"/>
    <x v="0"/>
    <m/>
    <m/>
    <m/>
    <n v="115.61"/>
    <n v="33"/>
    <n v="0"/>
    <n v="0"/>
    <n v="0"/>
    <n v="2.5"/>
    <n v="29.38"/>
    <n v="14.68"/>
    <n v="25.19"/>
    <n v="2.64"/>
    <n v="0"/>
    <n v="18.350000000000001"/>
    <n v="9.7361000000000004"/>
    <n v="251.08609999999999"/>
    <n v="200.71610000000001"/>
    <m/>
    <n v="26.093093000000003"/>
    <n v="0"/>
    <n v="0"/>
    <n v="0"/>
    <n v="0"/>
    <m/>
    <n v="26.093093000000003"/>
    <n v="224.99300699999998"/>
    <s v="ESSALUD"/>
    <n v="67.5"/>
    <n v="2.2000000000000002"/>
    <n v="3.04"/>
    <n v="224.99300699999998"/>
    <n v="0"/>
    <n v="0"/>
    <n v="0"/>
    <s v="B"/>
    <x v="10"/>
  </r>
  <r>
    <x v="60"/>
    <x v="60"/>
    <x v="22"/>
    <x v="22"/>
    <x v="0"/>
    <x v="0"/>
    <m/>
    <m/>
    <m/>
    <n v="129.30000000000001"/>
    <n v="53.52"/>
    <n v="0"/>
    <n v="58.18"/>
    <n v="0"/>
    <n v="2.5"/>
    <n v="47.35"/>
    <n v="23.66"/>
    <n v="40.590000000000003"/>
    <n v="4.26"/>
    <n v="0"/>
    <n v="29.57"/>
    <n v="9.7361000000000004"/>
    <n v="398.66610000000009"/>
    <n v="317.48610000000008"/>
    <m/>
    <n v="0"/>
    <n v="31.74"/>
    <n v="5.36"/>
    <n v="4.22"/>
    <n v="0"/>
    <m/>
    <n v="41.32"/>
    <n v="357.34610000000009"/>
    <s v="PROFUTURO"/>
    <n v="67.5"/>
    <n v="3.55"/>
    <n v="4.9000000000000004"/>
    <n v="357.34610000000009"/>
    <n v="0"/>
    <n v="0"/>
    <n v="0"/>
    <s v="A"/>
    <x v="10"/>
  </r>
  <r>
    <x v="61"/>
    <x v="61"/>
    <x v="22"/>
    <x v="22"/>
    <x v="0"/>
    <x v="0"/>
    <m/>
    <m/>
    <m/>
    <n v="129.30000000000001"/>
    <n v="53.52"/>
    <n v="0"/>
    <n v="58.18"/>
    <n v="0"/>
    <n v="2.5"/>
    <n v="47.35"/>
    <n v="23.66"/>
    <n v="40.590000000000003"/>
    <n v="4.26"/>
    <n v="0"/>
    <n v="29.57"/>
    <n v="9.7361000000000004"/>
    <n v="398.66610000000009"/>
    <n v="317.48610000000008"/>
    <m/>
    <n v="41.273193000000013"/>
    <n v="0"/>
    <n v="0"/>
    <n v="0"/>
    <n v="125.08"/>
    <m/>
    <n v="166.353193"/>
    <n v="232.31290700000008"/>
    <s v="ESSALUD"/>
    <n v="67.5"/>
    <n v="3.55"/>
    <n v="4.9000000000000004"/>
    <n v="357.39290700000009"/>
    <n v="0"/>
    <n v="0"/>
    <n v="-125.08000000000001"/>
    <s v="A"/>
    <x v="10"/>
  </r>
  <r>
    <x v="184"/>
    <x v="185"/>
    <x v="22"/>
    <x v="22"/>
    <x v="0"/>
    <x v="0"/>
    <m/>
    <m/>
    <m/>
    <n v="115.61"/>
    <n v="33"/>
    <n v="0"/>
    <n v="0"/>
    <n v="0"/>
    <n v="2.5"/>
    <n v="29.38"/>
    <n v="14.68"/>
    <n v="25.19"/>
    <n v="2.64"/>
    <n v="0"/>
    <n v="18.350000000000001"/>
    <n v="9.7361000000000004"/>
    <n v="251.08609999999999"/>
    <n v="200.71610000000001"/>
    <m/>
    <n v="26.093093000000003"/>
    <n v="0"/>
    <n v="0"/>
    <n v="0"/>
    <n v="0"/>
    <m/>
    <n v="26.093093000000003"/>
    <n v="224.99300699999998"/>
    <s v="ESSALUD"/>
    <n v="67.5"/>
    <n v="2.2000000000000002"/>
    <n v="3.04"/>
    <n v="224.99300699999998"/>
    <n v="0"/>
    <n v="0"/>
    <n v="0"/>
    <s v="B"/>
    <x v="10"/>
  </r>
  <r>
    <x v="147"/>
    <x v="147"/>
    <x v="22"/>
    <x v="22"/>
    <x v="0"/>
    <x v="0"/>
    <m/>
    <m/>
    <m/>
    <n v="82.78"/>
    <n v="23.63"/>
    <n v="0"/>
    <n v="0"/>
    <n v="0"/>
    <n v="2.5"/>
    <n v="21.18"/>
    <n v="10.58"/>
    <n v="18.149999999999999"/>
    <n v="1.9"/>
    <n v="0"/>
    <n v="13.22"/>
    <n v="9.7361000000000004"/>
    <n v="183.67609999999999"/>
    <n v="147.37609999999998"/>
    <m/>
    <n v="19.158892999999999"/>
    <n v="0"/>
    <n v="0"/>
    <n v="0"/>
    <n v="0"/>
    <m/>
    <n v="19.158892999999999"/>
    <n v="164.51720699999998"/>
    <s v="ESSALUD"/>
    <n v="67.5"/>
    <n v="1.58"/>
    <n v="2.19"/>
    <n v="164.51720699999998"/>
    <n v="0"/>
    <n v="0"/>
    <n v="0"/>
    <s v="B"/>
    <x v="10"/>
  </r>
  <r>
    <x v="109"/>
    <x v="109"/>
    <x v="22"/>
    <x v="22"/>
    <x v="0"/>
    <x v="0"/>
    <m/>
    <m/>
    <m/>
    <n v="33.51"/>
    <n v="25.84"/>
    <n v="0"/>
    <n v="0"/>
    <n v="0"/>
    <n v="2.5"/>
    <n v="12.02"/>
    <n v="6.01"/>
    <n v="10.31"/>
    <n v="1.08"/>
    <n v="0"/>
    <n v="7.51"/>
    <n v="9.7361000000000004"/>
    <n v="108.51610000000001"/>
    <n v="87.906100000000009"/>
    <m/>
    <n v="0"/>
    <n v="8.7899999999999991"/>
    <n v="1.04"/>
    <n v="1.1599999999999999"/>
    <n v="0"/>
    <m/>
    <n v="10.989999999999998"/>
    <n v="97.526100000000014"/>
    <s v="PRIMA"/>
    <n v="67.5"/>
    <n v="0.9"/>
    <n v="1.24"/>
    <n v="0"/>
    <n v="0"/>
    <n v="97.526100000000014"/>
    <n v="0"/>
    <s v="C"/>
    <x v="10"/>
  </r>
  <r>
    <x v="149"/>
    <x v="149"/>
    <x v="22"/>
    <x v="22"/>
    <x v="0"/>
    <x v="0"/>
    <m/>
    <m/>
    <m/>
    <n v="36.874749999999999"/>
    <n v="18.48"/>
    <n v="0"/>
    <n v="0"/>
    <n v="0"/>
    <n v="2.5"/>
    <n v="11.25"/>
    <n v="5.62"/>
    <n v="9.64"/>
    <n v="1.01"/>
    <n v="0"/>
    <n v="7.02"/>
    <n v="9.7361000000000004"/>
    <n v="102.13085000000002"/>
    <n v="82.850850000000023"/>
    <m/>
    <n v="10.770610500000004"/>
    <n v="0"/>
    <n v="0"/>
    <n v="0"/>
    <n v="0"/>
    <m/>
    <n v="10.770610500000004"/>
    <n v="91.36023950000002"/>
    <s v="ESSALUD"/>
    <n v="67.5"/>
    <n v="0.84"/>
    <n v="1.1599999999999999"/>
    <n v="0"/>
    <n v="91.36023950000002"/>
    <n v="0"/>
    <n v="0"/>
    <s v="A"/>
    <x v="10"/>
  </r>
  <r>
    <x v="45"/>
    <x v="45"/>
    <x v="23"/>
    <x v="23"/>
    <x v="0"/>
    <x v="0"/>
    <m/>
    <m/>
    <m/>
    <n v="36.8748"/>
    <n v="18.48"/>
    <n v="0"/>
    <n v="0"/>
    <n v="0"/>
    <n v="2.5"/>
    <n v="11.25"/>
    <n v="5.62"/>
    <n v="9.64"/>
    <n v="1.01"/>
    <n v="0"/>
    <n v="7.02"/>
    <n v="9.7360000000000007"/>
    <n v="102.13080000000001"/>
    <n v="82.850800000000007"/>
    <m/>
    <n v="0"/>
    <n v="8.2799999999999994"/>
    <n v="1.4"/>
    <n v="0"/>
    <n v="0"/>
    <m/>
    <n v="9.68"/>
    <n v="92.450800000000015"/>
    <s v="PROFUTURO"/>
    <n v="67.5"/>
    <n v="0.84"/>
    <n v="1.1599999999999999"/>
    <n v="0"/>
    <n v="92.450800000000015"/>
    <n v="0"/>
    <n v="0"/>
    <s v="A"/>
    <x v="11"/>
  </r>
  <r>
    <x v="79"/>
    <x v="79"/>
    <x v="23"/>
    <x v="23"/>
    <x v="1"/>
    <x v="0"/>
    <m/>
    <m/>
    <m/>
    <n v="118.97479999999999"/>
    <n v="52.459999999999994"/>
    <n v="0"/>
    <n v="36.94"/>
    <n v="0"/>
    <n v="5"/>
    <n v="41.489999999999995"/>
    <n v="20.73"/>
    <n v="35.56"/>
    <n v="3.7300000000000004"/>
    <n v="0"/>
    <n v="25.91"/>
    <n v="19.472000000000001"/>
    <n v="360.26679999999999"/>
    <n v="289.13679999999999"/>
    <m/>
    <n v="37.58"/>
    <n v="0"/>
    <n v="0"/>
    <n v="0"/>
    <n v="0"/>
    <m/>
    <n v="37.58"/>
    <n v="322.68680000000001"/>
    <s v="ESSALUD"/>
    <n v="67.5"/>
    <n v="3.11"/>
    <n v="4.29"/>
    <n v="231.32599999999996"/>
    <n v="91.360800000000012"/>
    <n v="0"/>
    <n v="2.8421709430404007E-14"/>
    <s v="A"/>
    <x v="11"/>
  </r>
  <r>
    <x v="108"/>
    <x v="108"/>
    <x v="23"/>
    <x v="23"/>
    <x v="1"/>
    <x v="0"/>
    <m/>
    <m/>
    <m/>
    <n v="118.97479999999999"/>
    <n v="52.459999999999994"/>
    <n v="0"/>
    <n v="36.94"/>
    <n v="0"/>
    <n v="5"/>
    <n v="41.489999999999995"/>
    <n v="20.73"/>
    <n v="35.56"/>
    <n v="3.7300000000000004"/>
    <n v="0"/>
    <n v="25.91"/>
    <n v="19.472000000000001"/>
    <n v="360.26679999999999"/>
    <n v="289.13679999999999"/>
    <m/>
    <n v="0"/>
    <n v="28.9"/>
    <n v="4.21"/>
    <n v="3.8400000000000003"/>
    <n v="0"/>
    <m/>
    <n v="36.950000000000003"/>
    <n v="323.3168"/>
    <s v="PROFUTURO"/>
    <n v="67.5"/>
    <n v="3.11"/>
    <n v="4.29"/>
    <n v="231.76599999999996"/>
    <n v="91.55080000000001"/>
    <n v="0"/>
    <n v="2.8421709430404007E-14"/>
    <s v="A"/>
    <x v="11"/>
  </r>
  <r>
    <x v="88"/>
    <x v="88"/>
    <x v="23"/>
    <x v="23"/>
    <x v="0"/>
    <x v="0"/>
    <m/>
    <m/>
    <m/>
    <n v="36.8748"/>
    <n v="18.48"/>
    <n v="0"/>
    <n v="0"/>
    <n v="0"/>
    <n v="2.5"/>
    <n v="11.25"/>
    <n v="5.62"/>
    <n v="9.64"/>
    <n v="1.01"/>
    <n v="0"/>
    <n v="7.02"/>
    <n v="9.7360000000000007"/>
    <n v="102.13080000000001"/>
    <n v="82.850800000000007"/>
    <m/>
    <n v="10.77"/>
    <n v="0"/>
    <n v="0"/>
    <n v="0"/>
    <n v="0"/>
    <m/>
    <n v="10.77"/>
    <n v="91.360800000000012"/>
    <s v="ESSALUD"/>
    <n v="67.5"/>
    <n v="0.84"/>
    <n v="1.1599999999999999"/>
    <n v="0"/>
    <n v="91.360800000000012"/>
    <n v="0"/>
    <n v="0"/>
    <s v="A"/>
    <x v="11"/>
  </r>
  <r>
    <x v="145"/>
    <x v="145"/>
    <x v="23"/>
    <x v="23"/>
    <x v="0"/>
    <x v="0"/>
    <m/>
    <m/>
    <m/>
    <n v="36.8748"/>
    <n v="18.48"/>
    <n v="0"/>
    <n v="0"/>
    <n v="0"/>
    <n v="2.5"/>
    <n v="11.25"/>
    <n v="5.62"/>
    <n v="9.64"/>
    <n v="1.01"/>
    <n v="0"/>
    <n v="7.02"/>
    <n v="9.7360000000000007"/>
    <n v="102.13080000000001"/>
    <n v="82.850800000000007"/>
    <m/>
    <n v="10.77"/>
    <n v="0"/>
    <n v="0"/>
    <n v="0"/>
    <n v="0"/>
    <m/>
    <n v="10.77"/>
    <n v="91.360800000000012"/>
    <s v="ESSALUD"/>
    <n v="67.5"/>
    <n v="0.84"/>
    <n v="1.1599999999999999"/>
    <n v="0"/>
    <n v="91.360800000000012"/>
    <n v="0"/>
    <n v="0"/>
    <s v="A"/>
    <x v="11"/>
  </r>
  <r>
    <x v="149"/>
    <x v="149"/>
    <x v="23"/>
    <x v="23"/>
    <x v="0"/>
    <x v="0"/>
    <m/>
    <m/>
    <m/>
    <n v="76.05"/>
    <n v="21.71"/>
    <n v="0"/>
    <n v="0"/>
    <n v="0"/>
    <n v="2.5"/>
    <n v="19.489999999999998"/>
    <n v="9.74"/>
    <n v="16.71"/>
    <n v="1.75"/>
    <n v="0"/>
    <n v="12.17"/>
    <n v="9.7360000000000007"/>
    <n v="169.85599999999999"/>
    <n v="136.446"/>
    <m/>
    <n v="17.73"/>
    <n v="0"/>
    <n v="0"/>
    <n v="0"/>
    <n v="0"/>
    <m/>
    <n v="17.73"/>
    <n v="152.126"/>
    <s v="ESSALUD"/>
    <n v="67.5"/>
    <n v="1.46"/>
    <n v="2.0099999999999998"/>
    <n v="152.126"/>
    <n v="0"/>
    <n v="0"/>
    <n v="0"/>
    <s v="A"/>
    <x v="11"/>
  </r>
  <r>
    <x v="83"/>
    <x v="83"/>
    <x v="23"/>
    <x v="23"/>
    <x v="0"/>
    <x v="0"/>
    <m/>
    <m/>
    <m/>
    <n v="82.1"/>
    <n v="33.979999999999997"/>
    <n v="0"/>
    <n v="36.94"/>
    <n v="0"/>
    <n v="2.5"/>
    <n v="30.24"/>
    <n v="15.11"/>
    <n v="25.92"/>
    <n v="2.72"/>
    <n v="0"/>
    <n v="18.89"/>
    <n v="9.7360000000000007"/>
    <n v="258.13599999999997"/>
    <n v="206.28599999999997"/>
    <m/>
    <n v="26.81"/>
    <n v="0"/>
    <n v="0"/>
    <n v="0"/>
    <n v="0"/>
    <m/>
    <n v="26.81"/>
    <n v="231.32599999999996"/>
    <s v="ESSALUD"/>
    <n v="67.5"/>
    <n v="2.2599999999999998"/>
    <n v="3.12"/>
    <n v="231.32599999999996"/>
    <n v="0"/>
    <n v="0"/>
    <n v="0"/>
    <s v="A"/>
    <x v="11"/>
  </r>
  <r>
    <x v="101"/>
    <x v="101"/>
    <x v="23"/>
    <x v="23"/>
    <x v="0"/>
    <x v="0"/>
    <m/>
    <m/>
    <m/>
    <n v="76.05"/>
    <n v="31.48"/>
    <n v="0"/>
    <n v="34.22"/>
    <n v="0"/>
    <n v="2.5"/>
    <n v="28.05"/>
    <n v="14.01"/>
    <n v="24.04"/>
    <n v="2.52"/>
    <n v="0"/>
    <n v="17.52"/>
    <n v="9.7360000000000007"/>
    <n v="240.126"/>
    <n v="192.03599999999997"/>
    <m/>
    <n v="24.96"/>
    <n v="0"/>
    <n v="0"/>
    <n v="0"/>
    <n v="0"/>
    <m/>
    <n v="24.96"/>
    <n v="215.166"/>
    <s v="ESSALUD"/>
    <n v="67.5"/>
    <n v="2.1"/>
    <n v="2.9"/>
    <n v="215.166"/>
    <n v="0"/>
    <n v="0"/>
    <n v="0"/>
    <s v="A"/>
    <x v="11"/>
  </r>
  <r>
    <x v="30"/>
    <x v="30"/>
    <x v="23"/>
    <x v="23"/>
    <x v="1"/>
    <x v="0"/>
    <m/>
    <m/>
    <m/>
    <n v="134.1448"/>
    <n v="46.25"/>
    <n v="0"/>
    <n v="0"/>
    <n v="0"/>
    <n v="5"/>
    <n v="36.049999999999997"/>
    <n v="18.010000000000002"/>
    <n v="30.900000000000002"/>
    <n v="3.24"/>
    <n v="0"/>
    <n v="22.509999999999998"/>
    <n v="19.472000000000001"/>
    <n v="315.57680000000005"/>
    <n v="253.77680000000004"/>
    <m/>
    <n v="32.989999999999995"/>
    <n v="0"/>
    <n v="0"/>
    <n v="0"/>
    <n v="0"/>
    <m/>
    <n v="32.989999999999995"/>
    <n v="282.58680000000004"/>
    <s v="ESSALUD"/>
    <n v="67.5"/>
    <n v="2.7"/>
    <n v="3.73"/>
    <n v="191.22600000000003"/>
    <n v="91.360800000000012"/>
    <n v="0"/>
    <n v="0"/>
    <s v="A"/>
    <x v="11"/>
  </r>
  <r>
    <x v="92"/>
    <x v="92"/>
    <x v="23"/>
    <x v="23"/>
    <x v="0"/>
    <x v="0"/>
    <m/>
    <m/>
    <m/>
    <n v="97.27"/>
    <n v="27.77"/>
    <n v="0"/>
    <n v="0"/>
    <n v="0"/>
    <n v="2.5"/>
    <n v="24.8"/>
    <n v="12.39"/>
    <n v="21.26"/>
    <n v="2.23"/>
    <n v="0"/>
    <n v="15.49"/>
    <n v="9.7360000000000007"/>
    <n v="213.44600000000003"/>
    <n v="170.92600000000002"/>
    <m/>
    <n v="22.22"/>
    <n v="0"/>
    <n v="0"/>
    <n v="0"/>
    <n v="0"/>
    <m/>
    <n v="22.22"/>
    <n v="191.22600000000003"/>
    <s v="ESSALUD"/>
    <n v="67.5"/>
    <n v="1.85"/>
    <n v="2.56"/>
    <n v="191.22600000000003"/>
    <n v="0"/>
    <n v="0"/>
    <n v="0"/>
    <s v="A"/>
    <x v="11"/>
  </r>
  <r>
    <x v="41"/>
    <x v="41"/>
    <x v="23"/>
    <x v="23"/>
    <x v="0"/>
    <x v="0"/>
    <m/>
    <m/>
    <m/>
    <n v="97.27"/>
    <n v="40.26"/>
    <n v="0"/>
    <n v="43.77"/>
    <n v="0"/>
    <n v="2.5"/>
    <n v="35.74"/>
    <n v="17.86"/>
    <n v="30.63"/>
    <n v="3.21"/>
    <n v="0"/>
    <n v="22.32"/>
    <n v="9.7360000000000007"/>
    <n v="303.29599999999994"/>
    <n v="242.02599999999993"/>
    <m/>
    <n v="31.46"/>
    <n v="0"/>
    <n v="0"/>
    <n v="0"/>
    <n v="0"/>
    <m/>
    <n v="31.46"/>
    <n v="271.83599999999996"/>
    <s v="ESSALUD"/>
    <n v="67.5"/>
    <n v="2.68"/>
    <n v="3.69"/>
    <n v="271.83599999999996"/>
    <n v="0"/>
    <n v="0"/>
    <n v="0"/>
    <s v="A"/>
    <x v="11"/>
  </r>
  <r>
    <x v="40"/>
    <x v="40"/>
    <x v="23"/>
    <x v="23"/>
    <x v="0"/>
    <x v="0"/>
    <m/>
    <m/>
    <m/>
    <n v="97.27"/>
    <n v="40.26"/>
    <n v="0"/>
    <n v="43.77"/>
    <n v="0"/>
    <n v="2.5"/>
    <n v="35.74"/>
    <n v="17.86"/>
    <n v="30.63"/>
    <n v="3.21"/>
    <n v="0"/>
    <n v="22.32"/>
    <n v="9.7360000000000007"/>
    <n v="303.29599999999994"/>
    <n v="242.02599999999993"/>
    <m/>
    <n v="31.46"/>
    <n v="0"/>
    <n v="0"/>
    <n v="0"/>
    <n v="0"/>
    <m/>
    <n v="31.46"/>
    <n v="271.83599999999996"/>
    <s v="ESSALUD"/>
    <n v="67.5"/>
    <n v="2.68"/>
    <n v="3.69"/>
    <n v="271.83599999999996"/>
    <n v="0"/>
    <n v="0"/>
    <n v="0"/>
    <s v="A"/>
    <x v="11"/>
  </r>
  <r>
    <x v="125"/>
    <x v="125"/>
    <x v="23"/>
    <x v="23"/>
    <x v="0"/>
    <x v="0"/>
    <m/>
    <m/>
    <m/>
    <n v="82.1"/>
    <n v="23.43"/>
    <n v="0"/>
    <n v="0"/>
    <n v="0"/>
    <n v="2.5"/>
    <n v="21"/>
    <n v="10.49"/>
    <n v="18"/>
    <n v="1.89"/>
    <n v="0"/>
    <n v="13.12"/>
    <n v="9.7360000000000007"/>
    <n v="182.26599999999996"/>
    <n v="146.25599999999997"/>
    <m/>
    <n v="19.010000000000002"/>
    <n v="0"/>
    <n v="0"/>
    <n v="0"/>
    <n v="0"/>
    <m/>
    <n v="19.010000000000002"/>
    <n v="163.25599999999997"/>
    <s v="ESSALUD"/>
    <n v="67.5"/>
    <n v="1.57"/>
    <n v="2.17"/>
    <n v="163.25599999999997"/>
    <n v="0"/>
    <n v="0"/>
    <n v="0"/>
    <s v="A"/>
    <x v="11"/>
  </r>
  <r>
    <x v="43"/>
    <x v="43"/>
    <x v="23"/>
    <x v="23"/>
    <x v="0"/>
    <x v="0"/>
    <m/>
    <m/>
    <m/>
    <n v="36.8748"/>
    <n v="25.78"/>
    <n v="11.06"/>
    <n v="0"/>
    <n v="0"/>
    <n v="2.5"/>
    <n v="14.82"/>
    <n v="7.4"/>
    <n v="12.7"/>
    <n v="1.33"/>
    <n v="0"/>
    <n v="9.25"/>
    <n v="9.7360000000000007"/>
    <n v="131.45080000000002"/>
    <n v="106.05080000000002"/>
    <m/>
    <n v="13.78"/>
    <n v="0"/>
    <n v="0"/>
    <n v="0"/>
    <n v="0"/>
    <m/>
    <n v="13.78"/>
    <n v="117.67080000000001"/>
    <s v="ESSALUD"/>
    <n v="67.5"/>
    <n v="1.1100000000000001"/>
    <n v="1.53"/>
    <n v="0"/>
    <n v="117.67080000000001"/>
    <n v="0"/>
    <n v="0"/>
    <s v="A"/>
    <x v="11"/>
  </r>
  <r>
    <x v="141"/>
    <x v="141"/>
    <x v="23"/>
    <x v="23"/>
    <x v="0"/>
    <x v="0"/>
    <m/>
    <m/>
    <m/>
    <n v="97.27"/>
    <n v="27.77"/>
    <n v="0"/>
    <n v="0"/>
    <n v="0"/>
    <n v="2.5"/>
    <n v="24.8"/>
    <n v="12.39"/>
    <n v="21.26"/>
    <n v="2.23"/>
    <n v="0"/>
    <n v="15.49"/>
    <n v="9.7360000000000007"/>
    <n v="213.44600000000003"/>
    <n v="170.92600000000002"/>
    <m/>
    <n v="22.22"/>
    <n v="0"/>
    <n v="0"/>
    <n v="0"/>
    <n v="0"/>
    <m/>
    <n v="22.22"/>
    <n v="191.22600000000003"/>
    <s v="ESSALUD"/>
    <n v="67.5"/>
    <n v="1.85"/>
    <n v="2.56"/>
    <n v="191.22600000000003"/>
    <n v="0"/>
    <n v="0"/>
    <n v="0"/>
    <s v="A"/>
    <x v="11"/>
  </r>
  <r>
    <x v="20"/>
    <x v="20"/>
    <x v="23"/>
    <x v="23"/>
    <x v="0"/>
    <x v="0"/>
    <m/>
    <m/>
    <m/>
    <n v="76.05"/>
    <n v="21.71"/>
    <n v="0"/>
    <n v="0"/>
    <n v="0"/>
    <n v="2.5"/>
    <n v="19.489999999999998"/>
    <n v="9.74"/>
    <n v="16.71"/>
    <n v="1.75"/>
    <n v="0"/>
    <n v="12.17"/>
    <n v="9.7360000000000007"/>
    <n v="169.85599999999999"/>
    <n v="136.446"/>
    <m/>
    <n v="17.73"/>
    <n v="0"/>
    <n v="0"/>
    <n v="0"/>
    <n v="0"/>
    <m/>
    <n v="17.73"/>
    <n v="152.126"/>
    <s v="ESSALUD"/>
    <n v="67.5"/>
    <n v="1.46"/>
    <n v="2.0099999999999998"/>
    <n v="152.126"/>
    <n v="0"/>
    <n v="0"/>
    <n v="0"/>
    <s v="A"/>
    <x v="11"/>
  </r>
  <r>
    <x v="66"/>
    <x v="66"/>
    <x v="23"/>
    <x v="23"/>
    <x v="0"/>
    <x v="0"/>
    <m/>
    <m/>
    <m/>
    <n v="64.2"/>
    <n v="38.53"/>
    <n v="0"/>
    <n v="28.89"/>
    <n v="41.89"/>
    <n v="2.5"/>
    <n v="34.229999999999997"/>
    <n v="17.100000000000001"/>
    <n v="29.34"/>
    <n v="3.08"/>
    <n v="0"/>
    <n v="21.38"/>
    <n v="9.7360000000000007"/>
    <n v="290.87599999999998"/>
    <n v="232.18599999999998"/>
    <m/>
    <n v="0"/>
    <n v="23.21"/>
    <n v="3.59"/>
    <n v="3.08"/>
    <n v="0"/>
    <m/>
    <n v="29.880000000000003"/>
    <n v="260.99599999999998"/>
    <s v="INTEGRA"/>
    <n v="67.5"/>
    <n v="2.56"/>
    <n v="3.54"/>
    <n v="260.99599999999998"/>
    <n v="0"/>
    <n v="0"/>
    <n v="0"/>
    <s v="A"/>
    <x v="11"/>
  </r>
  <r>
    <x v="10"/>
    <x v="10"/>
    <x v="23"/>
    <x v="23"/>
    <x v="0"/>
    <x v="0"/>
    <m/>
    <m/>
    <m/>
    <n v="64.150000000000006"/>
    <n v="38.5"/>
    <n v="0"/>
    <n v="28.86"/>
    <n v="41.85"/>
    <n v="2.5"/>
    <n v="34.200000000000003"/>
    <n v="17.09"/>
    <n v="29.31"/>
    <n v="3.07"/>
    <n v="0"/>
    <n v="21.36"/>
    <n v="9.7360000000000007"/>
    <n v="290.62600000000003"/>
    <n v="231.99600000000004"/>
    <m/>
    <n v="30.15"/>
    <n v="0"/>
    <n v="0"/>
    <n v="0"/>
    <n v="0"/>
    <m/>
    <n v="30.15"/>
    <n v="260.47600000000006"/>
    <s v="ESSALUD"/>
    <n v="67.5"/>
    <n v="2.56"/>
    <n v="3.53"/>
    <n v="260.47600000000006"/>
    <n v="0"/>
    <n v="0"/>
    <n v="0"/>
    <s v="A"/>
    <x v="11"/>
  </r>
  <r>
    <x v="6"/>
    <x v="6"/>
    <x v="23"/>
    <x v="23"/>
    <x v="0"/>
    <x v="0"/>
    <m/>
    <m/>
    <m/>
    <n v="43.41"/>
    <n v="26.05"/>
    <n v="0"/>
    <n v="19.53"/>
    <n v="28.32"/>
    <n v="2.5"/>
    <n v="23.3"/>
    <n v="11.64"/>
    <n v="19.97"/>
    <n v="2.09"/>
    <n v="0"/>
    <n v="14.55"/>
    <n v="9.7360000000000007"/>
    <n v="201.09600000000003"/>
    <n v="161.15600000000001"/>
    <m/>
    <n v="20.95"/>
    <n v="0"/>
    <n v="0"/>
    <n v="0"/>
    <n v="0"/>
    <m/>
    <n v="20.95"/>
    <n v="180.14600000000004"/>
    <s v="ESSALUD"/>
    <n v="67.5"/>
    <n v="1.74"/>
    <n v="2.41"/>
    <n v="180.14600000000004"/>
    <n v="0"/>
    <n v="0"/>
    <n v="0"/>
    <s v="A"/>
    <x v="11"/>
  </r>
  <r>
    <x v="52"/>
    <x v="52"/>
    <x v="23"/>
    <x v="23"/>
    <x v="0"/>
    <x v="0"/>
    <m/>
    <m/>
    <m/>
    <n v="43.41"/>
    <n v="26.05"/>
    <n v="0"/>
    <n v="19.53"/>
    <n v="28.32"/>
    <n v="2.5"/>
    <n v="23.3"/>
    <n v="11.64"/>
    <n v="19.97"/>
    <n v="2.09"/>
    <n v="0"/>
    <n v="14.55"/>
    <n v="9.7360000000000007"/>
    <n v="201.09600000000003"/>
    <n v="161.15600000000001"/>
    <m/>
    <n v="20.95"/>
    <n v="0"/>
    <n v="0"/>
    <n v="0"/>
    <n v="0"/>
    <m/>
    <n v="20.95"/>
    <n v="180.14600000000004"/>
    <s v="ESSALUD"/>
    <n v="67.5"/>
    <n v="1.74"/>
    <n v="2.41"/>
    <n v="180.14600000000004"/>
    <n v="0"/>
    <n v="0"/>
    <n v="0"/>
    <s v="A"/>
    <x v="11"/>
  </r>
  <r>
    <x v="48"/>
    <x v="48"/>
    <x v="23"/>
    <x v="23"/>
    <x v="0"/>
    <x v="0"/>
    <m/>
    <m/>
    <m/>
    <n v="76.05"/>
    <n v="21.71"/>
    <n v="0"/>
    <n v="0"/>
    <n v="0"/>
    <n v="2.5"/>
    <n v="19.489999999999998"/>
    <n v="9.74"/>
    <n v="16.71"/>
    <n v="1.75"/>
    <n v="0"/>
    <n v="12.17"/>
    <n v="9.7360000000000007"/>
    <n v="169.85599999999999"/>
    <n v="136.446"/>
    <m/>
    <n v="17.73"/>
    <n v="0"/>
    <n v="0"/>
    <n v="0"/>
    <n v="30.42"/>
    <m/>
    <n v="48.150000000000006"/>
    <n v="121.70599999999999"/>
    <s v="ESSALUD"/>
    <n v="67.5"/>
    <n v="1.46"/>
    <n v="2.0099999999999998"/>
    <n v="152.126"/>
    <n v="0"/>
    <n v="0"/>
    <n v="-30.420000000000016"/>
    <s v="A"/>
    <x v="11"/>
  </r>
  <r>
    <x v="18"/>
    <x v="18"/>
    <x v="23"/>
    <x v="23"/>
    <x v="0"/>
    <x v="0"/>
    <m/>
    <m/>
    <m/>
    <n v="76.05"/>
    <n v="31.48"/>
    <n v="0"/>
    <n v="34.22"/>
    <n v="0"/>
    <n v="2.5"/>
    <n v="28.05"/>
    <n v="14.01"/>
    <n v="24.04"/>
    <n v="2.52"/>
    <n v="0"/>
    <n v="17.52"/>
    <n v="9.7360000000000007"/>
    <n v="240.126"/>
    <n v="192.03599999999997"/>
    <m/>
    <n v="24.96"/>
    <n v="0"/>
    <n v="0"/>
    <n v="0"/>
    <n v="0"/>
    <m/>
    <n v="24.96"/>
    <n v="215.166"/>
    <s v="ESSALUD"/>
    <n v="67.5"/>
    <n v="2.1"/>
    <n v="2.9"/>
    <n v="215.166"/>
    <n v="0"/>
    <n v="0"/>
    <n v="0"/>
    <s v="A"/>
    <x v="11"/>
  </r>
  <r>
    <x v="123"/>
    <x v="123"/>
    <x v="23"/>
    <x v="23"/>
    <x v="0"/>
    <x v="0"/>
    <m/>
    <m/>
    <m/>
    <n v="43.41"/>
    <n v="17.96"/>
    <n v="0"/>
    <n v="0"/>
    <n v="19.53"/>
    <n v="2.5"/>
    <n v="16.21"/>
    <n v="8.1"/>
    <n v="13.9"/>
    <n v="1.45"/>
    <n v="0"/>
    <n v="10.130000000000001"/>
    <n v="9.7360000000000007"/>
    <n v="142.92599999999999"/>
    <n v="115.13599999999998"/>
    <m/>
    <n v="14.96"/>
    <n v="0"/>
    <n v="0"/>
    <n v="0"/>
    <n v="0"/>
    <m/>
    <n v="14.96"/>
    <n v="127.96599999999998"/>
    <s v="ESSALUD"/>
    <n v="67.5"/>
    <n v="1.21"/>
    <n v="1.67"/>
    <n v="127.96599999999998"/>
    <n v="0"/>
    <n v="0"/>
    <n v="0"/>
    <s v="A"/>
    <x v="11"/>
  </r>
  <r>
    <x v="169"/>
    <x v="169"/>
    <x v="23"/>
    <x v="23"/>
    <x v="0"/>
    <x v="0"/>
    <m/>
    <m/>
    <m/>
    <n v="64.2"/>
    <n v="26.57"/>
    <n v="0"/>
    <n v="0"/>
    <n v="28.89"/>
    <n v="2.5"/>
    <n v="23.75"/>
    <n v="11.87"/>
    <n v="20.36"/>
    <n v="2.13"/>
    <n v="0"/>
    <n v="14.83"/>
    <n v="9.7360000000000007"/>
    <n v="204.83599999999998"/>
    <n v="164.12599999999998"/>
    <m/>
    <n v="0"/>
    <n v="16.41"/>
    <n v="2.39"/>
    <n v="2.1800000000000002"/>
    <n v="0"/>
    <m/>
    <n v="20.98"/>
    <n v="183.85599999999999"/>
    <s v="PROFUTURO"/>
    <n v="67.5"/>
    <n v="1.78"/>
    <n v="2.4500000000000002"/>
    <n v="183.85599999999999"/>
    <n v="0"/>
    <n v="0"/>
    <n v="0"/>
    <s v="A"/>
    <x v="11"/>
  </r>
  <r>
    <x v="139"/>
    <x v="139"/>
    <x v="23"/>
    <x v="23"/>
    <x v="0"/>
    <x v="0"/>
    <m/>
    <m/>
    <m/>
    <n v="64.2"/>
    <n v="26.57"/>
    <n v="0"/>
    <n v="0"/>
    <n v="28.89"/>
    <n v="2.5"/>
    <n v="23.75"/>
    <n v="11.87"/>
    <n v="20.36"/>
    <n v="2.13"/>
    <n v="0"/>
    <n v="14.83"/>
    <n v="9.7360000000000007"/>
    <n v="204.83599999999998"/>
    <n v="164.12599999999998"/>
    <m/>
    <n v="21.33"/>
    <n v="0"/>
    <n v="0"/>
    <n v="0"/>
    <n v="0"/>
    <m/>
    <n v="21.33"/>
    <n v="183.50599999999997"/>
    <s v="ESSALUD"/>
    <n v="67.5"/>
    <n v="1.78"/>
    <n v="2.4500000000000002"/>
    <n v="183.50599999999997"/>
    <n v="0"/>
    <n v="0"/>
    <n v="0"/>
    <s v="A"/>
    <x v="11"/>
  </r>
  <r>
    <x v="80"/>
    <x v="80"/>
    <x v="23"/>
    <x v="23"/>
    <x v="0"/>
    <x v="0"/>
    <m/>
    <m/>
    <m/>
    <n v="82.1"/>
    <n v="23.43"/>
    <n v="0"/>
    <n v="0"/>
    <n v="0"/>
    <n v="2.5"/>
    <n v="21"/>
    <n v="10.49"/>
    <n v="18"/>
    <n v="1.89"/>
    <n v="0"/>
    <n v="13.12"/>
    <n v="9.7360000000000007"/>
    <n v="182.26599999999996"/>
    <n v="146.25599999999997"/>
    <m/>
    <n v="0"/>
    <n v="14.62"/>
    <n v="2.4700000000000002"/>
    <n v="0"/>
    <n v="82.58"/>
    <m/>
    <n v="99.67"/>
    <n v="82.595999999999961"/>
    <s v="PROFUTURO"/>
    <n v="67.5"/>
    <n v="1.57"/>
    <n v="2.17"/>
    <n v="165.17599999999996"/>
    <n v="0"/>
    <n v="0"/>
    <n v="-82.58"/>
    <s v="A"/>
    <x v="11"/>
  </r>
  <r>
    <x v="0"/>
    <x v="0"/>
    <x v="23"/>
    <x v="23"/>
    <x v="0"/>
    <x v="0"/>
    <m/>
    <m/>
    <m/>
    <n v="64.2"/>
    <n v="26.57"/>
    <n v="0"/>
    <n v="0"/>
    <n v="28.89"/>
    <n v="2.5"/>
    <n v="23.75"/>
    <n v="11.87"/>
    <n v="20.36"/>
    <n v="2.13"/>
    <n v="0"/>
    <n v="14.83"/>
    <n v="9.7360000000000007"/>
    <n v="204.83599999999998"/>
    <n v="164.12599999999998"/>
    <m/>
    <n v="21.33"/>
    <n v="0"/>
    <n v="0"/>
    <n v="0"/>
    <n v="0"/>
    <m/>
    <n v="21.33"/>
    <n v="183.50599999999997"/>
    <s v="ESSALUD"/>
    <n v="67.5"/>
    <n v="1.78"/>
    <n v="2.4500000000000002"/>
    <n v="183.50599999999997"/>
    <n v="0"/>
    <n v="0"/>
    <n v="0"/>
    <s v="A"/>
    <x v="11"/>
  </r>
  <r>
    <x v="84"/>
    <x v="84"/>
    <x v="23"/>
    <x v="23"/>
    <x v="0"/>
    <x v="0"/>
    <m/>
    <m/>
    <m/>
    <n v="64.2"/>
    <n v="45.18"/>
    <n v="44.94"/>
    <n v="0"/>
    <n v="49.11"/>
    <n v="2.5"/>
    <n v="40.04"/>
    <n v="20.010000000000002"/>
    <n v="34.32"/>
    <n v="3.6"/>
    <n v="0"/>
    <n v="25.01"/>
    <n v="9.7360000000000007"/>
    <n v="338.64600000000002"/>
    <n v="269.99599999999998"/>
    <m/>
    <n v="0"/>
    <n v="26.99"/>
    <n v="3.32"/>
    <n v="3.59"/>
    <n v="152.37"/>
    <m/>
    <n v="186.27"/>
    <n v="152.376"/>
    <s v="INTEGRA"/>
    <n v="67.5"/>
    <n v="3"/>
    <n v="4.1399999999999997"/>
    <n v="304.74600000000004"/>
    <n v="0"/>
    <n v="0"/>
    <n v="-152.37000000000003"/>
    <s v="A"/>
    <x v="11"/>
  </r>
  <r>
    <x v="67"/>
    <x v="67"/>
    <x v="23"/>
    <x v="23"/>
    <x v="0"/>
    <x v="0"/>
    <m/>
    <m/>
    <m/>
    <n v="82.1"/>
    <n v="33.979999999999997"/>
    <n v="0"/>
    <n v="36.94"/>
    <n v="0"/>
    <n v="2.5"/>
    <n v="30.24"/>
    <n v="15.11"/>
    <n v="25.92"/>
    <n v="2.72"/>
    <n v="0"/>
    <n v="18.89"/>
    <n v="9.7360000000000007"/>
    <n v="258.13599999999997"/>
    <n v="206.28599999999997"/>
    <m/>
    <n v="0"/>
    <n v="20.62"/>
    <n v="2.5299999999999998"/>
    <n v="2.74"/>
    <n v="0"/>
    <m/>
    <n v="25.89"/>
    <n v="232.24599999999998"/>
    <s v="INTEGRA"/>
    <n v="67.5"/>
    <n v="2.2599999999999998"/>
    <n v="3.12"/>
    <n v="232.24599999999998"/>
    <n v="0"/>
    <n v="0"/>
    <n v="0"/>
    <s v="A"/>
    <x v="11"/>
  </r>
  <r>
    <x v="57"/>
    <x v="57"/>
    <x v="23"/>
    <x v="23"/>
    <x v="1"/>
    <x v="0"/>
    <m/>
    <m/>
    <m/>
    <n v="125.50999999999999"/>
    <n v="49.480000000000004"/>
    <n v="0"/>
    <n v="19.53"/>
    <n v="28.32"/>
    <n v="5"/>
    <n v="44.3"/>
    <n v="22.130000000000003"/>
    <n v="37.97"/>
    <n v="3.9799999999999995"/>
    <n v="0"/>
    <n v="27.67"/>
    <n v="19.472000000000001"/>
    <n v="383.36199999999997"/>
    <n v="307.41199999999998"/>
    <m/>
    <n v="39.96"/>
    <n v="0"/>
    <n v="0"/>
    <n v="0"/>
    <n v="0"/>
    <m/>
    <n v="39.96"/>
    <n v="343.40199999999999"/>
    <s v="ESSALUD"/>
    <n v="67.5"/>
    <n v="3.32"/>
    <n v="4.58"/>
    <n v="343.40200000000004"/>
    <n v="0"/>
    <n v="0"/>
    <n v="-5.6843418860808015E-14"/>
    <s v="A"/>
    <x v="11"/>
  </r>
  <r>
    <x v="46"/>
    <x v="46"/>
    <x v="23"/>
    <x v="23"/>
    <x v="0"/>
    <x v="0"/>
    <m/>
    <m/>
    <m/>
    <n v="43.41"/>
    <n v="17.96"/>
    <n v="0"/>
    <n v="0"/>
    <n v="19.53"/>
    <n v="2.5"/>
    <n v="16.21"/>
    <n v="8.1"/>
    <n v="13.9"/>
    <n v="1.45"/>
    <n v="0"/>
    <n v="10.130000000000001"/>
    <n v="9.7360000000000007"/>
    <n v="142.92599999999999"/>
    <n v="115.13599999999998"/>
    <m/>
    <n v="14.96"/>
    <n v="0"/>
    <n v="0"/>
    <n v="0"/>
    <n v="0"/>
    <m/>
    <n v="14.96"/>
    <n v="127.96599999999998"/>
    <s v="ESSALUD"/>
    <n v="67.5"/>
    <n v="1.21"/>
    <n v="1.67"/>
    <n v="127.96599999999998"/>
    <n v="0"/>
    <n v="0"/>
    <n v="0"/>
    <s v="A"/>
    <x v="11"/>
  </r>
  <r>
    <x v="173"/>
    <x v="173"/>
    <x v="23"/>
    <x v="23"/>
    <x v="0"/>
    <x v="0"/>
    <m/>
    <m/>
    <m/>
    <n v="43.41"/>
    <n v="17.96"/>
    <n v="0"/>
    <n v="0"/>
    <n v="19.53"/>
    <n v="2.5"/>
    <n v="16.21"/>
    <n v="8.1"/>
    <n v="13.9"/>
    <n v="1.45"/>
    <n v="0"/>
    <n v="10.130000000000001"/>
    <n v="9.7360000000000007"/>
    <n v="142.92599999999999"/>
    <n v="115.13599999999998"/>
    <m/>
    <n v="14.96"/>
    <n v="0"/>
    <n v="0"/>
    <n v="0"/>
    <n v="0"/>
    <m/>
    <n v="14.96"/>
    <n v="127.96599999999998"/>
    <s v="ESSALUD"/>
    <n v="67.5"/>
    <n v="1.21"/>
    <n v="1.67"/>
    <n v="127.96599999999998"/>
    <n v="0"/>
    <n v="0"/>
    <n v="0"/>
    <s v="A"/>
    <x v="11"/>
  </r>
  <r>
    <x v="94"/>
    <x v="94"/>
    <x v="23"/>
    <x v="23"/>
    <x v="0"/>
    <x v="0"/>
    <m/>
    <m/>
    <m/>
    <n v="76.05"/>
    <n v="31.48"/>
    <n v="0"/>
    <n v="34.22"/>
    <n v="0"/>
    <n v="2.5"/>
    <n v="28.05"/>
    <n v="14.01"/>
    <n v="24.04"/>
    <n v="2.52"/>
    <n v="0"/>
    <n v="17.52"/>
    <n v="9.7360000000000007"/>
    <n v="240.126"/>
    <n v="192.03599999999997"/>
    <m/>
    <n v="0"/>
    <n v="19.2"/>
    <n v="2.97"/>
    <n v="0"/>
    <n v="0"/>
    <m/>
    <n v="22.169999999999998"/>
    <n v="217.95600000000002"/>
    <s v="INTEGRA"/>
    <n v="67.5"/>
    <n v="2.1"/>
    <n v="2.9"/>
    <n v="217.95600000000002"/>
    <n v="0"/>
    <n v="0"/>
    <n v="0"/>
    <s v="A"/>
    <x v="11"/>
  </r>
  <r>
    <x v="96"/>
    <x v="96"/>
    <x v="23"/>
    <x v="23"/>
    <x v="0"/>
    <x v="0"/>
    <m/>
    <m/>
    <m/>
    <n v="97.27"/>
    <n v="47.2"/>
    <n v="68.08"/>
    <n v="0"/>
    <n v="0"/>
    <n v="2.5"/>
    <n v="41.82"/>
    <n v="20.89"/>
    <n v="35.840000000000003"/>
    <n v="3.76"/>
    <n v="0"/>
    <n v="26.12"/>
    <n v="9.7360000000000007"/>
    <n v="353.21599999999995"/>
    <n v="281.51599999999996"/>
    <m/>
    <n v="36.590000000000003"/>
    <n v="0"/>
    <n v="0"/>
    <n v="0"/>
    <n v="0"/>
    <m/>
    <n v="36.590000000000003"/>
    <n v="316.62599999999998"/>
    <s v="ESSALUD"/>
    <n v="67.5"/>
    <n v="3.13"/>
    <n v="4.32"/>
    <n v="316.62599999999998"/>
    <n v="0"/>
    <n v="0"/>
    <n v="0"/>
    <s v="A"/>
    <x v="11"/>
  </r>
  <r>
    <x v="5"/>
    <x v="5"/>
    <x v="23"/>
    <x v="23"/>
    <x v="0"/>
    <x v="0"/>
    <m/>
    <m/>
    <m/>
    <n v="97.27"/>
    <n v="40.26"/>
    <n v="0"/>
    <n v="43.77"/>
    <n v="0"/>
    <n v="2.5"/>
    <n v="35.74"/>
    <n v="17.86"/>
    <n v="30.63"/>
    <n v="3.21"/>
    <n v="0"/>
    <n v="22.32"/>
    <n v="9.7360000000000007"/>
    <n v="303.29599999999994"/>
    <n v="242.02599999999993"/>
    <m/>
    <n v="0"/>
    <n v="24.2"/>
    <n v="4.09"/>
    <n v="3.21"/>
    <n v="0"/>
    <m/>
    <n v="31.5"/>
    <n v="271.79599999999994"/>
    <s v="PROFUTURO"/>
    <n v="67.5"/>
    <n v="2.68"/>
    <n v="3.69"/>
    <n v="271.79599999999994"/>
    <n v="0"/>
    <n v="0"/>
    <n v="0"/>
    <s v="A"/>
    <x v="11"/>
  </r>
  <r>
    <x v="62"/>
    <x v="62"/>
    <x v="23"/>
    <x v="23"/>
    <x v="0"/>
    <x v="0"/>
    <m/>
    <m/>
    <m/>
    <n v="64.2"/>
    <n v="38.53"/>
    <n v="0"/>
    <n v="28.89"/>
    <n v="41.89"/>
    <n v="2.5"/>
    <n v="34.229999999999997"/>
    <n v="17.100000000000001"/>
    <n v="29.34"/>
    <n v="3.08"/>
    <n v="0"/>
    <n v="21.38"/>
    <n v="9.7360000000000007"/>
    <n v="290.87599999999998"/>
    <n v="232.18599999999998"/>
    <m/>
    <n v="30.18"/>
    <n v="0"/>
    <n v="0"/>
    <n v="0"/>
    <n v="0"/>
    <m/>
    <n v="30.18"/>
    <n v="260.69599999999997"/>
    <s v="ESSALUD"/>
    <n v="67.5"/>
    <n v="2.56"/>
    <n v="3.54"/>
    <n v="260.69599999999997"/>
    <n v="0"/>
    <n v="0"/>
    <n v="0"/>
    <s v="A"/>
    <x v="11"/>
  </r>
  <r>
    <x v="95"/>
    <x v="95"/>
    <x v="23"/>
    <x v="23"/>
    <x v="0"/>
    <x v="0"/>
    <m/>
    <m/>
    <m/>
    <n v="98.46"/>
    <n v="40.75"/>
    <n v="0"/>
    <n v="44.3"/>
    <n v="0"/>
    <n v="2.5"/>
    <n v="36.17"/>
    <n v="18.07"/>
    <n v="31"/>
    <n v="3.25"/>
    <n v="0"/>
    <n v="22.59"/>
    <n v="9.7360000000000007"/>
    <n v="306.82599999999996"/>
    <n v="244.81599999999997"/>
    <m/>
    <n v="31.82"/>
    <n v="0"/>
    <n v="0"/>
    <n v="0"/>
    <n v="0"/>
    <m/>
    <n v="31.82"/>
    <n v="275.00599999999997"/>
    <s v="ESSALUD"/>
    <n v="67.5"/>
    <n v="2.71"/>
    <n v="3.74"/>
    <n v="275.00599999999997"/>
    <n v="0"/>
    <n v="0"/>
    <n v="0"/>
    <s v="B"/>
    <x v="11"/>
  </r>
  <r>
    <x v="89"/>
    <x v="89"/>
    <x v="23"/>
    <x v="23"/>
    <x v="0"/>
    <x v="0"/>
    <m/>
    <m/>
    <m/>
    <n v="26.15"/>
    <n v="7.46"/>
    <n v="0"/>
    <n v="0"/>
    <n v="0"/>
    <n v="2.5"/>
    <n v="7.02"/>
    <n v="3.5"/>
    <n v="6.01"/>
    <n v="0.63"/>
    <n v="0"/>
    <n v="4.38"/>
    <n v="9.7360000000000007"/>
    <n v="67.385999999999996"/>
    <n v="55.355999999999987"/>
    <m/>
    <n v="7.19"/>
    <n v="0"/>
    <n v="0"/>
    <n v="0"/>
    <n v="0"/>
    <m/>
    <n v="7.19"/>
    <n v="60.195999999999998"/>
    <s v="ESSALUD"/>
    <n v="67.5"/>
    <n v="0.52"/>
    <n v="0.72"/>
    <n v="60.195999999999998"/>
    <n v="0"/>
    <n v="0"/>
    <n v="0"/>
    <s v="B"/>
    <x v="11"/>
  </r>
  <r>
    <x v="19"/>
    <x v="19"/>
    <x v="23"/>
    <x v="23"/>
    <x v="0"/>
    <x v="0"/>
    <m/>
    <m/>
    <m/>
    <n v="36.8748"/>
    <n v="31.75"/>
    <n v="0"/>
    <n v="0"/>
    <n v="10.32"/>
    <n v="2.5"/>
    <n v="15.83"/>
    <n v="7.91"/>
    <n v="13.57"/>
    <n v="1.42"/>
    <n v="0"/>
    <n v="9.89"/>
    <n v="9.7360000000000007"/>
    <n v="139.80079999999995"/>
    <n v="112.66079999999994"/>
    <m/>
    <n v="14.64"/>
    <n v="0"/>
    <n v="0"/>
    <n v="0"/>
    <n v="0"/>
    <m/>
    <n v="14.64"/>
    <n v="125.16079999999995"/>
    <s v="ESSALUD"/>
    <n v="67.5"/>
    <n v="1.18"/>
    <n v="1.63"/>
    <n v="0"/>
    <n v="125.16079999999995"/>
    <n v="0"/>
    <n v="0"/>
    <s v="B"/>
    <x v="11"/>
  </r>
  <r>
    <x v="1"/>
    <x v="1"/>
    <x v="23"/>
    <x v="23"/>
    <x v="0"/>
    <x v="0"/>
    <m/>
    <m/>
    <m/>
    <n v="36.8748"/>
    <n v="31.75"/>
    <n v="0"/>
    <n v="0"/>
    <n v="10.32"/>
    <n v="2.5"/>
    <n v="15.83"/>
    <n v="7.91"/>
    <n v="13.57"/>
    <n v="1.42"/>
    <n v="0"/>
    <n v="9.89"/>
    <n v="9.7360000000000007"/>
    <n v="139.80079999999995"/>
    <n v="112.66079999999994"/>
    <m/>
    <n v="14.64"/>
    <n v="0"/>
    <n v="0"/>
    <n v="0"/>
    <n v="0"/>
    <m/>
    <n v="14.64"/>
    <n v="125.16079999999995"/>
    <s v="ESSALUD"/>
    <n v="67.5"/>
    <n v="1.18"/>
    <n v="1.63"/>
    <n v="0"/>
    <n v="125.16079999999995"/>
    <n v="0"/>
    <n v="0"/>
    <s v="B"/>
    <x v="11"/>
  </r>
  <r>
    <x v="44"/>
    <x v="44"/>
    <x v="23"/>
    <x v="23"/>
    <x v="0"/>
    <x v="0"/>
    <m/>
    <m/>
    <m/>
    <n v="36.8748"/>
    <n v="31.75"/>
    <n v="0"/>
    <n v="0"/>
    <n v="10.32"/>
    <n v="2.5"/>
    <n v="15.83"/>
    <n v="7.91"/>
    <n v="13.57"/>
    <n v="1.42"/>
    <n v="0"/>
    <n v="9.89"/>
    <n v="9.7360000000000007"/>
    <n v="139.80079999999995"/>
    <n v="112.66079999999994"/>
    <m/>
    <n v="14.64"/>
    <n v="0"/>
    <n v="0"/>
    <n v="0"/>
    <n v="0"/>
    <m/>
    <n v="14.64"/>
    <n v="125.16079999999995"/>
    <s v="ESSALUD"/>
    <n v="67.5"/>
    <n v="1.18"/>
    <n v="1.63"/>
    <n v="0"/>
    <n v="125.16079999999995"/>
    <n v="0"/>
    <n v="0"/>
    <s v="B"/>
    <x v="11"/>
  </r>
  <r>
    <x v="2"/>
    <x v="2"/>
    <x v="23"/>
    <x v="23"/>
    <x v="0"/>
    <x v="0"/>
    <m/>
    <m/>
    <m/>
    <n v="123.78"/>
    <n v="35.33"/>
    <n v="0"/>
    <n v="0"/>
    <n v="0"/>
    <n v="2.5"/>
    <n v="31.43"/>
    <n v="15.7"/>
    <n v="26.94"/>
    <n v="2.82"/>
    <n v="0"/>
    <n v="19.63"/>
    <n v="9.7360000000000007"/>
    <n v="267.86599999999999"/>
    <n v="213.98599999999999"/>
    <m/>
    <n v="27.81"/>
    <n v="0"/>
    <n v="0"/>
    <n v="0"/>
    <n v="0"/>
    <m/>
    <n v="27.81"/>
    <n v="240.05599999999998"/>
    <s v="ESSALUD"/>
    <n v="67.5"/>
    <n v="2.35"/>
    <n v="3.25"/>
    <n v="240.05599999999998"/>
    <n v="0"/>
    <n v="0"/>
    <n v="0"/>
    <s v="B"/>
    <x v="11"/>
  </r>
  <r>
    <x v="36"/>
    <x v="36"/>
    <x v="23"/>
    <x v="23"/>
    <x v="0"/>
    <x v="0"/>
    <m/>
    <m/>
    <m/>
    <n v="26.15"/>
    <n v="10.82"/>
    <n v="0"/>
    <n v="11.76"/>
    <n v="0"/>
    <n v="2.5"/>
    <n v="9.9600000000000009"/>
    <n v="4.97"/>
    <n v="8.5399999999999991"/>
    <n v="0.89"/>
    <n v="0"/>
    <n v="6.22"/>
    <n v="9.7360000000000007"/>
    <n v="91.545999999999992"/>
    <n v="74.475999999999985"/>
    <m/>
    <n v="9.68"/>
    <n v="0"/>
    <n v="0"/>
    <n v="0"/>
    <n v="0"/>
    <m/>
    <n v="9.68"/>
    <n v="81.865999999999985"/>
    <s v="ESSALUD"/>
    <n v="67.5"/>
    <n v="0.74"/>
    <n v="1.03"/>
    <n v="81.865999999999985"/>
    <n v="0"/>
    <n v="0"/>
    <n v="0"/>
    <s v="B"/>
    <x v="11"/>
  </r>
  <r>
    <x v="42"/>
    <x v="42"/>
    <x v="23"/>
    <x v="23"/>
    <x v="0"/>
    <x v="0"/>
    <m/>
    <m/>
    <m/>
    <n v="36.8748"/>
    <n v="25.78"/>
    <n v="11.06"/>
    <n v="0"/>
    <n v="0"/>
    <n v="2.5"/>
    <n v="14.82"/>
    <n v="7.4"/>
    <n v="12.7"/>
    <n v="1.33"/>
    <n v="0"/>
    <n v="9.25"/>
    <n v="9.7360000000000007"/>
    <n v="131.45080000000002"/>
    <n v="106.05080000000002"/>
    <m/>
    <n v="13.78"/>
    <n v="0"/>
    <n v="0"/>
    <n v="0"/>
    <n v="0"/>
    <m/>
    <n v="13.78"/>
    <n v="117.67080000000001"/>
    <s v="ESSALUD"/>
    <n v="67.5"/>
    <n v="1.1100000000000001"/>
    <n v="1.53"/>
    <n v="0"/>
    <n v="117.67080000000001"/>
    <n v="0"/>
    <n v="0"/>
    <s v="B"/>
    <x v="11"/>
  </r>
  <r>
    <x v="3"/>
    <x v="3"/>
    <x v="23"/>
    <x v="23"/>
    <x v="0"/>
    <x v="0"/>
    <m/>
    <m/>
    <m/>
    <n v="26.15"/>
    <n v="7.46"/>
    <n v="0"/>
    <n v="0"/>
    <n v="0"/>
    <n v="2.5"/>
    <n v="7.02"/>
    <n v="3.5"/>
    <n v="6.01"/>
    <n v="0.63"/>
    <n v="0"/>
    <n v="4.38"/>
    <n v="9.7360000000000007"/>
    <n v="67.385999999999996"/>
    <n v="55.355999999999987"/>
    <m/>
    <n v="0"/>
    <n v="5.53"/>
    <n v="0.8"/>
    <n v="0.73"/>
    <n v="0"/>
    <m/>
    <n v="7.0600000000000005"/>
    <n v="60.325999999999993"/>
    <s v="PROFUTURO"/>
    <n v="67.5"/>
    <n v="0.52"/>
    <n v="0.72"/>
    <n v="60.325999999999993"/>
    <n v="0"/>
    <n v="0"/>
    <n v="0"/>
    <s v="B"/>
    <x v="11"/>
  </r>
  <r>
    <x v="21"/>
    <x v="21"/>
    <x v="23"/>
    <x v="23"/>
    <x v="0"/>
    <x v="0"/>
    <m/>
    <m/>
    <m/>
    <n v="123.78"/>
    <n v="51.24"/>
    <n v="0"/>
    <n v="55.7"/>
    <n v="0"/>
    <n v="2.5"/>
    <n v="45.35"/>
    <n v="22.66"/>
    <n v="38.869999999999997"/>
    <n v="4.08"/>
    <n v="0"/>
    <n v="28.33"/>
    <n v="9.7360000000000007"/>
    <n v="382.24600000000004"/>
    <n v="304.48600000000005"/>
    <m/>
    <n v="39.58"/>
    <n v="0"/>
    <n v="0"/>
    <n v="0"/>
    <n v="0"/>
    <m/>
    <n v="39.58"/>
    <n v="342.66600000000005"/>
    <s v="ESSALUD"/>
    <n v="67.5"/>
    <n v="3.4"/>
    <n v="4.6900000000000004"/>
    <n v="342.66600000000005"/>
    <n v="0"/>
    <n v="0"/>
    <n v="0"/>
    <s v="B"/>
    <x v="11"/>
  </r>
  <r>
    <x v="105"/>
    <x v="105"/>
    <x v="23"/>
    <x v="23"/>
    <x v="1"/>
    <x v="0"/>
    <m/>
    <m/>
    <m/>
    <n v="160.65479999999999"/>
    <n v="69.72"/>
    <n v="0"/>
    <n v="55.7"/>
    <n v="0"/>
    <n v="5"/>
    <n v="56.6"/>
    <n v="28.28"/>
    <n v="48.51"/>
    <n v="5.09"/>
    <n v="0"/>
    <n v="35.349999999999994"/>
    <n v="19.472000000000001"/>
    <n v="484.37680000000006"/>
    <n v="387.33680000000004"/>
    <m/>
    <n v="50.349999999999994"/>
    <n v="0"/>
    <n v="0"/>
    <n v="0"/>
    <n v="0"/>
    <m/>
    <n v="50.349999999999994"/>
    <n v="434.02680000000009"/>
    <s v="ESSALUD"/>
    <n v="67.5"/>
    <n v="4.24"/>
    <n v="5.85"/>
    <n v="342.66600000000005"/>
    <n v="91.360800000000012"/>
    <n v="0"/>
    <n v="2.8421709430404007E-14"/>
    <s v="B"/>
    <x v="11"/>
  </r>
  <r>
    <x v="39"/>
    <x v="39"/>
    <x v="23"/>
    <x v="23"/>
    <x v="0"/>
    <x v="0"/>
    <m/>
    <m/>
    <m/>
    <n v="123.78"/>
    <n v="60.07"/>
    <n v="86.64"/>
    <n v="0"/>
    <n v="0"/>
    <n v="2.5"/>
    <n v="53.09"/>
    <n v="26.53"/>
    <n v="45.5"/>
    <n v="4.7699999999999996"/>
    <n v="0"/>
    <n v="33.159999999999997"/>
    <n v="9.7360000000000007"/>
    <n v="445.77600000000001"/>
    <n v="354.75599999999997"/>
    <m/>
    <n v="46.11"/>
    <n v="0"/>
    <n v="0"/>
    <n v="0"/>
    <n v="0"/>
    <m/>
    <n v="46.11"/>
    <n v="399.666"/>
    <s v="ESSALUD"/>
    <n v="67.5"/>
    <n v="3.98"/>
    <n v="5.49"/>
    <n v="399.666"/>
    <n v="0"/>
    <n v="0"/>
    <n v="0"/>
    <s v="B"/>
    <x v="11"/>
  </r>
  <r>
    <x v="121"/>
    <x v="121"/>
    <x v="23"/>
    <x v="23"/>
    <x v="0"/>
    <x v="0"/>
    <m/>
    <m/>
    <m/>
    <n v="36.8748"/>
    <n v="18.48"/>
    <n v="0"/>
    <n v="0"/>
    <n v="0"/>
    <n v="2.5"/>
    <n v="11.25"/>
    <n v="5.62"/>
    <n v="9.64"/>
    <n v="1.01"/>
    <n v="0"/>
    <n v="7.02"/>
    <n v="9.7360000000000007"/>
    <n v="102.13080000000001"/>
    <n v="82.850800000000007"/>
    <m/>
    <n v="10.77"/>
    <n v="0"/>
    <n v="0"/>
    <n v="0"/>
    <n v="0"/>
    <m/>
    <n v="10.77"/>
    <n v="91.360800000000012"/>
    <s v="ESSALUD"/>
    <n v="67.5"/>
    <n v="0.84"/>
    <n v="1.1599999999999999"/>
    <n v="0"/>
    <n v="91.360800000000012"/>
    <n v="0"/>
    <n v="0"/>
    <s v="B"/>
    <x v="11"/>
  </r>
  <r>
    <x v="58"/>
    <x v="58"/>
    <x v="23"/>
    <x v="23"/>
    <x v="1"/>
    <x v="0"/>
    <m/>
    <m/>
    <m/>
    <n v="160.65479999999999"/>
    <n v="82.990000000000009"/>
    <n v="0"/>
    <n v="55.7"/>
    <n v="10.32"/>
    <n v="5"/>
    <n v="61.18"/>
    <n v="30.57"/>
    <n v="52.44"/>
    <n v="5.5"/>
    <n v="0"/>
    <n v="38.22"/>
    <n v="19.472000000000001"/>
    <n v="522.04679999999996"/>
    <n v="417.14679999999998"/>
    <m/>
    <n v="54.22"/>
    <n v="0"/>
    <n v="0"/>
    <n v="0"/>
    <n v="0"/>
    <m/>
    <n v="54.22"/>
    <n v="467.82679999999993"/>
    <s v="ESSALUD"/>
    <n v="67.5"/>
    <n v="4.58"/>
    <n v="6.33"/>
    <n v="342.66600000000005"/>
    <n v="125.16079999999995"/>
    <n v="0"/>
    <n v="-7.1054273576010019E-14"/>
    <s v="B"/>
    <x v="11"/>
  </r>
  <r>
    <x v="33"/>
    <x v="33"/>
    <x v="23"/>
    <x v="23"/>
    <x v="1"/>
    <x v="0"/>
    <m/>
    <m/>
    <m/>
    <n v="63.024799999999999"/>
    <n v="42.57"/>
    <n v="0"/>
    <n v="11.76"/>
    <n v="10.32"/>
    <n v="5"/>
    <n v="25.79"/>
    <n v="12.879999999999999"/>
    <n v="22.11"/>
    <n v="2.31"/>
    <n v="0"/>
    <n v="16.11"/>
    <n v="19.472000000000001"/>
    <n v="231.34679999999994"/>
    <n v="187.13679999999994"/>
    <m/>
    <n v="0"/>
    <n v="18.7"/>
    <n v="2.8899999999999997"/>
    <n v="2.48"/>
    <n v="0"/>
    <m/>
    <n v="24.07"/>
    <n v="207.27679999999995"/>
    <s v="INTEGRA"/>
    <n v="67.5"/>
    <n v="1.93"/>
    <n v="2.66"/>
    <n v="81.965999999999994"/>
    <n v="125.31079999999996"/>
    <n v="0"/>
    <n v="0"/>
    <s v="B"/>
    <x v="11"/>
  </r>
  <r>
    <x v="135"/>
    <x v="135"/>
    <x v="23"/>
    <x v="23"/>
    <x v="0"/>
    <x v="0"/>
    <m/>
    <m/>
    <m/>
    <n v="36.8748"/>
    <n v="18.48"/>
    <n v="0"/>
    <n v="0"/>
    <n v="0"/>
    <n v="2.5"/>
    <n v="11.25"/>
    <n v="5.62"/>
    <n v="9.64"/>
    <n v="1.01"/>
    <n v="0"/>
    <n v="7.02"/>
    <n v="9.7360000000000007"/>
    <n v="102.13080000000001"/>
    <n v="82.850800000000007"/>
    <m/>
    <n v="0"/>
    <n v="8.2799999999999994"/>
    <n v="1.28"/>
    <n v="1.1000000000000001"/>
    <n v="0"/>
    <m/>
    <n v="10.659999999999998"/>
    <n v="91.470800000000011"/>
    <s v="INTEGRA"/>
    <n v="67.5"/>
    <n v="0.84"/>
    <n v="1.1599999999999999"/>
    <n v="0"/>
    <n v="91.470800000000011"/>
    <n v="0"/>
    <n v="0"/>
    <s v="B"/>
    <x v="11"/>
  </r>
  <r>
    <x v="127"/>
    <x v="127"/>
    <x v="23"/>
    <x v="23"/>
    <x v="0"/>
    <x v="0"/>
    <m/>
    <m/>
    <m/>
    <n v="98.46"/>
    <n v="28.11"/>
    <n v="0"/>
    <n v="0"/>
    <n v="0"/>
    <n v="2.5"/>
    <n v="25.1"/>
    <n v="12.54"/>
    <n v="21.51"/>
    <n v="2.25"/>
    <n v="0"/>
    <n v="15.67"/>
    <n v="9.7360000000000007"/>
    <n v="215.87599999999998"/>
    <n v="172.85599999999999"/>
    <m/>
    <n v="22.47"/>
    <n v="0"/>
    <n v="0"/>
    <n v="0"/>
    <n v="0"/>
    <m/>
    <n v="22.47"/>
    <n v="193.40599999999998"/>
    <s v="ESSALUD"/>
    <n v="67.5"/>
    <n v="1.88"/>
    <n v="2.59"/>
    <n v="193.40599999999998"/>
    <n v="0"/>
    <n v="0"/>
    <n v="0"/>
    <s v="B"/>
    <x v="11"/>
  </r>
  <r>
    <x v="22"/>
    <x v="22"/>
    <x v="23"/>
    <x v="23"/>
    <x v="1"/>
    <x v="0"/>
    <m/>
    <m/>
    <m/>
    <n v="135.3348"/>
    <n v="72.289999999999992"/>
    <n v="11.06"/>
    <n v="0"/>
    <n v="13.42"/>
    <n v="5"/>
    <n v="46.11"/>
    <n v="23.03"/>
    <n v="39.510000000000005"/>
    <n v="4.1399999999999997"/>
    <n v="0"/>
    <n v="28.79"/>
    <n v="19.472000000000001"/>
    <n v="398.15679999999998"/>
    <n v="319.11680000000001"/>
    <m/>
    <n v="41.480000000000004"/>
    <n v="0"/>
    <n v="0"/>
    <n v="0"/>
    <n v="0"/>
    <m/>
    <n v="41.480000000000004"/>
    <n v="356.67679999999996"/>
    <s v="ESSALUD"/>
    <n v="67.5"/>
    <n v="3.45"/>
    <n v="4.7699999999999996"/>
    <n v="193.40599999999998"/>
    <n v="163.27080000000001"/>
    <n v="0"/>
    <n v="-2.8421709430404007E-14"/>
    <s v="B"/>
    <x v="11"/>
  </r>
  <r>
    <x v="53"/>
    <x v="53"/>
    <x v="23"/>
    <x v="23"/>
    <x v="0"/>
    <x v="0"/>
    <m/>
    <m/>
    <m/>
    <n v="26.15"/>
    <n v="7.46"/>
    <n v="0"/>
    <n v="0"/>
    <n v="0"/>
    <n v="2.5"/>
    <n v="7.02"/>
    <n v="3.5"/>
    <n v="6.01"/>
    <n v="0.63"/>
    <n v="0"/>
    <n v="4.38"/>
    <n v="9.7360000000000007"/>
    <n v="67.385999999999996"/>
    <n v="55.355999999999987"/>
    <m/>
    <n v="0"/>
    <n v="5.53"/>
    <n v="0.93"/>
    <n v="0"/>
    <n v="0"/>
    <m/>
    <n v="6.46"/>
    <n v="60.925999999999995"/>
    <s v="PROFUTURO"/>
    <n v="67.5"/>
    <n v="0.52"/>
    <n v="0.72"/>
    <n v="60.925999999999995"/>
    <n v="0"/>
    <n v="0"/>
    <n v="0"/>
    <s v="B"/>
    <x v="11"/>
  </r>
  <r>
    <x v="104"/>
    <x v="104"/>
    <x v="23"/>
    <x v="23"/>
    <x v="1"/>
    <x v="0"/>
    <m/>
    <m/>
    <m/>
    <n v="135.3348"/>
    <n v="59.230000000000004"/>
    <n v="0"/>
    <n v="44.3"/>
    <n v="0"/>
    <n v="5"/>
    <n v="47.42"/>
    <n v="23.69"/>
    <n v="40.64"/>
    <n v="4.26"/>
    <n v="0"/>
    <n v="29.61"/>
    <n v="19.472000000000001"/>
    <n v="408.95679999999999"/>
    <n v="327.66679999999997"/>
    <m/>
    <n v="42.59"/>
    <n v="0"/>
    <n v="0"/>
    <n v="0"/>
    <n v="0"/>
    <m/>
    <n v="42.59"/>
    <n v="366.36680000000001"/>
    <s v="ESSALUD"/>
    <n v="67.5"/>
    <n v="3.55"/>
    <n v="4.9000000000000004"/>
    <n v="275.00599999999997"/>
    <n v="91.360800000000012"/>
    <n v="0"/>
    <n v="2.8421709430404007E-14"/>
    <s v="B"/>
    <x v="11"/>
  </r>
  <r>
    <x v="51"/>
    <x v="51"/>
    <x v="23"/>
    <x v="23"/>
    <x v="0"/>
    <x v="0"/>
    <m/>
    <m/>
    <m/>
    <n v="98.46"/>
    <n v="40.75"/>
    <n v="0"/>
    <n v="44.3"/>
    <n v="0"/>
    <n v="2.5"/>
    <n v="36.17"/>
    <n v="18.07"/>
    <n v="31"/>
    <n v="3.25"/>
    <n v="0"/>
    <n v="22.59"/>
    <n v="9.7360000000000007"/>
    <n v="306.82599999999996"/>
    <n v="244.81599999999997"/>
    <m/>
    <n v="31.82"/>
    <n v="0"/>
    <n v="0"/>
    <n v="0"/>
    <n v="0"/>
    <m/>
    <n v="31.82"/>
    <n v="275.00599999999997"/>
    <s v="ESSALUD"/>
    <n v="67.5"/>
    <n v="2.71"/>
    <n v="3.74"/>
    <n v="275.00599999999997"/>
    <n v="0"/>
    <n v="0"/>
    <n v="0"/>
    <s v="B"/>
    <x v="11"/>
  </r>
  <r>
    <x v="35"/>
    <x v="35"/>
    <x v="23"/>
    <x v="23"/>
    <x v="0"/>
    <x v="0"/>
    <m/>
    <m/>
    <m/>
    <n v="123.78"/>
    <n v="35.33"/>
    <n v="0"/>
    <n v="0"/>
    <n v="0"/>
    <n v="2.5"/>
    <n v="31.43"/>
    <n v="15.7"/>
    <n v="26.94"/>
    <n v="2.82"/>
    <n v="0"/>
    <n v="19.63"/>
    <n v="9.7360000000000007"/>
    <n v="267.86599999999999"/>
    <n v="213.98599999999999"/>
    <m/>
    <n v="27.81"/>
    <n v="0"/>
    <n v="0"/>
    <n v="0"/>
    <n v="0"/>
    <m/>
    <n v="27.81"/>
    <n v="240.05599999999998"/>
    <s v="ESSALUD"/>
    <n v="67.5"/>
    <n v="2.35"/>
    <n v="3.25"/>
    <n v="240.05599999999998"/>
    <n v="0"/>
    <n v="0"/>
    <n v="0"/>
    <s v="B"/>
    <x v="11"/>
  </r>
  <r>
    <x v="116"/>
    <x v="116"/>
    <x v="23"/>
    <x v="23"/>
    <x v="0"/>
    <x v="0"/>
    <m/>
    <m/>
    <m/>
    <n v="98.46"/>
    <n v="28.11"/>
    <n v="0"/>
    <n v="0"/>
    <n v="0"/>
    <n v="2.5"/>
    <n v="25.1"/>
    <n v="12.54"/>
    <n v="21.51"/>
    <n v="2.25"/>
    <n v="0"/>
    <n v="15.67"/>
    <n v="9.7360000000000007"/>
    <n v="215.87599999999998"/>
    <n v="172.85599999999999"/>
    <m/>
    <n v="0"/>
    <n v="17.28"/>
    <n v="2.12"/>
    <n v="2.29"/>
    <n v="0"/>
    <m/>
    <n v="21.69"/>
    <n v="194.18599999999998"/>
    <s v="INTEGRA"/>
    <n v="67.5"/>
    <n v="1.88"/>
    <n v="2.59"/>
    <n v="194.18599999999998"/>
    <n v="0"/>
    <n v="0"/>
    <n v="0"/>
    <s v="B"/>
    <x v="11"/>
  </r>
  <r>
    <x v="185"/>
    <x v="186"/>
    <x v="23"/>
    <x v="23"/>
    <x v="0"/>
    <x v="0"/>
    <m/>
    <m/>
    <m/>
    <n v="123.78"/>
    <n v="35.33"/>
    <n v="0"/>
    <n v="0"/>
    <n v="0"/>
    <n v="2.5"/>
    <n v="31.43"/>
    <n v="15.7"/>
    <n v="26.94"/>
    <n v="2.82"/>
    <n v="0"/>
    <n v="19.63"/>
    <n v="9.7360000000000007"/>
    <n v="267.86599999999999"/>
    <n v="213.98599999999999"/>
    <m/>
    <n v="0"/>
    <n v="21.39"/>
    <n v="3.12"/>
    <n v="0"/>
    <n v="0"/>
    <m/>
    <n v="24.51"/>
    <n v="243.35599999999999"/>
    <s v="PROFUTURO"/>
    <n v="67.5"/>
    <n v="2.35"/>
    <n v="3.25"/>
    <n v="243.35599999999999"/>
    <n v="0"/>
    <n v="0"/>
    <n v="0"/>
    <s v="4 GRUPO"/>
    <x v="11"/>
  </r>
  <r>
    <x v="133"/>
    <x v="133"/>
    <x v="23"/>
    <x v="23"/>
    <x v="0"/>
    <x v="0"/>
    <m/>
    <m/>
    <m/>
    <n v="26.15"/>
    <n v="10.82"/>
    <n v="0"/>
    <n v="11.76"/>
    <n v="0"/>
    <n v="2.5"/>
    <n v="9.9600000000000009"/>
    <n v="4.97"/>
    <n v="8.5399999999999991"/>
    <n v="0.89"/>
    <n v="0"/>
    <n v="6.22"/>
    <n v="9.7360000000000007"/>
    <n v="91.545999999999992"/>
    <n v="74.475999999999985"/>
    <m/>
    <n v="9.68"/>
    <n v="0"/>
    <n v="0"/>
    <n v="0"/>
    <n v="0"/>
    <m/>
    <n v="9.68"/>
    <n v="81.865999999999985"/>
    <s v="ESSALUD"/>
    <n v="67.5"/>
    <n v="0.74"/>
    <n v="1.03"/>
    <n v="81.865999999999985"/>
    <n v="0"/>
    <n v="0"/>
    <n v="0"/>
    <s v="B"/>
    <x v="11"/>
  </r>
  <r>
    <x v="143"/>
    <x v="143"/>
    <x v="23"/>
    <x v="23"/>
    <x v="0"/>
    <x v="0"/>
    <m/>
    <m/>
    <m/>
    <n v="33.51"/>
    <n v="25.84"/>
    <n v="0"/>
    <n v="0"/>
    <n v="0"/>
    <n v="2.5"/>
    <n v="12.02"/>
    <n v="6.01"/>
    <n v="10.31"/>
    <n v="1.08"/>
    <n v="0"/>
    <n v="7.51"/>
    <n v="9.7360000000000007"/>
    <n v="108.51600000000001"/>
    <n v="87.906000000000006"/>
    <m/>
    <n v="0"/>
    <n v="8.7899999999999991"/>
    <n v="1.04"/>
    <n v="1.1599999999999999"/>
    <n v="0"/>
    <m/>
    <n v="10.989999999999998"/>
    <n v="97.52600000000001"/>
    <s v="PRIMA"/>
    <n v="67.5"/>
    <n v="0.9"/>
    <n v="1.24"/>
    <n v="0"/>
    <n v="0"/>
    <n v="97.52600000000001"/>
    <n v="0"/>
    <s v="C"/>
    <x v="11"/>
  </r>
  <r>
    <x v="64"/>
    <x v="64"/>
    <x v="23"/>
    <x v="23"/>
    <x v="0"/>
    <x v="0"/>
    <m/>
    <m/>
    <m/>
    <n v="33.51"/>
    <n v="25.84"/>
    <n v="0"/>
    <n v="0"/>
    <n v="0"/>
    <n v="2.5"/>
    <n v="12.02"/>
    <n v="6.01"/>
    <n v="10.31"/>
    <n v="1.08"/>
    <n v="0"/>
    <n v="7.51"/>
    <n v="9.7360000000000007"/>
    <n v="108.51600000000001"/>
    <n v="87.906000000000006"/>
    <m/>
    <n v="0"/>
    <n v="8.7899999999999991"/>
    <n v="1.4"/>
    <n v="1.1599999999999999"/>
    <n v="0"/>
    <m/>
    <n v="11.35"/>
    <n v="97.166000000000011"/>
    <s v="PRIMA"/>
    <n v="67.5"/>
    <n v="0.9"/>
    <n v="1.24"/>
    <n v="0"/>
    <n v="0"/>
    <n v="97.166000000000011"/>
    <n v="0"/>
    <s v="C"/>
    <x v="11"/>
  </r>
  <r>
    <x v="16"/>
    <x v="16"/>
    <x v="23"/>
    <x v="23"/>
    <x v="0"/>
    <x v="0"/>
    <m/>
    <m/>
    <m/>
    <n v="33.51"/>
    <n v="25.84"/>
    <n v="0"/>
    <n v="0"/>
    <n v="0"/>
    <n v="2.5"/>
    <n v="12.02"/>
    <n v="6.01"/>
    <n v="10.31"/>
    <n v="1.08"/>
    <n v="0"/>
    <n v="7.51"/>
    <n v="9.7360000000000007"/>
    <n v="108.51600000000001"/>
    <n v="87.906000000000006"/>
    <m/>
    <n v="0"/>
    <n v="8.7899999999999991"/>
    <n v="1.28"/>
    <n v="1.1599999999999999"/>
    <n v="0"/>
    <m/>
    <n v="11.229999999999999"/>
    <n v="97.286000000000001"/>
    <s v="PROFUTURO"/>
    <n v="67.5"/>
    <n v="0.9"/>
    <n v="1.24"/>
    <n v="0"/>
    <n v="0"/>
    <n v="97.286000000000001"/>
    <n v="0"/>
    <s v="C"/>
    <x v="11"/>
  </r>
  <r>
    <x v="111"/>
    <x v="111"/>
    <x v="23"/>
    <x v="23"/>
    <x v="0"/>
    <x v="0"/>
    <m/>
    <m/>
    <m/>
    <n v="33.5"/>
    <n v="29.85"/>
    <n v="0"/>
    <n v="0"/>
    <n v="15.07"/>
    <n v="2.5"/>
    <n v="15.73"/>
    <n v="7.86"/>
    <n v="13.48"/>
    <n v="1.41"/>
    <n v="0"/>
    <n v="9.82"/>
    <n v="9.7360000000000007"/>
    <n v="138.95599999999999"/>
    <n v="111.996"/>
    <m/>
    <n v="0"/>
    <n v="11.19"/>
    <n v="1.79"/>
    <n v="1.48"/>
    <n v="0"/>
    <m/>
    <n v="14.46"/>
    <n v="124.49599999999998"/>
    <s v="PRIMA"/>
    <n v="67.5"/>
    <n v="1.17"/>
    <n v="1.62"/>
    <n v="0"/>
    <n v="0"/>
    <n v="124.49599999999998"/>
    <n v="0"/>
    <s v="C"/>
    <x v="11"/>
  </r>
  <r>
    <x v="27"/>
    <x v="27"/>
    <x v="23"/>
    <x v="23"/>
    <x v="0"/>
    <x v="0"/>
    <m/>
    <m/>
    <m/>
    <n v="33.51"/>
    <n v="25.84"/>
    <n v="0"/>
    <n v="0"/>
    <n v="0"/>
    <n v="2.5"/>
    <n v="12.02"/>
    <n v="6.01"/>
    <n v="10.31"/>
    <n v="1.08"/>
    <n v="0"/>
    <n v="7.51"/>
    <n v="9.7360000000000007"/>
    <n v="108.51600000000001"/>
    <n v="87.906000000000006"/>
    <m/>
    <n v="11.42"/>
    <n v="0"/>
    <n v="0"/>
    <n v="0"/>
    <n v="0"/>
    <m/>
    <n v="11.42"/>
    <n v="97.096000000000004"/>
    <s v="ESSALUD"/>
    <n v="67.5"/>
    <n v="0.9"/>
    <n v="1.24"/>
    <n v="0"/>
    <n v="0"/>
    <n v="97.096000000000004"/>
    <n v="0"/>
    <s v="C"/>
    <x v="11"/>
  </r>
  <r>
    <x v="32"/>
    <x v="32"/>
    <x v="23"/>
    <x v="23"/>
    <x v="0"/>
    <x v="0"/>
    <m/>
    <m/>
    <m/>
    <n v="33.51"/>
    <n v="25.84"/>
    <n v="0"/>
    <n v="0"/>
    <n v="0"/>
    <n v="2.5"/>
    <n v="12.02"/>
    <n v="6.01"/>
    <n v="10.31"/>
    <n v="1.08"/>
    <n v="0"/>
    <n v="7.51"/>
    <n v="9.7360000000000007"/>
    <n v="108.51600000000001"/>
    <n v="87.906000000000006"/>
    <m/>
    <n v="11.42"/>
    <n v="0"/>
    <n v="0"/>
    <n v="0"/>
    <n v="0"/>
    <m/>
    <n v="11.42"/>
    <n v="97.096000000000004"/>
    <s v="ESSALUD"/>
    <n v="67.5"/>
    <n v="0.9"/>
    <n v="1.24"/>
    <n v="0"/>
    <n v="0"/>
    <n v="97.096000000000004"/>
    <n v="0"/>
    <s v="C"/>
    <x v="11"/>
  </r>
  <r>
    <x v="183"/>
    <x v="184"/>
    <x v="23"/>
    <x v="23"/>
    <x v="0"/>
    <x v="0"/>
    <m/>
    <m/>
    <m/>
    <n v="33.51"/>
    <n v="25.84"/>
    <n v="0"/>
    <n v="0"/>
    <n v="0"/>
    <n v="2.5"/>
    <n v="12.02"/>
    <n v="6.01"/>
    <n v="10.31"/>
    <n v="1.08"/>
    <n v="0"/>
    <n v="7.51"/>
    <n v="9.7360000000000007"/>
    <n v="108.51600000000001"/>
    <n v="87.906000000000006"/>
    <m/>
    <n v="11.42"/>
    <n v="0"/>
    <n v="0"/>
    <n v="0"/>
    <n v="0"/>
    <m/>
    <n v="11.42"/>
    <n v="97.096000000000004"/>
    <s v="ESSALUD"/>
    <n v="67.5"/>
    <n v="0.9"/>
    <n v="1.24"/>
    <n v="0"/>
    <n v="0"/>
    <n v="97.096000000000004"/>
    <n v="0"/>
    <s v="C"/>
    <x v="11"/>
  </r>
  <r>
    <x v="109"/>
    <x v="109"/>
    <x v="23"/>
    <x v="23"/>
    <x v="0"/>
    <x v="0"/>
    <m/>
    <m/>
    <m/>
    <n v="33.5"/>
    <n v="29.85"/>
    <n v="0"/>
    <n v="0"/>
    <n v="15.07"/>
    <n v="2.5"/>
    <n v="15.73"/>
    <n v="7.86"/>
    <n v="13.48"/>
    <n v="1.41"/>
    <n v="0"/>
    <n v="9.82"/>
    <n v="9.7360000000000007"/>
    <n v="138.95599999999999"/>
    <n v="111.996"/>
    <m/>
    <n v="0"/>
    <n v="11.19"/>
    <n v="1.33"/>
    <n v="1.48"/>
    <n v="0"/>
    <m/>
    <n v="14"/>
    <n v="124.95599999999999"/>
    <s v="PRIMA"/>
    <n v="67.5"/>
    <n v="1.17"/>
    <n v="1.62"/>
    <n v="0"/>
    <n v="0"/>
    <n v="124.95599999999999"/>
    <n v="0"/>
    <s v="C"/>
    <x v="11"/>
  </r>
  <r>
    <x v="76"/>
    <x v="76"/>
    <x v="23"/>
    <x v="23"/>
    <x v="2"/>
    <x v="0"/>
    <m/>
    <m/>
    <m/>
    <n v="100.52"/>
    <n v="81.53"/>
    <n v="0"/>
    <n v="0"/>
    <n v="15.07"/>
    <n v="7.5"/>
    <n v="39.769999999999996"/>
    <n v="19.88"/>
    <n v="34.1"/>
    <n v="3.5700000000000003"/>
    <n v="0"/>
    <n v="24.84"/>
    <n v="29.208000000000002"/>
    <n v="355.988"/>
    <n v="287.80799999999999"/>
    <m/>
    <n v="37.39"/>
    <n v="0"/>
    <n v="0"/>
    <n v="0"/>
    <n v="0"/>
    <m/>
    <n v="37.39"/>
    <n v="318.59800000000001"/>
    <s v="ESSALUD"/>
    <n v="67.5"/>
    <n v="2.98"/>
    <n v="4.1100000000000003"/>
    <n v="0"/>
    <n v="0"/>
    <n v="318.59800000000001"/>
    <n v="0"/>
    <s v="CIA"/>
    <x v="11"/>
  </r>
  <r>
    <x v="49"/>
    <x v="49"/>
    <x v="18"/>
    <x v="18"/>
    <x v="2"/>
    <x v="0"/>
    <m/>
    <m/>
    <m/>
    <n v="135"/>
    <n v="44.3"/>
    <n v="0"/>
    <n v="0"/>
    <n v="20.25"/>
    <n v="7.5"/>
    <n v="40.25"/>
    <n v="20.11"/>
    <n v="34.49"/>
    <n v="3.6100000000000003"/>
    <n v="0"/>
    <n v="25.130000000000003"/>
    <n v="27.54"/>
    <n v="358.18000000000006"/>
    <n v="289.19"/>
    <m/>
    <n v="37.58"/>
    <n v="0"/>
    <n v="0"/>
    <n v="0"/>
    <n v="0"/>
    <m/>
    <n v="37.58"/>
    <n v="320.60000000000008"/>
    <s v="ESSALUD"/>
    <n v="67.5"/>
    <n v="3.01"/>
    <n v="4.16"/>
    <n v="0"/>
    <n v="0"/>
    <n v="0"/>
    <n v="320.60000000000008"/>
    <s v="CIA"/>
    <x v="11"/>
  </r>
  <r>
    <x v="106"/>
    <x v="106"/>
    <x v="23"/>
    <x v="23"/>
    <x v="0"/>
    <x v="0"/>
    <m/>
    <m/>
    <m/>
    <n v="36.8748"/>
    <n v="18.48"/>
    <n v="0"/>
    <n v="0"/>
    <n v="0"/>
    <n v="2.5"/>
    <n v="11.25"/>
    <n v="5.62"/>
    <n v="9.64"/>
    <n v="1.01"/>
    <n v="0"/>
    <n v="7.02"/>
    <n v="9.7360000000000007"/>
    <n v="102.13080000000001"/>
    <n v="82.850800000000007"/>
    <m/>
    <n v="10.77"/>
    <n v="0"/>
    <n v="0"/>
    <n v="0"/>
    <n v="0"/>
    <m/>
    <n v="10.77"/>
    <n v="91.360800000000012"/>
    <s v="ESSALUD"/>
    <n v="67.5"/>
    <n v="0.84"/>
    <n v="1.1599999999999999"/>
    <n v="0"/>
    <n v="91.360800000000012"/>
    <n v="0"/>
    <n v="0"/>
    <s v="B"/>
    <x v="11"/>
  </r>
  <r>
    <x v="67"/>
    <x v="67"/>
    <x v="24"/>
    <x v="24"/>
    <x v="0"/>
    <x v="0"/>
    <m/>
    <m/>
    <m/>
    <n v="75.400000000000006"/>
    <n v="53.06"/>
    <n v="52.78"/>
    <n v="0"/>
    <n v="57.68"/>
    <n v="2.5"/>
    <n v="46.95"/>
    <n v="23.46"/>
    <n v="40.24"/>
    <n v="0"/>
    <n v="0"/>
    <n v="29.32"/>
    <n v="9.7360000000000007"/>
    <n v="391.12599999999998"/>
    <n v="314.85599999999999"/>
    <m/>
    <n v="0"/>
    <n v="31.48"/>
    <n v="4.5599999999999996"/>
    <n v="4.18"/>
    <n v="0"/>
    <m/>
    <n v="40.22"/>
    <n v="350.90599999999995"/>
    <s v="INTEGRA"/>
    <n v="67.5"/>
    <n v="3.52"/>
    <n v="4.8499999999999996"/>
    <n v="350.90599999999995"/>
    <n v="0"/>
    <n v="0"/>
    <n v="0"/>
    <s v="A"/>
    <x v="12"/>
  </r>
  <r>
    <x v="0"/>
    <x v="0"/>
    <x v="24"/>
    <x v="24"/>
    <x v="0"/>
    <x v="0"/>
    <m/>
    <m/>
    <m/>
    <n v="75.400000000000006"/>
    <n v="31.21"/>
    <n v="0"/>
    <n v="0"/>
    <n v="33.93"/>
    <n v="2.5"/>
    <n v="27.81"/>
    <n v="13.9"/>
    <n v="23.84"/>
    <n v="0"/>
    <n v="0"/>
    <n v="17.37"/>
    <n v="9.7360000000000007"/>
    <n v="235.69600000000003"/>
    <n v="190.51600000000002"/>
    <m/>
    <n v="24.76"/>
    <n v="0"/>
    <n v="0"/>
    <n v="0"/>
    <n v="0"/>
    <m/>
    <n v="24.76"/>
    <n v="210.93600000000004"/>
    <s v="ESSALUD"/>
    <n v="67.5"/>
    <n v="2.08"/>
    <n v="2.87"/>
    <n v="210.93600000000004"/>
    <n v="0"/>
    <n v="0"/>
    <n v="0"/>
    <s v="A"/>
    <x v="12"/>
  </r>
  <r>
    <x v="152"/>
    <x v="152"/>
    <x v="24"/>
    <x v="24"/>
    <x v="0"/>
    <x v="0"/>
    <m/>
    <m/>
    <m/>
    <n v="91.9"/>
    <n v="38.04"/>
    <n v="0"/>
    <n v="41.35"/>
    <n v="0"/>
    <n v="2.5"/>
    <n v="33.799999999999997"/>
    <n v="16.88"/>
    <n v="28.97"/>
    <n v="0"/>
    <n v="0"/>
    <n v="21.11"/>
    <n v="9.7360000000000007"/>
    <n v="284.286"/>
    <n v="229.37599999999998"/>
    <m/>
    <n v="29.81"/>
    <n v="0"/>
    <n v="0"/>
    <n v="0"/>
    <n v="0"/>
    <m/>
    <n v="29.81"/>
    <n v="254.476"/>
    <s v="ESSALUD"/>
    <n v="67.5"/>
    <n v="2.5299999999999998"/>
    <n v="3.49"/>
    <n v="254.476"/>
    <n v="0"/>
    <n v="0"/>
    <n v="0"/>
    <s v="B"/>
    <x v="12"/>
  </r>
  <r>
    <x v="68"/>
    <x v="68"/>
    <x v="25"/>
    <x v="25"/>
    <x v="0"/>
    <x v="0"/>
    <m/>
    <m/>
    <m/>
    <n v="79.89"/>
    <n v="22.8"/>
    <n v="0"/>
    <n v="0"/>
    <n v="0"/>
    <n v="2.5"/>
    <n v="20.45"/>
    <n v="10.220000000000001"/>
    <n v="17.53"/>
    <n v="0"/>
    <n v="0"/>
    <n v="12.77"/>
    <n v="9.7360000000000007"/>
    <n v="175.89599999999999"/>
    <n v="142.67599999999999"/>
    <m/>
    <n v="0"/>
    <n v="14.26"/>
    <n v="2.12"/>
    <n v="1.89"/>
    <n v="0"/>
    <m/>
    <n v="18.27"/>
    <n v="157.62599999999998"/>
    <s v="PROFUTURO"/>
    <n v="67.5"/>
    <n v="1.53"/>
    <n v="2.11"/>
    <n v="157.62599999999998"/>
    <n v="0"/>
    <n v="0"/>
    <n v="0"/>
    <s v="B"/>
    <x v="12"/>
  </r>
  <r>
    <x v="69"/>
    <x v="69"/>
    <x v="24"/>
    <x v="24"/>
    <x v="0"/>
    <x v="0"/>
    <m/>
    <m/>
    <m/>
    <n v="33.51"/>
    <n v="25.84"/>
    <n v="0"/>
    <n v="0"/>
    <n v="0"/>
    <n v="2.5"/>
    <n v="12.02"/>
    <n v="6.01"/>
    <n v="10.31"/>
    <n v="0"/>
    <n v="0"/>
    <n v="7.51"/>
    <n v="9.7360000000000007"/>
    <n v="107.43600000000001"/>
    <n v="87.906000000000006"/>
    <m/>
    <n v="11.42"/>
    <n v="0"/>
    <n v="0"/>
    <n v="0"/>
    <n v="0"/>
    <m/>
    <n v="11.42"/>
    <n v="96.016000000000005"/>
    <s v="ESSALUD"/>
    <n v="67.5"/>
    <n v="0.9"/>
    <n v="1.24"/>
    <n v="0"/>
    <n v="0"/>
    <n v="96.016000000000005"/>
    <n v="0"/>
    <s v="C"/>
    <x v="12"/>
  </r>
  <r>
    <x v="2"/>
    <x v="2"/>
    <x v="24"/>
    <x v="24"/>
    <x v="0"/>
    <x v="0"/>
    <m/>
    <m/>
    <m/>
    <n v="83.9"/>
    <n v="23.95"/>
    <n v="0"/>
    <n v="0"/>
    <n v="0"/>
    <n v="2.5"/>
    <n v="21.46"/>
    <n v="10.72"/>
    <n v="18.39"/>
    <n v="0"/>
    <n v="0"/>
    <n v="13.4"/>
    <n v="9.7360000000000007"/>
    <n v="184.05600000000001"/>
    <n v="149.196"/>
    <m/>
    <n v="19.39"/>
    <n v="0"/>
    <n v="0"/>
    <n v="0"/>
    <n v="0"/>
    <m/>
    <n v="19.39"/>
    <n v="164.666"/>
    <s v="ESSALUD"/>
    <n v="67.5"/>
    <n v="1.6"/>
    <n v="2.2200000000000002"/>
    <n v="164.666"/>
    <n v="0"/>
    <n v="0"/>
    <n v="0"/>
    <s v="B"/>
    <x v="12"/>
  </r>
  <r>
    <x v="3"/>
    <x v="3"/>
    <x v="24"/>
    <x v="24"/>
    <x v="0"/>
    <x v="0"/>
    <m/>
    <m/>
    <m/>
    <n v="83.9"/>
    <n v="23.95"/>
    <n v="0"/>
    <n v="0"/>
    <n v="0"/>
    <n v="2.5"/>
    <n v="21.46"/>
    <n v="10.72"/>
    <n v="18.39"/>
    <n v="0"/>
    <n v="0"/>
    <n v="13.4"/>
    <n v="9.7360000000000007"/>
    <n v="184.05600000000001"/>
    <n v="149.196"/>
    <m/>
    <n v="0"/>
    <n v="14.91"/>
    <n v="2.2200000000000002"/>
    <n v="1.98"/>
    <n v="0"/>
    <m/>
    <n v="19.11"/>
    <n v="164.94600000000003"/>
    <s v="PROFUTURO"/>
    <n v="67.5"/>
    <n v="1.6"/>
    <n v="2.2200000000000002"/>
    <n v="164.94600000000003"/>
    <n v="0"/>
    <n v="0"/>
    <n v="0"/>
    <s v="B"/>
    <x v="12"/>
  </r>
  <r>
    <x v="72"/>
    <x v="72"/>
    <x v="25"/>
    <x v="25"/>
    <x v="0"/>
    <x v="0"/>
    <m/>
    <m/>
    <m/>
    <n v="103.19"/>
    <n v="42.71"/>
    <n v="0"/>
    <n v="46.43"/>
    <n v="0"/>
    <n v="2.5"/>
    <n v="37.89"/>
    <n v="18.93"/>
    <n v="32.47"/>
    <n v="0"/>
    <n v="0"/>
    <n v="23.66"/>
    <n v="9.7360000000000007"/>
    <n v="317.51599999999996"/>
    <n v="255.96599999999995"/>
    <m/>
    <n v="0"/>
    <n v="25.59"/>
    <n v="3.71"/>
    <n v="3.4"/>
    <n v="0"/>
    <m/>
    <n v="32.700000000000003"/>
    <n v="284.81599999999997"/>
    <s v="INTEGRA"/>
    <n v="67.5"/>
    <n v="2.84"/>
    <n v="3.92"/>
    <n v="284.81599999999997"/>
    <n v="0"/>
    <n v="0"/>
    <n v="0"/>
    <s v="B"/>
    <x v="12"/>
  </r>
  <r>
    <x v="4"/>
    <x v="4"/>
    <x v="24"/>
    <x v="24"/>
    <x v="0"/>
    <x v="0"/>
    <m/>
    <m/>
    <m/>
    <n v="91.9"/>
    <n v="26.23"/>
    <n v="0"/>
    <n v="0"/>
    <n v="0"/>
    <n v="2.5"/>
    <n v="23.45"/>
    <n v="11.72"/>
    <n v="20.100000000000001"/>
    <n v="0"/>
    <n v="0"/>
    <n v="14.65"/>
    <n v="9.7360000000000007"/>
    <n v="200.28599999999997"/>
    <n v="162.18599999999998"/>
    <m/>
    <n v="0"/>
    <n v="16.21"/>
    <n v="2.41"/>
    <n v="2.15"/>
    <n v="0"/>
    <m/>
    <n v="20.77"/>
    <n v="179.51599999999996"/>
    <s v="PROFUTURO"/>
    <n v="67.5"/>
    <n v="1.75"/>
    <n v="2.42"/>
    <n v="179.51599999999996"/>
    <n v="0"/>
    <n v="0"/>
    <n v="0"/>
    <s v="B"/>
    <x v="12"/>
  </r>
  <r>
    <x v="6"/>
    <x v="6"/>
    <x v="24"/>
    <x v="24"/>
    <x v="0"/>
    <x v="0"/>
    <m/>
    <m/>
    <m/>
    <n v="109.19"/>
    <n v="65.53"/>
    <n v="0"/>
    <n v="49.13"/>
    <n v="71.239999999999995"/>
    <n v="2.5"/>
    <n v="57.87"/>
    <n v="28.92"/>
    <n v="49.6"/>
    <n v="0"/>
    <n v="0"/>
    <n v="36.15"/>
    <n v="9.7360000000000007"/>
    <n v="479.86599999999999"/>
    <n v="385.846"/>
    <m/>
    <n v="50.15"/>
    <n v="0"/>
    <n v="0"/>
    <n v="0"/>
    <n v="0"/>
    <m/>
    <n v="50.15"/>
    <n v="429.71600000000001"/>
    <s v="ESSALUD"/>
    <n v="67.5"/>
    <n v="4.33"/>
    <n v="5.98"/>
    <n v="429.71600000000001"/>
    <n v="0"/>
    <n v="0"/>
    <n v="0"/>
    <s v="A"/>
    <x v="12"/>
  </r>
  <r>
    <x v="76"/>
    <x v="76"/>
    <x v="24"/>
    <x v="25"/>
    <x v="2"/>
    <x v="1"/>
    <m/>
    <m/>
    <m/>
    <n v="100.51999999999998"/>
    <n v="81.53"/>
    <n v="0"/>
    <n v="0"/>
    <n v="15.07"/>
    <n v="7.5"/>
    <n v="39.769999999999996"/>
    <n v="19.880000000000003"/>
    <n v="34.1"/>
    <n v="0"/>
    <n v="0"/>
    <n v="24.839999999999996"/>
    <n v="29.208000000000002"/>
    <n v="352.41800000000001"/>
    <n v="287.80799999999999"/>
    <m/>
    <n v="37.39"/>
    <n v="0"/>
    <n v="0"/>
    <n v="0"/>
    <n v="0"/>
    <m/>
    <n v="37.39"/>
    <n v="315.02800000000002"/>
    <s v="ESSALUD"/>
    <n v="67.5"/>
    <n v="2.98"/>
    <n v="4.1100000000000003"/>
    <n v="0"/>
    <n v="0"/>
    <n v="315.02800000000002"/>
    <n v="0"/>
    <s v="CIA"/>
    <x v="12"/>
  </r>
  <r>
    <x v="121"/>
    <x v="121"/>
    <x v="25"/>
    <x v="25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B"/>
    <x v="12"/>
  </r>
  <r>
    <x v="9"/>
    <x v="9"/>
    <x v="24"/>
    <x v="24"/>
    <x v="0"/>
    <x v="0"/>
    <m/>
    <m/>
    <m/>
    <n v="75.400000000000006"/>
    <n v="45.25"/>
    <n v="0"/>
    <n v="33.93"/>
    <n v="49.19"/>
    <n v="2.5"/>
    <n v="40.11"/>
    <n v="20.04"/>
    <n v="34.380000000000003"/>
    <n v="0"/>
    <n v="0"/>
    <n v="25.05"/>
    <n v="9.7360000000000007"/>
    <n v="335.58600000000001"/>
    <n v="270.42599999999999"/>
    <m/>
    <n v="0"/>
    <n v="27.04"/>
    <n v="4.57"/>
    <n v="0"/>
    <n v="0"/>
    <m/>
    <n v="31.61"/>
    <n v="303.976"/>
    <s v="PROFUTURO"/>
    <n v="67.5"/>
    <n v="3"/>
    <n v="4.1500000000000004"/>
    <n v="303.976"/>
    <n v="0"/>
    <n v="0"/>
    <n v="0"/>
    <s v="A"/>
    <x v="12"/>
  </r>
  <r>
    <x v="77"/>
    <x v="77"/>
    <x v="24"/>
    <x v="24"/>
    <x v="0"/>
    <x v="0"/>
    <m/>
    <m/>
    <m/>
    <n v="91.9"/>
    <n v="26.23"/>
    <n v="0"/>
    <n v="0"/>
    <n v="0"/>
    <n v="2.5"/>
    <n v="23.45"/>
    <n v="11.72"/>
    <n v="20.100000000000001"/>
    <n v="0"/>
    <n v="0"/>
    <n v="14.65"/>
    <n v="9.7360000000000007"/>
    <n v="200.28599999999997"/>
    <n v="162.18599999999998"/>
    <m/>
    <n v="21.08"/>
    <n v="0"/>
    <n v="0"/>
    <n v="0"/>
    <n v="0"/>
    <m/>
    <n v="21.08"/>
    <n v="179.20599999999996"/>
    <s v="ESSALUD"/>
    <n v="67.5"/>
    <n v="1.75"/>
    <n v="2.42"/>
    <n v="179.20599999999996"/>
    <n v="0"/>
    <n v="0"/>
    <n v="0"/>
    <s v="B"/>
    <x v="12"/>
  </r>
  <r>
    <x v="10"/>
    <x v="10"/>
    <x v="24"/>
    <x v="24"/>
    <x v="0"/>
    <x v="0"/>
    <m/>
    <m/>
    <m/>
    <n v="75.400000000000006"/>
    <n v="45.25"/>
    <n v="0"/>
    <n v="33.93"/>
    <n v="49.19"/>
    <n v="2.5"/>
    <n v="40.11"/>
    <n v="20.04"/>
    <n v="34.380000000000003"/>
    <n v="0"/>
    <n v="0"/>
    <n v="25.05"/>
    <n v="9.7360000000000007"/>
    <n v="335.58600000000001"/>
    <n v="270.42599999999999"/>
    <m/>
    <n v="35.15"/>
    <n v="0"/>
    <n v="0"/>
    <n v="0"/>
    <n v="0"/>
    <m/>
    <n v="35.15"/>
    <n v="300.43600000000004"/>
    <s v="ESSALUD"/>
    <n v="67.5"/>
    <n v="3"/>
    <n v="4.1500000000000004"/>
    <n v="300.43600000000004"/>
    <n v="0"/>
    <n v="0"/>
    <n v="0"/>
    <s v="A"/>
    <x v="12"/>
  </r>
  <r>
    <x v="12"/>
    <x v="12"/>
    <x v="24"/>
    <x v="24"/>
    <x v="0"/>
    <x v="0"/>
    <m/>
    <m/>
    <m/>
    <n v="91.9"/>
    <n v="38.04"/>
    <n v="0"/>
    <n v="41.35"/>
    <n v="0"/>
    <n v="2.5"/>
    <n v="33.799999999999997"/>
    <n v="16.88"/>
    <n v="28.97"/>
    <n v="0"/>
    <n v="0"/>
    <n v="21.11"/>
    <n v="9.7360000000000007"/>
    <n v="284.286"/>
    <n v="229.37599999999998"/>
    <m/>
    <n v="29.81"/>
    <n v="0"/>
    <n v="0"/>
    <n v="0"/>
    <n v="0"/>
    <m/>
    <n v="29.81"/>
    <n v="254.476"/>
    <s v="ESSALUD"/>
    <n v="67.5"/>
    <n v="2.5299999999999998"/>
    <n v="3.49"/>
    <n v="254.476"/>
    <n v="0"/>
    <n v="0"/>
    <n v="0"/>
    <s v="B"/>
    <x v="12"/>
  </r>
  <r>
    <x v="14"/>
    <x v="14"/>
    <x v="24"/>
    <x v="24"/>
    <x v="0"/>
    <x v="0"/>
    <m/>
    <m/>
    <m/>
    <n v="83.9"/>
    <n v="34.729999999999997"/>
    <n v="0"/>
    <n v="37.75"/>
    <n v="0"/>
    <n v="2.5"/>
    <n v="30.89"/>
    <n v="15.44"/>
    <n v="26.48"/>
    <n v="0"/>
    <n v="0"/>
    <n v="19.29"/>
    <n v="9.7360000000000007"/>
    <n v="260.71600000000001"/>
    <n v="210.536"/>
    <m/>
    <n v="27.36"/>
    <n v="0"/>
    <n v="0"/>
    <n v="0"/>
    <n v="0"/>
    <m/>
    <n v="27.36"/>
    <n v="233.35599999999999"/>
    <s v="ESSALUD"/>
    <n v="67.5"/>
    <n v="2.31"/>
    <n v="3.19"/>
    <n v="233.35599999999999"/>
    <n v="0"/>
    <n v="0"/>
    <n v="0"/>
    <s v="B"/>
    <x v="12"/>
  </r>
  <r>
    <x v="15"/>
    <x v="15"/>
    <x v="24"/>
    <x v="24"/>
    <x v="0"/>
    <x v="0"/>
    <m/>
    <m/>
    <m/>
    <n v="83.9"/>
    <n v="34.729999999999997"/>
    <n v="0"/>
    <n v="37.75"/>
    <n v="0"/>
    <n v="2.5"/>
    <n v="30.89"/>
    <n v="15.44"/>
    <n v="26.48"/>
    <n v="0"/>
    <n v="0"/>
    <n v="19.29"/>
    <n v="9.7360000000000007"/>
    <n v="260.71600000000001"/>
    <n v="210.536"/>
    <m/>
    <n v="27.36"/>
    <n v="0"/>
    <n v="0"/>
    <n v="0"/>
    <n v="0"/>
    <m/>
    <n v="27.36"/>
    <n v="233.35599999999999"/>
    <s v="ESSALUD"/>
    <n v="67.5"/>
    <n v="2.31"/>
    <n v="3.19"/>
    <n v="233.35599999999999"/>
    <n v="0"/>
    <n v="0"/>
    <n v="0"/>
    <s v="B"/>
    <x v="12"/>
  </r>
  <r>
    <x v="16"/>
    <x v="16"/>
    <x v="24"/>
    <x v="25"/>
    <x v="1"/>
    <x v="1"/>
    <m/>
    <m/>
    <m/>
    <n v="67.02"/>
    <n v="51.68"/>
    <n v="0"/>
    <n v="0"/>
    <n v="0"/>
    <n v="5"/>
    <n v="24.04"/>
    <n v="12.02"/>
    <n v="20.62"/>
    <n v="0"/>
    <n v="0"/>
    <n v="15.02"/>
    <n v="19.472000000000001"/>
    <n v="214.87200000000001"/>
    <n v="175.81200000000001"/>
    <m/>
    <n v="0"/>
    <n v="17.579999999999998"/>
    <n v="2.6"/>
    <n v="2.3199999999999998"/>
    <n v="0"/>
    <m/>
    <n v="22.5"/>
    <n v="192.37200000000001"/>
    <s v="PROFUTURO"/>
    <n v="67.5"/>
    <n v="1.8"/>
    <n v="2.48"/>
    <n v="0"/>
    <n v="0"/>
    <n v="192.37200000000001"/>
    <n v="0"/>
    <s v="C"/>
    <x v="12"/>
  </r>
  <r>
    <x v="17"/>
    <x v="17"/>
    <x v="24"/>
    <x v="24"/>
    <x v="0"/>
    <x v="0"/>
    <m/>
    <m/>
    <m/>
    <n v="83.9"/>
    <n v="34.729999999999997"/>
    <n v="0"/>
    <n v="37.75"/>
    <n v="0"/>
    <n v="2.5"/>
    <n v="30.89"/>
    <n v="15.44"/>
    <n v="26.48"/>
    <n v="0"/>
    <n v="0"/>
    <n v="19.29"/>
    <n v="9.7360000000000007"/>
    <n v="260.71600000000001"/>
    <n v="210.536"/>
    <m/>
    <n v="27.36"/>
    <n v="0"/>
    <n v="0"/>
    <n v="0"/>
    <n v="0"/>
    <m/>
    <n v="27.36"/>
    <n v="233.35599999999999"/>
    <s v="ESSALUD"/>
    <n v="67.5"/>
    <n v="2.31"/>
    <n v="3.19"/>
    <n v="233.35599999999999"/>
    <n v="0"/>
    <n v="0"/>
    <n v="0"/>
    <s v="B"/>
    <x v="12"/>
  </r>
  <r>
    <x v="81"/>
    <x v="81"/>
    <x v="25"/>
    <x v="25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0"/>
    <n v="8.2799999999999994"/>
    <n v="1.2"/>
    <n v="1.1000000000000001"/>
    <n v="0"/>
    <m/>
    <n v="10.579999999999998"/>
    <n v="90.540800000000004"/>
    <s v="INTEGRA"/>
    <n v="67.5"/>
    <n v="0.84"/>
    <n v="1.1599999999999999"/>
    <n v="0"/>
    <n v="90.540800000000004"/>
    <n v="0"/>
    <n v="0"/>
    <s v="B"/>
    <x v="12"/>
  </r>
  <r>
    <x v="82"/>
    <x v="82"/>
    <x v="25"/>
    <x v="25"/>
    <x v="0"/>
    <x v="0"/>
    <m/>
    <m/>
    <m/>
    <n v="103.19"/>
    <n v="29.46"/>
    <n v="0"/>
    <n v="0"/>
    <n v="0"/>
    <n v="2.5"/>
    <n v="26.28"/>
    <n v="13.13"/>
    <n v="22.52"/>
    <n v="0"/>
    <n v="0"/>
    <n v="16.41"/>
    <n v="9.7360000000000007"/>
    <n v="223.226"/>
    <n v="180.536"/>
    <m/>
    <n v="23.46"/>
    <n v="0"/>
    <n v="0"/>
    <n v="0"/>
    <n v="0"/>
    <m/>
    <n v="23.46"/>
    <n v="199.76599999999999"/>
    <s v="ESSALUD"/>
    <n v="67.5"/>
    <n v="1.97"/>
    <n v="2.71"/>
    <n v="199.76599999999999"/>
    <n v="0"/>
    <n v="0"/>
    <n v="0"/>
    <s v="B"/>
    <x v="12"/>
  </r>
  <r>
    <x v="83"/>
    <x v="83"/>
    <x v="25"/>
    <x v="25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A"/>
    <x v="12"/>
  </r>
  <r>
    <x v="24"/>
    <x v="24"/>
    <x v="25"/>
    <x v="25"/>
    <x v="0"/>
    <x v="0"/>
    <m/>
    <m/>
    <m/>
    <n v="79.89"/>
    <n v="22.8"/>
    <n v="0"/>
    <n v="0"/>
    <n v="0"/>
    <n v="2.5"/>
    <n v="20.45"/>
    <n v="10.220000000000001"/>
    <n v="17.53"/>
    <n v="0"/>
    <n v="0"/>
    <n v="12.77"/>
    <n v="9.7360000000000007"/>
    <n v="175.89599999999999"/>
    <n v="142.67599999999999"/>
    <m/>
    <n v="18.54"/>
    <n v="0"/>
    <n v="0"/>
    <n v="0"/>
    <n v="0"/>
    <m/>
    <n v="18.54"/>
    <n v="157.35599999999999"/>
    <s v="ESSALUD"/>
    <n v="67.5"/>
    <n v="1.53"/>
    <n v="2.11"/>
    <n v="157.35599999999999"/>
    <n v="0"/>
    <n v="0"/>
    <n v="0"/>
    <s v="B"/>
    <x v="12"/>
  </r>
  <r>
    <x v="25"/>
    <x v="25"/>
    <x v="24"/>
    <x v="24"/>
    <x v="0"/>
    <x v="0"/>
    <m/>
    <m/>
    <m/>
    <n v="75.400000000000006"/>
    <n v="31.21"/>
    <n v="0"/>
    <n v="0"/>
    <n v="33.93"/>
    <n v="2.5"/>
    <n v="27.81"/>
    <n v="13.9"/>
    <n v="23.84"/>
    <n v="0"/>
    <n v="0"/>
    <n v="17.37"/>
    <n v="9.7360000000000007"/>
    <n v="235.69600000000003"/>
    <n v="190.51600000000002"/>
    <m/>
    <n v="24.76"/>
    <n v="0"/>
    <n v="0"/>
    <n v="0"/>
    <n v="0"/>
    <m/>
    <n v="24.76"/>
    <n v="210.93600000000004"/>
    <s v="ESSALUD"/>
    <n v="67.5"/>
    <n v="2.08"/>
    <n v="2.87"/>
    <n v="210.93600000000004"/>
    <n v="0"/>
    <n v="0"/>
    <n v="0"/>
    <s v="A"/>
    <x v="12"/>
  </r>
  <r>
    <x v="87"/>
    <x v="87"/>
    <x v="24"/>
    <x v="24"/>
    <x v="0"/>
    <x v="0"/>
    <m/>
    <m/>
    <m/>
    <n v="109.19"/>
    <n v="45.2"/>
    <n v="0"/>
    <n v="0"/>
    <n v="49.13"/>
    <n v="2.5"/>
    <n v="40.06"/>
    <n v="20.02"/>
    <n v="34.340000000000003"/>
    <n v="0"/>
    <n v="0"/>
    <n v="25.02"/>
    <n v="9.7360000000000007"/>
    <n v="335.19599999999997"/>
    <n v="270.11599999999999"/>
    <m/>
    <n v="0"/>
    <n v="27.01"/>
    <n v="4.0199999999999996"/>
    <n v="0"/>
    <n v="0"/>
    <m/>
    <n v="31.03"/>
    <n v="304.16599999999994"/>
    <s v="PROFUTURO"/>
    <n v="67.5"/>
    <n v="3"/>
    <n v="4.1399999999999997"/>
    <n v="304.16599999999994"/>
    <n v="0"/>
    <n v="0"/>
    <n v="0"/>
    <s v="A"/>
    <x v="12"/>
  </r>
  <r>
    <x v="30"/>
    <x v="30"/>
    <x v="24"/>
    <x v="25"/>
    <x v="1"/>
    <x v="1"/>
    <m/>
    <m/>
    <m/>
    <n v="73.749600000000001"/>
    <n v="44.260000000000005"/>
    <n v="11.06"/>
    <n v="0"/>
    <n v="0"/>
    <n v="5"/>
    <n v="26.07"/>
    <n v="13.02"/>
    <n v="22.34"/>
    <n v="0"/>
    <n v="0"/>
    <n v="16.27"/>
    <n v="19.472000000000001"/>
    <n v="231.24160000000001"/>
    <n v="188.90160000000003"/>
    <m/>
    <n v="24.549999999999997"/>
    <n v="0"/>
    <n v="0"/>
    <n v="0"/>
    <n v="0"/>
    <m/>
    <n v="24.549999999999997"/>
    <n v="206.69159999999999"/>
    <s v="ESSALUD"/>
    <n v="67.5"/>
    <n v="1.95"/>
    <n v="2.69"/>
    <n v="0"/>
    <n v="206.69159999999999"/>
    <n v="0"/>
    <n v="0"/>
    <s v="A"/>
    <x v="12"/>
  </r>
  <r>
    <x v="88"/>
    <x v="88"/>
    <x v="25"/>
    <x v="25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A"/>
    <x v="12"/>
  </r>
  <r>
    <x v="89"/>
    <x v="89"/>
    <x v="25"/>
    <x v="25"/>
    <x v="1"/>
    <x v="0"/>
    <m/>
    <m/>
    <m/>
    <n v="140.06479999999999"/>
    <n v="68.56"/>
    <n v="72.23"/>
    <n v="0"/>
    <n v="0"/>
    <n v="5"/>
    <n v="55.59"/>
    <n v="27.77"/>
    <n v="47.64"/>
    <n v="0"/>
    <n v="0"/>
    <n v="34.71"/>
    <n v="19.472000000000001"/>
    <n v="471.03679999999997"/>
    <n v="380.73679999999996"/>
    <m/>
    <n v="49.489999999999995"/>
    <n v="0"/>
    <n v="0"/>
    <n v="0"/>
    <n v="0"/>
    <m/>
    <n v="49.489999999999995"/>
    <n v="421.54679999999996"/>
    <s v="ESSALUD"/>
    <n v="67.5"/>
    <n v="4.16"/>
    <n v="5.75"/>
    <n v="331.19600000000003"/>
    <n v="90.350800000000007"/>
    <n v="0"/>
    <n v="-7.1054273576010019E-14"/>
    <s v="B"/>
    <x v="12"/>
  </r>
  <r>
    <x v="39"/>
    <x v="39"/>
    <x v="25"/>
    <x v="25"/>
    <x v="1"/>
    <x v="0"/>
    <m/>
    <m/>
    <m/>
    <n v="116.76480000000001"/>
    <n v="51.55"/>
    <n v="0"/>
    <n v="35.950000000000003"/>
    <n v="0"/>
    <n v="5"/>
    <n v="40.69"/>
    <n v="20.330000000000002"/>
    <n v="34.879999999999995"/>
    <n v="0"/>
    <n v="0"/>
    <n v="25.41"/>
    <n v="19.472000000000001"/>
    <n v="350.04680000000002"/>
    <n v="283.9468"/>
    <m/>
    <n v="36.909999999999997"/>
    <n v="0"/>
    <n v="0"/>
    <n v="0"/>
    <n v="0"/>
    <m/>
    <n v="36.909999999999997"/>
    <n v="313.13679999999999"/>
    <s v="ESSALUD"/>
    <n v="67.5"/>
    <n v="3.05"/>
    <n v="4.21"/>
    <n v="222.786"/>
    <n v="90.350800000000007"/>
    <n v="0"/>
    <n v="-1.4210854715202004E-14"/>
    <s v="B"/>
    <x v="12"/>
  </r>
  <r>
    <x v="92"/>
    <x v="92"/>
    <x v="24"/>
    <x v="24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A"/>
    <x v="12"/>
  </r>
  <r>
    <x v="40"/>
    <x v="40"/>
    <x v="24"/>
    <x v="24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A"/>
    <x v="12"/>
  </r>
  <r>
    <x v="41"/>
    <x v="41"/>
    <x v="24"/>
    <x v="24"/>
    <x v="0"/>
    <x v="0"/>
    <m/>
    <m/>
    <m/>
    <n v="36.8748"/>
    <n v="25.78"/>
    <n v="11.06"/>
    <n v="0"/>
    <n v="0"/>
    <n v="2.5"/>
    <n v="14.82"/>
    <n v="7.4"/>
    <n v="12.7"/>
    <n v="0"/>
    <n v="0"/>
    <n v="9.25"/>
    <n v="9.7360000000000007"/>
    <n v="130.1208"/>
    <n v="106.05080000000001"/>
    <m/>
    <n v="13.78"/>
    <n v="0"/>
    <n v="0"/>
    <n v="0"/>
    <n v="0"/>
    <m/>
    <n v="13.78"/>
    <n v="116.3408"/>
    <s v="ESSALUD"/>
    <n v="67.5"/>
    <n v="1.1100000000000001"/>
    <n v="1.53"/>
    <n v="0"/>
    <n v="116.3408"/>
    <n v="0"/>
    <n v="0"/>
    <s v="A"/>
    <x v="12"/>
  </r>
  <r>
    <x v="42"/>
    <x v="42"/>
    <x v="25"/>
    <x v="25"/>
    <x v="0"/>
    <x v="0"/>
    <m/>
    <m/>
    <m/>
    <n v="103.19"/>
    <n v="29.46"/>
    <n v="0"/>
    <n v="0"/>
    <n v="0"/>
    <n v="2.5"/>
    <n v="26.28"/>
    <n v="13.13"/>
    <n v="22.52"/>
    <n v="0"/>
    <n v="0"/>
    <n v="16.41"/>
    <n v="9.7360000000000007"/>
    <n v="223.226"/>
    <n v="180.536"/>
    <m/>
    <n v="23.46"/>
    <n v="0"/>
    <n v="0"/>
    <n v="0"/>
    <n v="0"/>
    <m/>
    <n v="23.46"/>
    <n v="199.76599999999999"/>
    <s v="ESSALUD"/>
    <n v="67.5"/>
    <n v="1.97"/>
    <n v="2.71"/>
    <n v="199.76599999999999"/>
    <n v="0"/>
    <n v="0"/>
    <n v="0"/>
    <s v="B"/>
    <x v="12"/>
  </r>
  <r>
    <x v="94"/>
    <x v="94"/>
    <x v="24"/>
    <x v="24"/>
    <x v="0"/>
    <x v="0"/>
    <m/>
    <m/>
    <m/>
    <n v="109.19"/>
    <n v="65.53"/>
    <n v="0"/>
    <n v="49.13"/>
    <n v="71.239999999999995"/>
    <n v="2.5"/>
    <n v="57.87"/>
    <n v="28.92"/>
    <n v="49.6"/>
    <n v="0"/>
    <n v="0"/>
    <n v="36.15"/>
    <n v="9.7360000000000007"/>
    <n v="479.86599999999999"/>
    <n v="385.846"/>
    <m/>
    <n v="0"/>
    <n v="38.58"/>
    <n v="5.98"/>
    <n v="0"/>
    <n v="0"/>
    <m/>
    <n v="44.56"/>
    <n v="435.30599999999998"/>
    <s v="INTEGRA"/>
    <n v="67.5"/>
    <n v="4.33"/>
    <n v="5.98"/>
    <n v="435.30599999999998"/>
    <n v="0"/>
    <n v="0"/>
    <n v="0"/>
    <s v="A"/>
    <x v="12"/>
  </r>
  <r>
    <x v="95"/>
    <x v="95"/>
    <x v="24"/>
    <x v="24"/>
    <x v="0"/>
    <x v="0"/>
    <m/>
    <m/>
    <m/>
    <n v="91.9"/>
    <n v="38.04"/>
    <n v="0"/>
    <n v="41.35"/>
    <n v="0"/>
    <n v="2.5"/>
    <n v="33.799999999999997"/>
    <n v="16.88"/>
    <n v="28.97"/>
    <n v="0"/>
    <n v="0"/>
    <n v="21.11"/>
    <n v="9.7360000000000007"/>
    <n v="284.286"/>
    <n v="229.37599999999998"/>
    <m/>
    <n v="29.81"/>
    <n v="0"/>
    <n v="0"/>
    <n v="0"/>
    <n v="0"/>
    <m/>
    <n v="29.81"/>
    <n v="254.476"/>
    <s v="ESSALUD"/>
    <n v="67.5"/>
    <n v="2.5299999999999998"/>
    <n v="3.49"/>
    <n v="254.476"/>
    <n v="0"/>
    <n v="0"/>
    <n v="0"/>
    <s v="B"/>
    <x v="12"/>
  </r>
  <r>
    <x v="44"/>
    <x v="44"/>
    <x v="24"/>
    <x v="24"/>
    <x v="0"/>
    <x v="0"/>
    <m/>
    <m/>
    <m/>
    <n v="83.9"/>
    <n v="34.729999999999997"/>
    <n v="0"/>
    <n v="37.75"/>
    <n v="0"/>
    <n v="2.5"/>
    <n v="30.89"/>
    <n v="15.44"/>
    <n v="26.48"/>
    <n v="0"/>
    <n v="0"/>
    <n v="19.29"/>
    <n v="9.7360000000000007"/>
    <n v="260.71600000000001"/>
    <n v="210.536"/>
    <m/>
    <n v="27.36"/>
    <n v="0"/>
    <n v="0"/>
    <n v="0"/>
    <n v="0"/>
    <m/>
    <n v="27.36"/>
    <n v="233.35599999999999"/>
    <s v="ESSALUD"/>
    <n v="67.5"/>
    <n v="2.31"/>
    <n v="3.19"/>
    <n v="233.35599999999999"/>
    <n v="0"/>
    <n v="0"/>
    <n v="0"/>
    <s v="B"/>
    <x v="12"/>
  </r>
  <r>
    <x v="45"/>
    <x v="45"/>
    <x v="24"/>
    <x v="25"/>
    <x v="1"/>
    <x v="1"/>
    <m/>
    <m/>
    <m/>
    <n v="146.06479999999999"/>
    <n v="95.31"/>
    <n v="76.430000000000007"/>
    <n v="0"/>
    <n v="83.52"/>
    <n v="5"/>
    <n v="79.02"/>
    <n v="39.479999999999997"/>
    <n v="67.72"/>
    <n v="0"/>
    <n v="0"/>
    <n v="49.349999999999994"/>
    <n v="19.472000000000001"/>
    <n v="661.36680000000001"/>
    <n v="532.99680000000001"/>
    <m/>
    <n v="0"/>
    <n v="53.29"/>
    <n v="9"/>
    <n v="0"/>
    <n v="0"/>
    <m/>
    <n v="62.29"/>
    <n v="599.07680000000005"/>
    <s v="PROFUTURO"/>
    <n v="67.5"/>
    <n v="5.92"/>
    <n v="8.17"/>
    <n v="507.63599999999997"/>
    <n v="91.440799999999996"/>
    <n v="0"/>
    <n v="8.5265128291212022E-14"/>
    <s v="A"/>
    <x v="12"/>
  </r>
  <r>
    <x v="46"/>
    <x v="46"/>
    <x v="24"/>
    <x v="24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A"/>
    <x v="12"/>
  </r>
  <r>
    <x v="49"/>
    <x v="49"/>
    <x v="24"/>
    <x v="25"/>
    <x v="2"/>
    <x v="1"/>
    <m/>
    <m/>
    <m/>
    <n v="135"/>
    <n v="44.3"/>
    <n v="0"/>
    <n v="0"/>
    <n v="20.25"/>
    <n v="7.5"/>
    <n v="40.25"/>
    <n v="20.11"/>
    <n v="34.49"/>
    <n v="0"/>
    <n v="0"/>
    <n v="25.130000000000003"/>
    <n v="27.54"/>
    <n v="354.57000000000005"/>
    <n v="289.19000000000005"/>
    <m/>
    <n v="37.58"/>
    <n v="0"/>
    <n v="0"/>
    <n v="0"/>
    <n v="0"/>
    <m/>
    <n v="37.58"/>
    <n v="316.99000000000007"/>
    <s v="ESSALUD"/>
    <n v="67.5"/>
    <n v="3.01"/>
    <n v="4.16"/>
    <n v="0"/>
    <n v="0"/>
    <n v="0"/>
    <n v="316.99000000000007"/>
    <s v="CIA"/>
    <x v="12"/>
  </r>
  <r>
    <x v="98"/>
    <x v="98"/>
    <x v="24"/>
    <x v="24"/>
    <x v="0"/>
    <x v="0"/>
    <m/>
    <m/>
    <m/>
    <n v="109.19"/>
    <n v="45.2"/>
    <n v="0"/>
    <n v="0"/>
    <n v="49.13"/>
    <n v="2.5"/>
    <n v="40.06"/>
    <n v="20.02"/>
    <n v="34.340000000000003"/>
    <n v="0"/>
    <n v="0"/>
    <n v="25.02"/>
    <n v="9.7360000000000007"/>
    <n v="335.19599999999997"/>
    <n v="270.11599999999999"/>
    <m/>
    <n v="35.11"/>
    <n v="0"/>
    <n v="0"/>
    <n v="0"/>
    <n v="0"/>
    <m/>
    <n v="35.11"/>
    <n v="300.08599999999996"/>
    <s v="ESSALUD"/>
    <n v="67.5"/>
    <n v="3"/>
    <n v="4.1399999999999997"/>
    <n v="300.08599999999996"/>
    <n v="0"/>
    <n v="0"/>
    <n v="0"/>
    <s v="A"/>
    <x v="12"/>
  </r>
  <r>
    <x v="51"/>
    <x v="51"/>
    <x v="25"/>
    <x v="25"/>
    <x v="0"/>
    <x v="0"/>
    <m/>
    <m/>
    <m/>
    <n v="36.8748"/>
    <n v="25.78"/>
    <n v="11.06"/>
    <n v="0"/>
    <n v="0"/>
    <n v="2.5"/>
    <n v="14.82"/>
    <n v="7.4"/>
    <n v="12.7"/>
    <n v="0"/>
    <n v="0"/>
    <n v="9.25"/>
    <n v="9.7360000000000007"/>
    <n v="130.1208"/>
    <n v="106.05080000000001"/>
    <m/>
    <n v="13.78"/>
    <n v="0"/>
    <n v="0"/>
    <n v="0"/>
    <n v="0"/>
    <m/>
    <n v="13.78"/>
    <n v="116.3408"/>
    <s v="ESSALUD"/>
    <n v="67.5"/>
    <n v="1.1100000000000001"/>
    <n v="1.53"/>
    <n v="0"/>
    <n v="116.3408"/>
    <n v="0"/>
    <n v="0"/>
    <s v="B"/>
    <x v="12"/>
  </r>
  <r>
    <x v="101"/>
    <x v="101"/>
    <x v="25"/>
    <x v="25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A"/>
    <x v="12"/>
  </r>
  <r>
    <x v="52"/>
    <x v="52"/>
    <x v="24"/>
    <x v="24"/>
    <x v="0"/>
    <x v="0"/>
    <m/>
    <m/>
    <m/>
    <n v="109.19"/>
    <n v="65.53"/>
    <n v="0"/>
    <n v="49.13"/>
    <n v="71.239999999999995"/>
    <n v="2.5"/>
    <n v="57.87"/>
    <n v="28.92"/>
    <n v="49.6"/>
    <n v="0"/>
    <n v="0"/>
    <n v="36.15"/>
    <n v="9.7360000000000007"/>
    <n v="479.86599999999999"/>
    <n v="385.846"/>
    <m/>
    <n v="50.15"/>
    <n v="0"/>
    <n v="0"/>
    <n v="0"/>
    <n v="0"/>
    <m/>
    <n v="50.15"/>
    <n v="429.71600000000001"/>
    <s v="ESSALUD"/>
    <n v="67.5"/>
    <n v="4.33"/>
    <n v="5.98"/>
    <n v="429.71600000000001"/>
    <n v="0"/>
    <n v="0"/>
    <n v="0"/>
    <s v="A"/>
    <x v="12"/>
  </r>
  <r>
    <x v="158"/>
    <x v="158"/>
    <x v="24"/>
    <x v="25"/>
    <x v="1"/>
    <x v="1"/>
    <m/>
    <m/>
    <m/>
    <n v="128.7748"/>
    <n v="63.08"/>
    <n v="64.33"/>
    <n v="0"/>
    <n v="0"/>
    <n v="5"/>
    <n v="50.79"/>
    <n v="25.380000000000003"/>
    <n v="43.53"/>
    <n v="0"/>
    <n v="0"/>
    <n v="31.72"/>
    <n v="19.472000000000001"/>
    <n v="432.07680000000005"/>
    <n v="349.5668"/>
    <m/>
    <n v="45.44"/>
    <n v="0"/>
    <n v="0"/>
    <n v="0"/>
    <n v="0"/>
    <m/>
    <n v="45.44"/>
    <n v="386.63680000000005"/>
    <s v="ESSALUD"/>
    <n v="67.5"/>
    <n v="3.8"/>
    <n v="5.25"/>
    <n v="296.286"/>
    <n v="90.350800000000007"/>
    <n v="0"/>
    <n v="4.2632564145606011E-14"/>
    <s v="B"/>
    <x v="12"/>
  </r>
  <r>
    <x v="103"/>
    <x v="103"/>
    <x v="25"/>
    <x v="25"/>
    <x v="0"/>
    <x v="0"/>
    <m/>
    <m/>
    <m/>
    <n v="103.19"/>
    <n v="42.71"/>
    <n v="0"/>
    <n v="46.43"/>
    <n v="0"/>
    <n v="2.5"/>
    <n v="37.89"/>
    <n v="18.93"/>
    <n v="32.47"/>
    <n v="0"/>
    <n v="0"/>
    <n v="23.66"/>
    <n v="9.7360000000000007"/>
    <n v="317.51599999999996"/>
    <n v="255.96599999999995"/>
    <m/>
    <n v="33.270000000000003"/>
    <n v="0"/>
    <n v="0"/>
    <n v="0"/>
    <n v="0"/>
    <m/>
    <n v="33.270000000000003"/>
    <n v="284.24599999999998"/>
    <s v="ESSALUD"/>
    <n v="67.5"/>
    <n v="2.84"/>
    <n v="3.92"/>
    <n v="284.24599999999998"/>
    <n v="0"/>
    <n v="0"/>
    <n v="0"/>
    <s v="B"/>
    <x v="12"/>
  </r>
  <r>
    <x v="104"/>
    <x v="104"/>
    <x v="25"/>
    <x v="25"/>
    <x v="0"/>
    <x v="0"/>
    <m/>
    <m/>
    <m/>
    <n v="103.19"/>
    <n v="42.71"/>
    <n v="0"/>
    <n v="46.43"/>
    <n v="0"/>
    <n v="2.5"/>
    <n v="37.89"/>
    <n v="18.93"/>
    <n v="32.47"/>
    <n v="0"/>
    <n v="0"/>
    <n v="23.66"/>
    <n v="9.7360000000000007"/>
    <n v="317.51599999999996"/>
    <n v="255.96599999999995"/>
    <m/>
    <n v="33.270000000000003"/>
    <n v="0"/>
    <n v="0"/>
    <n v="0"/>
    <n v="0"/>
    <m/>
    <n v="33.270000000000003"/>
    <n v="284.24599999999998"/>
    <s v="ESSALUD"/>
    <n v="67.5"/>
    <n v="2.84"/>
    <n v="3.92"/>
    <n v="284.24599999999998"/>
    <n v="0"/>
    <n v="0"/>
    <n v="0"/>
    <s v="B"/>
    <x v="12"/>
  </r>
  <r>
    <x v="105"/>
    <x v="105"/>
    <x v="25"/>
    <x v="25"/>
    <x v="0"/>
    <x v="0"/>
    <m/>
    <m/>
    <m/>
    <n v="103.19"/>
    <n v="42.71"/>
    <n v="0"/>
    <n v="46.43"/>
    <n v="0"/>
    <n v="2.5"/>
    <n v="37.89"/>
    <n v="18.93"/>
    <n v="32.47"/>
    <n v="0"/>
    <n v="0"/>
    <n v="23.66"/>
    <n v="9.7360000000000007"/>
    <n v="317.51599999999996"/>
    <n v="255.96599999999995"/>
    <m/>
    <n v="33.270000000000003"/>
    <n v="0"/>
    <n v="0"/>
    <n v="0"/>
    <n v="0"/>
    <m/>
    <n v="33.270000000000003"/>
    <n v="284.24599999999998"/>
    <s v="ESSALUD"/>
    <n v="67.5"/>
    <n v="2.84"/>
    <n v="3.92"/>
    <n v="284.24599999999998"/>
    <n v="0"/>
    <n v="0"/>
    <n v="0"/>
    <s v="B"/>
    <x v="12"/>
  </r>
  <r>
    <x v="58"/>
    <x v="58"/>
    <x v="25"/>
    <x v="25"/>
    <x v="0"/>
    <x v="0"/>
    <m/>
    <m/>
    <m/>
    <n v="79.89"/>
    <n v="33.07"/>
    <n v="0"/>
    <n v="35.950000000000003"/>
    <n v="0"/>
    <n v="2.5"/>
    <n v="29.44"/>
    <n v="14.71"/>
    <n v="25.24"/>
    <n v="0"/>
    <n v="0"/>
    <n v="18.39"/>
    <n v="9.7360000000000007"/>
    <n v="248.92600000000002"/>
    <n v="201.096"/>
    <m/>
    <n v="26.14"/>
    <n v="0"/>
    <n v="0"/>
    <n v="0"/>
    <n v="0"/>
    <m/>
    <n v="26.14"/>
    <n v="222.786"/>
    <s v="ESSALUD"/>
    <n v="67.5"/>
    <n v="2.2000000000000002"/>
    <n v="3.04"/>
    <n v="222.786"/>
    <n v="0"/>
    <n v="0"/>
    <n v="0"/>
    <s v="B"/>
    <x v="12"/>
  </r>
  <r>
    <x v="107"/>
    <x v="107"/>
    <x v="25"/>
    <x v="25"/>
    <x v="0"/>
    <x v="0"/>
    <m/>
    <m/>
    <m/>
    <n v="79.89"/>
    <n v="22.8"/>
    <n v="0"/>
    <n v="0"/>
    <n v="0"/>
    <n v="2.5"/>
    <n v="20.45"/>
    <n v="10.220000000000001"/>
    <n v="17.53"/>
    <n v="0"/>
    <n v="0"/>
    <n v="12.77"/>
    <n v="9.7360000000000007"/>
    <n v="175.89599999999999"/>
    <n v="142.67599999999999"/>
    <m/>
    <n v="18.54"/>
    <n v="0"/>
    <n v="0"/>
    <n v="0"/>
    <n v="0"/>
    <m/>
    <n v="18.54"/>
    <n v="157.35599999999999"/>
    <s v="ESSALUD"/>
    <n v="67.5"/>
    <n v="1.53"/>
    <n v="2.11"/>
    <n v="157.35599999999999"/>
    <n v="0"/>
    <n v="0"/>
    <n v="0"/>
    <s v="B"/>
    <x v="12"/>
  </r>
  <r>
    <x v="108"/>
    <x v="108"/>
    <x v="25"/>
    <x v="25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0"/>
    <n v="8.2799999999999994"/>
    <n v="1.23"/>
    <n v="1.1000000000000001"/>
    <n v="0"/>
    <m/>
    <n v="10.61"/>
    <n v="90.510800000000003"/>
    <s v="PROFUTURO"/>
    <n v="67.5"/>
    <n v="0.84"/>
    <n v="1.1599999999999999"/>
    <n v="0"/>
    <n v="90.510800000000003"/>
    <n v="0"/>
    <n v="0"/>
    <s v="A"/>
    <x v="12"/>
  </r>
  <r>
    <x v="60"/>
    <x v="60"/>
    <x v="24"/>
    <x v="24"/>
    <x v="0"/>
    <x v="0"/>
    <m/>
    <m/>
    <m/>
    <n v="109.19"/>
    <n v="45.2"/>
    <n v="0"/>
    <n v="0"/>
    <n v="49.13"/>
    <n v="2.5"/>
    <n v="40.06"/>
    <n v="20.02"/>
    <n v="34.340000000000003"/>
    <n v="0"/>
    <n v="0"/>
    <n v="25.02"/>
    <n v="9.7360000000000007"/>
    <n v="335.19599999999997"/>
    <n v="270.11599999999999"/>
    <m/>
    <n v="0"/>
    <n v="27.01"/>
    <n v="4.5599999999999996"/>
    <n v="3.59"/>
    <n v="0"/>
    <m/>
    <n v="35.159999999999997"/>
    <n v="300.03599999999994"/>
    <s v="PROFUTURO"/>
    <n v="67.5"/>
    <n v="3"/>
    <n v="4.1399999999999997"/>
    <n v="300.03599999999994"/>
    <n v="0"/>
    <n v="0"/>
    <n v="0"/>
    <s v="A"/>
    <x v="12"/>
  </r>
  <r>
    <x v="161"/>
    <x v="161"/>
    <x v="24"/>
    <x v="24"/>
    <x v="0"/>
    <x v="0"/>
    <m/>
    <m/>
    <m/>
    <n v="33.5"/>
    <n v="29.85"/>
    <n v="0"/>
    <n v="0"/>
    <n v="15.07"/>
    <n v="2.5"/>
    <n v="15.73"/>
    <n v="7.86"/>
    <n v="13.48"/>
    <n v="0"/>
    <n v="0"/>
    <n v="9.82"/>
    <n v="9.7360000000000007"/>
    <n v="137.54599999999999"/>
    <n v="111.996"/>
    <m/>
    <n v="14.55"/>
    <n v="0"/>
    <n v="0"/>
    <n v="0"/>
    <n v="0"/>
    <m/>
    <n v="14.55"/>
    <n v="122.996"/>
    <s v="ESSALUD"/>
    <n v="67.5"/>
    <n v="1.17"/>
    <n v="1.62"/>
    <n v="0"/>
    <n v="0"/>
    <n v="122.996"/>
    <n v="0"/>
    <s v="C"/>
    <x v="12"/>
  </r>
  <r>
    <x v="109"/>
    <x v="109"/>
    <x v="24"/>
    <x v="24"/>
    <x v="0"/>
    <x v="0"/>
    <m/>
    <m/>
    <m/>
    <n v="33.5"/>
    <n v="29.85"/>
    <n v="0"/>
    <n v="0"/>
    <n v="15.07"/>
    <n v="2.5"/>
    <n v="15.73"/>
    <n v="7.86"/>
    <n v="13.48"/>
    <n v="0"/>
    <n v="0"/>
    <n v="9.82"/>
    <n v="9.7360000000000007"/>
    <n v="137.54599999999999"/>
    <n v="111.996"/>
    <m/>
    <n v="0"/>
    <n v="11.19"/>
    <n v="1.69"/>
    <n v="1.48"/>
    <n v="0"/>
    <m/>
    <n v="14.36"/>
    <n v="123.18599999999999"/>
    <s v="PRIMA"/>
    <n v="67.5"/>
    <n v="1.17"/>
    <n v="1.62"/>
    <n v="0"/>
    <n v="0"/>
    <n v="123.18599999999999"/>
    <n v="0"/>
    <s v="C"/>
    <x v="12"/>
  </r>
  <r>
    <x v="63"/>
    <x v="63"/>
    <x v="24"/>
    <x v="24"/>
    <x v="0"/>
    <x v="0"/>
    <m/>
    <m/>
    <m/>
    <n v="83.9"/>
    <n v="23.95"/>
    <n v="0"/>
    <n v="0"/>
    <n v="0"/>
    <n v="2.5"/>
    <n v="21.46"/>
    <n v="10.72"/>
    <n v="18.39"/>
    <n v="0"/>
    <n v="0"/>
    <n v="13.4"/>
    <n v="9.7360000000000007"/>
    <n v="184.05600000000001"/>
    <n v="149.196"/>
    <m/>
    <n v="19.39"/>
    <n v="0"/>
    <n v="0"/>
    <n v="0"/>
    <n v="0"/>
    <m/>
    <n v="19.39"/>
    <n v="164.666"/>
    <s v="ESSALUD"/>
    <n v="67.5"/>
    <n v="1.6"/>
    <n v="2.2200000000000002"/>
    <n v="164.666"/>
    <n v="0"/>
    <n v="0"/>
    <n v="0"/>
    <s v="B"/>
    <x v="12"/>
  </r>
  <r>
    <x v="110"/>
    <x v="110"/>
    <x v="24"/>
    <x v="24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A"/>
    <x v="12"/>
  </r>
  <r>
    <x v="162"/>
    <x v="162"/>
    <x v="25"/>
    <x v="25"/>
    <x v="0"/>
    <x v="0"/>
    <m/>
    <m/>
    <m/>
    <n v="33.51"/>
    <n v="25.84"/>
    <n v="0"/>
    <n v="0"/>
    <n v="0"/>
    <n v="2.5"/>
    <n v="12.02"/>
    <n v="6.01"/>
    <n v="10.31"/>
    <n v="0"/>
    <n v="0"/>
    <n v="7.51"/>
    <n v="9.7360000000000007"/>
    <n v="107.43600000000001"/>
    <n v="87.906000000000006"/>
    <m/>
    <n v="11.42"/>
    <n v="0"/>
    <n v="0"/>
    <n v="0"/>
    <n v="43.95"/>
    <m/>
    <n v="55.370000000000005"/>
    <n v="52.066000000000003"/>
    <s v="ESSALUD"/>
    <n v="67.5"/>
    <n v="0.9"/>
    <n v="1.24"/>
    <n v="0"/>
    <n v="0"/>
    <n v="96.016000000000005"/>
    <n v="-43.95"/>
    <s v="C"/>
    <x v="12"/>
  </r>
  <r>
    <x v="112"/>
    <x v="112"/>
    <x v="24"/>
    <x v="24"/>
    <x v="0"/>
    <x v="0"/>
    <m/>
    <m/>
    <m/>
    <n v="91.9"/>
    <n v="26.23"/>
    <n v="0"/>
    <n v="0"/>
    <n v="0"/>
    <n v="2.5"/>
    <n v="23.45"/>
    <n v="11.72"/>
    <n v="20.100000000000001"/>
    <n v="0"/>
    <n v="0"/>
    <n v="14.65"/>
    <n v="9.7360000000000007"/>
    <n v="200.28599999999997"/>
    <n v="162.18599999999998"/>
    <m/>
    <n v="21.08"/>
    <n v="0"/>
    <n v="0"/>
    <n v="0"/>
    <n v="0"/>
    <m/>
    <n v="21.08"/>
    <n v="179.20599999999996"/>
    <s v="ESSALUD"/>
    <n v="67.5"/>
    <n v="1.75"/>
    <n v="2.42"/>
    <n v="179.20599999999996"/>
    <n v="0"/>
    <n v="0"/>
    <n v="0"/>
    <s v="B"/>
    <x v="12"/>
  </r>
  <r>
    <x v="115"/>
    <x v="115"/>
    <x v="25"/>
    <x v="25"/>
    <x v="0"/>
    <x v="0"/>
    <m/>
    <m/>
    <m/>
    <n v="79.89"/>
    <n v="33.07"/>
    <n v="0"/>
    <n v="35.950000000000003"/>
    <n v="0"/>
    <n v="2.5"/>
    <n v="29.44"/>
    <n v="14.71"/>
    <n v="25.24"/>
    <n v="0"/>
    <n v="0"/>
    <n v="18.39"/>
    <n v="9.7360000000000007"/>
    <n v="248.92600000000002"/>
    <n v="201.096"/>
    <m/>
    <n v="0"/>
    <n v="20.100000000000001"/>
    <n v="3.39"/>
    <n v="0"/>
    <n v="0"/>
    <m/>
    <n v="23.490000000000002"/>
    <n v="225.43600000000001"/>
    <s v="PROFUTURO"/>
    <n v="67.5"/>
    <n v="2.2000000000000002"/>
    <n v="3.04"/>
    <n v="225.43600000000001"/>
    <n v="0"/>
    <n v="0"/>
    <n v="0"/>
    <s v="B"/>
    <x v="12"/>
  </r>
  <r>
    <x v="66"/>
    <x v="66"/>
    <x v="24"/>
    <x v="25"/>
    <x v="1"/>
    <x v="1"/>
    <m/>
    <m/>
    <m/>
    <n v="112.2748"/>
    <n v="63.730000000000004"/>
    <n v="0"/>
    <n v="33.93"/>
    <n v="49.19"/>
    <n v="5"/>
    <n v="51.36"/>
    <n v="25.66"/>
    <n v="44.02"/>
    <n v="0"/>
    <n v="0"/>
    <n v="32.07"/>
    <n v="19.472000000000001"/>
    <n v="436.70680000000004"/>
    <n v="353.27679999999998"/>
    <m/>
    <n v="0"/>
    <n v="35.32"/>
    <n v="5.4700000000000006"/>
    <n v="4.6899999999999995"/>
    <n v="0"/>
    <m/>
    <n v="45.48"/>
    <n v="391.22680000000003"/>
    <s v="INTEGRA"/>
    <n v="67.5"/>
    <n v="3.85"/>
    <n v="5.31"/>
    <n v="300.76600000000002"/>
    <n v="90.460800000000006"/>
    <n v="0"/>
    <n v="0"/>
    <s v="A"/>
    <x v="12"/>
  </r>
  <r>
    <x v="186"/>
    <x v="187"/>
    <x v="26"/>
    <x v="26"/>
    <x v="0"/>
    <x v="0"/>
    <m/>
    <m/>
    <m/>
    <n v="36.8748"/>
    <n v="31.75"/>
    <n v="0"/>
    <n v="0"/>
    <n v="10.32"/>
    <n v="2.5"/>
    <n v="15.83"/>
    <n v="7.91"/>
    <n v="13.57"/>
    <n v="0"/>
    <n v="0"/>
    <n v="9.89"/>
    <n v="9.7360000000000007"/>
    <n v="138.38079999999997"/>
    <n v="112.66079999999998"/>
    <m/>
    <n v="0"/>
    <n v="11.26"/>
    <n v="1.67"/>
    <n v="1.49"/>
    <n v="0"/>
    <m/>
    <n v="14.42"/>
    <n v="123.96079999999996"/>
    <s v="PROFUTURO"/>
    <n v="67.5"/>
    <n v="1.18"/>
    <n v="1.63"/>
    <n v="0"/>
    <n v="123.96079999999996"/>
    <n v="0"/>
    <n v="0"/>
    <n v="0"/>
    <x v="13"/>
  </r>
  <r>
    <x v="187"/>
    <x v="188"/>
    <x v="26"/>
    <x v="26"/>
    <x v="0"/>
    <x v="0"/>
    <m/>
    <m/>
    <m/>
    <n v="36.8748"/>
    <n v="31.75"/>
    <n v="0"/>
    <n v="0"/>
    <n v="10.32"/>
    <n v="2.5"/>
    <n v="15.83"/>
    <n v="7.91"/>
    <n v="13.57"/>
    <n v="0"/>
    <n v="0"/>
    <n v="9.89"/>
    <n v="9.7360000000000007"/>
    <n v="138.38079999999997"/>
    <n v="112.66079999999998"/>
    <m/>
    <n v="14.64"/>
    <n v="0"/>
    <n v="0"/>
    <n v="0"/>
    <n v="0"/>
    <m/>
    <n v="14.64"/>
    <n v="123.74079999999996"/>
    <s v="ESSALUD"/>
    <n v="67.5"/>
    <n v="1.18"/>
    <n v="1.63"/>
    <n v="0"/>
    <n v="123.74079999999996"/>
    <n v="0"/>
    <n v="0"/>
    <n v="0"/>
    <x v="13"/>
  </r>
  <r>
    <x v="188"/>
    <x v="189"/>
    <x v="27"/>
    <x v="27"/>
    <x v="0"/>
    <x v="0"/>
    <m/>
    <m/>
    <m/>
    <n v="33.5"/>
    <n v="29.85"/>
    <n v="0"/>
    <n v="0"/>
    <n v="15.07"/>
    <n v="2.5"/>
    <n v="15.73"/>
    <n v="7.86"/>
    <n v="13.48"/>
    <n v="0"/>
    <n v="0"/>
    <n v="9.82"/>
    <n v="9.7360000000000007"/>
    <n v="137.54599999999999"/>
    <n v="111.996"/>
    <m/>
    <n v="14.55"/>
    <n v="0"/>
    <n v="0"/>
    <n v="0"/>
    <n v="0"/>
    <m/>
    <n v="14.55"/>
    <n v="122.996"/>
    <s v="ESSALUD"/>
    <n v="67.5"/>
    <n v="1.17"/>
    <n v="1.62"/>
    <n v="0"/>
    <n v="0"/>
    <n v="122.996"/>
    <n v="0"/>
    <n v="0"/>
    <x v="13"/>
  </r>
  <r>
    <x v="90"/>
    <x v="90"/>
    <x v="28"/>
    <x v="27"/>
    <x v="2"/>
    <x v="1"/>
    <m/>
    <m/>
    <m/>
    <n v="138.66999999999999"/>
    <n v="66.36"/>
    <n v="0"/>
    <n v="51.150000000000006"/>
    <n v="42.66"/>
    <n v="7.5"/>
    <n v="59.57"/>
    <n v="29.759999999999998"/>
    <n v="51.06"/>
    <n v="0"/>
    <n v="0"/>
    <n v="37.19"/>
    <n v="29.208000000000002"/>
    <n v="513.12799999999993"/>
    <n v="416.36799999999994"/>
    <m/>
    <n v="54.11"/>
    <n v="0"/>
    <n v="0"/>
    <n v="0"/>
    <n v="0"/>
    <m/>
    <n v="54.11"/>
    <n v="459.01799999999992"/>
    <s v="ESSALUD"/>
    <n v="67.5"/>
    <n v="4.46"/>
    <n v="6.16"/>
    <n v="459.01799999999992"/>
    <n v="0"/>
    <n v="0"/>
    <n v="0"/>
    <s v="A"/>
    <x v="13"/>
  </r>
  <r>
    <x v="73"/>
    <x v="73"/>
    <x v="28"/>
    <x v="27"/>
    <x v="2"/>
    <x v="1"/>
    <m/>
    <m/>
    <m/>
    <n v="142.32"/>
    <n v="67.87"/>
    <n v="0"/>
    <n v="52.790000000000006"/>
    <n v="42.66"/>
    <n v="7.5"/>
    <n v="60.89"/>
    <n v="30.42"/>
    <n v="52.19"/>
    <n v="0"/>
    <n v="0"/>
    <n v="38.020000000000003"/>
    <n v="29.208000000000002"/>
    <n v="523.86799999999994"/>
    <n v="424.95799999999997"/>
    <m/>
    <n v="55.23"/>
    <n v="0"/>
    <n v="0"/>
    <n v="0"/>
    <n v="196.81"/>
    <m/>
    <n v="252.04"/>
    <n v="271.82799999999997"/>
    <s v="ESSALUD"/>
    <n v="67.5"/>
    <n v="4.5599999999999996"/>
    <n v="6.3"/>
    <n v="468.63799999999998"/>
    <n v="0"/>
    <n v="0"/>
    <n v="-196.81"/>
    <s v="A"/>
    <x v="13"/>
  </r>
  <r>
    <x v="93"/>
    <x v="93"/>
    <x v="28"/>
    <x v="27"/>
    <x v="1"/>
    <x v="1"/>
    <m/>
    <m/>
    <m/>
    <n v="157.16999999999999"/>
    <n v="58.85"/>
    <n v="0"/>
    <n v="0"/>
    <n v="48.99"/>
    <n v="5"/>
    <n v="52.5"/>
    <n v="26.23"/>
    <n v="45"/>
    <n v="0"/>
    <n v="0"/>
    <n v="32.79"/>
    <n v="19.472000000000001"/>
    <n v="446.00200000000001"/>
    <n v="360.71200000000005"/>
    <m/>
    <n v="0"/>
    <n v="36.06"/>
    <n v="5.22"/>
    <n v="4.79"/>
    <n v="0"/>
    <m/>
    <n v="46.07"/>
    <n v="399.93200000000002"/>
    <s v="INTEGRA"/>
    <n v="67.5"/>
    <n v="3.93"/>
    <n v="5.43"/>
    <n v="399.93200000000007"/>
    <n v="0"/>
    <n v="0"/>
    <n v="-5.6843418860808015E-14"/>
    <s v="A"/>
    <x v="13"/>
  </r>
  <r>
    <x v="92"/>
    <x v="92"/>
    <x v="27"/>
    <x v="26"/>
    <x v="1"/>
    <x v="1"/>
    <m/>
    <m/>
    <m/>
    <n v="125.9"/>
    <n v="48.38"/>
    <n v="0"/>
    <n v="43.59"/>
    <n v="0"/>
    <n v="5"/>
    <n v="43.34"/>
    <n v="21.65"/>
    <n v="37.14"/>
    <n v="0"/>
    <n v="0"/>
    <n v="27.060000000000002"/>
    <n v="19.472000000000001"/>
    <n v="371.53199999999998"/>
    <n v="301.13200000000001"/>
    <m/>
    <n v="39.14"/>
    <n v="0"/>
    <n v="0"/>
    <n v="0"/>
    <n v="0"/>
    <m/>
    <n v="39.14"/>
    <n v="332.392"/>
    <s v="ESSALUD"/>
    <n v="67.5"/>
    <n v="3.25"/>
    <n v="4.4800000000000004"/>
    <n v="332.39200000000005"/>
    <n v="0"/>
    <n v="0"/>
    <n v="-5.6843418860808015E-14"/>
    <s v="A"/>
    <x v="13"/>
  </r>
  <r>
    <x v="41"/>
    <x v="41"/>
    <x v="28"/>
    <x v="26"/>
    <x v="3"/>
    <x v="2"/>
    <m/>
    <m/>
    <m/>
    <n v="226.72479999999999"/>
    <n v="113.61"/>
    <n v="0"/>
    <n v="72.36"/>
    <n v="71.040000000000006"/>
    <n v="10"/>
    <n v="96.009999999999991"/>
    <n v="47.97"/>
    <n v="82.28"/>
    <n v="0"/>
    <n v="0"/>
    <n v="59.95"/>
    <n v="38.944000000000003"/>
    <n v="818.88879999999995"/>
    <n v="662.92880000000002"/>
    <m/>
    <n v="86.17"/>
    <n v="0"/>
    <n v="0"/>
    <n v="0"/>
    <n v="0"/>
    <m/>
    <n v="86.17"/>
    <n v="732.71879999999999"/>
    <s v="ESSALUD"/>
    <n v="67.5"/>
    <n v="7.19"/>
    <n v="9.93"/>
    <n v="642.36799999999994"/>
    <n v="90.350800000000007"/>
    <n v="0"/>
    <n v="4.2632564145606011E-14"/>
    <s v="A"/>
    <x v="13"/>
  </r>
  <r>
    <x v="40"/>
    <x v="40"/>
    <x v="27"/>
    <x v="27"/>
    <x v="0"/>
    <x v="0"/>
    <m/>
    <m/>
    <m/>
    <n v="108.88"/>
    <n v="65.349999999999994"/>
    <n v="0"/>
    <n v="48.99"/>
    <n v="71.040000000000006"/>
    <n v="2.5"/>
    <n v="57.71"/>
    <n v="28.84"/>
    <n v="49.46"/>
    <n v="0"/>
    <n v="0"/>
    <n v="36.04"/>
    <n v="9.7360000000000007"/>
    <n v="478.54599999999994"/>
    <n v="384.79599999999994"/>
    <m/>
    <n v="50.02"/>
    <n v="0"/>
    <n v="0"/>
    <n v="0"/>
    <n v="0"/>
    <m/>
    <n v="50.02"/>
    <n v="428.52599999999995"/>
    <s v="ESSALUD"/>
    <n v="67.5"/>
    <n v="4.32"/>
    <n v="5.97"/>
    <n v="428.52599999999995"/>
    <n v="0"/>
    <n v="0"/>
    <n v="0"/>
    <s v="A"/>
    <x v="13"/>
  </r>
  <r>
    <x v="10"/>
    <x v="10"/>
    <x v="28"/>
    <x v="26"/>
    <x v="2"/>
    <x v="1"/>
    <m/>
    <m/>
    <m/>
    <n v="208.72479999999999"/>
    <n v="96.679999999999993"/>
    <n v="0"/>
    <n v="55.6"/>
    <n v="10.32"/>
    <n v="7.5"/>
    <n v="73.650000000000006"/>
    <n v="36.799999999999997"/>
    <n v="63.129999999999995"/>
    <n v="0"/>
    <n v="0"/>
    <n v="46.010000000000005"/>
    <n v="29.208000000000002"/>
    <n v="627.62279999999987"/>
    <n v="507.9627999999999"/>
    <m/>
    <n v="66.02"/>
    <n v="0"/>
    <n v="0"/>
    <n v="0"/>
    <n v="0"/>
    <m/>
    <n v="66.02"/>
    <n v="561.60279999999989"/>
    <s v="ESSALUD"/>
    <n v="67.5"/>
    <n v="5.52"/>
    <n v="7.62"/>
    <n v="437.86199999999991"/>
    <n v="123.74079999999996"/>
    <n v="0"/>
    <n v="1.4210854715202004E-14"/>
    <s v="A"/>
    <x v="13"/>
  </r>
  <r>
    <x v="6"/>
    <x v="6"/>
    <x v="28"/>
    <x v="26"/>
    <x v="3"/>
    <x v="2"/>
    <m/>
    <m/>
    <m/>
    <n v="237.75479999999999"/>
    <n v="110.75999999999999"/>
    <n v="20.32"/>
    <n v="55.6"/>
    <n v="10.32"/>
    <n v="10"/>
    <n v="86.47"/>
    <n v="43.2"/>
    <n v="74.12"/>
    <n v="0"/>
    <n v="0"/>
    <n v="54.010000000000005"/>
    <n v="38.944000000000003"/>
    <n v="741.49879999999985"/>
    <n v="601.01879999999983"/>
    <m/>
    <n v="78.11"/>
    <n v="0"/>
    <n v="0"/>
    <n v="0"/>
    <n v="0"/>
    <m/>
    <n v="78.11"/>
    <n v="663.38879999999983"/>
    <s v="ESSALUD"/>
    <n v="67.5"/>
    <n v="6.48"/>
    <n v="8.94"/>
    <n v="539.64799999999991"/>
    <n v="123.74079999999996"/>
    <n v="0"/>
    <n v="-4.2632564145606011E-14"/>
    <s v="A"/>
    <x v="13"/>
  </r>
  <r>
    <x v="52"/>
    <x v="52"/>
    <x v="28"/>
    <x v="26"/>
    <x v="1"/>
    <x v="1"/>
    <m/>
    <m/>
    <m/>
    <n v="148.81"/>
    <n v="54.92"/>
    <n v="0"/>
    <n v="43.59"/>
    <n v="0"/>
    <n v="5"/>
    <n v="49.06"/>
    <n v="24.52"/>
    <n v="42.05"/>
    <n v="0"/>
    <n v="0"/>
    <n v="30.64"/>
    <n v="19.472000000000001"/>
    <n v="418.06199999999995"/>
    <n v="338.36199999999997"/>
    <m/>
    <n v="43.980000000000004"/>
    <n v="0"/>
    <n v="0"/>
    <n v="0"/>
    <n v="0"/>
    <m/>
    <n v="43.980000000000004"/>
    <n v="374.08199999999994"/>
    <s v="ESSALUD"/>
    <n v="67.5"/>
    <n v="3.67"/>
    <n v="5.07"/>
    <n v="374.08199999999999"/>
    <n v="0"/>
    <n v="0"/>
    <n v="-5.6843418860808015E-14"/>
    <s v="A"/>
    <x v="13"/>
  </r>
  <r>
    <x v="91"/>
    <x v="91"/>
    <x v="28"/>
    <x v="26"/>
    <x v="1"/>
    <x v="1"/>
    <m/>
    <m/>
    <m/>
    <n v="175.5"/>
    <n v="50.09"/>
    <n v="0"/>
    <n v="0"/>
    <n v="0"/>
    <n v="5"/>
    <n v="44.83"/>
    <n v="22.4"/>
    <n v="38.43"/>
    <n v="0"/>
    <n v="0"/>
    <n v="28"/>
    <n v="19.472000000000001"/>
    <n v="383.72199999999998"/>
    <n v="310.892"/>
    <m/>
    <n v="40.409999999999997"/>
    <n v="0"/>
    <n v="0"/>
    <n v="0"/>
    <n v="0"/>
    <m/>
    <n v="40.409999999999997"/>
    <n v="343.31200000000001"/>
    <s v="ESSALUD"/>
    <n v="67.5"/>
    <n v="3.36"/>
    <n v="4.6399999999999997"/>
    <n v="343.31200000000001"/>
    <n v="0"/>
    <n v="0"/>
    <n v="0"/>
    <s v="A"/>
    <x v="13"/>
  </r>
  <r>
    <x v="23"/>
    <x v="23"/>
    <x v="28"/>
    <x v="26"/>
    <x v="1"/>
    <x v="1"/>
    <m/>
    <m/>
    <m/>
    <n v="133.7448"/>
    <n v="46.129999999999995"/>
    <n v="0"/>
    <n v="0"/>
    <n v="0"/>
    <n v="5"/>
    <n v="35.950000000000003"/>
    <n v="17.96"/>
    <n v="30.810000000000002"/>
    <n v="0"/>
    <n v="0"/>
    <n v="22.439999999999998"/>
    <n v="19.472000000000001"/>
    <n v="311.5068"/>
    <n v="253.11680000000001"/>
    <m/>
    <n v="32.9"/>
    <n v="0"/>
    <n v="0"/>
    <n v="0"/>
    <n v="0"/>
    <m/>
    <n v="32.9"/>
    <n v="278.60680000000002"/>
    <s v="ESSALUD"/>
    <n v="67.5"/>
    <n v="2.69"/>
    <n v="3.72"/>
    <n v="188.256"/>
    <n v="90.350800000000007"/>
    <n v="0"/>
    <n v="1.4210854715202004E-14"/>
    <s v="A"/>
    <x v="13"/>
  </r>
  <r>
    <x v="110"/>
    <x v="110"/>
    <x v="27"/>
    <x v="26"/>
    <x v="2"/>
    <x v="1"/>
    <m/>
    <m/>
    <m/>
    <n v="189.4648"/>
    <n v="85.210000000000008"/>
    <n v="11.06"/>
    <n v="55.6"/>
    <n v="0"/>
    <n v="7.5"/>
    <n v="67.830000000000013"/>
    <n v="33.880000000000003"/>
    <n v="58.129999999999995"/>
    <n v="0"/>
    <n v="0"/>
    <n v="42.36"/>
    <n v="29.208000000000002"/>
    <n v="580.24279999999987"/>
    <n v="470.05279999999993"/>
    <m/>
    <n v="61.089999999999996"/>
    <n v="0"/>
    <n v="0"/>
    <n v="0"/>
    <n v="0"/>
    <m/>
    <n v="61.089999999999996"/>
    <n v="519.15279999999984"/>
    <s v="ESSALUD"/>
    <n v="67.5"/>
    <n v="5.08"/>
    <n v="7.01"/>
    <n v="402.8119999999999"/>
    <n v="116.3408"/>
    <n v="0"/>
    <n v="-5.6843418860808015E-14"/>
    <s v="A"/>
    <x v="13"/>
  </r>
  <r>
    <x v="13"/>
    <x v="13"/>
    <x v="27"/>
    <x v="27"/>
    <x v="0"/>
    <x v="0"/>
    <m/>
    <m/>
    <m/>
    <n v="108.88"/>
    <n v="65.349999999999994"/>
    <n v="0"/>
    <n v="48.99"/>
    <n v="71.040000000000006"/>
    <n v="2.5"/>
    <n v="57.71"/>
    <n v="28.84"/>
    <n v="49.46"/>
    <n v="0"/>
    <n v="0"/>
    <n v="36.04"/>
    <n v="9.7360000000000007"/>
    <n v="478.54599999999994"/>
    <n v="384.79599999999994"/>
    <m/>
    <n v="50.02"/>
    <n v="0"/>
    <n v="0"/>
    <n v="0"/>
    <n v="0"/>
    <m/>
    <n v="50.02"/>
    <n v="428.52599999999995"/>
    <s v="ESSALUD"/>
    <n v="67.5"/>
    <n v="4.32"/>
    <n v="5.97"/>
    <n v="428.52599999999995"/>
    <n v="0"/>
    <n v="0"/>
    <n v="0"/>
    <s v="A"/>
    <x v="13"/>
  </r>
  <r>
    <x v="57"/>
    <x v="57"/>
    <x v="27"/>
    <x v="26"/>
    <x v="1"/>
    <x v="1"/>
    <m/>
    <m/>
    <m/>
    <n v="73.749600000000001"/>
    <n v="62.66"/>
    <n v="11.06"/>
    <n v="0"/>
    <n v="13.42"/>
    <n v="5"/>
    <n v="32.260000000000005"/>
    <n v="16.11"/>
    <n v="27.64"/>
    <n v="0"/>
    <n v="0"/>
    <n v="20.14"/>
    <n v="19.472000000000001"/>
    <n v="281.51160000000004"/>
    <n v="229.11160000000001"/>
    <m/>
    <n v="29.78"/>
    <n v="0"/>
    <n v="0"/>
    <n v="0"/>
    <n v="0"/>
    <m/>
    <n v="29.78"/>
    <n v="251.73160000000004"/>
    <s v="ESSALUD"/>
    <n v="67.5"/>
    <n v="2.41"/>
    <n v="3.33"/>
    <n v="0"/>
    <n v="251.73160000000001"/>
    <n v="0"/>
    <n v="2.8421709430404007E-14"/>
    <s v="A"/>
    <x v="13"/>
  </r>
  <r>
    <x v="56"/>
    <x v="56"/>
    <x v="28"/>
    <x v="26"/>
    <x v="1"/>
    <x v="1"/>
    <m/>
    <m/>
    <m/>
    <n v="133.7448"/>
    <n v="58.58"/>
    <n v="0"/>
    <n v="43.59"/>
    <n v="0"/>
    <n v="5"/>
    <n v="46.85"/>
    <n v="23.41"/>
    <n v="40.150000000000006"/>
    <n v="0"/>
    <n v="0"/>
    <n v="29.25"/>
    <n v="19.472000000000001"/>
    <n v="400.04679999999996"/>
    <n v="323.9468"/>
    <m/>
    <n v="0"/>
    <n v="32.380000000000003"/>
    <n v="5.4700000000000006"/>
    <n v="4.3000000000000007"/>
    <n v="0"/>
    <m/>
    <n v="42.150000000000006"/>
    <n v="357.89679999999998"/>
    <s v="PROFUTURO"/>
    <n v="67.5"/>
    <n v="3.51"/>
    <n v="4.84"/>
    <n v="267.55599999999998"/>
    <n v="90.340800000000002"/>
    <n v="0"/>
    <n v="0"/>
    <s v="A"/>
    <x v="13"/>
  </r>
  <r>
    <x v="61"/>
    <x v="61"/>
    <x v="27"/>
    <x v="27"/>
    <x v="1"/>
    <x v="0"/>
    <m/>
    <m/>
    <m/>
    <n v="133.88"/>
    <n v="86.960000000000008"/>
    <n v="76.209999999999994"/>
    <n v="11.25"/>
    <n v="83.29"/>
    <n v="5"/>
    <n v="77.12"/>
    <n v="38.540000000000006"/>
    <n v="66.099999999999994"/>
    <n v="0"/>
    <n v="0"/>
    <n v="48.17"/>
    <n v="19.472000000000001"/>
    <n v="645.99199999999996"/>
    <n v="520.702"/>
    <m/>
    <n v="0"/>
    <n v="52.06"/>
    <n v="8.06"/>
    <n v="0"/>
    <n v="205.04000000000002"/>
    <m/>
    <n v="265.16000000000003"/>
    <n v="380.83199999999994"/>
    <s v="INTEGRA"/>
    <n v="67.5"/>
    <n v="5.78"/>
    <n v="7.98"/>
    <n v="585.87200000000007"/>
    <n v="0"/>
    <n v="0"/>
    <n v="-205.04000000000013"/>
    <s v="A"/>
    <x v="13"/>
  </r>
  <r>
    <x v="60"/>
    <x v="60"/>
    <x v="28"/>
    <x v="27"/>
    <x v="2"/>
    <x v="1"/>
    <m/>
    <m/>
    <m/>
    <n v="127.25479999999999"/>
    <n v="55.879999999999995"/>
    <n v="0"/>
    <n v="11.25"/>
    <n v="29.42"/>
    <n v="7.5"/>
    <n v="44.97"/>
    <n v="22.47"/>
    <n v="38.549999999999997"/>
    <n v="0"/>
    <n v="0"/>
    <n v="28.08"/>
    <n v="29.208000000000002"/>
    <n v="394.58280000000002"/>
    <n v="321.53280000000001"/>
    <m/>
    <n v="0"/>
    <n v="32.14"/>
    <n v="5.43"/>
    <n v="4.26"/>
    <n v="0"/>
    <m/>
    <n v="41.83"/>
    <n v="352.75280000000004"/>
    <s v="PROFUTURO"/>
    <n v="67.5"/>
    <n v="3.37"/>
    <n v="4.6500000000000004"/>
    <n v="262.41200000000003"/>
    <n v="90.340800000000002"/>
    <n v="0"/>
    <n v="0"/>
    <s v="A"/>
    <x v="13"/>
  </r>
  <r>
    <x v="9"/>
    <x v="9"/>
    <x v="28"/>
    <x v="26"/>
    <x v="1"/>
    <x v="1"/>
    <m/>
    <m/>
    <m/>
    <n v="133.7448"/>
    <n v="46.129999999999995"/>
    <n v="0"/>
    <n v="0"/>
    <n v="0"/>
    <n v="5"/>
    <n v="35.950000000000003"/>
    <n v="17.96"/>
    <n v="30.810000000000002"/>
    <n v="0"/>
    <n v="0"/>
    <n v="22.439999999999998"/>
    <n v="19.472000000000001"/>
    <n v="311.5068"/>
    <n v="253.11680000000001"/>
    <m/>
    <n v="0"/>
    <n v="25.299999999999997"/>
    <n v="4.2699999999999996"/>
    <n v="0"/>
    <n v="0"/>
    <m/>
    <n v="29.569999999999997"/>
    <n v="281.93680000000001"/>
    <s v="PROFUTURO"/>
    <n v="67.5"/>
    <n v="2.69"/>
    <n v="3.72"/>
    <n v="190.49599999999998"/>
    <n v="91.440799999999996"/>
    <n v="0"/>
    <n v="2.8421709430404007E-14"/>
    <s v="A"/>
    <x v="13"/>
  </r>
  <r>
    <x v="25"/>
    <x v="25"/>
    <x v="26"/>
    <x v="26"/>
    <x v="0"/>
    <x v="0"/>
    <m/>
    <m/>
    <m/>
    <n v="123.56"/>
    <n v="35.270000000000003"/>
    <n v="0"/>
    <n v="0"/>
    <n v="0"/>
    <n v="2.5"/>
    <n v="31.37"/>
    <n v="15.67"/>
    <n v="26.89"/>
    <n v="0"/>
    <n v="0"/>
    <n v="19.59"/>
    <n v="9.7360000000000007"/>
    <n v="264.58600000000001"/>
    <n v="213.626"/>
    <m/>
    <n v="27.77"/>
    <n v="0"/>
    <n v="0"/>
    <n v="0"/>
    <n v="0"/>
    <m/>
    <n v="27.77"/>
    <n v="236.816"/>
    <s v="ESSALUD"/>
    <n v="67.5"/>
    <n v="2.35"/>
    <n v="3.24"/>
    <n v="236.816"/>
    <n v="0"/>
    <n v="0"/>
    <n v="0"/>
    <s v="A"/>
    <x v="13"/>
  </r>
  <r>
    <x v="5"/>
    <x v="5"/>
    <x v="27"/>
    <x v="27"/>
    <x v="0"/>
    <x v="0"/>
    <m/>
    <m/>
    <m/>
    <n v="108.88"/>
    <n v="45.07"/>
    <n v="0"/>
    <n v="0"/>
    <n v="48.99"/>
    <n v="2.5"/>
    <n v="39.950000000000003"/>
    <n v="19.96"/>
    <n v="34.24"/>
    <n v="0"/>
    <n v="0"/>
    <n v="24.95"/>
    <n v="9.7360000000000007"/>
    <n v="334.27600000000001"/>
    <n v="269.37600000000003"/>
    <m/>
    <n v="0"/>
    <n v="26.93"/>
    <n v="4.55"/>
    <n v="3.58"/>
    <n v="0"/>
    <m/>
    <n v="35.06"/>
    <n v="299.21600000000001"/>
    <s v="PROFUTURO"/>
    <n v="67.5"/>
    <n v="2.99"/>
    <n v="4.13"/>
    <n v="299.21600000000001"/>
    <n v="0"/>
    <n v="0"/>
    <n v="0"/>
    <s v="A"/>
    <x v="13"/>
  </r>
  <r>
    <x v="62"/>
    <x v="62"/>
    <x v="28"/>
    <x v="26"/>
    <x v="2"/>
    <x v="2"/>
    <m/>
    <m/>
    <m/>
    <n v="280.73"/>
    <n v="125.02000000000001"/>
    <n v="86.49"/>
    <n v="21.73"/>
    <n v="48.99"/>
    <n v="7.5"/>
    <n v="110.93"/>
    <n v="55.430000000000007"/>
    <n v="95.080000000000013"/>
    <n v="0"/>
    <n v="0"/>
    <n v="69.28"/>
    <n v="29.208000000000002"/>
    <n v="930.38800000000003"/>
    <n v="750.17800000000011"/>
    <m/>
    <n v="97.5"/>
    <n v="0"/>
    <n v="0"/>
    <n v="0"/>
    <n v="0"/>
    <m/>
    <n v="97.5"/>
    <n v="832.88800000000003"/>
    <s v="ESSALUD"/>
    <n v="67.5"/>
    <n v="8.31"/>
    <n v="11.48"/>
    <n v="832.88800000000003"/>
    <n v="0"/>
    <n v="0"/>
    <n v="0"/>
    <s v="A"/>
    <x v="13"/>
  </r>
  <r>
    <x v="65"/>
    <x v="65"/>
    <x v="27"/>
    <x v="27"/>
    <x v="0"/>
    <x v="0"/>
    <m/>
    <m/>
    <m/>
    <n v="29.03"/>
    <n v="12.01"/>
    <n v="0"/>
    <n v="13.06"/>
    <n v="0"/>
    <n v="2.5"/>
    <n v="11"/>
    <n v="5.5"/>
    <n v="9.43"/>
    <n v="0"/>
    <n v="0"/>
    <n v="6.87"/>
    <n v="9.7360000000000007"/>
    <n v="99.13600000000001"/>
    <n v="81.266000000000005"/>
    <m/>
    <n v="0"/>
    <n v="8.1199999999999992"/>
    <n v="1.37"/>
    <n v="1.08"/>
    <n v="0"/>
    <m/>
    <n v="10.569999999999999"/>
    <n v="88.566000000000017"/>
    <s v="PROFUTURO"/>
    <n v="67.5"/>
    <n v="0.82"/>
    <n v="1.1299999999999999"/>
    <n v="88.566000000000003"/>
    <n v="0"/>
    <n v="0"/>
    <n v="1.4210854715202004E-14"/>
    <s v="A"/>
    <x v="13"/>
  </r>
  <r>
    <x v="118"/>
    <x v="118"/>
    <x v="28"/>
    <x v="28"/>
    <x v="0"/>
    <x v="0"/>
    <m/>
    <m/>
    <m/>
    <n v="51.94"/>
    <n v="21.5"/>
    <n v="0"/>
    <n v="23.37"/>
    <n v="0"/>
    <n v="2.5"/>
    <n v="19.309999999999999"/>
    <n v="9.65"/>
    <n v="16.55"/>
    <n v="0"/>
    <n v="0"/>
    <n v="12.06"/>
    <n v="9.7360000000000007"/>
    <n v="166.61599999999999"/>
    <n v="135.24599999999998"/>
    <m/>
    <n v="0"/>
    <n v="13.52"/>
    <n v="2.09"/>
    <n v="1.79"/>
    <n v="0"/>
    <m/>
    <n v="17.399999999999999"/>
    <n v="149.21599999999998"/>
    <s v="INTEGRA"/>
    <n v="67.5"/>
    <n v="1.44"/>
    <n v="1.99"/>
    <n v="149.21599999999998"/>
    <n v="0"/>
    <n v="0"/>
    <n v="0"/>
    <s v="A"/>
    <x v="13"/>
  </r>
  <r>
    <x v="87"/>
    <x v="87"/>
    <x v="28"/>
    <x v="26"/>
    <x v="3"/>
    <x v="2"/>
    <m/>
    <m/>
    <m/>
    <n v="239.19"/>
    <n v="76.66"/>
    <n v="0"/>
    <n v="0"/>
    <n v="29.42"/>
    <n v="10"/>
    <n v="69.070000000000007"/>
    <n v="34.510000000000005"/>
    <n v="59.21"/>
    <n v="0"/>
    <n v="0"/>
    <n v="43.13"/>
    <n v="38.944000000000003"/>
    <n v="600.13400000000001"/>
    <n v="487.93400000000003"/>
    <m/>
    <n v="0"/>
    <n v="48.769999999999996"/>
    <n v="7.24"/>
    <n v="0"/>
    <n v="0"/>
    <m/>
    <n v="56.01"/>
    <n v="544.12400000000002"/>
    <s v="PROFUTURO"/>
    <n v="67.5"/>
    <n v="5.18"/>
    <n v="7.14"/>
    <n v="544.12400000000002"/>
    <n v="0"/>
    <n v="0"/>
    <n v="0"/>
    <s v="A"/>
    <x v="13"/>
  </r>
  <r>
    <x v="113"/>
    <x v="113"/>
    <x v="28"/>
    <x v="27"/>
    <x v="1"/>
    <x v="1"/>
    <m/>
    <m/>
    <m/>
    <n v="85.1648"/>
    <n v="38.47"/>
    <n v="0"/>
    <n v="21.73"/>
    <n v="0"/>
    <n v="5"/>
    <n v="29.24"/>
    <n v="14.61"/>
    <n v="25.060000000000002"/>
    <n v="0"/>
    <n v="0"/>
    <n v="18.25"/>
    <n v="19.472000000000001"/>
    <n v="256.99680000000001"/>
    <n v="209.5068"/>
    <m/>
    <n v="0"/>
    <n v="20.939999999999998"/>
    <n v="3.0300000000000002"/>
    <n v="2.7800000000000002"/>
    <n v="0"/>
    <m/>
    <n v="26.75"/>
    <n v="230.24680000000001"/>
    <s v="INTEGRA"/>
    <n v="67.5"/>
    <n v="2.19"/>
    <n v="3.02"/>
    <n v="139.70599999999996"/>
    <n v="90.540800000000004"/>
    <n v="0"/>
    <n v="4.2632564145606011E-14"/>
    <s v="A"/>
    <x v="13"/>
  </r>
  <r>
    <x v="94"/>
    <x v="94"/>
    <x v="27"/>
    <x v="26"/>
    <x v="2"/>
    <x v="1"/>
    <m/>
    <m/>
    <m/>
    <n v="189.4648"/>
    <n v="79.03"/>
    <n v="0"/>
    <n v="13.06"/>
    <n v="10.32"/>
    <n v="7.5"/>
    <n v="58.2"/>
    <n v="29.080000000000002"/>
    <n v="49.89"/>
    <n v="0"/>
    <n v="0"/>
    <n v="36.35"/>
    <n v="29.208000000000002"/>
    <n v="502.1028"/>
    <n v="407.55279999999999"/>
    <m/>
    <n v="0"/>
    <n v="40.739999999999995"/>
    <n v="6.3000000000000007"/>
    <n v="0"/>
    <n v="0"/>
    <m/>
    <n v="47.039999999999992"/>
    <n v="455.06280000000004"/>
    <s v="INTEGRA"/>
    <n v="67.5"/>
    <n v="4.3600000000000003"/>
    <n v="6.02"/>
    <n v="329.68200000000002"/>
    <n v="125.38079999999997"/>
    <n v="0"/>
    <n v="5.6843418860808015E-14"/>
    <s v="A"/>
    <x v="13"/>
  </r>
  <r>
    <x v="131"/>
    <x v="131"/>
    <x v="27"/>
    <x v="27"/>
    <x v="0"/>
    <x v="0"/>
    <m/>
    <m/>
    <m/>
    <n v="29.03"/>
    <n v="12.01"/>
    <n v="0"/>
    <n v="13.06"/>
    <n v="0"/>
    <n v="2.5"/>
    <n v="11"/>
    <n v="5.5"/>
    <n v="9.43"/>
    <n v="0"/>
    <n v="0"/>
    <n v="6.87"/>
    <n v="9.7360000000000007"/>
    <n v="99.13600000000001"/>
    <n v="81.266000000000005"/>
    <m/>
    <n v="0"/>
    <n v="8.1199999999999992"/>
    <n v="1.25"/>
    <n v="1.08"/>
    <n v="0"/>
    <m/>
    <n v="10.45"/>
    <n v="88.686000000000007"/>
    <s v="INTEGRA"/>
    <n v="67.5"/>
    <n v="0.82"/>
    <n v="1.1299999999999999"/>
    <n v="88.686000000000007"/>
    <n v="0"/>
    <n v="0"/>
    <n v="0"/>
    <s v="A"/>
    <x v="13"/>
  </r>
  <r>
    <x v="67"/>
    <x v="67"/>
    <x v="27"/>
    <x v="26"/>
    <x v="2"/>
    <x v="1"/>
    <m/>
    <m/>
    <m/>
    <n v="98.749600000000001"/>
    <n v="67.87"/>
    <n v="11.06"/>
    <n v="11.25"/>
    <n v="10.32"/>
    <n v="7.5"/>
    <n v="40.19"/>
    <n v="20.079999999999998"/>
    <n v="34.450000000000003"/>
    <n v="0"/>
    <n v="0"/>
    <n v="25.1"/>
    <n v="29.208000000000002"/>
    <n v="355.77759999999995"/>
    <n v="290.48759999999999"/>
    <m/>
    <n v="0"/>
    <n v="29.03"/>
    <n v="4.2"/>
    <n v="3.8499999999999996"/>
    <n v="0"/>
    <m/>
    <n v="37.080000000000005"/>
    <n v="318.69759999999997"/>
    <s v="INTEGRA"/>
    <n v="67.5"/>
    <n v="3.01"/>
    <n v="4.16"/>
    <n v="78.115999999999985"/>
    <n v="240.58159999999998"/>
    <n v="0"/>
    <n v="0"/>
    <s v="A"/>
    <x v="13"/>
  </r>
  <r>
    <x v="74"/>
    <x v="74"/>
    <x v="27"/>
    <x v="27"/>
    <x v="1"/>
    <x v="0"/>
    <m/>
    <m/>
    <m/>
    <n v="102.25479999999999"/>
    <n v="57.72"/>
    <n v="0"/>
    <n v="29.42"/>
    <n v="42.66"/>
    <n v="5"/>
    <n v="46.1"/>
    <n v="23.03"/>
    <n v="39.510000000000005"/>
    <n v="0"/>
    <n v="0"/>
    <n v="28.78"/>
    <n v="19.472000000000001"/>
    <n v="393.94679999999994"/>
    <n v="319.0668"/>
    <m/>
    <n v="0"/>
    <n v="31.9"/>
    <n v="4.74"/>
    <n v="4.24"/>
    <n v="0"/>
    <m/>
    <n v="40.880000000000003"/>
    <n v="353.06679999999994"/>
    <s v="PROFUTURO"/>
    <n v="67.5"/>
    <n v="3.45"/>
    <n v="4.7699999999999996"/>
    <n v="262.55599999999998"/>
    <n v="90.510800000000003"/>
    <n v="0"/>
    <n v="-4.2632564145606011E-14"/>
    <s v="A"/>
    <x v="13"/>
  </r>
  <r>
    <x v="114"/>
    <x v="114"/>
    <x v="28"/>
    <x v="28"/>
    <x v="0"/>
    <x v="0"/>
    <m/>
    <m/>
    <m/>
    <n v="36.8748"/>
    <n v="25.78"/>
    <n v="11.06"/>
    <n v="0"/>
    <n v="0"/>
    <n v="2.5"/>
    <n v="14.82"/>
    <n v="7.4"/>
    <n v="12.7"/>
    <n v="0"/>
    <n v="0"/>
    <n v="9.25"/>
    <n v="9.7360000000000007"/>
    <n v="130.1208"/>
    <n v="106.05080000000001"/>
    <m/>
    <n v="0"/>
    <n v="10.6"/>
    <n v="1.53"/>
    <n v="1.41"/>
    <n v="54.79"/>
    <m/>
    <n v="68.33"/>
    <n v="61.790800000000004"/>
    <s v="INTEGRA"/>
    <n v="67.5"/>
    <n v="1.1100000000000001"/>
    <n v="1.53"/>
    <n v="0"/>
    <n v="116.58080000000001"/>
    <n v="0"/>
    <n v="-54.790000000000006"/>
    <s v="A"/>
    <x v="13"/>
  </r>
  <r>
    <x v="80"/>
    <x v="80"/>
    <x v="27"/>
    <x v="27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0"/>
    <n v="8.2799999999999994"/>
    <n v="1.4"/>
    <n v="0"/>
    <n v="45.72"/>
    <m/>
    <n v="55.4"/>
    <n v="45.720800000000004"/>
    <s v="PROFUTURO"/>
    <n v="67.5"/>
    <n v="0.84"/>
    <n v="1.1599999999999999"/>
    <n v="0"/>
    <n v="91.440799999999996"/>
    <n v="0"/>
    <n v="-45.719999999999992"/>
    <s v="A"/>
    <x v="13"/>
  </r>
  <r>
    <x v="75"/>
    <x v="75"/>
    <x v="27"/>
    <x v="27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0"/>
    <n v="8.2799999999999994"/>
    <n v="1.23"/>
    <n v="1.1000000000000001"/>
    <n v="0"/>
    <m/>
    <n v="10.61"/>
    <n v="90.510800000000003"/>
    <s v="PROFUTURO"/>
    <n v="67.5"/>
    <n v="0.84"/>
    <n v="1.1599999999999999"/>
    <n v="0"/>
    <n v="90.510800000000003"/>
    <n v="0"/>
    <n v="0"/>
    <s v="A"/>
    <x v="13"/>
  </r>
  <r>
    <x v="84"/>
    <x v="84"/>
    <x v="26"/>
    <x v="26"/>
    <x v="0"/>
    <x v="0"/>
    <m/>
    <m/>
    <m/>
    <n v="36.8748"/>
    <n v="31.75"/>
    <n v="0"/>
    <n v="0"/>
    <n v="10.32"/>
    <n v="2.5"/>
    <n v="15.83"/>
    <n v="7.91"/>
    <n v="13.57"/>
    <n v="0"/>
    <n v="0"/>
    <n v="9.89"/>
    <n v="9.7360000000000007"/>
    <n v="138.38079999999997"/>
    <n v="112.66079999999998"/>
    <m/>
    <n v="0"/>
    <n v="11.26"/>
    <n v="1.63"/>
    <n v="1.49"/>
    <n v="62"/>
    <m/>
    <n v="76.38"/>
    <n v="62.00079999999997"/>
    <s v="INTEGRA"/>
    <n v="67.5"/>
    <n v="1.18"/>
    <n v="1.63"/>
    <n v="0"/>
    <n v="124.00079999999997"/>
    <n v="0"/>
    <n v="-62"/>
    <s v="A"/>
    <x v="13"/>
  </r>
  <r>
    <x v="95"/>
    <x v="95"/>
    <x v="28"/>
    <x v="27"/>
    <x v="2"/>
    <x v="1"/>
    <m/>
    <m/>
    <m/>
    <n v="206.47479999999999"/>
    <n v="88.679999999999993"/>
    <n v="0"/>
    <n v="76.31"/>
    <n v="0"/>
    <n v="7.5"/>
    <n v="73.69"/>
    <n v="36.82"/>
    <n v="63.16"/>
    <n v="0"/>
    <n v="0"/>
    <n v="46.019999999999996"/>
    <n v="29.208000000000002"/>
    <n v="627.86279999999999"/>
    <n v="508.15280000000001"/>
    <m/>
    <n v="66.050000000000011"/>
    <n v="0"/>
    <n v="0"/>
    <n v="0"/>
    <n v="0"/>
    <m/>
    <n v="66.050000000000011"/>
    <n v="561.81279999999992"/>
    <s v="ESSALUD"/>
    <n v="67.5"/>
    <n v="5.52"/>
    <n v="7.62"/>
    <n v="471.46199999999999"/>
    <n v="90.350800000000007"/>
    <n v="0"/>
    <n v="-7.1054273576010019E-14"/>
    <s v="B"/>
    <x v="13"/>
  </r>
  <r>
    <x v="145"/>
    <x v="145"/>
    <x v="26"/>
    <x v="26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A"/>
    <x v="13"/>
  </r>
  <r>
    <x v="149"/>
    <x v="149"/>
    <x v="26"/>
    <x v="26"/>
    <x v="1"/>
    <x v="0"/>
    <m/>
    <m/>
    <m/>
    <n v="73.749600000000001"/>
    <n v="36.96"/>
    <n v="0"/>
    <n v="0"/>
    <n v="0"/>
    <n v="5"/>
    <n v="22.5"/>
    <n v="11.24"/>
    <n v="19.28"/>
    <n v="0"/>
    <n v="0"/>
    <n v="14.04"/>
    <n v="19.472000000000001"/>
    <n v="202.24160000000001"/>
    <n v="165.70160000000001"/>
    <m/>
    <n v="21.54"/>
    <n v="0"/>
    <n v="0"/>
    <n v="0"/>
    <n v="0"/>
    <m/>
    <n v="21.54"/>
    <n v="180.70160000000001"/>
    <s v="ESSALUD"/>
    <n v="67.5"/>
    <n v="1.68"/>
    <n v="2.3199999999999998"/>
    <n v="0"/>
    <n v="180.70160000000001"/>
    <n v="0"/>
    <n v="0"/>
    <s v="A"/>
    <x v="13"/>
  </r>
  <r>
    <x v="83"/>
    <x v="83"/>
    <x v="26"/>
    <x v="26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A"/>
    <x v="13"/>
  </r>
  <r>
    <x v="101"/>
    <x v="101"/>
    <x v="26"/>
    <x v="26"/>
    <x v="1"/>
    <x v="0"/>
    <m/>
    <m/>
    <m/>
    <n v="73.749600000000001"/>
    <n v="36.96"/>
    <n v="0"/>
    <n v="0"/>
    <n v="0"/>
    <n v="5"/>
    <n v="22.5"/>
    <n v="11.24"/>
    <n v="19.28"/>
    <n v="0"/>
    <n v="0"/>
    <n v="14.04"/>
    <n v="19.472000000000001"/>
    <n v="202.24160000000001"/>
    <n v="165.70160000000001"/>
    <m/>
    <n v="21.54"/>
    <n v="0"/>
    <n v="0"/>
    <n v="0"/>
    <n v="0"/>
    <m/>
    <n v="21.54"/>
    <n v="180.70160000000001"/>
    <s v="ESSALUD"/>
    <n v="67.5"/>
    <n v="1.68"/>
    <n v="2.3199999999999998"/>
    <n v="0"/>
    <n v="180.70160000000001"/>
    <n v="0"/>
    <n v="0"/>
    <s v="A"/>
    <x v="13"/>
  </r>
  <r>
    <x v="19"/>
    <x v="19"/>
    <x v="27"/>
    <x v="27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B"/>
    <x v="13"/>
  </r>
  <r>
    <x v="1"/>
    <x v="1"/>
    <x v="27"/>
    <x v="27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B"/>
    <x v="13"/>
  </r>
  <r>
    <x v="44"/>
    <x v="44"/>
    <x v="28"/>
    <x v="27"/>
    <x v="1"/>
    <x v="1"/>
    <m/>
    <m/>
    <m/>
    <n v="96.764800000000008"/>
    <n v="43.269999999999996"/>
    <n v="0"/>
    <n v="26.95"/>
    <n v="0"/>
    <n v="5"/>
    <n v="33.44"/>
    <n v="16.71"/>
    <n v="28.66"/>
    <n v="0"/>
    <n v="0"/>
    <n v="20.88"/>
    <n v="19.472000000000001"/>
    <n v="291.14679999999998"/>
    <n v="236.82679999999999"/>
    <m/>
    <n v="30.78"/>
    <n v="0"/>
    <n v="0"/>
    <n v="0"/>
    <n v="0"/>
    <m/>
    <n v="30.78"/>
    <n v="260.36680000000001"/>
    <s v="ESSALUD"/>
    <n v="67.5"/>
    <n v="2.5"/>
    <n v="3.46"/>
    <n v="170.01599999999999"/>
    <n v="90.350800000000007"/>
    <n v="0"/>
    <n v="1.4210854715202004E-14"/>
    <s v="B"/>
    <x v="13"/>
  </r>
  <r>
    <x v="2"/>
    <x v="2"/>
    <x v="28"/>
    <x v="28"/>
    <x v="0"/>
    <x v="0"/>
    <m/>
    <m/>
    <m/>
    <n v="59.89"/>
    <n v="17.09"/>
    <n v="0"/>
    <n v="0"/>
    <n v="0"/>
    <n v="2.5"/>
    <n v="15.45"/>
    <n v="7.72"/>
    <n v="13.24"/>
    <n v="0"/>
    <n v="0"/>
    <n v="9.65"/>
    <n v="9.7360000000000007"/>
    <n v="135.27600000000001"/>
    <n v="110.176"/>
    <m/>
    <n v="14.32"/>
    <n v="0"/>
    <n v="0"/>
    <n v="0"/>
    <n v="0"/>
    <m/>
    <n v="14.32"/>
    <n v="120.95600000000002"/>
    <s v="ESSALUD"/>
    <n v="67.5"/>
    <n v="1.1499999999999999"/>
    <n v="1.59"/>
    <n v="120.95600000000002"/>
    <n v="0"/>
    <n v="0"/>
    <n v="0"/>
    <s v="B"/>
    <x v="13"/>
  </r>
  <r>
    <x v="12"/>
    <x v="12"/>
    <x v="28"/>
    <x v="26"/>
    <x v="1"/>
    <x v="1"/>
    <m/>
    <m/>
    <m/>
    <n v="103.66"/>
    <n v="42.900000000000006"/>
    <n v="0"/>
    <n v="35.39"/>
    <n v="11.25"/>
    <n v="5"/>
    <n v="38.53"/>
    <n v="19.259999999999998"/>
    <n v="33.03"/>
    <n v="0"/>
    <n v="0"/>
    <n v="24.07"/>
    <n v="19.472000000000001"/>
    <n v="332.56200000000001"/>
    <n v="269.96199999999999"/>
    <m/>
    <n v="35.090000000000003"/>
    <n v="0"/>
    <n v="0"/>
    <n v="0"/>
    <n v="0"/>
    <m/>
    <n v="35.090000000000003"/>
    <n v="297.47199999999998"/>
    <s v="ESSALUD"/>
    <n v="67.5"/>
    <n v="2.89"/>
    <n v="3.98"/>
    <n v="297.47199999999998"/>
    <n v="0"/>
    <n v="0"/>
    <n v="0"/>
    <s v="B"/>
    <x v="13"/>
  </r>
  <r>
    <x v="63"/>
    <x v="63"/>
    <x v="28"/>
    <x v="26"/>
    <x v="1"/>
    <x v="1"/>
    <m/>
    <m/>
    <m/>
    <n v="84.89"/>
    <n v="27.43"/>
    <n v="0"/>
    <n v="0"/>
    <n v="11.25"/>
    <n v="5"/>
    <n v="24.99"/>
    <n v="12.489999999999998"/>
    <n v="21.42"/>
    <n v="0"/>
    <n v="0"/>
    <n v="15.61"/>
    <n v="19.472000000000001"/>
    <n v="222.55200000000002"/>
    <n v="181.952"/>
    <m/>
    <n v="23.65"/>
    <n v="0"/>
    <n v="0"/>
    <n v="0"/>
    <n v="0"/>
    <m/>
    <n v="23.65"/>
    <n v="198.90200000000002"/>
    <s v="ESSALUD"/>
    <n v="67.5"/>
    <n v="1.87"/>
    <n v="2.58"/>
    <n v="198.90200000000002"/>
    <n v="0"/>
    <n v="0"/>
    <n v="0"/>
    <s v="B"/>
    <x v="13"/>
  </r>
  <r>
    <x v="77"/>
    <x v="77"/>
    <x v="28"/>
    <x v="27"/>
    <x v="1"/>
    <x v="1"/>
    <m/>
    <m/>
    <m/>
    <n v="115.53479999999999"/>
    <n v="54.2"/>
    <n v="0"/>
    <n v="0"/>
    <n v="10.32"/>
    <n v="5"/>
    <n v="35.979999999999997"/>
    <n v="17.97"/>
    <n v="30.84"/>
    <n v="0"/>
    <n v="0"/>
    <n v="22.47"/>
    <n v="19.472000000000001"/>
    <n v="311.78679999999997"/>
    <n v="253.33679999999993"/>
    <m/>
    <n v="32.92"/>
    <n v="0"/>
    <n v="0"/>
    <n v="0"/>
    <n v="0"/>
    <m/>
    <n v="32.92"/>
    <n v="278.86679999999996"/>
    <s v="ESSALUD"/>
    <n v="67.5"/>
    <n v="2.69"/>
    <n v="3.72"/>
    <n v="155.12599999999998"/>
    <n v="123.74079999999996"/>
    <n v="0"/>
    <n v="1.4210854715202004E-14"/>
    <s v="B"/>
    <x v="13"/>
  </r>
  <r>
    <x v="4"/>
    <x v="4"/>
    <x v="28"/>
    <x v="27"/>
    <x v="1"/>
    <x v="1"/>
    <m/>
    <m/>
    <m/>
    <n v="115.53479999999999"/>
    <n v="54.2"/>
    <n v="0"/>
    <n v="0"/>
    <n v="10.32"/>
    <n v="5"/>
    <n v="35.979999999999997"/>
    <n v="17.97"/>
    <n v="30.84"/>
    <n v="0"/>
    <n v="0"/>
    <n v="22.47"/>
    <n v="19.472000000000001"/>
    <n v="311.78679999999997"/>
    <n v="253.33679999999993"/>
    <m/>
    <n v="0"/>
    <n v="25.32"/>
    <n v="3.76"/>
    <n v="3.3600000000000003"/>
    <n v="0"/>
    <m/>
    <n v="32.44"/>
    <n v="279.34679999999997"/>
    <s v="PROFUTURO"/>
    <n v="67.5"/>
    <n v="2.69"/>
    <n v="3.72"/>
    <n v="155.38599999999997"/>
    <n v="123.96079999999996"/>
    <n v="0"/>
    <n v="4.2632564145606011E-14"/>
    <s v="B"/>
    <x v="13"/>
  </r>
  <r>
    <x v="59"/>
    <x v="59"/>
    <x v="27"/>
    <x v="27"/>
    <x v="0"/>
    <x v="0"/>
    <m/>
    <m/>
    <m/>
    <n v="36.8748"/>
    <n v="31.75"/>
    <n v="0"/>
    <n v="0"/>
    <n v="10.32"/>
    <n v="2.5"/>
    <n v="15.83"/>
    <n v="7.91"/>
    <n v="13.57"/>
    <n v="0"/>
    <n v="0"/>
    <n v="9.89"/>
    <n v="9.7360000000000007"/>
    <n v="138.38079999999997"/>
    <n v="112.66079999999998"/>
    <m/>
    <n v="14.64"/>
    <n v="0"/>
    <n v="0"/>
    <n v="0"/>
    <n v="0"/>
    <m/>
    <n v="14.64"/>
    <n v="123.74079999999996"/>
    <s v="ESSALUD"/>
    <n v="67.5"/>
    <n v="1.18"/>
    <n v="1.63"/>
    <n v="0"/>
    <n v="123.74079999999996"/>
    <n v="0"/>
    <n v="0"/>
    <s v="B"/>
    <x v="13"/>
  </r>
  <r>
    <x v="55"/>
    <x v="55"/>
    <x v="27"/>
    <x v="27"/>
    <x v="0"/>
    <x v="0"/>
    <m/>
    <m/>
    <m/>
    <n v="36.8748"/>
    <n v="31.75"/>
    <n v="0"/>
    <n v="0"/>
    <n v="10.32"/>
    <n v="2.5"/>
    <n v="15.83"/>
    <n v="7.91"/>
    <n v="13.57"/>
    <n v="0"/>
    <n v="0"/>
    <n v="9.89"/>
    <n v="9.7360000000000007"/>
    <n v="138.38079999999997"/>
    <n v="112.66079999999998"/>
    <m/>
    <n v="14.64"/>
    <n v="0"/>
    <n v="0"/>
    <n v="0"/>
    <n v="0"/>
    <m/>
    <n v="14.64"/>
    <n v="123.74079999999996"/>
    <s v="ESSALUD"/>
    <n v="67.5"/>
    <n v="1.18"/>
    <n v="1.63"/>
    <n v="0"/>
    <n v="123.74079999999996"/>
    <n v="0"/>
    <n v="0"/>
    <s v="B"/>
    <x v="13"/>
  </r>
  <r>
    <x v="138"/>
    <x v="138"/>
    <x v="27"/>
    <x v="26"/>
    <x v="1"/>
    <x v="1"/>
    <m/>
    <m/>
    <m/>
    <n v="133.23480000000001"/>
    <n v="71.64"/>
    <n v="0"/>
    <n v="43.36"/>
    <n v="10.32"/>
    <n v="5"/>
    <n v="51.239999999999995"/>
    <n v="25.6"/>
    <n v="43.92"/>
    <n v="0"/>
    <n v="0"/>
    <n v="32.010000000000005"/>
    <n v="19.472000000000001"/>
    <n v="435.79679999999996"/>
    <n v="352.54679999999996"/>
    <m/>
    <n v="45.82"/>
    <n v="0"/>
    <n v="0"/>
    <n v="0"/>
    <n v="0"/>
    <m/>
    <n v="45.82"/>
    <n v="389.97679999999997"/>
    <s v="ESSALUD"/>
    <n v="67.5"/>
    <n v="3.84"/>
    <n v="5.3"/>
    <n v="266.23599999999999"/>
    <n v="123.74079999999996"/>
    <n v="0"/>
    <n v="1.4210854715202004E-14"/>
    <s v="B"/>
    <x v="13"/>
  </r>
  <r>
    <x v="11"/>
    <x v="11"/>
    <x v="26"/>
    <x v="26"/>
    <x v="0"/>
    <x v="0"/>
    <m/>
    <m/>
    <m/>
    <n v="96.36"/>
    <n v="39.89"/>
    <n v="0"/>
    <n v="43.36"/>
    <n v="0"/>
    <n v="2.5"/>
    <n v="35.409999999999997"/>
    <n v="17.690000000000001"/>
    <n v="30.35"/>
    <n v="0"/>
    <n v="0"/>
    <n v="22.12"/>
    <n v="9.7360000000000007"/>
    <n v="297.416"/>
    <n v="239.886"/>
    <m/>
    <n v="31.18"/>
    <n v="0"/>
    <n v="0"/>
    <n v="0"/>
    <n v="0"/>
    <m/>
    <n v="31.18"/>
    <n v="266.23599999999999"/>
    <s v="ESSALUD"/>
    <n v="67.5"/>
    <n v="2.65"/>
    <n v="3.66"/>
    <n v="266.23599999999999"/>
    <n v="0"/>
    <n v="0"/>
    <n v="0"/>
    <s v="B"/>
    <x v="13"/>
  </r>
  <r>
    <x v="28"/>
    <x v="28"/>
    <x v="27"/>
    <x v="26"/>
    <x v="2"/>
    <x v="1"/>
    <m/>
    <m/>
    <m/>
    <n v="245.4648"/>
    <n v="104.82000000000001"/>
    <n v="0"/>
    <n v="93.86"/>
    <n v="0"/>
    <n v="7.5"/>
    <n v="87.830000000000013"/>
    <n v="43.88"/>
    <n v="75.28"/>
    <n v="0"/>
    <n v="0"/>
    <n v="54.849999999999994"/>
    <n v="29.208000000000002"/>
    <n v="742.69279999999992"/>
    <n v="600.01279999999997"/>
    <m/>
    <n v="77.989999999999995"/>
    <n v="0"/>
    <n v="0"/>
    <n v="0"/>
    <n v="0"/>
    <m/>
    <n v="77.989999999999995"/>
    <n v="664.70279999999991"/>
    <s v="ESSALUD"/>
    <n v="67.5"/>
    <n v="6.58"/>
    <n v="9.08"/>
    <n v="574.35199999999998"/>
    <n v="90.350800000000007"/>
    <n v="0"/>
    <n v="-7.1054273576010019E-14"/>
    <s v="B"/>
    <x v="13"/>
  </r>
  <r>
    <x v="17"/>
    <x v="17"/>
    <x v="27"/>
    <x v="26"/>
    <x v="2"/>
    <x v="1"/>
    <m/>
    <m/>
    <m/>
    <n v="287.90999999999997"/>
    <n v="142.15"/>
    <n v="55.52"/>
    <n v="93.86"/>
    <n v="60.67"/>
    <n v="7.5"/>
    <n v="125.94000000000001"/>
    <n v="62.92"/>
    <n v="107.95"/>
    <n v="0"/>
    <n v="0"/>
    <n v="78.66"/>
    <n v="29.208000000000002"/>
    <n v="1052.288"/>
    <n v="847.68799999999987"/>
    <m/>
    <n v="110.18"/>
    <n v="0"/>
    <n v="0"/>
    <n v="0"/>
    <n v="0"/>
    <m/>
    <n v="110.18"/>
    <n v="942.10799999999995"/>
    <s v="ESSALUD"/>
    <n v="67.5"/>
    <n v="9.44"/>
    <n v="13.03"/>
    <n v="942.10799999999995"/>
    <n v="0"/>
    <n v="0"/>
    <n v="0"/>
    <s v="B"/>
    <x v="13"/>
  </r>
  <r>
    <x v="14"/>
    <x v="14"/>
    <x v="27"/>
    <x v="26"/>
    <x v="1"/>
    <x v="1"/>
    <m/>
    <m/>
    <m/>
    <n v="151.65479999999999"/>
    <n v="79.259999999999991"/>
    <n v="0"/>
    <n v="51.65"/>
    <n v="10.32"/>
    <n v="5"/>
    <n v="57.92"/>
    <n v="28.94"/>
    <n v="49.65"/>
    <n v="0"/>
    <n v="0"/>
    <n v="36.18"/>
    <n v="19.472000000000001"/>
    <n v="490.04679999999991"/>
    <n v="395.94679999999994"/>
    <m/>
    <n v="51.46"/>
    <n v="0"/>
    <n v="0"/>
    <n v="0"/>
    <n v="0"/>
    <m/>
    <n v="51.46"/>
    <n v="438.58679999999993"/>
    <s v="ESSALUD"/>
    <n v="67.5"/>
    <n v="4.34"/>
    <n v="5.99"/>
    <n v="314.84599999999995"/>
    <n v="123.74079999999996"/>
    <n v="0"/>
    <n v="1.4210854715202004E-14"/>
    <s v="B"/>
    <x v="13"/>
  </r>
  <r>
    <x v="3"/>
    <x v="3"/>
    <x v="28"/>
    <x v="26"/>
    <x v="3"/>
    <x v="2"/>
    <m/>
    <m/>
    <m/>
    <n v="319.0548"/>
    <n v="99.03"/>
    <n v="0"/>
    <n v="0"/>
    <n v="0"/>
    <n v="10"/>
    <n v="83.240000000000009"/>
    <n v="41.58"/>
    <n v="71.34"/>
    <n v="0"/>
    <n v="0"/>
    <n v="51.980000000000004"/>
    <n v="38.944000000000003"/>
    <n v="715.16880000000003"/>
    <n v="579.94880000000001"/>
    <m/>
    <n v="0"/>
    <n v="57.97"/>
    <n v="8.620000000000001"/>
    <n v="7.6999999999999993"/>
    <n v="0"/>
    <m/>
    <n v="74.290000000000006"/>
    <n v="640.87880000000007"/>
    <s v="PROFUTURO"/>
    <n v="67.5"/>
    <n v="6.24"/>
    <n v="8.61"/>
    <n v="550.36799999999994"/>
    <n v="90.510800000000003"/>
    <n v="0"/>
    <n v="1.2789769243681803E-13"/>
    <s v="B"/>
    <x v="13"/>
  </r>
  <r>
    <x v="21"/>
    <x v="21"/>
    <x v="26"/>
    <x v="26"/>
    <x v="1"/>
    <x v="0"/>
    <m/>
    <m/>
    <m/>
    <n v="133.23480000000001"/>
    <n v="59.260000000000005"/>
    <n v="0"/>
    <n v="0"/>
    <n v="10.32"/>
    <n v="5"/>
    <n v="40.4"/>
    <n v="20.189999999999998"/>
    <n v="34.629999999999995"/>
    <n v="0"/>
    <n v="0"/>
    <n v="25.240000000000002"/>
    <n v="19.472000000000001"/>
    <n v="347.74679999999995"/>
    <n v="282.10679999999996"/>
    <m/>
    <n v="36.659999999999997"/>
    <n v="0"/>
    <n v="0"/>
    <n v="0"/>
    <n v="0"/>
    <m/>
    <n v="36.659999999999997"/>
    <n v="311.08679999999993"/>
    <s v="ESSALUD"/>
    <n v="67.5"/>
    <n v="3.03"/>
    <n v="4.18"/>
    <n v="187.34599999999998"/>
    <n v="123.74079999999996"/>
    <n v="0"/>
    <n v="-1.4210854715202004E-14"/>
    <s v="B"/>
    <x v="13"/>
  </r>
  <r>
    <x v="71"/>
    <x v="71"/>
    <x v="28"/>
    <x v="26"/>
    <x v="2"/>
    <x v="2"/>
    <m/>
    <m/>
    <m/>
    <n v="139.12959999999998"/>
    <n v="64.02"/>
    <n v="0"/>
    <n v="0"/>
    <n v="29.42"/>
    <n v="7.5"/>
    <n v="46.68"/>
    <n v="23.32"/>
    <n v="40.010000000000005"/>
    <n v="0"/>
    <n v="0"/>
    <n v="29.139999999999997"/>
    <n v="29.208000000000002"/>
    <n v="408.42759999999998"/>
    <n v="332.60759999999999"/>
    <m/>
    <n v="0"/>
    <n v="33.25"/>
    <n v="4.9399999999999995"/>
    <n v="4.41"/>
    <n v="0"/>
    <m/>
    <n v="42.599999999999994"/>
    <n v="365.82759999999996"/>
    <s v="PROFUTURO"/>
    <n v="67.5"/>
    <n v="3.5"/>
    <n v="4.83"/>
    <n v="184.80600000000001"/>
    <n v="181.02160000000001"/>
    <n v="0"/>
    <n v="-5.6843418860808015E-14"/>
    <s v="A"/>
    <x v="13"/>
  </r>
  <r>
    <x v="158"/>
    <x v="158"/>
    <x v="27"/>
    <x v="27"/>
    <x v="0"/>
    <x v="0"/>
    <m/>
    <m/>
    <m/>
    <n v="109.71"/>
    <n v="31.32"/>
    <n v="0"/>
    <n v="0"/>
    <n v="0"/>
    <n v="2.5"/>
    <n v="27.91"/>
    <n v="13.94"/>
    <n v="23.92"/>
    <n v="0"/>
    <n v="0"/>
    <n v="17.43"/>
    <n v="9.7360000000000007"/>
    <n v="236.46599999999998"/>
    <n v="191.12599999999998"/>
    <m/>
    <n v="24.84"/>
    <n v="0"/>
    <n v="0"/>
    <n v="0"/>
    <n v="0"/>
    <m/>
    <n v="24.84"/>
    <n v="211.62599999999998"/>
    <s v="ESSALUD"/>
    <n v="67.5"/>
    <n v="2.09"/>
    <n v="2.88"/>
    <n v="211.62599999999998"/>
    <n v="0"/>
    <n v="0"/>
    <n v="0"/>
    <s v="B"/>
    <x v="13"/>
  </r>
  <r>
    <x v="106"/>
    <x v="106"/>
    <x v="27"/>
    <x v="27"/>
    <x v="0"/>
    <x v="0"/>
    <m/>
    <m/>
    <m/>
    <n v="109.71"/>
    <n v="45.41"/>
    <n v="0"/>
    <n v="49.36"/>
    <n v="0"/>
    <n v="2.5"/>
    <n v="40.25"/>
    <n v="20.11"/>
    <n v="34.5"/>
    <n v="0"/>
    <n v="0"/>
    <n v="25.14"/>
    <n v="9.7360000000000007"/>
    <n v="336.71600000000001"/>
    <n v="271.32600000000002"/>
    <m/>
    <n v="35.270000000000003"/>
    <n v="0"/>
    <n v="0"/>
    <n v="0"/>
    <n v="0"/>
    <m/>
    <n v="35.270000000000003"/>
    <n v="301.44600000000003"/>
    <s v="ESSALUD"/>
    <n v="67.5"/>
    <n v="3.01"/>
    <n v="4.16"/>
    <n v="301.44600000000003"/>
    <n v="0"/>
    <n v="0"/>
    <n v="0"/>
    <s v="B"/>
    <x v="13"/>
  </r>
  <r>
    <x v="105"/>
    <x v="105"/>
    <x v="28"/>
    <x v="26"/>
    <x v="1"/>
    <x v="1"/>
    <m/>
    <m/>
    <m/>
    <n v="157.97999999999999"/>
    <n v="80.16"/>
    <n v="0"/>
    <n v="71.08"/>
    <n v="51.75"/>
    <n v="5"/>
    <n v="71.16"/>
    <n v="35.56"/>
    <n v="61"/>
    <n v="0"/>
    <n v="0"/>
    <n v="44.45"/>
    <n v="19.472000000000001"/>
    <n v="597.61200000000008"/>
    <n v="482.00200000000001"/>
    <m/>
    <n v="62.650000000000006"/>
    <n v="0"/>
    <n v="0"/>
    <n v="0"/>
    <n v="0"/>
    <m/>
    <n v="62.650000000000006"/>
    <n v="534.9620000000001"/>
    <s v="ESSALUD"/>
    <n v="67.5"/>
    <n v="5.33"/>
    <n v="7.36"/>
    <n v="534.96199999999999"/>
    <n v="0"/>
    <n v="0"/>
    <n v="1.1368683772161603E-13"/>
    <s v="B"/>
    <x v="13"/>
  </r>
  <r>
    <x v="39"/>
    <x v="39"/>
    <x v="26"/>
    <x v="26"/>
    <x v="0"/>
    <x v="0"/>
    <m/>
    <m/>
    <m/>
    <n v="79.319999999999993"/>
    <n v="47.6"/>
    <n v="0"/>
    <n v="35.69"/>
    <n v="51.75"/>
    <n v="2.5"/>
    <n v="42.17"/>
    <n v="21.07"/>
    <n v="36.15"/>
    <n v="0"/>
    <n v="0"/>
    <n v="26.34"/>
    <n v="9.7360000000000007"/>
    <n v="352.32600000000002"/>
    <n v="283.81600000000003"/>
    <m/>
    <n v="36.89"/>
    <n v="0"/>
    <n v="0"/>
    <n v="0"/>
    <n v="0"/>
    <m/>
    <n v="36.89"/>
    <n v="315.43600000000004"/>
    <s v="ESSALUD"/>
    <n v="67.5"/>
    <n v="3.16"/>
    <n v="4.3600000000000003"/>
    <n v="315.43600000000004"/>
    <n v="0"/>
    <n v="0"/>
    <n v="0"/>
    <s v="B"/>
    <x v="13"/>
  </r>
  <r>
    <x v="121"/>
    <x v="121"/>
    <x v="27"/>
    <x v="27"/>
    <x v="0"/>
    <x v="0"/>
    <m/>
    <m/>
    <m/>
    <n v="109.71"/>
    <n v="31.32"/>
    <n v="0"/>
    <n v="0"/>
    <n v="0"/>
    <n v="2.5"/>
    <n v="27.91"/>
    <n v="13.94"/>
    <n v="23.92"/>
    <n v="0"/>
    <n v="0"/>
    <n v="17.43"/>
    <n v="9.7360000000000007"/>
    <n v="236.46599999999998"/>
    <n v="191.12599999999998"/>
    <m/>
    <n v="24.84"/>
    <n v="0"/>
    <n v="0"/>
    <n v="0"/>
    <n v="0"/>
    <m/>
    <n v="24.84"/>
    <n v="211.62599999999998"/>
    <s v="ESSALUD"/>
    <n v="67.5"/>
    <n v="2.09"/>
    <n v="2.88"/>
    <n v="211.62599999999998"/>
    <n v="0"/>
    <n v="0"/>
    <n v="0"/>
    <s v="B"/>
    <x v="13"/>
  </r>
  <r>
    <x v="126"/>
    <x v="126"/>
    <x v="28"/>
    <x v="27"/>
    <x v="1"/>
    <x v="1"/>
    <m/>
    <m/>
    <m/>
    <n v="151.65479999999999"/>
    <n v="51.239999999999995"/>
    <n v="0"/>
    <n v="0"/>
    <n v="0"/>
    <n v="5"/>
    <n v="40.43"/>
    <n v="20.2"/>
    <n v="34.650000000000006"/>
    <n v="0"/>
    <n v="0"/>
    <n v="25.24"/>
    <n v="19.472000000000001"/>
    <n v="347.88679999999999"/>
    <n v="282.21679999999998"/>
    <m/>
    <n v="36.68"/>
    <n v="0"/>
    <n v="0"/>
    <n v="0"/>
    <n v="77.789999999999992"/>
    <m/>
    <n v="114.47"/>
    <n v="233.41679999999999"/>
    <s v="ESSALUD"/>
    <n v="67.5"/>
    <n v="3.03"/>
    <n v="4.18"/>
    <n v="220.85599999999999"/>
    <n v="90.350800000000007"/>
    <n v="0"/>
    <n v="-77.790000000000006"/>
    <s v="B"/>
    <x v="13"/>
  </r>
  <r>
    <x v="68"/>
    <x v="68"/>
    <x v="28"/>
    <x v="28"/>
    <x v="0"/>
    <x v="0"/>
    <m/>
    <m/>
    <m/>
    <n v="78.66"/>
    <n v="38.17"/>
    <n v="55.06"/>
    <n v="0"/>
    <n v="0"/>
    <n v="2.5"/>
    <n v="33.909999999999997"/>
    <n v="16.940000000000001"/>
    <n v="29.07"/>
    <n v="0"/>
    <n v="0"/>
    <n v="21.18"/>
    <n v="9.7360000000000007"/>
    <n v="285.226"/>
    <n v="230.136"/>
    <m/>
    <n v="0"/>
    <n v="23.01"/>
    <n v="3.42"/>
    <n v="3.06"/>
    <n v="0"/>
    <m/>
    <n v="29.49"/>
    <n v="255.73599999999999"/>
    <s v="PROFUTURO"/>
    <n v="67.5"/>
    <n v="2.54"/>
    <n v="3.5"/>
    <n v="255.73599999999999"/>
    <n v="0"/>
    <n v="0"/>
    <n v="0"/>
    <s v="B"/>
    <x v="13"/>
  </r>
  <r>
    <x v="58"/>
    <x v="58"/>
    <x v="27"/>
    <x v="26"/>
    <x v="1"/>
    <x v="1"/>
    <m/>
    <m/>
    <m/>
    <n v="61.8748"/>
    <n v="33.480000000000004"/>
    <n v="0"/>
    <n v="11.25"/>
    <n v="16.309999999999999"/>
    <n v="5"/>
    <n v="24.869999999999997"/>
    <n v="12.42"/>
    <n v="21.310000000000002"/>
    <n v="0"/>
    <n v="0"/>
    <n v="15.52"/>
    <n v="19.472000000000001"/>
    <n v="221.5068"/>
    <n v="181.11680000000001"/>
    <m/>
    <n v="23.54"/>
    <n v="0"/>
    <n v="0"/>
    <n v="0"/>
    <n v="0"/>
    <m/>
    <n v="23.54"/>
    <n v="197.96680000000001"/>
    <s v="ESSALUD"/>
    <n v="67.5"/>
    <n v="1.86"/>
    <n v="2.57"/>
    <n v="107.61600000000001"/>
    <n v="90.350800000000007"/>
    <n v="0"/>
    <n v="-1.4210854715202004E-14"/>
    <s v="B"/>
    <x v="13"/>
  </r>
  <r>
    <x v="33"/>
    <x v="33"/>
    <x v="27"/>
    <x v="26"/>
    <x v="1"/>
    <x v="1"/>
    <m/>
    <m/>
    <m/>
    <n v="61.8748"/>
    <n v="33.480000000000004"/>
    <n v="0"/>
    <n v="11.25"/>
    <n v="16.309999999999999"/>
    <n v="5"/>
    <n v="24.869999999999997"/>
    <n v="12.42"/>
    <n v="21.310000000000002"/>
    <n v="0"/>
    <n v="0"/>
    <n v="15.52"/>
    <n v="19.472000000000001"/>
    <n v="221.5068"/>
    <n v="181.11680000000001"/>
    <m/>
    <n v="0"/>
    <n v="18.100000000000001"/>
    <n v="2.8"/>
    <n v="2.4000000000000004"/>
    <n v="0"/>
    <m/>
    <n v="23.300000000000004"/>
    <n v="198.20679999999999"/>
    <s v="INTEGRA"/>
    <n v="67.5"/>
    <n v="1.86"/>
    <n v="2.57"/>
    <n v="107.74600000000001"/>
    <n v="90.460800000000006"/>
    <n v="0"/>
    <n v="-2.8421709430404007E-14"/>
    <s v="B"/>
    <x v="13"/>
  </r>
  <r>
    <x v="135"/>
    <x v="135"/>
    <x v="28"/>
    <x v="27"/>
    <x v="1"/>
    <x v="1"/>
    <m/>
    <m/>
    <m/>
    <n v="151.65479999999999"/>
    <n v="51.239999999999995"/>
    <n v="0"/>
    <n v="0"/>
    <n v="0"/>
    <n v="5"/>
    <n v="40.43"/>
    <n v="20.2"/>
    <n v="34.650000000000006"/>
    <n v="0"/>
    <n v="0"/>
    <n v="25.24"/>
    <n v="19.472000000000001"/>
    <n v="347.88679999999999"/>
    <n v="282.21679999999998"/>
    <m/>
    <n v="0"/>
    <n v="28.21"/>
    <n v="4.37"/>
    <n v="3.75"/>
    <n v="0"/>
    <m/>
    <n v="36.33"/>
    <n v="311.55680000000001"/>
    <s v="INTEGRA"/>
    <n v="67.5"/>
    <n v="3.03"/>
    <n v="4.18"/>
    <n v="221.09599999999998"/>
    <n v="90.460800000000006"/>
    <n v="0"/>
    <n v="2.8421709430404007E-14"/>
    <s v="B"/>
    <x v="13"/>
  </r>
  <r>
    <x v="8"/>
    <x v="8"/>
    <x v="26"/>
    <x v="26"/>
    <x v="0"/>
    <x v="0"/>
    <m/>
    <m/>
    <m/>
    <n v="96.36"/>
    <n v="39.89"/>
    <n v="0"/>
    <n v="43.36"/>
    <n v="0"/>
    <n v="2.5"/>
    <n v="35.409999999999997"/>
    <n v="17.690000000000001"/>
    <n v="30.35"/>
    <n v="0"/>
    <n v="0"/>
    <n v="22.12"/>
    <n v="9.7360000000000007"/>
    <n v="297.416"/>
    <n v="239.886"/>
    <m/>
    <n v="0"/>
    <n v="23.98"/>
    <n v="3.57"/>
    <n v="3.19"/>
    <n v="106.67"/>
    <m/>
    <n v="137.41"/>
    <n v="160.006"/>
    <s v="PROFUTURO"/>
    <n v="67.5"/>
    <n v="2.65"/>
    <n v="3.66"/>
    <n v="266.67599999999999"/>
    <n v="0"/>
    <n v="0"/>
    <n v="-106.66999999999999"/>
    <s v="B"/>
    <x v="13"/>
  </r>
  <r>
    <x v="164"/>
    <x v="164"/>
    <x v="26"/>
    <x v="26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A"/>
    <x v="13"/>
  </r>
  <r>
    <x v="38"/>
    <x v="38"/>
    <x v="28"/>
    <x v="28"/>
    <x v="0"/>
    <x v="0"/>
    <m/>
    <m/>
    <m/>
    <n v="51.94"/>
    <n v="25.2"/>
    <n v="36.35"/>
    <n v="0"/>
    <n v="0"/>
    <n v="2.5"/>
    <n v="22.55"/>
    <n v="11.27"/>
    <n v="19.329999999999998"/>
    <n v="0"/>
    <n v="0"/>
    <n v="14.08"/>
    <n v="9.7360000000000007"/>
    <n v="192.95599999999999"/>
    <n v="156.32599999999996"/>
    <m/>
    <n v="20.32"/>
    <n v="0"/>
    <n v="0"/>
    <n v="0"/>
    <n v="0"/>
    <m/>
    <n v="20.32"/>
    <n v="172.636"/>
    <s v="ESSALUD"/>
    <n v="67.5"/>
    <n v="1.69"/>
    <n v="2.33"/>
    <n v="172.636"/>
    <n v="0"/>
    <n v="0"/>
    <n v="0"/>
    <s v="A"/>
    <x v="13"/>
  </r>
  <r>
    <x v="147"/>
    <x v="147"/>
    <x v="26"/>
    <x v="26"/>
    <x v="0"/>
    <x v="0"/>
    <m/>
    <m/>
    <m/>
    <n v="36.8748"/>
    <n v="31.75"/>
    <n v="0"/>
    <n v="0"/>
    <n v="10.32"/>
    <n v="2.5"/>
    <n v="15.83"/>
    <n v="7.91"/>
    <n v="13.57"/>
    <n v="0"/>
    <n v="0"/>
    <n v="9.89"/>
    <n v="9.7360000000000007"/>
    <n v="138.38079999999997"/>
    <n v="112.66079999999998"/>
    <m/>
    <n v="14.64"/>
    <n v="0"/>
    <n v="0"/>
    <n v="0"/>
    <n v="0"/>
    <m/>
    <n v="14.64"/>
    <n v="123.74079999999996"/>
    <s v="ESSALUD"/>
    <n v="67.5"/>
    <n v="1.18"/>
    <n v="1.63"/>
    <n v="0"/>
    <n v="123.74079999999996"/>
    <n v="0"/>
    <n v="0"/>
    <s v="B"/>
    <x v="13"/>
  </r>
  <r>
    <x v="129"/>
    <x v="129"/>
    <x v="26"/>
    <x v="26"/>
    <x v="0"/>
    <x v="0"/>
    <m/>
    <m/>
    <m/>
    <n v="36.8748"/>
    <n v="31.75"/>
    <n v="0"/>
    <n v="0"/>
    <n v="10.32"/>
    <n v="2.5"/>
    <n v="15.83"/>
    <n v="7.91"/>
    <n v="13.57"/>
    <n v="0"/>
    <n v="0"/>
    <n v="9.89"/>
    <n v="9.7360000000000007"/>
    <n v="138.38079999999997"/>
    <n v="112.66079999999998"/>
    <m/>
    <n v="14.64"/>
    <n v="0"/>
    <n v="0"/>
    <n v="0"/>
    <n v="0"/>
    <m/>
    <n v="14.64"/>
    <n v="123.74079999999996"/>
    <s v="ESSALUD"/>
    <n v="67.5"/>
    <n v="1.18"/>
    <n v="1.63"/>
    <n v="0"/>
    <n v="123.74079999999996"/>
    <n v="0"/>
    <n v="0"/>
    <s v="B"/>
    <x v="13"/>
  </r>
  <r>
    <x v="24"/>
    <x v="24"/>
    <x v="27"/>
    <x v="26"/>
    <x v="1"/>
    <x v="1"/>
    <m/>
    <m/>
    <m/>
    <n v="116.19479999999999"/>
    <n v="77.009999999999991"/>
    <n v="11.06"/>
    <n v="0"/>
    <n v="49.11"/>
    <n v="5"/>
    <n v="50.24"/>
    <n v="25.1"/>
    <n v="43.06"/>
    <n v="0"/>
    <n v="0"/>
    <n v="31.380000000000003"/>
    <n v="19.472000000000001"/>
    <n v="427.6268"/>
    <n v="346.0068"/>
    <m/>
    <n v="44.97"/>
    <n v="0"/>
    <n v="0"/>
    <n v="0"/>
    <n v="0"/>
    <m/>
    <n v="44.97"/>
    <n v="382.65679999999998"/>
    <s v="ESSALUD"/>
    <n v="67.5"/>
    <n v="3.76"/>
    <n v="5.19"/>
    <n v="221.27599999999998"/>
    <n v="161.38080000000002"/>
    <n v="0"/>
    <n v="-2.8421709430404007E-14"/>
    <s v="B"/>
    <x v="13"/>
  </r>
  <r>
    <x v="22"/>
    <x v="22"/>
    <x v="26"/>
    <x v="26"/>
    <x v="0"/>
    <x v="0"/>
    <m/>
    <m/>
    <m/>
    <n v="36.8748"/>
    <n v="31.75"/>
    <n v="0"/>
    <n v="0"/>
    <n v="10.32"/>
    <n v="2.5"/>
    <n v="15.83"/>
    <n v="7.91"/>
    <n v="13.57"/>
    <n v="0"/>
    <n v="0"/>
    <n v="9.89"/>
    <n v="9.7360000000000007"/>
    <n v="138.38079999999997"/>
    <n v="112.66079999999998"/>
    <m/>
    <n v="14.64"/>
    <n v="0"/>
    <n v="0"/>
    <n v="0"/>
    <n v="0"/>
    <m/>
    <n v="14.64"/>
    <n v="123.74079999999996"/>
    <s v="ESSALUD"/>
    <n v="67.5"/>
    <n v="1.18"/>
    <n v="1.63"/>
    <n v="0"/>
    <n v="123.74079999999996"/>
    <n v="0"/>
    <n v="0"/>
    <s v="B"/>
    <x v="13"/>
  </r>
  <r>
    <x v="26"/>
    <x v="26"/>
    <x v="28"/>
    <x v="26"/>
    <x v="2"/>
    <x v="2"/>
    <m/>
    <m/>
    <m/>
    <n v="271.03000000000003"/>
    <n v="77.36"/>
    <n v="0"/>
    <n v="0"/>
    <n v="0"/>
    <n v="7.5"/>
    <n v="69.199999999999989"/>
    <n v="34.58"/>
    <n v="59.31"/>
    <n v="0"/>
    <n v="0"/>
    <n v="43.22"/>
    <n v="29.208000000000002"/>
    <n v="591.40800000000002"/>
    <n v="478.98799999999994"/>
    <m/>
    <n v="62.25"/>
    <n v="0"/>
    <n v="0"/>
    <n v="0"/>
    <n v="0"/>
    <m/>
    <n v="62.25"/>
    <n v="529.15800000000002"/>
    <s v="ESSALUD"/>
    <n v="67.5"/>
    <n v="5.18"/>
    <n v="7.16"/>
    <n v="529.15800000000002"/>
    <n v="0"/>
    <n v="0"/>
    <n v="0"/>
    <s v="B"/>
    <x v="13"/>
  </r>
  <r>
    <x v="100"/>
    <x v="100"/>
    <x v="26"/>
    <x v="26"/>
    <x v="0"/>
    <x v="0"/>
    <m/>
    <m/>
    <m/>
    <n v="79.319999999999993"/>
    <n v="32.83"/>
    <n v="0"/>
    <n v="0"/>
    <n v="35.69"/>
    <n v="2.5"/>
    <n v="29.23"/>
    <n v="14.61"/>
    <n v="25.06"/>
    <n v="0"/>
    <n v="0"/>
    <n v="18.260000000000002"/>
    <n v="9.7360000000000007"/>
    <n v="247.23599999999999"/>
    <n v="199.74600000000001"/>
    <m/>
    <n v="25.96"/>
    <n v="0"/>
    <n v="0"/>
    <n v="0"/>
    <n v="0"/>
    <m/>
    <n v="25.96"/>
    <n v="221.27599999999998"/>
    <s v="ESSALUD"/>
    <n v="67.5"/>
    <n v="2.19"/>
    <n v="3.02"/>
    <n v="221.27599999999998"/>
    <n v="0"/>
    <n v="0"/>
    <n v="0"/>
    <s v="B"/>
    <x v="13"/>
  </r>
  <r>
    <x v="120"/>
    <x v="120"/>
    <x v="26"/>
    <x v="26"/>
    <x v="0"/>
    <x v="0"/>
    <m/>
    <m/>
    <m/>
    <n v="25"/>
    <n v="10.34"/>
    <n v="0"/>
    <n v="0"/>
    <n v="11.25"/>
    <n v="2.5"/>
    <n v="9.5399999999999991"/>
    <n v="4.7699999999999996"/>
    <n v="8.18"/>
    <n v="0"/>
    <n v="0"/>
    <n v="5.96"/>
    <n v="9.7360000000000007"/>
    <n v="87.275999999999996"/>
    <n v="71.77600000000001"/>
    <m/>
    <n v="9.33"/>
    <n v="0"/>
    <n v="0"/>
    <n v="0"/>
    <n v="0"/>
    <m/>
    <n v="9.33"/>
    <n v="77.945999999999998"/>
    <s v="ESSALUD"/>
    <n v="67.5"/>
    <n v="0.71"/>
    <n v="0.98"/>
    <n v="77.945999999999998"/>
    <n v="0"/>
    <n v="0"/>
    <n v="0"/>
    <s v="B"/>
    <x v="13"/>
  </r>
  <r>
    <x v="15"/>
    <x v="15"/>
    <x v="26"/>
    <x v="26"/>
    <x v="0"/>
    <x v="0"/>
    <m/>
    <m/>
    <m/>
    <n v="93.81"/>
    <n v="38.83"/>
    <n v="0"/>
    <n v="42.21"/>
    <n v="0"/>
    <n v="2.5"/>
    <n v="34.49"/>
    <n v="17.23"/>
    <n v="29.56"/>
    <n v="0"/>
    <n v="0"/>
    <n v="21.54"/>
    <n v="9.7360000000000007"/>
    <n v="289.90600000000001"/>
    <n v="233.87599999999998"/>
    <m/>
    <n v="30.4"/>
    <n v="0"/>
    <n v="0"/>
    <n v="0"/>
    <n v="0"/>
    <m/>
    <n v="30.4"/>
    <n v="259.50600000000003"/>
    <s v="ESSALUD"/>
    <n v="67.5"/>
    <n v="2.58"/>
    <n v="3.56"/>
    <n v="259.50600000000003"/>
    <n v="0"/>
    <n v="0"/>
    <n v="0"/>
    <s v="B"/>
    <x v="13"/>
  </r>
  <r>
    <x v="102"/>
    <x v="102"/>
    <x v="27"/>
    <x v="26"/>
    <x v="2"/>
    <x v="1"/>
    <m/>
    <m/>
    <m/>
    <n v="188.52960000000002"/>
    <n v="99.960000000000008"/>
    <n v="91.4"/>
    <n v="0"/>
    <n v="0"/>
    <n v="7.5"/>
    <n v="75.33"/>
    <n v="37.629999999999995"/>
    <n v="64.56"/>
    <n v="0"/>
    <n v="0"/>
    <n v="47.039999999999992"/>
    <n v="29.208000000000002"/>
    <n v="641.1576"/>
    <n v="518.78760000000011"/>
    <m/>
    <n v="67.430000000000007"/>
    <n v="0"/>
    <n v="0"/>
    <n v="0"/>
    <n v="0"/>
    <m/>
    <n v="67.430000000000007"/>
    <n v="573.72759999999994"/>
    <s v="ESSALUD"/>
    <n v="67.5"/>
    <n v="5.64"/>
    <n v="7.79"/>
    <n v="367.036"/>
    <n v="206.69159999999999"/>
    <n v="0"/>
    <n v="-5.6843418860808015E-14"/>
    <s v="B"/>
    <x v="13"/>
  </r>
  <r>
    <x v="104"/>
    <x v="104"/>
    <x v="28"/>
    <x v="28"/>
    <x v="1"/>
    <x v="0"/>
    <m/>
    <m/>
    <m/>
    <n v="115.53479999999999"/>
    <n v="51.040000000000006"/>
    <n v="0"/>
    <n v="35.39"/>
    <n v="0"/>
    <n v="5"/>
    <n v="40.239999999999995"/>
    <n v="20.11"/>
    <n v="34.49"/>
    <n v="0"/>
    <n v="0"/>
    <n v="25.13"/>
    <n v="19.472000000000001"/>
    <n v="346.40679999999998"/>
    <n v="281.03679999999997"/>
    <m/>
    <n v="36.53"/>
    <n v="0"/>
    <n v="0"/>
    <n v="0"/>
    <n v="0"/>
    <m/>
    <n v="36.53"/>
    <n v="309.8768"/>
    <s v="ESSALUD"/>
    <n v="67.5"/>
    <n v="3.01"/>
    <n v="4.16"/>
    <n v="219.52600000000001"/>
    <n v="90.350800000000007"/>
    <n v="0"/>
    <n v="-1.4210854715202004E-14"/>
    <s v="B"/>
    <x v="13"/>
  </r>
  <r>
    <x v="51"/>
    <x v="51"/>
    <x v="26"/>
    <x v="26"/>
    <x v="1"/>
    <x v="0"/>
    <m/>
    <m/>
    <m/>
    <n v="130.6848"/>
    <n v="70.58"/>
    <n v="0"/>
    <n v="42.21"/>
    <n v="10.32"/>
    <n v="5"/>
    <n v="50.32"/>
    <n v="25.14"/>
    <n v="43.129999999999995"/>
    <n v="0"/>
    <n v="0"/>
    <n v="31.43"/>
    <n v="19.472000000000001"/>
    <n v="428.28679999999997"/>
    <n v="346.53679999999997"/>
    <m/>
    <n v="45.04"/>
    <n v="0"/>
    <n v="0"/>
    <n v="0"/>
    <n v="0"/>
    <m/>
    <n v="45.04"/>
    <n v="383.24679999999995"/>
    <s v="ESSALUD"/>
    <n v="67.5"/>
    <n v="3.77"/>
    <n v="5.2"/>
    <n v="259.50600000000003"/>
    <n v="123.74079999999996"/>
    <n v="0"/>
    <n v="-4.2632564145606011E-14"/>
    <s v="B"/>
    <x v="13"/>
  </r>
  <r>
    <x v="35"/>
    <x v="35"/>
    <x v="26"/>
    <x v="26"/>
    <x v="0"/>
    <x v="0"/>
    <m/>
    <m/>
    <m/>
    <n v="96.36"/>
    <n v="27.51"/>
    <n v="0"/>
    <n v="0"/>
    <n v="0"/>
    <n v="2.5"/>
    <n v="24.57"/>
    <n v="12.28"/>
    <n v="21.06"/>
    <n v="0"/>
    <n v="0"/>
    <n v="15.35"/>
    <n v="9.7360000000000007"/>
    <n v="209.36599999999999"/>
    <n v="169.446"/>
    <m/>
    <n v="22.02"/>
    <n v="0"/>
    <n v="0"/>
    <n v="0"/>
    <n v="0"/>
    <m/>
    <n v="22.02"/>
    <n v="187.34599999999998"/>
    <s v="ESSALUD"/>
    <n v="67.5"/>
    <n v="1.84"/>
    <n v="2.54"/>
    <n v="187.34599999999998"/>
    <n v="0"/>
    <n v="0"/>
    <n v="0"/>
    <s v="B"/>
    <x v="13"/>
  </r>
  <r>
    <x v="144"/>
    <x v="144"/>
    <x v="27"/>
    <x v="26"/>
    <x v="1"/>
    <x v="1"/>
    <m/>
    <m/>
    <m/>
    <n v="208.59"/>
    <n v="74.289999999999992"/>
    <n v="0"/>
    <n v="51.65"/>
    <n v="0"/>
    <n v="5"/>
    <n v="66.02000000000001"/>
    <n v="32.99"/>
    <n v="56.59"/>
    <n v="0"/>
    <n v="0"/>
    <n v="41.239999999999995"/>
    <n v="19.472000000000001"/>
    <n v="555.84199999999998"/>
    <n v="448.58199999999999"/>
    <m/>
    <n v="58.3"/>
    <n v="0"/>
    <n v="0"/>
    <n v="0"/>
    <n v="0"/>
    <m/>
    <n v="58.3"/>
    <n v="497.54199999999997"/>
    <s v="ESSALUD"/>
    <n v="67.5"/>
    <n v="4.95"/>
    <n v="6.83"/>
    <n v="497.54199999999997"/>
    <n v="0"/>
    <n v="0"/>
    <n v="0"/>
    <s v="B"/>
    <x v="13"/>
  </r>
  <r>
    <x v="18"/>
    <x v="18"/>
    <x v="26"/>
    <x v="26"/>
    <x v="1"/>
    <x v="0"/>
    <m/>
    <m/>
    <m/>
    <n v="73.749600000000001"/>
    <n v="36.96"/>
    <n v="0"/>
    <n v="0"/>
    <n v="0"/>
    <n v="5"/>
    <n v="22.5"/>
    <n v="11.24"/>
    <n v="19.28"/>
    <n v="0"/>
    <n v="0"/>
    <n v="14.04"/>
    <n v="19.472000000000001"/>
    <n v="202.24160000000001"/>
    <n v="165.70160000000001"/>
    <m/>
    <n v="21.54"/>
    <n v="0"/>
    <n v="0"/>
    <n v="0"/>
    <n v="0"/>
    <m/>
    <n v="21.54"/>
    <n v="180.70160000000001"/>
    <s v="ESSALUD"/>
    <n v="67.5"/>
    <n v="1.68"/>
    <n v="2.3199999999999998"/>
    <n v="0"/>
    <n v="180.70160000000001"/>
    <n v="0"/>
    <n v="0"/>
    <s v="A"/>
    <x v="13"/>
  </r>
  <r>
    <x v="107"/>
    <x v="107"/>
    <x v="26"/>
    <x v="26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B"/>
    <x v="13"/>
  </r>
  <r>
    <x v="78"/>
    <x v="78"/>
    <x v="28"/>
    <x v="26"/>
    <x v="1"/>
    <x v="1"/>
    <m/>
    <m/>
    <m/>
    <n v="73.749600000000001"/>
    <n v="44.260000000000005"/>
    <n v="11.06"/>
    <n v="0"/>
    <n v="0"/>
    <n v="5"/>
    <n v="26.07"/>
    <n v="13.02"/>
    <n v="22.34"/>
    <n v="0"/>
    <n v="0"/>
    <n v="16.27"/>
    <n v="19.472000000000001"/>
    <n v="231.24160000000001"/>
    <n v="188.90160000000003"/>
    <m/>
    <n v="0"/>
    <n v="18.88"/>
    <n v="2.81"/>
    <n v="2.5099999999999998"/>
    <n v="103.50999999999999"/>
    <m/>
    <n v="127.70999999999998"/>
    <n v="103.53160000000003"/>
    <s v="PROFUTURO"/>
    <n v="67.5"/>
    <n v="1.95"/>
    <n v="2.69"/>
    <n v="0"/>
    <n v="207.04160000000002"/>
    <n v="0"/>
    <n v="-103.50999999999999"/>
    <s v="B"/>
    <x v="13"/>
  </r>
  <r>
    <x v="97"/>
    <x v="97"/>
    <x v="26"/>
    <x v="26"/>
    <x v="0"/>
    <x v="0"/>
    <m/>
    <m/>
    <m/>
    <n v="25"/>
    <n v="15"/>
    <n v="0"/>
    <n v="11.25"/>
    <n v="16.309999999999999"/>
    <n v="2.5"/>
    <n v="13.62"/>
    <n v="6.8"/>
    <n v="11.67"/>
    <n v="0"/>
    <n v="0"/>
    <n v="8.5"/>
    <n v="9.7360000000000007"/>
    <n v="120.38600000000001"/>
    <n v="98.266000000000005"/>
    <m/>
    <n v="12.77"/>
    <n v="0"/>
    <n v="0"/>
    <n v="0"/>
    <n v="0"/>
    <m/>
    <n v="12.77"/>
    <n v="107.61600000000001"/>
    <s v="ESSALUD"/>
    <n v="67.5"/>
    <n v="1.02"/>
    <n v="1.4"/>
    <n v="107.61600000000001"/>
    <n v="0"/>
    <n v="0"/>
    <n v="0"/>
    <s v="B"/>
    <x v="13"/>
  </r>
  <r>
    <x v="152"/>
    <x v="152"/>
    <x v="28"/>
    <x v="27"/>
    <x v="1"/>
    <x v="1"/>
    <m/>
    <m/>
    <m/>
    <n v="169.6"/>
    <n v="70.199999999999989"/>
    <n v="0"/>
    <n v="76.31"/>
    <n v="0"/>
    <n v="5"/>
    <n v="62.44"/>
    <n v="31.2"/>
    <n v="53.519999999999996"/>
    <n v="0"/>
    <n v="0"/>
    <n v="39"/>
    <n v="19.472000000000001"/>
    <n v="526.74199999999996"/>
    <n v="425.30200000000002"/>
    <m/>
    <n v="55.28"/>
    <n v="0"/>
    <n v="0"/>
    <n v="0"/>
    <n v="0"/>
    <m/>
    <n v="55.28"/>
    <n v="471.46199999999999"/>
    <s v="ESSALUD"/>
    <n v="67.5"/>
    <n v="4.68"/>
    <n v="6.46"/>
    <n v="471.46199999999999"/>
    <n v="0"/>
    <n v="0"/>
    <n v="0"/>
    <s v="B"/>
    <x v="13"/>
  </r>
  <r>
    <x v="47"/>
    <x v="47"/>
    <x v="26"/>
    <x v="26"/>
    <x v="0"/>
    <x v="0"/>
    <m/>
    <m/>
    <m/>
    <n v="36.8748"/>
    <n v="25.78"/>
    <n v="11.06"/>
    <n v="0"/>
    <n v="0"/>
    <n v="2.5"/>
    <n v="14.82"/>
    <n v="7.4"/>
    <n v="12.7"/>
    <n v="0"/>
    <n v="0"/>
    <n v="9.25"/>
    <n v="9.7360000000000007"/>
    <n v="130.1208"/>
    <n v="106.05080000000001"/>
    <m/>
    <n v="13.78"/>
    <n v="0"/>
    <n v="0"/>
    <n v="0"/>
    <n v="0"/>
    <m/>
    <n v="13.78"/>
    <n v="116.3408"/>
    <s v="ESSALUD"/>
    <n v="67.5"/>
    <n v="1.1100000000000001"/>
    <n v="1.53"/>
    <n v="0"/>
    <n v="116.3408"/>
    <n v="0"/>
    <n v="0"/>
    <s v="B"/>
    <x v="13"/>
  </r>
  <r>
    <x v="86"/>
    <x v="86"/>
    <x v="26"/>
    <x v="26"/>
    <x v="2"/>
    <x v="0"/>
    <m/>
    <m/>
    <m/>
    <n v="212.5548"/>
    <n v="98.070000000000007"/>
    <n v="67.45"/>
    <n v="0"/>
    <n v="35.69"/>
    <n v="7.5"/>
    <n v="81.91"/>
    <n v="40.93"/>
    <n v="70.209999999999994"/>
    <n v="0"/>
    <n v="0"/>
    <n v="51.16"/>
    <n v="29.208000000000002"/>
    <n v="694.68279999999993"/>
    <n v="561.61279999999999"/>
    <m/>
    <n v="73"/>
    <n v="0"/>
    <n v="0"/>
    <n v="0"/>
    <n v="0"/>
    <m/>
    <n v="73"/>
    <n v="621.68279999999993"/>
    <s v="ESSALUD"/>
    <n v="67.5"/>
    <n v="6.14"/>
    <n v="8.4700000000000006"/>
    <n v="531.33199999999999"/>
    <n v="90.350800000000007"/>
    <n v="0"/>
    <n v="-7.1054273576010019E-14"/>
    <s v="B"/>
    <x v="13"/>
  </r>
  <r>
    <x v="133"/>
    <x v="133"/>
    <x v="26"/>
    <x v="26"/>
    <x v="0"/>
    <x v="0"/>
    <m/>
    <m/>
    <m/>
    <n v="93.81"/>
    <n v="26.78"/>
    <n v="0"/>
    <n v="0"/>
    <n v="0"/>
    <n v="2.5"/>
    <n v="23.93"/>
    <n v="11.96"/>
    <n v="20.51"/>
    <n v="0"/>
    <n v="0"/>
    <n v="14.95"/>
    <n v="9.7360000000000007"/>
    <n v="204.17600000000002"/>
    <n v="165.29600000000002"/>
    <m/>
    <n v="21.48"/>
    <n v="0"/>
    <n v="0"/>
    <n v="0"/>
    <n v="0"/>
    <m/>
    <n v="21.48"/>
    <n v="182.69600000000003"/>
    <s v="ESSALUD"/>
    <n v="67.5"/>
    <n v="1.79"/>
    <n v="2.4700000000000002"/>
    <n v="182.69600000000003"/>
    <n v="0"/>
    <n v="0"/>
    <n v="0"/>
    <s v="B"/>
    <x v="13"/>
  </r>
  <r>
    <x v="7"/>
    <x v="7"/>
    <x v="26"/>
    <x v="26"/>
    <x v="0"/>
    <x v="0"/>
    <m/>
    <m/>
    <m/>
    <n v="79.319999999999993"/>
    <n v="47.6"/>
    <n v="0"/>
    <n v="35.69"/>
    <n v="51.75"/>
    <n v="2.5"/>
    <n v="42.17"/>
    <n v="21.07"/>
    <n v="36.15"/>
    <n v="0"/>
    <n v="0"/>
    <n v="26.34"/>
    <n v="9.7360000000000007"/>
    <n v="352.32600000000002"/>
    <n v="283.81600000000003"/>
    <m/>
    <n v="36.89"/>
    <n v="0"/>
    <n v="0"/>
    <n v="0"/>
    <n v="0"/>
    <m/>
    <n v="36.89"/>
    <n v="315.43600000000004"/>
    <s v="ESSALUD"/>
    <n v="67.5"/>
    <n v="3.16"/>
    <n v="4.3600000000000003"/>
    <n v="315.43600000000004"/>
    <n v="0"/>
    <n v="0"/>
    <n v="0"/>
    <s v="B"/>
    <x v="13"/>
  </r>
  <r>
    <x v="189"/>
    <x v="190"/>
    <x v="28"/>
    <x v="28"/>
    <x v="0"/>
    <x v="0"/>
    <m/>
    <m/>
    <m/>
    <n v="33.51"/>
    <n v="25.84"/>
    <n v="0"/>
    <n v="0"/>
    <n v="0"/>
    <n v="2.5"/>
    <n v="12.02"/>
    <n v="6.01"/>
    <n v="10.31"/>
    <n v="0"/>
    <n v="0"/>
    <n v="7.51"/>
    <n v="9.7360000000000007"/>
    <n v="107.43600000000001"/>
    <n v="87.906000000000006"/>
    <m/>
    <n v="0"/>
    <n v="8.7899999999999991"/>
    <n v="1.3"/>
    <n v="1.1599999999999999"/>
    <n v="0"/>
    <m/>
    <n v="11.25"/>
    <n v="96.186000000000007"/>
    <s v="PROFUTURO"/>
    <n v="67.5"/>
    <n v="0.9"/>
    <n v="1.24"/>
    <n v="0"/>
    <n v="0"/>
    <n v="96.186000000000021"/>
    <n v="0"/>
    <s v="C"/>
    <x v="13"/>
  </r>
  <r>
    <x v="180"/>
    <x v="180"/>
    <x v="28"/>
    <x v="28"/>
    <x v="0"/>
    <x v="0"/>
    <m/>
    <m/>
    <m/>
    <n v="33.51"/>
    <n v="25.84"/>
    <n v="0"/>
    <n v="0"/>
    <n v="0"/>
    <n v="2.5"/>
    <n v="12.02"/>
    <n v="6.01"/>
    <n v="10.31"/>
    <n v="0"/>
    <n v="0"/>
    <n v="7.51"/>
    <n v="9.7360000000000007"/>
    <n v="107.43600000000001"/>
    <n v="87.906000000000006"/>
    <m/>
    <n v="0"/>
    <n v="8.7899999999999991"/>
    <n v="1.4"/>
    <n v="1.1599999999999999"/>
    <n v="0"/>
    <m/>
    <n v="11.35"/>
    <n v="96.086000000000013"/>
    <s v="PRIMA"/>
    <n v="67.5"/>
    <n v="0.9"/>
    <n v="1.24"/>
    <n v="0"/>
    <n v="0"/>
    <n v="96.086000000000013"/>
    <n v="0"/>
    <s v="C"/>
    <x v="13"/>
  </r>
  <r>
    <x v="70"/>
    <x v="70"/>
    <x v="27"/>
    <x v="27"/>
    <x v="0"/>
    <x v="0"/>
    <m/>
    <m/>
    <m/>
    <n v="33.51"/>
    <n v="25.84"/>
    <n v="0"/>
    <n v="0"/>
    <n v="0"/>
    <n v="2.5"/>
    <n v="12.02"/>
    <n v="6.01"/>
    <n v="10.31"/>
    <n v="0"/>
    <n v="0"/>
    <n v="7.51"/>
    <n v="9.7360000000000007"/>
    <n v="107.43600000000001"/>
    <n v="87.906000000000006"/>
    <m/>
    <n v="11.42"/>
    <n v="0"/>
    <n v="0"/>
    <n v="0"/>
    <n v="0"/>
    <m/>
    <n v="11.42"/>
    <n v="96.016000000000005"/>
    <s v="ESSALUD"/>
    <n v="67.5"/>
    <n v="0.9"/>
    <n v="1.24"/>
    <n v="0"/>
    <n v="0"/>
    <n v="96.016000000000005"/>
    <n v="0"/>
    <s v="C"/>
    <x v="13"/>
  </r>
  <r>
    <x v="64"/>
    <x v="64"/>
    <x v="28"/>
    <x v="26"/>
    <x v="1"/>
    <x v="1"/>
    <m/>
    <m/>
    <m/>
    <n v="67.009999999999991"/>
    <n v="55.69"/>
    <n v="0"/>
    <n v="0"/>
    <n v="15.07"/>
    <n v="5"/>
    <n v="27.75"/>
    <n v="13.870000000000001"/>
    <n v="23.79"/>
    <n v="0"/>
    <n v="0"/>
    <n v="17.329999999999998"/>
    <n v="19.472000000000001"/>
    <n v="244.982"/>
    <n v="199.90199999999999"/>
    <m/>
    <n v="0"/>
    <n v="19.979999999999997"/>
    <n v="3.19"/>
    <n v="2.6399999999999997"/>
    <n v="0"/>
    <m/>
    <n v="25.81"/>
    <n v="219.172"/>
    <s v="PRIMA"/>
    <n v="67.5"/>
    <n v="2.08"/>
    <n v="2.87"/>
    <n v="0"/>
    <n v="0"/>
    <n v="219.172"/>
    <n v="0"/>
    <s v="C"/>
    <x v="13"/>
  </r>
  <r>
    <x v="137"/>
    <x v="137"/>
    <x v="27"/>
    <x v="26"/>
    <x v="1"/>
    <x v="1"/>
    <m/>
    <m/>
    <m/>
    <n v="67.009999999999991"/>
    <n v="55.69"/>
    <n v="0"/>
    <n v="0"/>
    <n v="15.07"/>
    <n v="5"/>
    <n v="27.75"/>
    <n v="13.870000000000001"/>
    <n v="23.79"/>
    <n v="0"/>
    <n v="0"/>
    <n v="17.329999999999998"/>
    <n v="19.472000000000001"/>
    <n v="244.982"/>
    <n v="199.90199999999999"/>
    <m/>
    <n v="0"/>
    <n v="19.979999999999997"/>
    <n v="3.09"/>
    <n v="2.6399999999999997"/>
    <n v="0"/>
    <m/>
    <n v="25.709999999999997"/>
    <n v="219.27199999999999"/>
    <s v="INTEGRA"/>
    <n v="67.5"/>
    <n v="2.08"/>
    <n v="2.87"/>
    <n v="0"/>
    <n v="0"/>
    <n v="219.27199999999999"/>
    <n v="0"/>
    <s v="C"/>
    <x v="13"/>
  </r>
  <r>
    <x v="16"/>
    <x v="16"/>
    <x v="28"/>
    <x v="27"/>
    <x v="1"/>
    <x v="1"/>
    <m/>
    <m/>
    <m/>
    <n v="67.02"/>
    <n v="51.68"/>
    <n v="0"/>
    <n v="0"/>
    <n v="0"/>
    <n v="5"/>
    <n v="24.04"/>
    <n v="12.02"/>
    <n v="20.62"/>
    <n v="0"/>
    <n v="0"/>
    <n v="15.02"/>
    <n v="19.472000000000001"/>
    <n v="214.87200000000001"/>
    <n v="175.81200000000001"/>
    <m/>
    <n v="0"/>
    <n v="17.579999999999998"/>
    <n v="2.6"/>
    <n v="2.3199999999999998"/>
    <n v="0"/>
    <m/>
    <n v="22.5"/>
    <n v="192.37200000000001"/>
    <s v="PROFUTURO"/>
    <n v="67.5"/>
    <n v="1.8"/>
    <n v="2.48"/>
    <n v="0"/>
    <n v="0"/>
    <n v="192.37200000000004"/>
    <n v="0"/>
    <s v="C"/>
    <x v="13"/>
  </r>
  <r>
    <x v="27"/>
    <x v="27"/>
    <x v="26"/>
    <x v="26"/>
    <x v="0"/>
    <x v="0"/>
    <m/>
    <m/>
    <m/>
    <n v="33.51"/>
    <n v="25.84"/>
    <n v="0"/>
    <n v="0"/>
    <n v="0"/>
    <n v="2.5"/>
    <n v="12.02"/>
    <n v="6.01"/>
    <n v="10.31"/>
    <n v="0"/>
    <n v="0"/>
    <n v="7.51"/>
    <n v="9.7360000000000007"/>
    <n v="107.43600000000001"/>
    <n v="87.906000000000006"/>
    <m/>
    <n v="11.42"/>
    <n v="0"/>
    <n v="0"/>
    <n v="0"/>
    <n v="0"/>
    <m/>
    <n v="11.42"/>
    <n v="96.016000000000005"/>
    <s v="ESSALUD"/>
    <n v="67.5"/>
    <n v="0.9"/>
    <n v="1.24"/>
    <n v="0"/>
    <n v="0"/>
    <n v="96.016000000000005"/>
    <n v="0"/>
    <s v="C"/>
    <x v="13"/>
  </r>
  <r>
    <x v="32"/>
    <x v="32"/>
    <x v="26"/>
    <x v="26"/>
    <x v="0"/>
    <x v="0"/>
    <m/>
    <m/>
    <m/>
    <n v="33.51"/>
    <n v="25.84"/>
    <n v="0"/>
    <n v="0"/>
    <n v="0"/>
    <n v="2.5"/>
    <n v="12.02"/>
    <n v="6.01"/>
    <n v="10.31"/>
    <n v="0"/>
    <n v="0"/>
    <n v="7.51"/>
    <n v="9.7360000000000007"/>
    <n v="107.43600000000001"/>
    <n v="87.906000000000006"/>
    <m/>
    <n v="11.42"/>
    <n v="0"/>
    <n v="0"/>
    <n v="0"/>
    <n v="0"/>
    <m/>
    <n v="11.42"/>
    <n v="96.016000000000005"/>
    <s v="ESSALUD"/>
    <n v="67.5"/>
    <n v="0.9"/>
    <n v="1.24"/>
    <n v="0"/>
    <n v="0"/>
    <n v="96.016000000000005"/>
    <n v="0"/>
    <s v="C"/>
    <x v="13"/>
  </r>
  <r>
    <x v="37"/>
    <x v="37"/>
    <x v="26"/>
    <x v="26"/>
    <x v="0"/>
    <x v="0"/>
    <m/>
    <m/>
    <m/>
    <n v="33.51"/>
    <n v="25.84"/>
    <n v="0"/>
    <n v="0"/>
    <n v="0"/>
    <n v="2.5"/>
    <n v="12.02"/>
    <n v="6.01"/>
    <n v="10.31"/>
    <n v="0"/>
    <n v="0"/>
    <n v="7.51"/>
    <n v="9.7360000000000007"/>
    <n v="107.43600000000001"/>
    <n v="87.906000000000006"/>
    <m/>
    <n v="11.42"/>
    <n v="0"/>
    <n v="0"/>
    <n v="0"/>
    <n v="0"/>
    <m/>
    <n v="11.42"/>
    <n v="96.016000000000005"/>
    <s v="ESSALUD"/>
    <n v="67.5"/>
    <n v="0.9"/>
    <n v="1.24"/>
    <n v="0"/>
    <n v="0"/>
    <n v="96.016000000000005"/>
    <n v="0"/>
    <s v="C"/>
    <x v="13"/>
  </r>
  <r>
    <x v="132"/>
    <x v="132"/>
    <x v="27"/>
    <x v="27"/>
    <x v="0"/>
    <x v="0"/>
    <m/>
    <m/>
    <m/>
    <n v="33.51"/>
    <n v="25.84"/>
    <n v="0"/>
    <n v="0"/>
    <n v="0"/>
    <n v="2.5"/>
    <n v="12.02"/>
    <n v="6.01"/>
    <n v="10.31"/>
    <n v="0"/>
    <n v="0"/>
    <n v="7.51"/>
    <n v="9.7360000000000007"/>
    <n v="107.43600000000001"/>
    <n v="87.906000000000006"/>
    <m/>
    <n v="0"/>
    <n v="8.7899999999999991"/>
    <n v="1.27"/>
    <n v="1.1599999999999999"/>
    <n v="0"/>
    <m/>
    <n v="11.219999999999999"/>
    <n v="96.216000000000008"/>
    <s v="INTEGRA"/>
    <n v="67.5"/>
    <n v="0.9"/>
    <n v="1.24"/>
    <n v="0"/>
    <n v="0"/>
    <n v="96.216000000000022"/>
    <n v="0"/>
    <s v="C"/>
    <x v="13"/>
  </r>
  <r>
    <x v="183"/>
    <x v="184"/>
    <x v="27"/>
    <x v="27"/>
    <x v="0"/>
    <x v="0"/>
    <m/>
    <m/>
    <m/>
    <n v="33.5"/>
    <n v="29.85"/>
    <n v="0"/>
    <n v="0"/>
    <n v="15.07"/>
    <n v="2.5"/>
    <n v="15.73"/>
    <n v="7.86"/>
    <n v="13.48"/>
    <n v="0"/>
    <n v="0"/>
    <n v="9.82"/>
    <n v="9.7360000000000007"/>
    <n v="137.54599999999999"/>
    <n v="111.996"/>
    <m/>
    <n v="14.55"/>
    <n v="0"/>
    <n v="0"/>
    <n v="0"/>
    <n v="0"/>
    <m/>
    <n v="14.55"/>
    <n v="122.996"/>
    <s v="ESSALUD"/>
    <n v="67.5"/>
    <n v="1.17"/>
    <n v="1.62"/>
    <n v="0"/>
    <n v="0"/>
    <n v="122.996"/>
    <n v="0"/>
    <s v="C"/>
    <x v="13"/>
  </r>
  <r>
    <x v="109"/>
    <x v="109"/>
    <x v="26"/>
    <x v="26"/>
    <x v="0"/>
    <x v="0"/>
    <m/>
    <m/>
    <m/>
    <n v="33.51"/>
    <n v="25.84"/>
    <n v="0"/>
    <n v="0"/>
    <n v="0"/>
    <n v="2.5"/>
    <n v="12.02"/>
    <n v="6.01"/>
    <n v="10.31"/>
    <n v="0"/>
    <n v="0"/>
    <n v="7.51"/>
    <n v="9.7360000000000007"/>
    <n v="107.43600000000001"/>
    <n v="87.906000000000006"/>
    <m/>
    <n v="0"/>
    <n v="8.7899999999999991"/>
    <n v="1.32"/>
    <n v="1.1599999999999999"/>
    <n v="0"/>
    <m/>
    <n v="11.27"/>
    <n v="96.166000000000011"/>
    <s v="PRIMA"/>
    <n v="67.5"/>
    <n v="0.9"/>
    <n v="1.24"/>
    <n v="0"/>
    <n v="0"/>
    <n v="96.166000000000025"/>
    <n v="0"/>
    <s v="C"/>
    <x v="13"/>
  </r>
  <r>
    <x v="49"/>
    <x v="49"/>
    <x v="28"/>
    <x v="26"/>
    <x v="5"/>
    <x v="2"/>
    <m/>
    <m/>
    <m/>
    <n v="360"/>
    <n v="114.28000000000002"/>
    <n v="0"/>
    <n v="0"/>
    <n v="40.5"/>
    <n v="20"/>
    <n v="103.96000000000001"/>
    <n v="51.940000000000005"/>
    <n v="89.08"/>
    <n v="0"/>
    <n v="0"/>
    <n v="64.900000000000006"/>
    <n v="73.44"/>
    <n v="918.10000000000014"/>
    <n v="749.24000000000024"/>
    <m/>
    <n v="97.359999999999985"/>
    <n v="0"/>
    <n v="0"/>
    <n v="0"/>
    <n v="0"/>
    <m/>
    <n v="97.359999999999985"/>
    <n v="820.74000000000012"/>
    <s v="ESSALUD"/>
    <n v="67.5"/>
    <n v="7.79"/>
    <n v="10.76"/>
    <n v="0"/>
    <n v="0"/>
    <n v="0"/>
    <n v="820.74000000000012"/>
    <s v="CIA"/>
    <x v="13"/>
  </r>
  <r>
    <x v="34"/>
    <x v="34"/>
    <x v="28"/>
    <x v="26"/>
    <x v="5"/>
    <x v="2"/>
    <m/>
    <m/>
    <m/>
    <n v="268.05999999999995"/>
    <n v="214.74"/>
    <n v="0"/>
    <n v="0"/>
    <n v="30.14"/>
    <n v="20"/>
    <n v="103.58"/>
    <n v="51.779999999999994"/>
    <n v="88.820000000000007"/>
    <n v="0"/>
    <n v="0"/>
    <n v="64.699999999999989"/>
    <n v="77.888000000000019"/>
    <n v="919.70800000000008"/>
    <n v="751.428"/>
    <m/>
    <n v="0"/>
    <n v="75.11999999999999"/>
    <n v="11.120000000000001"/>
    <n v="9.92"/>
    <n v="0"/>
    <m/>
    <n v="96.16"/>
    <n v="823.54800000000012"/>
    <s v="PROFUTURO"/>
    <n v="67.5"/>
    <n v="7.77"/>
    <n v="10.72"/>
    <n v="0"/>
    <n v="0"/>
    <n v="823.54800000000012"/>
    <n v="0"/>
    <s v="CIA"/>
    <x v="13"/>
  </r>
  <r>
    <x v="76"/>
    <x v="76"/>
    <x v="28"/>
    <x v="26"/>
    <x v="5"/>
    <x v="2"/>
    <m/>
    <m/>
    <m/>
    <n v="268.05999999999995"/>
    <n v="214.74"/>
    <n v="0"/>
    <n v="0"/>
    <n v="30.14"/>
    <n v="20"/>
    <n v="103.58"/>
    <n v="51.779999999999994"/>
    <n v="88.820000000000007"/>
    <n v="0"/>
    <n v="0"/>
    <n v="64.699999999999989"/>
    <n v="77.888000000000019"/>
    <n v="919.70800000000008"/>
    <n v="751.428"/>
    <m/>
    <n v="97.62"/>
    <n v="0"/>
    <n v="0"/>
    <n v="0"/>
    <n v="0"/>
    <m/>
    <n v="97.62"/>
    <n v="822.08800000000008"/>
    <s v="ESSALUD"/>
    <n v="67.5"/>
    <n v="7.77"/>
    <n v="10.72"/>
    <n v="0"/>
    <n v="0"/>
    <n v="822.08799999999997"/>
    <n v="0"/>
    <s v="CIA"/>
    <x v="13"/>
  </r>
  <r>
    <x v="125"/>
    <x v="125"/>
    <x v="29"/>
    <x v="29"/>
    <x v="1"/>
    <x v="0"/>
    <m/>
    <m/>
    <m/>
    <n v="164.33848"/>
    <n v="85.34"/>
    <n v="0"/>
    <n v="56.52"/>
    <n v="10.84"/>
    <n v="5"/>
    <n v="62.620000000000005"/>
    <n v="31.279999999999998"/>
    <n v="53.67"/>
    <n v="5.63"/>
    <n v="0"/>
    <n v="39.11"/>
    <n v="20.445799999999998"/>
    <n v="534.79427999999996"/>
    <n v="427.43428"/>
    <m/>
    <n v="55.5664564"/>
    <n v="0"/>
    <n v="0"/>
    <n v="0"/>
    <n v="0"/>
    <m/>
    <n v="55.5664564"/>
    <n v="479.22782359999997"/>
    <s v="ESSALUD"/>
    <n v="67.5"/>
    <n v="4.6900000000000004"/>
    <n v="6.48"/>
    <n v="347.98482299999995"/>
    <n v="131.24300060000002"/>
    <n v="0"/>
    <n v="0"/>
    <s v="A"/>
    <x v="14"/>
  </r>
  <r>
    <x v="43"/>
    <x v="43"/>
    <x v="29"/>
    <x v="29"/>
    <x v="1"/>
    <x v="0"/>
    <m/>
    <m/>
    <m/>
    <n v="77.436959999999999"/>
    <n v="60.410000000000004"/>
    <n v="11.61"/>
    <n v="0"/>
    <n v="10.84"/>
    <n v="5"/>
    <n v="32.130000000000003"/>
    <n v="16.049999999999997"/>
    <n v="27.54"/>
    <n v="2.88"/>
    <n v="0"/>
    <n v="20.07"/>
    <n v="20.445799999999998"/>
    <n v="284.41276000000005"/>
    <n v="229.33276000000006"/>
    <m/>
    <n v="29.813258800000007"/>
    <n v="0"/>
    <n v="0"/>
    <n v="0"/>
    <n v="0"/>
    <m/>
    <n v="29.813258800000007"/>
    <n v="254.59950120000005"/>
    <s v="ESSALUD"/>
    <n v="67.5"/>
    <n v="2.41"/>
    <n v="3.32"/>
    <n v="0"/>
    <n v="254.59950120000002"/>
    <n v="0"/>
    <n v="2.8421709430404007E-14"/>
    <s v="A"/>
    <x v="14"/>
  </r>
  <r>
    <x v="141"/>
    <x v="141"/>
    <x v="29"/>
    <x v="29"/>
    <x v="0"/>
    <x v="0"/>
    <m/>
    <m/>
    <m/>
    <n v="38.71848"/>
    <n v="33.340000000000003"/>
    <n v="0"/>
    <n v="0"/>
    <n v="10.84"/>
    <n v="2.5"/>
    <n v="16.600000000000001"/>
    <n v="8.2899999999999991"/>
    <n v="14.23"/>
    <n v="1.49"/>
    <n v="0"/>
    <n v="10.37"/>
    <n v="10.222899999999999"/>
    <n v="146.60138000000003"/>
    <n v="118.14138000000004"/>
    <m/>
    <n v="15.358379400000006"/>
    <n v="0"/>
    <n v="0"/>
    <n v="0"/>
    <n v="0"/>
    <m/>
    <n v="15.358379400000006"/>
    <n v="131.24300060000002"/>
    <s v="ESSALUD"/>
    <n v="67.5"/>
    <n v="1.24"/>
    <n v="1.71"/>
    <n v="0"/>
    <n v="131.24300060000002"/>
    <n v="0"/>
    <n v="0"/>
    <s v="A"/>
    <x v="14"/>
  </r>
  <r>
    <x v="20"/>
    <x v="20"/>
    <x v="29"/>
    <x v="29"/>
    <x v="1"/>
    <x v="0"/>
    <m/>
    <m/>
    <m/>
    <n v="161.92847999999998"/>
    <n v="97.39"/>
    <n v="11.61"/>
    <n v="55.44"/>
    <n v="14.09"/>
    <n v="5"/>
    <n v="67.17"/>
    <n v="33.57"/>
    <n v="57.569999999999993"/>
    <n v="6.0399999999999991"/>
    <n v="0"/>
    <n v="41.96"/>
    <n v="20.445799999999998"/>
    <n v="572.21427999999992"/>
    <n v="457.04427999999996"/>
    <m/>
    <n v="59.415756399999999"/>
    <n v="0"/>
    <n v="0"/>
    <n v="0"/>
    <n v="0"/>
    <m/>
    <n v="59.415756399999999"/>
    <n v="512.79852359999995"/>
    <s v="ESSALUD"/>
    <n v="67.5"/>
    <n v="5.03"/>
    <n v="6.95"/>
    <n v="341.55192299999993"/>
    <n v="171.24660059999997"/>
    <n v="0"/>
    <n v="5.6843418860808015E-14"/>
    <s v="A"/>
    <x v="14"/>
  </r>
  <r>
    <x v="6"/>
    <x v="6"/>
    <x v="29"/>
    <x v="29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11.289379399999998"/>
    <n v="0"/>
    <n v="0"/>
    <n v="0"/>
    <n v="0"/>
    <m/>
    <n v="11.289379399999998"/>
    <n v="95.762000599999979"/>
    <s v="ESSALUD"/>
    <n v="67.5"/>
    <n v="0.88"/>
    <n v="1.22"/>
    <n v="0"/>
    <n v="95.762000599999979"/>
    <n v="0"/>
    <n v="0"/>
    <s v="A"/>
    <x v="14"/>
  </r>
  <r>
    <x v="52"/>
    <x v="52"/>
    <x v="29"/>
    <x v="29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11.289379399999998"/>
    <n v="0"/>
    <n v="0"/>
    <n v="0"/>
    <n v="0"/>
    <m/>
    <n v="11.289379399999998"/>
    <n v="95.762000599999979"/>
    <s v="ESSALUD"/>
    <n v="67.5"/>
    <n v="0.88"/>
    <n v="1.22"/>
    <n v="0"/>
    <n v="95.762000599999979"/>
    <n v="0"/>
    <n v="0"/>
    <s v="A"/>
    <x v="14"/>
  </r>
  <r>
    <x v="91"/>
    <x v="91"/>
    <x v="29"/>
    <x v="29"/>
    <x v="1"/>
    <x v="0"/>
    <m/>
    <m/>
    <m/>
    <n v="164.33848"/>
    <n v="80.37"/>
    <n v="87.93"/>
    <n v="0"/>
    <n v="0"/>
    <n v="5"/>
    <n v="65.66"/>
    <n v="32.81"/>
    <n v="56.27"/>
    <n v="5.9"/>
    <n v="0"/>
    <n v="41.01"/>
    <n v="20.445799999999998"/>
    <n v="559.7342799999999"/>
    <n v="447.16427999999996"/>
    <m/>
    <n v="58.131356400000001"/>
    <n v="0"/>
    <n v="0"/>
    <n v="0"/>
    <n v="0"/>
    <m/>
    <n v="58.131356400000001"/>
    <n v="501.60292359999988"/>
    <s v="ESSALUD"/>
    <n v="67.5"/>
    <n v="4.92"/>
    <n v="6.79"/>
    <n v="405.84092299999998"/>
    <n v="95.762000599999979"/>
    <n v="0"/>
    <n v="-7.1054273576010019E-14"/>
    <s v="A"/>
    <x v="14"/>
  </r>
  <r>
    <x v="23"/>
    <x v="23"/>
    <x v="29"/>
    <x v="29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11.289379399999998"/>
    <n v="0"/>
    <n v="0"/>
    <n v="0"/>
    <n v="0"/>
    <m/>
    <n v="11.289379399999998"/>
    <n v="95.762000599999979"/>
    <s v="ESSALUD"/>
    <n v="67.5"/>
    <n v="0.88"/>
    <n v="1.22"/>
    <n v="0"/>
    <n v="95.762000599999979"/>
    <n v="0"/>
    <n v="0"/>
    <s v="A"/>
    <x v="14"/>
  </r>
  <r>
    <x v="80"/>
    <x v="80"/>
    <x v="29"/>
    <x v="29"/>
    <x v="0"/>
    <x v="0"/>
    <m/>
    <m/>
    <m/>
    <n v="123.21"/>
    <n v="51"/>
    <n v="0"/>
    <n v="55.44"/>
    <n v="0"/>
    <n v="2.5"/>
    <n v="45.14"/>
    <n v="22.56"/>
    <n v="38.69"/>
    <n v="4.0599999999999996"/>
    <n v="0"/>
    <n v="28.2"/>
    <n v="10.222899999999999"/>
    <n v="381.02289999999994"/>
    <n v="303.62289999999996"/>
    <m/>
    <n v="0"/>
    <n v="30.36"/>
    <n v="5.13"/>
    <n v="4.03"/>
    <n v="170.75"/>
    <m/>
    <n v="210.27"/>
    <n v="170.75289999999993"/>
    <s v="PROFUTURO"/>
    <n v="67.5"/>
    <n v="3.38"/>
    <n v="4.67"/>
    <n v="341.50289999999995"/>
    <n v="0"/>
    <n v="0"/>
    <n v="-170.75000000000003"/>
    <s v="A"/>
    <x v="14"/>
  </r>
  <r>
    <x v="5"/>
    <x v="5"/>
    <x v="29"/>
    <x v="29"/>
    <x v="0"/>
    <x v="0"/>
    <m/>
    <m/>
    <m/>
    <n v="123.21"/>
    <n v="35.17"/>
    <n v="0"/>
    <n v="0"/>
    <n v="0"/>
    <n v="2.5"/>
    <n v="31.28"/>
    <n v="15.63"/>
    <n v="26.81"/>
    <n v="2.81"/>
    <n v="0"/>
    <n v="19.54"/>
    <n v="10.222899999999999"/>
    <n v="267.17289999999997"/>
    <n v="213.54289999999997"/>
    <m/>
    <n v="0"/>
    <n v="21.35"/>
    <n v="3.6"/>
    <n v="2.84"/>
    <n v="0"/>
    <m/>
    <n v="27.790000000000003"/>
    <n v="239.38289999999998"/>
    <s v="PROFUTURO"/>
    <n v="67.5"/>
    <n v="2.34"/>
    <n v="3.23"/>
    <n v="239.38289999999998"/>
    <n v="0"/>
    <n v="0"/>
    <n v="0"/>
    <s v="A"/>
    <x v="14"/>
  </r>
  <r>
    <x v="62"/>
    <x v="62"/>
    <x v="29"/>
    <x v="29"/>
    <x v="0"/>
    <x v="0"/>
    <m/>
    <m/>
    <m/>
    <n v="125.62"/>
    <n v="35.86"/>
    <n v="0"/>
    <n v="0"/>
    <n v="0"/>
    <n v="2.5"/>
    <n v="31.89"/>
    <n v="15.93"/>
    <n v="27.33"/>
    <n v="2.87"/>
    <n v="0"/>
    <n v="19.91"/>
    <n v="10.222899999999999"/>
    <n v="272.13290000000001"/>
    <n v="217.46289999999999"/>
    <m/>
    <n v="28.270177"/>
    <n v="0"/>
    <n v="0"/>
    <n v="0"/>
    <n v="0"/>
    <m/>
    <n v="28.270177"/>
    <n v="243.86272300000002"/>
    <s v="ESSALUD"/>
    <n v="67.5"/>
    <n v="2.39"/>
    <n v="3.29"/>
    <n v="243.86272300000002"/>
    <n v="0"/>
    <n v="0"/>
    <n v="0"/>
    <s v="A"/>
    <x v="14"/>
  </r>
  <r>
    <x v="60"/>
    <x v="60"/>
    <x v="29"/>
    <x v="29"/>
    <x v="0"/>
    <x v="0"/>
    <m/>
    <m/>
    <m/>
    <n v="123.21"/>
    <n v="35.17"/>
    <n v="0"/>
    <n v="0"/>
    <n v="0"/>
    <n v="2.5"/>
    <n v="31.28"/>
    <n v="15.63"/>
    <n v="26.81"/>
    <n v="2.81"/>
    <n v="0"/>
    <n v="19.54"/>
    <n v="10.222899999999999"/>
    <n v="267.17289999999997"/>
    <n v="213.54289999999997"/>
    <m/>
    <n v="0"/>
    <n v="21.35"/>
    <n v="3.6"/>
    <n v="0"/>
    <n v="0"/>
    <m/>
    <n v="24.950000000000003"/>
    <n v="242.22289999999998"/>
    <s v="PROFUTURO"/>
    <n v="67.5"/>
    <n v="2.34"/>
    <n v="3.23"/>
    <n v="242.22289999999998"/>
    <n v="0"/>
    <n v="0"/>
    <n v="0"/>
    <s v="A"/>
    <x v="14"/>
  </r>
  <r>
    <x v="65"/>
    <x v="65"/>
    <x v="29"/>
    <x v="29"/>
    <x v="0"/>
    <x v="0"/>
    <m/>
    <m/>
    <m/>
    <n v="125.62"/>
    <n v="52"/>
    <n v="0"/>
    <n v="56.52"/>
    <n v="0"/>
    <n v="2.5"/>
    <n v="46.02"/>
    <n v="22.99"/>
    <n v="39.44"/>
    <n v="4.1399999999999997"/>
    <n v="0"/>
    <n v="28.74"/>
    <n v="10.222899999999999"/>
    <n v="388.19289999999995"/>
    <n v="309.29289999999997"/>
    <m/>
    <n v="0"/>
    <n v="30.92"/>
    <n v="5.22"/>
    <n v="0"/>
    <n v="0"/>
    <m/>
    <n v="36.14"/>
    <n v="352.05289999999997"/>
    <s v="PROFUTURO"/>
    <n v="67.5"/>
    <n v="3.45"/>
    <n v="4.76"/>
    <n v="352.05289999999997"/>
    <n v="0"/>
    <n v="0"/>
    <n v="0"/>
    <s v="A"/>
    <x v="14"/>
  </r>
  <r>
    <x v="56"/>
    <x v="56"/>
    <x v="29"/>
    <x v="29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0"/>
    <n v="8.68"/>
    <n v="1.46"/>
    <n v="0"/>
    <n v="0"/>
    <m/>
    <n v="10.14"/>
    <n v="96.91137999999998"/>
    <s v="PROFUTURO"/>
    <n v="67.5"/>
    <n v="0.88"/>
    <n v="1.22"/>
    <n v="0"/>
    <n v="96.91137999999998"/>
    <n v="0"/>
    <n v="0"/>
    <s v="A"/>
    <x v="14"/>
  </r>
  <r>
    <x v="131"/>
    <x v="131"/>
    <x v="29"/>
    <x v="29"/>
    <x v="0"/>
    <x v="0"/>
    <m/>
    <m/>
    <m/>
    <n v="125.62"/>
    <n v="52"/>
    <n v="0"/>
    <n v="56.52"/>
    <n v="0"/>
    <n v="2.5"/>
    <n v="46.02"/>
    <n v="22.99"/>
    <n v="39.44"/>
    <n v="4.1399999999999997"/>
    <n v="0"/>
    <n v="28.74"/>
    <n v="10.222899999999999"/>
    <n v="388.19289999999995"/>
    <n v="309.29289999999997"/>
    <m/>
    <n v="0"/>
    <n v="30.92"/>
    <n v="4.79"/>
    <n v="0"/>
    <n v="0"/>
    <m/>
    <n v="35.71"/>
    <n v="352.48289999999997"/>
    <s v="INTEGRA"/>
    <n v="67.5"/>
    <n v="3.45"/>
    <n v="4.76"/>
    <n v="352.48289999999997"/>
    <n v="0"/>
    <n v="0"/>
    <n v="0"/>
    <s v="A"/>
    <x v="14"/>
  </r>
  <r>
    <x v="113"/>
    <x v="113"/>
    <x v="29"/>
    <x v="29"/>
    <x v="0"/>
    <x v="0"/>
    <m/>
    <m/>
    <m/>
    <n v="123.21"/>
    <n v="51"/>
    <n v="0"/>
    <n v="55.44"/>
    <n v="0"/>
    <n v="2.5"/>
    <n v="45.14"/>
    <n v="22.56"/>
    <n v="38.69"/>
    <n v="4.0599999999999996"/>
    <n v="0"/>
    <n v="28.2"/>
    <n v="10.222899999999999"/>
    <n v="381.02289999999994"/>
    <n v="303.62289999999996"/>
    <m/>
    <n v="0"/>
    <n v="30.36"/>
    <n v="3.73"/>
    <n v="0"/>
    <n v="0"/>
    <m/>
    <n v="34.089999999999996"/>
    <n v="346.93289999999996"/>
    <s v="INTEGRA"/>
    <n v="67.5"/>
    <n v="3.38"/>
    <n v="4.67"/>
    <n v="346.93289999999996"/>
    <n v="0"/>
    <n v="0"/>
    <n v="0"/>
    <s v="A"/>
    <x v="14"/>
  </r>
  <r>
    <x v="9"/>
    <x v="9"/>
    <x v="29"/>
    <x v="29"/>
    <x v="1"/>
    <x v="0"/>
    <m/>
    <m/>
    <m/>
    <n v="164.33848"/>
    <n v="69.2"/>
    <n v="0"/>
    <n v="0"/>
    <n v="10.84"/>
    <n v="5"/>
    <n v="48.49"/>
    <n v="24.22"/>
    <n v="41.56"/>
    <n v="4.3600000000000003"/>
    <n v="0"/>
    <n v="30.28"/>
    <n v="20.445799999999998"/>
    <n v="418.73428000000001"/>
    <n v="335.60428000000002"/>
    <m/>
    <n v="43.628556400000008"/>
    <n v="0"/>
    <n v="0"/>
    <n v="0"/>
    <n v="0"/>
    <m/>
    <n v="43.628556400000008"/>
    <n v="375.10572360000003"/>
    <s v="ESSALUD"/>
    <n v="67.5"/>
    <n v="3.63"/>
    <n v="5.01"/>
    <n v="243.86272300000002"/>
    <n v="131.24300060000002"/>
    <n v="0"/>
    <n v="0"/>
    <s v="A"/>
    <x v="14"/>
  </r>
  <r>
    <x v="25"/>
    <x v="25"/>
    <x v="29"/>
    <x v="29"/>
    <x v="0"/>
    <x v="0"/>
    <m/>
    <m/>
    <m/>
    <n v="125.62"/>
    <n v="35.86"/>
    <n v="0"/>
    <n v="0"/>
    <n v="0"/>
    <n v="2.5"/>
    <n v="31.89"/>
    <n v="15.93"/>
    <n v="27.33"/>
    <n v="2.87"/>
    <n v="0"/>
    <n v="19.91"/>
    <n v="10.222899999999999"/>
    <n v="272.13290000000001"/>
    <n v="217.46289999999999"/>
    <m/>
    <n v="28.270177"/>
    <n v="0"/>
    <n v="0"/>
    <n v="0"/>
    <n v="0"/>
    <m/>
    <n v="28.270177"/>
    <n v="243.86272300000002"/>
    <s v="ESSALUD"/>
    <n v="67.5"/>
    <n v="2.39"/>
    <n v="3.29"/>
    <n v="243.86272300000002"/>
    <n v="0"/>
    <n v="0"/>
    <n v="0"/>
    <s v="A"/>
    <x v="14"/>
  </r>
  <r>
    <x v="118"/>
    <x v="118"/>
    <x v="29"/>
    <x v="29"/>
    <x v="0"/>
    <x v="0"/>
    <m/>
    <m/>
    <m/>
    <n v="123.21"/>
    <n v="35.17"/>
    <n v="0"/>
    <n v="0"/>
    <n v="0"/>
    <n v="2.5"/>
    <n v="31.28"/>
    <n v="15.63"/>
    <n v="26.81"/>
    <n v="2.81"/>
    <n v="0"/>
    <n v="19.54"/>
    <n v="10.222899999999999"/>
    <n v="267.17289999999997"/>
    <n v="213.54289999999997"/>
    <m/>
    <n v="0"/>
    <n v="21.35"/>
    <n v="3.3"/>
    <n v="0"/>
    <n v="0"/>
    <m/>
    <n v="24.650000000000002"/>
    <n v="242.52289999999996"/>
    <s v="INTEGRA"/>
    <n v="67.5"/>
    <n v="2.34"/>
    <n v="3.23"/>
    <n v="242.52289999999996"/>
    <n v="0"/>
    <n v="0"/>
    <n v="0"/>
    <s v="A"/>
    <x v="14"/>
  </r>
  <r>
    <x v="61"/>
    <x v="61"/>
    <x v="29"/>
    <x v="29"/>
    <x v="0"/>
    <x v="0"/>
    <m/>
    <m/>
    <m/>
    <n v="38.71848"/>
    <n v="33.340000000000003"/>
    <n v="0"/>
    <n v="0"/>
    <n v="10.84"/>
    <n v="2.5"/>
    <n v="16.600000000000001"/>
    <n v="8.2899999999999991"/>
    <n v="14.23"/>
    <n v="1.49"/>
    <n v="0"/>
    <n v="10.37"/>
    <n v="10.222899999999999"/>
    <n v="146.60138000000003"/>
    <n v="118.14138000000004"/>
    <m/>
    <n v="15.358379400000006"/>
    <n v="0"/>
    <n v="0"/>
    <n v="0"/>
    <n v="45.93"/>
    <m/>
    <n v="61.288379400000004"/>
    <n v="85.313000600000038"/>
    <s v="ESSALUD"/>
    <n v="67.5"/>
    <n v="1.24"/>
    <n v="1.71"/>
    <n v="0"/>
    <n v="131.24300060000002"/>
    <n v="0"/>
    <n v="-45.929999999999978"/>
    <s v="A"/>
    <x v="14"/>
  </r>
  <r>
    <x v="95"/>
    <x v="95"/>
    <x v="29"/>
    <x v="29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11.289379399999998"/>
    <n v="0"/>
    <n v="0"/>
    <n v="0"/>
    <n v="0"/>
    <m/>
    <n v="11.289379399999998"/>
    <n v="95.762000599999979"/>
    <s v="ESSALUD"/>
    <n v="67.5"/>
    <n v="0.88"/>
    <n v="1.22"/>
    <n v="0"/>
    <n v="95.762000599999979"/>
    <n v="0"/>
    <n v="0"/>
    <s v="B"/>
    <x v="14"/>
  </r>
  <r>
    <x v="19"/>
    <x v="19"/>
    <x v="29"/>
    <x v="29"/>
    <x v="0"/>
    <x v="0"/>
    <m/>
    <m/>
    <m/>
    <n v="38.71848"/>
    <n v="27.07"/>
    <n v="11.61"/>
    <n v="0"/>
    <n v="0"/>
    <n v="2.5"/>
    <n v="15.53"/>
    <n v="7.76"/>
    <n v="13.31"/>
    <n v="1.39"/>
    <n v="0"/>
    <n v="9.6999999999999993"/>
    <n v="10.222899999999999"/>
    <n v="137.81138000000001"/>
    <n v="111.19138000000002"/>
    <m/>
    <n v="14.454879400000003"/>
    <n v="0"/>
    <n v="0"/>
    <n v="0"/>
    <n v="0"/>
    <m/>
    <n v="14.454879400000003"/>
    <n v="123.3565006"/>
    <s v="ESSALUD"/>
    <n v="67.5"/>
    <n v="1.1599999999999999"/>
    <n v="1.6"/>
    <n v="0"/>
    <n v="123.3565006"/>
    <n v="0"/>
    <n v="0"/>
    <s v="B"/>
    <x v="14"/>
  </r>
  <r>
    <x v="11"/>
    <x v="11"/>
    <x v="29"/>
    <x v="29"/>
    <x v="0"/>
    <x v="0"/>
    <m/>
    <m/>
    <m/>
    <n v="137.30000000000001"/>
    <n v="56.83"/>
    <n v="0"/>
    <n v="61.78"/>
    <n v="0"/>
    <n v="2.5"/>
    <n v="50.25"/>
    <n v="25.11"/>
    <n v="43.07"/>
    <n v="4.5199999999999996"/>
    <n v="0"/>
    <n v="31.39"/>
    <n v="10.222899999999999"/>
    <n v="422.97289999999998"/>
    <n v="336.81290000000001"/>
    <m/>
    <n v="43.785677"/>
    <n v="0"/>
    <n v="0"/>
    <n v="0"/>
    <n v="0"/>
    <m/>
    <n v="43.785677"/>
    <n v="379.18722299999996"/>
    <s v="ESSALUD"/>
    <n v="67.5"/>
    <n v="3.76"/>
    <n v="5.2"/>
    <n v="379.18722299999996"/>
    <n v="0"/>
    <n v="0"/>
    <n v="0"/>
    <s v="B"/>
    <x v="14"/>
  </r>
  <r>
    <x v="28"/>
    <x v="28"/>
    <x v="29"/>
    <x v="29"/>
    <x v="0"/>
    <x v="0"/>
    <m/>
    <m/>
    <m/>
    <n v="137.30000000000001"/>
    <n v="56.83"/>
    <n v="0"/>
    <n v="61.78"/>
    <n v="0"/>
    <n v="2.5"/>
    <n v="50.25"/>
    <n v="25.11"/>
    <n v="43.07"/>
    <n v="4.5199999999999996"/>
    <n v="0"/>
    <n v="31.39"/>
    <n v="10.222899999999999"/>
    <n v="422.97289999999998"/>
    <n v="336.81290000000001"/>
    <m/>
    <n v="43.785677"/>
    <n v="0"/>
    <n v="0"/>
    <n v="0"/>
    <n v="0"/>
    <m/>
    <n v="43.785677"/>
    <n v="379.18722299999996"/>
    <s v="ESSALUD"/>
    <n v="67.5"/>
    <n v="3.76"/>
    <n v="5.2"/>
    <n v="379.18722299999996"/>
    <n v="0"/>
    <n v="0"/>
    <n v="0"/>
    <s v="B"/>
    <x v="14"/>
  </r>
  <r>
    <x v="21"/>
    <x v="21"/>
    <x v="29"/>
    <x v="29"/>
    <x v="0"/>
    <x v="0"/>
    <m/>
    <m/>
    <m/>
    <n v="137.30000000000001"/>
    <n v="39.19"/>
    <n v="0"/>
    <n v="0"/>
    <n v="0"/>
    <n v="2.5"/>
    <n v="34.81"/>
    <n v="17.39"/>
    <n v="29.83"/>
    <n v="3.13"/>
    <n v="0"/>
    <n v="21.74"/>
    <n v="10.222899999999999"/>
    <n v="296.11289999999997"/>
    <n v="236.43289999999996"/>
    <m/>
    <n v="30.736276999999998"/>
    <n v="0"/>
    <n v="0"/>
    <n v="0"/>
    <n v="0"/>
    <m/>
    <n v="30.736276999999998"/>
    <n v="265.376623"/>
    <s v="ESSALUD"/>
    <n v="67.5"/>
    <n v="2.61"/>
    <n v="3.6"/>
    <n v="265.376623"/>
    <n v="0"/>
    <n v="0"/>
    <n v="0"/>
    <s v="B"/>
    <x v="14"/>
  </r>
  <r>
    <x v="106"/>
    <x v="106"/>
    <x v="29"/>
    <x v="29"/>
    <x v="0"/>
    <x v="0"/>
    <m/>
    <m/>
    <m/>
    <n v="137.30000000000001"/>
    <n v="66.63"/>
    <n v="96.11"/>
    <n v="0"/>
    <n v="0"/>
    <n v="2.5"/>
    <n v="58.84"/>
    <n v="29.4"/>
    <n v="50.43"/>
    <n v="5.29"/>
    <n v="0"/>
    <n v="36.75"/>
    <n v="10.222899999999999"/>
    <n v="493.47290000000004"/>
    <n v="392.59290000000004"/>
    <m/>
    <n v="51.037077000000011"/>
    <n v="0"/>
    <n v="0"/>
    <n v="0"/>
    <n v="0"/>
    <m/>
    <n v="51.037077000000011"/>
    <n v="442.43582300000003"/>
    <s v="ESSALUD"/>
    <n v="67.5"/>
    <n v="4.41"/>
    <n v="6.08"/>
    <n v="442.43582300000003"/>
    <n v="0"/>
    <n v="0"/>
    <n v="0"/>
    <s v="B"/>
    <x v="14"/>
  </r>
  <r>
    <x v="126"/>
    <x v="126"/>
    <x v="29"/>
    <x v="29"/>
    <x v="0"/>
    <x v="0"/>
    <m/>
    <m/>
    <m/>
    <n v="137.30000000000001"/>
    <n v="39.19"/>
    <n v="0"/>
    <n v="0"/>
    <n v="0"/>
    <n v="2.5"/>
    <n v="34.81"/>
    <n v="17.39"/>
    <n v="29.83"/>
    <n v="3.13"/>
    <n v="0"/>
    <n v="21.74"/>
    <n v="10.222899999999999"/>
    <n v="296.11289999999997"/>
    <n v="236.43289999999996"/>
    <m/>
    <n v="30.736276999999998"/>
    <n v="0"/>
    <n v="0"/>
    <n v="0"/>
    <n v="66.34"/>
    <m/>
    <n v="97.076277000000005"/>
    <n v="199.03662299999996"/>
    <s v="ESSALUD"/>
    <n v="67.5"/>
    <n v="2.61"/>
    <n v="3.6"/>
    <n v="265.376623"/>
    <n v="0"/>
    <n v="0"/>
    <n v="-66.340000000000032"/>
    <s v="B"/>
    <x v="14"/>
  </r>
  <r>
    <x v="58"/>
    <x v="58"/>
    <x v="29"/>
    <x v="29"/>
    <x v="0"/>
    <x v="0"/>
    <m/>
    <m/>
    <m/>
    <n v="118.07"/>
    <n v="48.87"/>
    <n v="0"/>
    <n v="53.13"/>
    <n v="0"/>
    <n v="2.5"/>
    <n v="43.28"/>
    <n v="21.63"/>
    <n v="37.1"/>
    <n v="3.89"/>
    <n v="0"/>
    <n v="27.03"/>
    <n v="10.222899999999999"/>
    <n v="365.72289999999998"/>
    <n v="291.52290000000005"/>
    <m/>
    <n v="37.897977000000004"/>
    <n v="0"/>
    <n v="0"/>
    <n v="0"/>
    <n v="0"/>
    <m/>
    <n v="37.897977000000004"/>
    <n v="327.82492299999996"/>
    <s v="ESSALUD"/>
    <n v="67.5"/>
    <n v="3.24"/>
    <n v="4.47"/>
    <n v="327.82492299999996"/>
    <n v="0"/>
    <n v="0"/>
    <n v="0"/>
    <s v="B"/>
    <x v="14"/>
  </r>
  <r>
    <x v="33"/>
    <x v="33"/>
    <x v="29"/>
    <x v="29"/>
    <x v="0"/>
    <x v="0"/>
    <m/>
    <m/>
    <m/>
    <n v="118.07"/>
    <n v="48.87"/>
    <n v="0"/>
    <n v="53.13"/>
    <n v="0"/>
    <n v="2.5"/>
    <n v="43.28"/>
    <n v="21.63"/>
    <n v="37.1"/>
    <n v="3.89"/>
    <n v="0"/>
    <n v="27.03"/>
    <n v="10.222899999999999"/>
    <n v="365.72289999999998"/>
    <n v="291.52290000000005"/>
    <m/>
    <n v="0"/>
    <n v="29.15"/>
    <n v="4.51"/>
    <n v="0"/>
    <n v="0"/>
    <m/>
    <n v="33.659999999999997"/>
    <n v="332.06290000000001"/>
    <s v="INTEGRA"/>
    <n v="67.5"/>
    <n v="3.24"/>
    <n v="4.47"/>
    <n v="332.06290000000001"/>
    <n v="0"/>
    <n v="0"/>
    <n v="0"/>
    <s v="B"/>
    <x v="14"/>
  </r>
  <r>
    <x v="135"/>
    <x v="135"/>
    <x v="29"/>
    <x v="29"/>
    <x v="0"/>
    <x v="0"/>
    <m/>
    <m/>
    <m/>
    <n v="137.30000000000001"/>
    <n v="39.19"/>
    <n v="0"/>
    <n v="0"/>
    <n v="0"/>
    <n v="2.5"/>
    <n v="34.81"/>
    <n v="17.39"/>
    <n v="29.83"/>
    <n v="3.13"/>
    <n v="0"/>
    <n v="21.74"/>
    <n v="10.222899999999999"/>
    <n v="296.11289999999997"/>
    <n v="236.43289999999996"/>
    <m/>
    <n v="0"/>
    <n v="23.64"/>
    <n v="3.66"/>
    <n v="0"/>
    <n v="0"/>
    <m/>
    <n v="27.3"/>
    <n v="268.81289999999996"/>
    <s v="INTEGRA"/>
    <n v="67.5"/>
    <n v="2.61"/>
    <n v="3.6"/>
    <n v="268.81289999999996"/>
    <n v="0"/>
    <n v="0"/>
    <n v="0"/>
    <s v="B"/>
    <x v="14"/>
  </r>
  <r>
    <x v="8"/>
    <x v="8"/>
    <x v="29"/>
    <x v="29"/>
    <x v="0"/>
    <x v="0"/>
    <m/>
    <m/>
    <m/>
    <n v="118.07"/>
    <n v="33.700000000000003"/>
    <n v="0"/>
    <n v="0"/>
    <n v="0"/>
    <n v="2.5"/>
    <n v="30"/>
    <n v="14.99"/>
    <n v="25.71"/>
    <n v="2.7"/>
    <n v="0"/>
    <n v="18.739999999999998"/>
    <n v="10.222899999999999"/>
    <n v="256.63290000000006"/>
    <n v="205.19290000000007"/>
    <m/>
    <n v="0"/>
    <n v="20.51"/>
    <n v="2.99"/>
    <n v="2.72"/>
    <n v="92.16"/>
    <m/>
    <n v="118.38"/>
    <n v="138.25290000000007"/>
    <s v="PROFUTURO"/>
    <n v="67.5"/>
    <n v="2.2400000000000002"/>
    <n v="3.1"/>
    <n v="230.41290000000006"/>
    <n v="0"/>
    <n v="0"/>
    <n v="-92.16"/>
    <s v="B"/>
    <x v="14"/>
  </r>
  <r>
    <x v="147"/>
    <x v="147"/>
    <x v="29"/>
    <x v="29"/>
    <x v="0"/>
    <x v="0"/>
    <m/>
    <m/>
    <m/>
    <n v="118.07"/>
    <n v="48.87"/>
    <n v="0"/>
    <n v="53.13"/>
    <n v="0"/>
    <n v="2.5"/>
    <n v="43.28"/>
    <n v="21.63"/>
    <n v="37.1"/>
    <n v="3.89"/>
    <n v="0"/>
    <n v="27.03"/>
    <n v="10.222899999999999"/>
    <n v="365.72289999999998"/>
    <n v="291.52290000000005"/>
    <m/>
    <n v="37.897977000000004"/>
    <n v="0"/>
    <n v="0"/>
    <n v="0"/>
    <n v="0"/>
    <m/>
    <n v="37.897977000000004"/>
    <n v="327.82492299999996"/>
    <s v="ESSALUD"/>
    <n v="67.5"/>
    <n v="3.24"/>
    <n v="4.47"/>
    <n v="327.82492299999996"/>
    <n v="0"/>
    <n v="0"/>
    <n v="0"/>
    <s v="B"/>
    <x v="14"/>
  </r>
  <r>
    <x v="24"/>
    <x v="24"/>
    <x v="29"/>
    <x v="29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11.289379399999998"/>
    <n v="0"/>
    <n v="0"/>
    <n v="0"/>
    <n v="0"/>
    <m/>
    <n v="11.289379399999998"/>
    <n v="95.762000599999979"/>
    <s v="ESSALUD"/>
    <n v="67.5"/>
    <n v="0.88"/>
    <n v="1.22"/>
    <n v="0"/>
    <n v="95.762000599999979"/>
    <n v="0"/>
    <n v="0"/>
    <s v="B"/>
    <x v="14"/>
  </r>
  <r>
    <x v="53"/>
    <x v="53"/>
    <x v="29"/>
    <x v="29"/>
    <x v="0"/>
    <x v="0"/>
    <m/>
    <m/>
    <m/>
    <n v="137.30000000000001"/>
    <n v="56.83"/>
    <n v="0"/>
    <n v="61.78"/>
    <n v="0"/>
    <n v="2.5"/>
    <n v="50.25"/>
    <n v="25.11"/>
    <n v="43.07"/>
    <n v="4.5199999999999996"/>
    <n v="0"/>
    <n v="31.39"/>
    <n v="10.222899999999999"/>
    <n v="422.97289999999998"/>
    <n v="336.81290000000001"/>
    <m/>
    <n v="0"/>
    <n v="33.68"/>
    <n v="5.69"/>
    <n v="4.47"/>
    <n v="0"/>
    <m/>
    <n v="43.839999999999996"/>
    <n v="379.13290000000001"/>
    <s v="PROFUTURO"/>
    <n v="67.5"/>
    <n v="3.76"/>
    <n v="5.2"/>
    <n v="379.13290000000001"/>
    <n v="0"/>
    <n v="0"/>
    <n v="0"/>
    <s v="B"/>
    <x v="14"/>
  </r>
  <r>
    <x v="102"/>
    <x v="102"/>
    <x v="29"/>
    <x v="29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11.289379399999998"/>
    <n v="0"/>
    <n v="0"/>
    <n v="0"/>
    <n v="0"/>
    <m/>
    <n v="11.289379399999998"/>
    <n v="95.762000599999979"/>
    <s v="ESSALUD"/>
    <n v="67.5"/>
    <n v="0.88"/>
    <n v="1.22"/>
    <n v="0"/>
    <n v="95.762000599999979"/>
    <n v="0"/>
    <n v="0"/>
    <s v="B"/>
    <x v="14"/>
  </r>
  <r>
    <x v="51"/>
    <x v="51"/>
    <x v="29"/>
    <x v="29"/>
    <x v="0"/>
    <x v="0"/>
    <m/>
    <m/>
    <m/>
    <n v="118.07"/>
    <n v="33.700000000000003"/>
    <n v="0"/>
    <n v="0"/>
    <n v="0"/>
    <n v="2.5"/>
    <n v="30"/>
    <n v="14.99"/>
    <n v="25.71"/>
    <n v="2.7"/>
    <n v="0"/>
    <n v="18.739999999999998"/>
    <n v="10.222899999999999"/>
    <n v="256.63290000000006"/>
    <n v="205.19290000000007"/>
    <m/>
    <n v="26.675077000000009"/>
    <n v="0"/>
    <n v="0"/>
    <n v="0"/>
    <n v="0"/>
    <m/>
    <n v="26.675077000000009"/>
    <n v="229.95782300000005"/>
    <s v="ESSALUD"/>
    <n v="67.5"/>
    <n v="2.2400000000000002"/>
    <n v="3.1"/>
    <n v="229.95782300000005"/>
    <n v="0"/>
    <n v="0"/>
    <n v="0"/>
    <s v="B"/>
    <x v="14"/>
  </r>
  <r>
    <x v="29"/>
    <x v="29"/>
    <x v="29"/>
    <x v="29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11.289379399999998"/>
    <n v="0"/>
    <n v="0"/>
    <n v="0"/>
    <n v="0"/>
    <m/>
    <n v="11.289379399999998"/>
    <n v="95.762000599999979"/>
    <s v="ESSALUD"/>
    <n v="67.5"/>
    <n v="0.88"/>
    <n v="1.22"/>
    <n v="0"/>
    <n v="95.762000599999979"/>
    <n v="0"/>
    <n v="0"/>
    <s v="B"/>
    <x v="14"/>
  </r>
  <r>
    <x v="153"/>
    <x v="153"/>
    <x v="29"/>
    <x v="29"/>
    <x v="0"/>
    <x v="0"/>
    <m/>
    <m/>
    <m/>
    <n v="118.07"/>
    <n v="33.700000000000003"/>
    <n v="0"/>
    <n v="0"/>
    <n v="0"/>
    <n v="2.5"/>
    <n v="30"/>
    <n v="14.99"/>
    <n v="25.71"/>
    <n v="2.7"/>
    <n v="0"/>
    <n v="18.739999999999998"/>
    <n v="10.222899999999999"/>
    <n v="256.63290000000006"/>
    <n v="205.19290000000007"/>
    <m/>
    <n v="26.675077000000009"/>
    <n v="0"/>
    <n v="0"/>
    <n v="0"/>
    <n v="0"/>
    <m/>
    <n v="26.675077000000009"/>
    <n v="229.95782300000005"/>
    <s v="ESSALUD"/>
    <n v="67.5"/>
    <n v="2.2400000000000002"/>
    <n v="3.1"/>
    <n v="229.95782300000005"/>
    <n v="0"/>
    <n v="0"/>
    <n v="0"/>
    <s v="B"/>
    <x v="14"/>
  </r>
  <r>
    <x v="7"/>
    <x v="7"/>
    <x v="29"/>
    <x v="29"/>
    <x v="0"/>
    <x v="0"/>
    <m/>
    <m/>
    <m/>
    <n v="38.71848"/>
    <n v="19.41"/>
    <n v="0"/>
    <n v="0"/>
    <n v="0"/>
    <n v="2.5"/>
    <n v="11.79"/>
    <n v="5.89"/>
    <n v="10.1"/>
    <n v="1.06"/>
    <n v="0"/>
    <n v="7.36"/>
    <n v="10.222899999999999"/>
    <n v="107.05137999999998"/>
    <n v="86.841379999999987"/>
    <m/>
    <n v="11.289379399999998"/>
    <n v="0"/>
    <n v="0"/>
    <n v="0"/>
    <n v="0"/>
    <m/>
    <n v="11.289379399999998"/>
    <n v="95.762000599999979"/>
    <s v="ESSALUD"/>
    <n v="67.5"/>
    <n v="0.88"/>
    <n v="1.22"/>
    <n v="0"/>
    <n v="95.762000599999979"/>
    <n v="0"/>
    <n v="0"/>
    <s v="B"/>
    <x v="14"/>
  </r>
  <r>
    <x v="140"/>
    <x v="140"/>
    <x v="29"/>
    <x v="29"/>
    <x v="0"/>
    <x v="0"/>
    <m/>
    <m/>
    <m/>
    <n v="33.51"/>
    <n v="25.84"/>
    <n v="0"/>
    <n v="0"/>
    <n v="0"/>
    <n v="2.5"/>
    <n v="12.02"/>
    <n v="6.01"/>
    <n v="10.31"/>
    <n v="1.08"/>
    <n v="0"/>
    <n v="7.51"/>
    <n v="10.222899999999999"/>
    <n v="109.0029"/>
    <n v="88.392899999999997"/>
    <m/>
    <n v="0"/>
    <n v="8.83"/>
    <n v="1.08"/>
    <n v="1.17"/>
    <n v="0"/>
    <m/>
    <n v="11.08"/>
    <n v="97.922899999999998"/>
    <s v="INTEGRA"/>
    <n v="67.5"/>
    <n v="0.9"/>
    <n v="1.24"/>
    <n v="0"/>
    <n v="0"/>
    <n v="97.922899999999998"/>
    <n v="0"/>
    <s v="C"/>
    <x v="14"/>
  </r>
  <r>
    <x v="16"/>
    <x v="16"/>
    <x v="29"/>
    <x v="29"/>
    <x v="1"/>
    <x v="0"/>
    <m/>
    <m/>
    <m/>
    <n v="67.02"/>
    <n v="51.68"/>
    <n v="0"/>
    <n v="0"/>
    <n v="0"/>
    <n v="5"/>
    <n v="24.04"/>
    <n v="12.02"/>
    <n v="20.62"/>
    <n v="2.16"/>
    <n v="0"/>
    <n v="15.02"/>
    <n v="20.445799999999998"/>
    <n v="218.00579999999999"/>
    <n v="176.78579999999999"/>
    <m/>
    <n v="0"/>
    <n v="17.66"/>
    <n v="2.58"/>
    <n v="2.34"/>
    <n v="0"/>
    <m/>
    <n v="22.580000000000002"/>
    <n v="195.42579999999998"/>
    <s v="PROFUTURO"/>
    <n v="67.5"/>
    <n v="1.8"/>
    <n v="2.48"/>
    <n v="0"/>
    <n v="0"/>
    <n v="195.42579999999998"/>
    <n v="0"/>
    <s v="C"/>
    <x v="14"/>
  </r>
  <r>
    <x v="111"/>
    <x v="111"/>
    <x v="29"/>
    <x v="29"/>
    <x v="0"/>
    <x v="0"/>
    <m/>
    <m/>
    <m/>
    <n v="33.51"/>
    <n v="25.84"/>
    <n v="0"/>
    <n v="0"/>
    <n v="0"/>
    <n v="2.5"/>
    <n v="12.02"/>
    <n v="6.01"/>
    <n v="10.31"/>
    <n v="1.08"/>
    <n v="0"/>
    <n v="7.51"/>
    <n v="10.222899999999999"/>
    <n v="109.0029"/>
    <n v="88.392899999999997"/>
    <m/>
    <n v="0"/>
    <n v="8.83"/>
    <n v="1.41"/>
    <n v="1.17"/>
    <n v="0"/>
    <m/>
    <n v="11.41"/>
    <n v="97.5929"/>
    <s v="PRIMA"/>
    <n v="67.5"/>
    <n v="0.9"/>
    <n v="1.24"/>
    <n v="0"/>
    <n v="0"/>
    <n v="97.5929"/>
    <n v="0"/>
    <s v="C"/>
    <x v="14"/>
  </r>
  <r>
    <x v="34"/>
    <x v="34"/>
    <x v="29"/>
    <x v="29"/>
    <x v="1"/>
    <x v="0"/>
    <m/>
    <m/>
    <m/>
    <n v="67.02"/>
    <n v="51.68"/>
    <n v="0"/>
    <n v="0"/>
    <n v="0"/>
    <n v="5"/>
    <n v="24.04"/>
    <n v="12.02"/>
    <n v="20.62"/>
    <n v="2.16"/>
    <n v="0"/>
    <n v="15.02"/>
    <n v="20.445799999999998"/>
    <n v="218.00579999999999"/>
    <n v="176.78579999999999"/>
    <m/>
    <n v="0"/>
    <n v="17.66"/>
    <n v="2.58"/>
    <n v="2.34"/>
    <n v="0"/>
    <m/>
    <n v="22.580000000000002"/>
    <n v="195.42579999999998"/>
    <s v="PROFUTURO"/>
    <n v="67.5"/>
    <n v="1.8"/>
    <n v="2.48"/>
    <n v="0"/>
    <n v="0"/>
    <n v="195.42579999999998"/>
    <n v="0"/>
    <s v="CIA"/>
    <x v="14"/>
  </r>
  <r>
    <x v="49"/>
    <x v="49"/>
    <x v="29"/>
    <x v="29"/>
    <x v="1"/>
    <x v="0"/>
    <m/>
    <m/>
    <m/>
    <n v="90"/>
    <n v="25.68"/>
    <n v="0"/>
    <n v="0"/>
    <n v="0"/>
    <n v="5"/>
    <n v="23.46"/>
    <n v="11.72"/>
    <n v="20.100000000000001"/>
    <n v="2.1"/>
    <n v="0"/>
    <n v="14.64"/>
    <n v="18.36"/>
    <n v="211.06000000000003"/>
    <n v="170.86"/>
    <m/>
    <n v="22.211800000000004"/>
    <n v="0"/>
    <n v="0"/>
    <n v="0"/>
    <n v="0"/>
    <m/>
    <n v="22.211800000000004"/>
    <n v="188.84820000000002"/>
    <s v="ESSALUD"/>
    <n v="67.5"/>
    <n v="1.75"/>
    <n v="2.42"/>
    <n v="0"/>
    <n v="0"/>
    <n v="0"/>
    <n v="188.84820000000002"/>
    <s v="CIA"/>
    <x v="14"/>
  </r>
  <r>
    <x v="67"/>
    <x v="67"/>
    <x v="30"/>
    <x v="30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94.100800000000007"/>
    <m/>
    <n v="0"/>
    <n v="9.41"/>
    <n v="1.1499999999999999"/>
    <n v="1.25"/>
    <n v="0"/>
    <m/>
    <n v="11.81"/>
    <n v="89.3108"/>
    <s v="INTEGRA"/>
    <n v="67.5"/>
    <n v="0.84"/>
    <n v="1.1599999999999999"/>
    <n v="0"/>
    <n v="89.3108"/>
    <n v="0"/>
    <n v="0"/>
    <s v="A"/>
    <x v="15"/>
  </r>
  <r>
    <x v="0"/>
    <x v="0"/>
    <x v="30"/>
    <x v="30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94.100800000000007"/>
    <m/>
    <n v="12.23"/>
    <n v="0"/>
    <n v="0"/>
    <n v="0"/>
    <n v="0"/>
    <m/>
    <n v="12.23"/>
    <n v="88.890799999999999"/>
    <s v="ESSALUD"/>
    <n v="67.5"/>
    <n v="0.84"/>
    <n v="1.1599999999999999"/>
    <n v="0"/>
    <n v="88.890799999999999"/>
    <n v="0"/>
    <n v="0"/>
    <s v="A"/>
    <x v="15"/>
  </r>
  <r>
    <x v="152"/>
    <x v="152"/>
    <x v="30"/>
    <x v="30"/>
    <x v="1"/>
    <x v="0"/>
    <m/>
    <m/>
    <m/>
    <n v="142.6848"/>
    <n v="62.28"/>
    <n v="0"/>
    <n v="47.61"/>
    <n v="0"/>
    <n v="5"/>
    <n v="50.09"/>
    <n v="25.02"/>
    <n v="42.93"/>
    <n v="0"/>
    <n v="0"/>
    <n v="31.28"/>
    <n v="19.472000000000001"/>
    <n v="426.36680000000001"/>
    <n v="395.08680000000004"/>
    <m/>
    <n v="51.349999999999994"/>
    <n v="0"/>
    <n v="0"/>
    <n v="0"/>
    <n v="0"/>
    <m/>
    <n v="51.349999999999994"/>
    <n v="375.01679999999999"/>
    <s v="ESSALUD"/>
    <n v="67.5"/>
    <n v="3.75"/>
    <n v="5.18"/>
    <n v="286.12600000000003"/>
    <n v="88.890799999999999"/>
    <n v="0"/>
    <n v="-4.2632564145606011E-14"/>
    <s v="B"/>
    <x v="15"/>
  </r>
  <r>
    <x v="68"/>
    <x v="68"/>
    <x v="31"/>
    <x v="31"/>
    <x v="0"/>
    <x v="0"/>
    <m/>
    <m/>
    <m/>
    <n v="76.53"/>
    <n v="21.84"/>
    <n v="0"/>
    <n v="0"/>
    <n v="0"/>
    <n v="2.5"/>
    <n v="19.61"/>
    <n v="9.8000000000000007"/>
    <n v="16.809999999999999"/>
    <n v="0"/>
    <n v="0"/>
    <n v="12.25"/>
    <n v="9.7360000000000007"/>
    <n v="169.07599999999999"/>
    <n v="156.82599999999999"/>
    <m/>
    <n v="0"/>
    <n v="15.68"/>
    <n v="2.2799999999999998"/>
    <n v="2.08"/>
    <n v="0"/>
    <m/>
    <n v="20.04"/>
    <n v="149.036"/>
    <s v="PROFUTURO"/>
    <n v="67.5"/>
    <n v="1.47"/>
    <n v="2.02"/>
    <n v="149.036"/>
    <n v="0"/>
    <n v="0"/>
    <n v="0"/>
    <s v="B"/>
    <x v="15"/>
  </r>
  <r>
    <x v="71"/>
    <x v="71"/>
    <x v="30"/>
    <x v="30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94.100800000000007"/>
    <m/>
    <n v="0"/>
    <n v="9.41"/>
    <n v="1.37"/>
    <n v="1.25"/>
    <n v="0"/>
    <m/>
    <n v="12.030000000000001"/>
    <n v="89.090800000000002"/>
    <s v="PROFUTURO"/>
    <n v="67.5"/>
    <n v="0.84"/>
    <n v="1.1599999999999999"/>
    <n v="0"/>
    <n v="89.090800000000002"/>
    <n v="0"/>
    <n v="0"/>
    <s v="A"/>
    <x v="15"/>
  </r>
  <r>
    <x v="3"/>
    <x v="3"/>
    <x v="31"/>
    <x v="31"/>
    <x v="0"/>
    <x v="0"/>
    <m/>
    <m/>
    <m/>
    <n v="71.900000000000006"/>
    <n v="20.52"/>
    <n v="0"/>
    <n v="0"/>
    <n v="0"/>
    <n v="2.5"/>
    <n v="18.46"/>
    <n v="9.2200000000000006"/>
    <n v="15.82"/>
    <n v="0"/>
    <n v="0"/>
    <n v="11.53"/>
    <n v="9.7360000000000007"/>
    <n v="159.68600000000001"/>
    <n v="148.15600000000001"/>
    <m/>
    <n v="0"/>
    <n v="14.81"/>
    <n v="2.16"/>
    <n v="1.97"/>
    <n v="0"/>
    <m/>
    <n v="18.939999999999998"/>
    <n v="140.74600000000001"/>
    <s v="PROFUTURO"/>
    <n v="67.5"/>
    <n v="1.38"/>
    <n v="1.91"/>
    <n v="140.74600000000001"/>
    <n v="0"/>
    <n v="0"/>
    <n v="0"/>
    <s v="B"/>
    <x v="15"/>
  </r>
  <r>
    <x v="4"/>
    <x v="4"/>
    <x v="31"/>
    <x v="31"/>
    <x v="0"/>
    <x v="0"/>
    <m/>
    <m/>
    <m/>
    <n v="76.53"/>
    <n v="21.84"/>
    <n v="0"/>
    <n v="0"/>
    <n v="0"/>
    <n v="2.5"/>
    <n v="19.61"/>
    <n v="9.8000000000000007"/>
    <n v="16.809999999999999"/>
    <n v="0"/>
    <n v="0"/>
    <n v="12.25"/>
    <n v="9.7360000000000007"/>
    <n v="169.07599999999999"/>
    <n v="156.82599999999999"/>
    <m/>
    <n v="0"/>
    <n v="15.68"/>
    <n v="2.2799999999999998"/>
    <n v="2.08"/>
    <n v="0"/>
    <m/>
    <n v="20.04"/>
    <n v="149.036"/>
    <s v="PROFUTURO"/>
    <n v="67.5"/>
    <n v="1.47"/>
    <n v="2.02"/>
    <n v="149.036"/>
    <n v="0"/>
    <n v="0"/>
    <n v="0"/>
    <s v="B"/>
    <x v="15"/>
  </r>
  <r>
    <x v="73"/>
    <x v="73"/>
    <x v="31"/>
    <x v="31"/>
    <x v="0"/>
    <x v="0"/>
    <m/>
    <m/>
    <m/>
    <n v="102.18"/>
    <n v="61.33"/>
    <n v="0"/>
    <n v="45.98"/>
    <n v="66.67"/>
    <n v="2.5"/>
    <n v="54.19"/>
    <n v="27.08"/>
    <n v="46.45"/>
    <n v="0"/>
    <n v="0"/>
    <n v="33.85"/>
    <n v="9.7360000000000007"/>
    <n v="449.96599999999995"/>
    <n v="416.11599999999993"/>
    <m/>
    <n v="54.09"/>
    <n v="0"/>
    <n v="0"/>
    <n v="0"/>
    <n v="166.26"/>
    <m/>
    <n v="220.35"/>
    <n v="229.61599999999996"/>
    <s v="ESSALUD"/>
    <n v="67.5"/>
    <n v="4.0599999999999996"/>
    <n v="5.6"/>
    <n v="395.87599999999998"/>
    <n v="0"/>
    <n v="0"/>
    <n v="-166.26000000000002"/>
    <s v="A"/>
    <x v="15"/>
  </r>
  <r>
    <x v="74"/>
    <x v="74"/>
    <x v="31"/>
    <x v="31"/>
    <x v="1"/>
    <x v="0"/>
    <m/>
    <m/>
    <m/>
    <n v="139.0548"/>
    <n v="97.68"/>
    <n v="82.58"/>
    <n v="0"/>
    <n v="78.16"/>
    <n v="5"/>
    <n v="78.27000000000001"/>
    <n v="39.1"/>
    <n v="67.08"/>
    <n v="0"/>
    <n v="0"/>
    <n v="48.88"/>
    <n v="19.472000000000001"/>
    <n v="655.27679999999998"/>
    <n v="606.39679999999998"/>
    <m/>
    <n v="0"/>
    <n v="60.629999999999995"/>
    <n v="8.84"/>
    <n v="8.0500000000000007"/>
    <n v="0"/>
    <m/>
    <n v="77.52"/>
    <n v="577.7568"/>
    <s v="PROFUTURO"/>
    <n v="67.5"/>
    <n v="5.86"/>
    <n v="8.09"/>
    <n v="463.07599999999996"/>
    <n v="114.6808"/>
    <n v="0"/>
    <n v="2.8421709430404007E-14"/>
    <s v="A"/>
    <x v="15"/>
  </r>
  <r>
    <x v="164"/>
    <x v="164"/>
    <x v="31"/>
    <x v="31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94.100800000000007"/>
    <m/>
    <n v="12.23"/>
    <n v="0"/>
    <n v="0"/>
    <n v="0"/>
    <n v="0"/>
    <m/>
    <n v="12.23"/>
    <n v="88.890799999999999"/>
    <s v="ESSALUD"/>
    <n v="67.5"/>
    <n v="0.84"/>
    <n v="1.1599999999999999"/>
    <n v="0"/>
    <n v="88.890799999999999"/>
    <n v="0"/>
    <n v="0"/>
    <s v="A"/>
    <x v="15"/>
  </r>
  <r>
    <x v="6"/>
    <x v="6"/>
    <x v="31"/>
    <x v="31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94.100800000000007"/>
    <m/>
    <n v="12.23"/>
    <n v="0"/>
    <n v="0"/>
    <n v="0"/>
    <n v="0"/>
    <m/>
    <n v="12.23"/>
    <n v="88.890799999999999"/>
    <s v="ESSALUD"/>
    <n v="67.5"/>
    <n v="0.84"/>
    <n v="1.1599999999999999"/>
    <n v="0"/>
    <n v="88.890799999999999"/>
    <n v="0"/>
    <n v="0"/>
    <s v="A"/>
    <x v="15"/>
  </r>
  <r>
    <x v="7"/>
    <x v="7"/>
    <x v="30"/>
    <x v="30"/>
    <x v="0"/>
    <x v="0"/>
    <m/>
    <m/>
    <m/>
    <n v="105.81"/>
    <n v="51.35"/>
    <n v="74.06"/>
    <n v="0"/>
    <n v="0"/>
    <n v="2.5"/>
    <n v="45.45"/>
    <n v="22.71"/>
    <n v="38.96"/>
    <n v="0"/>
    <n v="0"/>
    <n v="28.39"/>
    <n v="9.7360000000000007"/>
    <n v="378.96600000000001"/>
    <n v="350.57600000000002"/>
    <m/>
    <n v="45.57"/>
    <n v="0"/>
    <n v="0"/>
    <n v="0"/>
    <n v="0"/>
    <m/>
    <n v="45.57"/>
    <n v="333.39600000000002"/>
    <s v="ESSALUD"/>
    <n v="67.5"/>
    <n v="3.4"/>
    <n v="4.7"/>
    <n v="333.39600000000002"/>
    <n v="0"/>
    <n v="0"/>
    <n v="0"/>
    <s v="B"/>
    <x v="15"/>
  </r>
  <r>
    <x v="153"/>
    <x v="153"/>
    <x v="30"/>
    <x v="30"/>
    <x v="1"/>
    <x v="0"/>
    <m/>
    <m/>
    <m/>
    <n v="142.6848"/>
    <n v="48.68"/>
    <n v="0"/>
    <n v="0"/>
    <n v="0"/>
    <n v="5"/>
    <n v="38.18"/>
    <n v="19.080000000000002"/>
    <n v="32.72"/>
    <n v="0"/>
    <n v="0"/>
    <n v="23.84"/>
    <n v="19.472000000000001"/>
    <n v="329.65679999999998"/>
    <n v="305.8168"/>
    <m/>
    <n v="39.75"/>
    <n v="0"/>
    <n v="0"/>
    <n v="0"/>
    <n v="0"/>
    <m/>
    <n v="39.75"/>
    <n v="289.90679999999998"/>
    <s v="ESSALUD"/>
    <n v="67.5"/>
    <n v="2.86"/>
    <n v="3.95"/>
    <n v="201.01599999999996"/>
    <n v="88.890799999999999"/>
    <n v="0"/>
    <n v="1.4210854715202004E-14"/>
    <s v="B"/>
    <x v="15"/>
  </r>
  <r>
    <x v="8"/>
    <x v="8"/>
    <x v="30"/>
    <x v="30"/>
    <x v="0"/>
    <x v="0"/>
    <m/>
    <m/>
    <m/>
    <n v="105.81"/>
    <n v="30.2"/>
    <n v="0"/>
    <n v="0"/>
    <n v="0"/>
    <n v="2.5"/>
    <n v="26.93"/>
    <n v="13.46"/>
    <n v="23.08"/>
    <n v="0"/>
    <n v="0"/>
    <n v="16.82"/>
    <n v="9.7360000000000007"/>
    <n v="228.53599999999997"/>
    <n v="211.71599999999998"/>
    <m/>
    <n v="0"/>
    <n v="21.17"/>
    <n v="3.09"/>
    <n v="2.81"/>
    <n v="80.58"/>
    <m/>
    <n v="107.65"/>
    <n v="120.88599999999997"/>
    <s v="PROFUTURO"/>
    <n v="67.5"/>
    <n v="2.0099999999999998"/>
    <n v="2.78"/>
    <n v="201.46599999999998"/>
    <n v="0"/>
    <n v="0"/>
    <n v="-80.580000000000013"/>
    <s v="B"/>
    <x v="15"/>
  </r>
  <r>
    <x v="121"/>
    <x v="121"/>
    <x v="30"/>
    <x v="30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94.100800000000007"/>
    <m/>
    <n v="12.23"/>
    <n v="0"/>
    <n v="0"/>
    <n v="0"/>
    <n v="0"/>
    <m/>
    <n v="12.23"/>
    <n v="88.890799999999999"/>
    <s v="ESSALUD"/>
    <n v="67.5"/>
    <n v="0.84"/>
    <n v="1.1599999999999999"/>
    <n v="0"/>
    <n v="88.890799999999999"/>
    <n v="0"/>
    <n v="0"/>
    <s v="B"/>
    <x v="15"/>
  </r>
  <r>
    <x v="9"/>
    <x v="9"/>
    <x v="30"/>
    <x v="30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94.100800000000007"/>
    <m/>
    <n v="0"/>
    <n v="9.41"/>
    <n v="1.59"/>
    <n v="0"/>
    <n v="0"/>
    <m/>
    <n v="11"/>
    <n v="90.120800000000003"/>
    <s v="PROFUTURO"/>
    <n v="67.5"/>
    <n v="0.84"/>
    <n v="1.1599999999999999"/>
    <n v="0"/>
    <n v="90.120800000000003"/>
    <n v="0"/>
    <n v="0"/>
    <s v="A"/>
    <x v="15"/>
  </r>
  <r>
    <x v="79"/>
    <x v="79"/>
    <x v="30"/>
    <x v="30"/>
    <x v="0"/>
    <x v="0"/>
    <m/>
    <m/>
    <m/>
    <n v="25"/>
    <n v="10.34"/>
    <n v="0"/>
    <n v="11.25"/>
    <n v="0"/>
    <n v="2.5"/>
    <n v="9.5399999999999991"/>
    <n v="4.7699999999999996"/>
    <n v="8.18"/>
    <n v="0"/>
    <n v="0"/>
    <n v="5.96"/>
    <n v="9.7360000000000007"/>
    <n v="87.275999999999996"/>
    <n v="81.316000000000003"/>
    <m/>
    <n v="10.57"/>
    <n v="0"/>
    <n v="0"/>
    <n v="0"/>
    <n v="0"/>
    <m/>
    <n v="10.57"/>
    <n v="76.705999999999989"/>
    <s v="ESSALUD"/>
    <n v="67.5"/>
    <n v="0.71"/>
    <n v="0.98"/>
    <n v="76.705999999999989"/>
    <n v="0"/>
    <n v="0"/>
    <n v="0"/>
    <s v="A"/>
    <x v="15"/>
  </r>
  <r>
    <x v="13"/>
    <x v="13"/>
    <x v="30"/>
    <x v="30"/>
    <x v="0"/>
    <x v="0"/>
    <m/>
    <m/>
    <m/>
    <n v="36.8748"/>
    <n v="25.78"/>
    <n v="11.06"/>
    <n v="0"/>
    <n v="0"/>
    <n v="2.5"/>
    <n v="14.82"/>
    <n v="7.4"/>
    <n v="12.7"/>
    <n v="0"/>
    <n v="0"/>
    <n v="9.25"/>
    <n v="9.7360000000000007"/>
    <n v="130.1208"/>
    <n v="120.8708"/>
    <m/>
    <n v="15.71"/>
    <n v="0"/>
    <n v="0"/>
    <n v="0"/>
    <n v="0"/>
    <m/>
    <n v="15.71"/>
    <n v="114.41079999999999"/>
    <s v="ESSALUD"/>
    <n v="67.5"/>
    <n v="1.1100000000000001"/>
    <n v="1.53"/>
    <n v="0"/>
    <n v="114.41079999999999"/>
    <n v="0"/>
    <n v="0"/>
    <s v="A"/>
    <x v="15"/>
  </r>
  <r>
    <x v="125"/>
    <x v="125"/>
    <x v="31"/>
    <x v="30"/>
    <x v="1"/>
    <x v="1"/>
    <m/>
    <m/>
    <m/>
    <n v="127.18"/>
    <n v="68.459999999999994"/>
    <n v="0"/>
    <n v="45.98"/>
    <n v="66.67"/>
    <n v="5"/>
    <n v="60.92"/>
    <n v="30.439999999999998"/>
    <n v="52.22"/>
    <n v="0"/>
    <n v="0"/>
    <n v="38.050000000000004"/>
    <n v="19.472000000000001"/>
    <n v="514.39199999999994"/>
    <n v="476.34199999999993"/>
    <m/>
    <n v="61.910000000000004"/>
    <n v="0"/>
    <n v="0"/>
    <n v="0"/>
    <n v="0"/>
    <m/>
    <n v="61.910000000000004"/>
    <n v="452.48199999999991"/>
    <s v="ESSALUD"/>
    <n v="67.5"/>
    <n v="4.5599999999999996"/>
    <n v="6.3"/>
    <n v="452.48199999999997"/>
    <n v="0"/>
    <n v="0"/>
    <n v="-5.6843418860808015E-14"/>
    <s v="A"/>
    <x v="15"/>
  </r>
  <r>
    <x v="14"/>
    <x v="14"/>
    <x v="31"/>
    <x v="31"/>
    <x v="0"/>
    <x v="0"/>
    <m/>
    <m/>
    <m/>
    <n v="71.900000000000006"/>
    <n v="29.76"/>
    <n v="0"/>
    <n v="32.35"/>
    <n v="0"/>
    <n v="2.5"/>
    <n v="26.54"/>
    <n v="13.26"/>
    <n v="22.75"/>
    <n v="0"/>
    <n v="0"/>
    <n v="16.579999999999998"/>
    <n v="9.7360000000000007"/>
    <n v="225.37599999999995"/>
    <n v="208.79599999999994"/>
    <m/>
    <n v="27.14"/>
    <n v="0"/>
    <n v="0"/>
    <n v="0"/>
    <n v="0"/>
    <m/>
    <n v="27.14"/>
    <n v="198.23599999999993"/>
    <s v="ESSALUD"/>
    <n v="67.5"/>
    <n v="1.99"/>
    <n v="2.74"/>
    <n v="198.23599999999993"/>
    <n v="0"/>
    <n v="0"/>
    <n v="0"/>
    <s v="B"/>
    <x v="15"/>
  </r>
  <r>
    <x v="80"/>
    <x v="80"/>
    <x v="31"/>
    <x v="30"/>
    <x v="1"/>
    <x v="1"/>
    <m/>
    <m/>
    <m/>
    <n v="139.0548"/>
    <n v="79.81"/>
    <n v="0"/>
    <n v="45.98"/>
    <n v="66.67"/>
    <n v="5"/>
    <n v="65.44"/>
    <n v="32.699999999999996"/>
    <n v="56.09"/>
    <n v="0"/>
    <n v="0"/>
    <n v="40.870000000000005"/>
    <n v="19.472000000000001"/>
    <n v="551.08679999999993"/>
    <n v="510.21679999999992"/>
    <m/>
    <n v="0"/>
    <n v="51.019999999999996"/>
    <n v="8.620000000000001"/>
    <n v="0"/>
    <n v="245.72"/>
    <m/>
    <n v="305.36"/>
    <n v="245.72679999999991"/>
    <s v="PROFUTURO"/>
    <n v="67.5"/>
    <n v="4.9000000000000004"/>
    <n v="6.77"/>
    <n v="401.32599999999996"/>
    <n v="90.120800000000003"/>
    <n v="0"/>
    <n v="-245.72000000000006"/>
    <s v="A"/>
    <x v="15"/>
  </r>
  <r>
    <x v="126"/>
    <x v="126"/>
    <x v="30"/>
    <x v="30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94.100800000000007"/>
    <m/>
    <n v="12.23"/>
    <n v="0"/>
    <n v="0"/>
    <n v="0"/>
    <n v="22.22"/>
    <m/>
    <n v="34.450000000000003"/>
    <n v="66.6708"/>
    <s v="ESSALUD"/>
    <n v="67.5"/>
    <n v="0.84"/>
    <n v="1.1599999999999999"/>
    <n v="0"/>
    <n v="88.890799999999999"/>
    <n v="0"/>
    <n v="-22.22"/>
    <s v="B"/>
    <x v="15"/>
  </r>
  <r>
    <x v="15"/>
    <x v="15"/>
    <x v="31"/>
    <x v="31"/>
    <x v="1"/>
    <x v="0"/>
    <m/>
    <m/>
    <m/>
    <n v="108.7748"/>
    <n v="61.510000000000005"/>
    <n v="0"/>
    <n v="32.35"/>
    <n v="10.32"/>
    <n v="5"/>
    <n v="42.37"/>
    <n v="21.17"/>
    <n v="36.32"/>
    <n v="0"/>
    <n v="0"/>
    <n v="26.47"/>
    <n v="19.472000000000001"/>
    <n v="363.75679999999988"/>
    <n v="337.28679999999991"/>
    <m/>
    <n v="43.84"/>
    <n v="0"/>
    <n v="0"/>
    <n v="0"/>
    <n v="0"/>
    <m/>
    <n v="43.84"/>
    <n v="319.91679999999985"/>
    <s v="ESSALUD"/>
    <n v="67.5"/>
    <n v="3.17"/>
    <n v="4.38"/>
    <n v="198.23599999999993"/>
    <n v="121.68079999999996"/>
    <n v="0"/>
    <n v="-4.2632564145606011E-14"/>
    <s v="B"/>
    <x v="15"/>
  </r>
  <r>
    <x v="16"/>
    <x v="16"/>
    <x v="31"/>
    <x v="30"/>
    <x v="2"/>
    <x v="1"/>
    <m/>
    <m/>
    <m/>
    <n v="100.51999999999998"/>
    <n v="81.53"/>
    <n v="0"/>
    <n v="0"/>
    <n v="15.07"/>
    <n v="7.5"/>
    <n v="39.769999999999996"/>
    <n v="19.880000000000003"/>
    <n v="34.1"/>
    <n v="0"/>
    <n v="0"/>
    <n v="24.839999999999996"/>
    <n v="29.208000000000002"/>
    <n v="352.41800000000001"/>
    <n v="327.57799999999997"/>
    <m/>
    <n v="0"/>
    <n v="32.75"/>
    <n v="4.76"/>
    <n v="4.33"/>
    <n v="0"/>
    <m/>
    <n v="41.839999999999996"/>
    <n v="310.57800000000003"/>
    <s v="PROFUTURO"/>
    <n v="67.5"/>
    <n v="2.98"/>
    <n v="4.1100000000000003"/>
    <n v="0"/>
    <n v="0"/>
    <n v="310.57799999999997"/>
    <n v="0"/>
    <s v="C"/>
    <x v="15"/>
  </r>
  <r>
    <x v="17"/>
    <x v="17"/>
    <x v="31"/>
    <x v="31"/>
    <x v="0"/>
    <x v="0"/>
    <m/>
    <m/>
    <m/>
    <n v="76.53"/>
    <n v="31.67"/>
    <n v="0"/>
    <n v="34.43"/>
    <n v="0"/>
    <n v="2.5"/>
    <n v="28.22"/>
    <n v="14.1"/>
    <n v="24.19"/>
    <n v="0"/>
    <n v="0"/>
    <n v="17.62"/>
    <n v="9.7360000000000007"/>
    <n v="238.99599999999998"/>
    <n v="221.37599999999998"/>
    <m/>
    <n v="28.77"/>
    <n v="0"/>
    <n v="0"/>
    <n v="0"/>
    <n v="0"/>
    <m/>
    <n v="28.77"/>
    <n v="210.22599999999997"/>
    <s v="ESSALUD"/>
    <n v="67.5"/>
    <n v="2.11"/>
    <n v="2.92"/>
    <n v="210.22599999999997"/>
    <n v="0"/>
    <n v="0"/>
    <n v="0"/>
    <s v="B"/>
    <x v="15"/>
  </r>
  <r>
    <x v="82"/>
    <x v="82"/>
    <x v="31"/>
    <x v="31"/>
    <x v="0"/>
    <x v="0"/>
    <m/>
    <m/>
    <m/>
    <n v="71.900000000000006"/>
    <n v="20.52"/>
    <n v="0"/>
    <n v="0"/>
    <n v="0"/>
    <n v="2.5"/>
    <n v="18.46"/>
    <n v="9.2200000000000006"/>
    <n v="15.82"/>
    <n v="0"/>
    <n v="0"/>
    <n v="11.53"/>
    <n v="9.7360000000000007"/>
    <n v="159.68600000000001"/>
    <n v="148.15600000000001"/>
    <m/>
    <n v="19.260000000000002"/>
    <n v="0"/>
    <n v="0"/>
    <n v="0"/>
    <n v="0"/>
    <m/>
    <n v="19.260000000000002"/>
    <n v="140.42600000000002"/>
    <s v="ESSALUD"/>
    <n v="67.5"/>
    <n v="1.38"/>
    <n v="1.91"/>
    <n v="140.42600000000002"/>
    <n v="0"/>
    <n v="0"/>
    <n v="0"/>
    <s v="B"/>
    <x v="15"/>
  </r>
  <r>
    <x v="83"/>
    <x v="83"/>
    <x v="30"/>
    <x v="30"/>
    <x v="0"/>
    <x v="0"/>
    <m/>
    <m/>
    <m/>
    <n v="25"/>
    <n v="10.34"/>
    <n v="0"/>
    <n v="11.25"/>
    <n v="0"/>
    <n v="2.5"/>
    <n v="9.5399999999999991"/>
    <n v="4.7699999999999996"/>
    <n v="8.18"/>
    <n v="0"/>
    <n v="0"/>
    <n v="5.96"/>
    <n v="9.7360000000000007"/>
    <n v="87.275999999999996"/>
    <n v="81.316000000000003"/>
    <m/>
    <n v="10.57"/>
    <n v="0"/>
    <n v="0"/>
    <n v="0"/>
    <n v="0"/>
    <m/>
    <n v="10.57"/>
    <n v="76.705999999999989"/>
    <s v="ESSALUD"/>
    <n v="67.5"/>
    <n v="0.71"/>
    <n v="0.98"/>
    <n v="76.705999999999989"/>
    <n v="0"/>
    <n v="0"/>
    <n v="0"/>
    <s v="A"/>
    <x v="15"/>
  </r>
  <r>
    <x v="84"/>
    <x v="84"/>
    <x v="30"/>
    <x v="30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94.100800000000007"/>
    <m/>
    <n v="0"/>
    <n v="9.41"/>
    <n v="1.1499999999999999"/>
    <n v="1.25"/>
    <n v="44.65"/>
    <m/>
    <n v="56.46"/>
    <n v="44.660800000000002"/>
    <s v="INTEGRA"/>
    <n v="67.5"/>
    <n v="0.84"/>
    <n v="1.1599999999999999"/>
    <n v="0"/>
    <n v="89.3108"/>
    <n v="0"/>
    <n v="-44.65"/>
    <s v="A"/>
    <x v="15"/>
  </r>
  <r>
    <x v="20"/>
    <x v="20"/>
    <x v="31"/>
    <x v="30"/>
    <x v="1"/>
    <x v="1"/>
    <m/>
    <m/>
    <m/>
    <n v="61.8748"/>
    <n v="25.61"/>
    <n v="0"/>
    <n v="0"/>
    <n v="0"/>
    <n v="5"/>
    <n v="17.98"/>
    <n v="8.98"/>
    <n v="15.41"/>
    <n v="0"/>
    <n v="0"/>
    <n v="11.219999999999999"/>
    <n v="19.472000000000001"/>
    <n v="165.54680000000002"/>
    <n v="154.32679999999999"/>
    <m/>
    <n v="20.05"/>
    <n v="0"/>
    <n v="0"/>
    <n v="0"/>
    <n v="0"/>
    <m/>
    <n v="20.05"/>
    <n v="145.49680000000001"/>
    <s v="ESSALUD"/>
    <n v="67.5"/>
    <n v="1.34"/>
    <n v="1.86"/>
    <n v="56.606000000000002"/>
    <n v="88.890799999999999"/>
    <n v="0"/>
    <n v="1.4210854715202004E-14"/>
    <s v="A"/>
    <x v="15"/>
  </r>
  <r>
    <x v="22"/>
    <x v="22"/>
    <x v="30"/>
    <x v="30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94.100800000000007"/>
    <m/>
    <n v="12.23"/>
    <n v="0"/>
    <n v="0"/>
    <n v="0"/>
    <n v="0"/>
    <m/>
    <n v="12.23"/>
    <n v="88.890799999999999"/>
    <s v="ESSALUD"/>
    <n v="67.5"/>
    <n v="0.84"/>
    <n v="1.1599999999999999"/>
    <n v="0"/>
    <n v="88.890799999999999"/>
    <n v="0"/>
    <n v="0"/>
    <s v="B"/>
    <x v="15"/>
  </r>
  <r>
    <x v="23"/>
    <x v="23"/>
    <x v="30"/>
    <x v="30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94.100800000000007"/>
    <m/>
    <n v="12.23"/>
    <n v="0"/>
    <n v="0"/>
    <n v="0"/>
    <n v="0"/>
    <m/>
    <n v="12.23"/>
    <n v="88.890799999999999"/>
    <s v="ESSALUD"/>
    <n v="67.5"/>
    <n v="0.84"/>
    <n v="1.1599999999999999"/>
    <n v="0"/>
    <n v="88.890799999999999"/>
    <n v="0"/>
    <n v="0"/>
    <s v="A"/>
    <x v="15"/>
  </r>
  <r>
    <x v="24"/>
    <x v="24"/>
    <x v="31"/>
    <x v="31"/>
    <x v="0"/>
    <x v="0"/>
    <m/>
    <m/>
    <m/>
    <n v="36.8748"/>
    <n v="31.75"/>
    <n v="0"/>
    <n v="0"/>
    <n v="10.32"/>
    <n v="2.5"/>
    <n v="15.83"/>
    <n v="7.91"/>
    <n v="13.57"/>
    <n v="0"/>
    <n v="0"/>
    <n v="9.89"/>
    <n v="9.7360000000000007"/>
    <n v="138.38079999999997"/>
    <n v="128.49079999999998"/>
    <m/>
    <n v="16.7"/>
    <n v="0"/>
    <n v="0"/>
    <n v="0"/>
    <n v="0"/>
    <m/>
    <n v="16.7"/>
    <n v="121.68079999999996"/>
    <s v="ESSALUD"/>
    <n v="67.5"/>
    <n v="1.18"/>
    <n v="1.63"/>
    <n v="0"/>
    <n v="121.68079999999996"/>
    <n v="0"/>
    <n v="0"/>
    <s v="B"/>
    <x v="15"/>
  </r>
  <r>
    <x v="131"/>
    <x v="131"/>
    <x v="31"/>
    <x v="31"/>
    <x v="0"/>
    <x v="0"/>
    <m/>
    <m/>
    <m/>
    <n v="85"/>
    <n v="51.02"/>
    <n v="0"/>
    <n v="38.25"/>
    <n v="55.46"/>
    <n v="2.5"/>
    <n v="45.16"/>
    <n v="22.56"/>
    <n v="38.71"/>
    <n v="0"/>
    <n v="0"/>
    <n v="28.21"/>
    <n v="9.7360000000000007"/>
    <n v="376.60599999999999"/>
    <n v="348.39600000000002"/>
    <m/>
    <n v="0"/>
    <n v="34.83"/>
    <n v="5.4"/>
    <n v="4.63"/>
    <n v="0"/>
    <m/>
    <n v="44.86"/>
    <n v="331.74599999999998"/>
    <s v="INTEGRA"/>
    <n v="67.5"/>
    <n v="3.38"/>
    <n v="4.67"/>
    <n v="331.74599999999998"/>
    <n v="0"/>
    <n v="0"/>
    <n v="0"/>
    <s v="A"/>
    <x v="15"/>
  </r>
  <r>
    <x v="28"/>
    <x v="28"/>
    <x v="31"/>
    <x v="31"/>
    <x v="0"/>
    <x v="0"/>
    <m/>
    <m/>
    <m/>
    <n v="76.53"/>
    <n v="31.67"/>
    <n v="0"/>
    <n v="34.43"/>
    <n v="0"/>
    <n v="2.5"/>
    <n v="28.22"/>
    <n v="14.1"/>
    <n v="24.19"/>
    <n v="0"/>
    <n v="0"/>
    <n v="17.62"/>
    <n v="9.7360000000000007"/>
    <n v="238.99599999999998"/>
    <n v="221.37599999999998"/>
    <m/>
    <n v="28.77"/>
    <n v="0"/>
    <n v="0"/>
    <n v="0"/>
    <n v="0"/>
    <m/>
    <n v="28.77"/>
    <n v="210.22599999999997"/>
    <s v="ESSALUD"/>
    <n v="67.5"/>
    <n v="2.11"/>
    <n v="2.92"/>
    <n v="210.22599999999997"/>
    <n v="0"/>
    <n v="0"/>
    <n v="0"/>
    <s v="B"/>
    <x v="15"/>
  </r>
  <r>
    <x v="29"/>
    <x v="29"/>
    <x v="31"/>
    <x v="31"/>
    <x v="1"/>
    <x v="0"/>
    <m/>
    <m/>
    <m/>
    <n v="113.40479999999999"/>
    <n v="68.89"/>
    <n v="53.57"/>
    <n v="0"/>
    <n v="10.32"/>
    <n v="5"/>
    <n v="48.839999999999996"/>
    <n v="24.4"/>
    <n v="41.86"/>
    <n v="0"/>
    <n v="0"/>
    <n v="30.5"/>
    <n v="19.472000000000001"/>
    <n v="416.25679999999994"/>
    <n v="385.75679999999994"/>
    <m/>
    <n v="50.14"/>
    <n v="0"/>
    <n v="0"/>
    <n v="0"/>
    <n v="0"/>
    <m/>
    <n v="50.14"/>
    <n v="366.11679999999996"/>
    <s v="ESSALUD"/>
    <n v="67.5"/>
    <n v="3.66"/>
    <n v="5.05"/>
    <n v="244.43599999999998"/>
    <n v="121.68079999999996"/>
    <n v="0"/>
    <n v="1.4210854715202004E-14"/>
    <s v="B"/>
    <x v="15"/>
  </r>
  <r>
    <x v="135"/>
    <x v="135"/>
    <x v="30"/>
    <x v="30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94.100800000000007"/>
    <m/>
    <n v="0"/>
    <n v="9.41"/>
    <n v="1.45"/>
    <n v="1.25"/>
    <n v="0"/>
    <m/>
    <n v="12.11"/>
    <n v="89.010800000000003"/>
    <s v="INTEGRA"/>
    <n v="67.5"/>
    <n v="0.84"/>
    <n v="1.1599999999999999"/>
    <n v="0"/>
    <n v="89.010800000000003"/>
    <n v="0"/>
    <n v="0"/>
    <s v="B"/>
    <x v="15"/>
  </r>
  <r>
    <x v="32"/>
    <x v="32"/>
    <x v="31"/>
    <x v="31"/>
    <x v="0"/>
    <x v="0"/>
    <m/>
    <m/>
    <m/>
    <n v="33.5"/>
    <n v="29.85"/>
    <n v="0"/>
    <n v="0"/>
    <n v="15.07"/>
    <n v="2.5"/>
    <n v="15.73"/>
    <n v="7.86"/>
    <n v="13.48"/>
    <n v="0"/>
    <n v="0"/>
    <n v="9.82"/>
    <n v="9.7360000000000007"/>
    <n v="137.54599999999999"/>
    <n v="127.726"/>
    <m/>
    <n v="16.600000000000001"/>
    <n v="0"/>
    <n v="0"/>
    <n v="0"/>
    <n v="0"/>
    <m/>
    <n v="16.600000000000001"/>
    <n v="120.946"/>
    <s v="ESSALUD"/>
    <n v="67.5"/>
    <n v="1.17"/>
    <n v="1.62"/>
    <n v="0"/>
    <n v="0"/>
    <n v="120.946"/>
    <n v="0"/>
    <s v="C"/>
    <x v="15"/>
  </r>
  <r>
    <x v="88"/>
    <x v="88"/>
    <x v="31"/>
    <x v="31"/>
    <x v="0"/>
    <x v="0"/>
    <m/>
    <m/>
    <m/>
    <n v="85"/>
    <n v="35.18"/>
    <n v="0"/>
    <n v="0"/>
    <n v="38.25"/>
    <n v="2.5"/>
    <n v="31.29"/>
    <n v="15.63"/>
    <n v="26.82"/>
    <n v="0"/>
    <n v="0"/>
    <n v="19.54"/>
    <n v="9.7360000000000007"/>
    <n v="263.94599999999997"/>
    <n v="244.40599999999998"/>
    <m/>
    <n v="31.77"/>
    <n v="0"/>
    <n v="0"/>
    <n v="0"/>
    <n v="0"/>
    <m/>
    <n v="31.77"/>
    <n v="232.17599999999996"/>
    <s v="ESSALUD"/>
    <n v="67.5"/>
    <n v="2.34"/>
    <n v="3.23"/>
    <n v="232.17599999999996"/>
    <n v="0"/>
    <n v="0"/>
    <n v="0"/>
    <s v="A"/>
    <x v="15"/>
  </r>
  <r>
    <x v="33"/>
    <x v="33"/>
    <x v="30"/>
    <x v="30"/>
    <x v="0"/>
    <x v="0"/>
    <m/>
    <m/>
    <m/>
    <n v="36.8748"/>
    <n v="25.78"/>
    <n v="11.06"/>
    <n v="0"/>
    <n v="0"/>
    <n v="2.5"/>
    <n v="14.82"/>
    <n v="7.4"/>
    <n v="12.7"/>
    <n v="0"/>
    <n v="0"/>
    <n v="9.25"/>
    <n v="9.7360000000000007"/>
    <n v="130.1208"/>
    <n v="120.8708"/>
    <m/>
    <n v="0"/>
    <n v="12.08"/>
    <n v="1.87"/>
    <n v="1.6"/>
    <n v="0"/>
    <m/>
    <n v="15.549999999999999"/>
    <n v="114.57080000000001"/>
    <s v="INTEGRA"/>
    <n v="67.5"/>
    <n v="1.1100000000000001"/>
    <n v="1.53"/>
    <n v="0"/>
    <n v="114.57080000000001"/>
    <n v="0"/>
    <n v="0"/>
    <s v="B"/>
    <x v="15"/>
  </r>
  <r>
    <x v="34"/>
    <x v="34"/>
    <x v="31"/>
    <x v="30"/>
    <x v="3"/>
    <x v="1"/>
    <m/>
    <m/>
    <m/>
    <n v="134.02999999999997"/>
    <n v="107.37"/>
    <n v="0"/>
    <n v="0"/>
    <n v="15.07"/>
    <n v="10"/>
    <n v="51.789999999999992"/>
    <n v="25.89"/>
    <n v="44.410000000000004"/>
    <n v="0"/>
    <n v="0"/>
    <n v="32.349999999999994"/>
    <n v="38.944000000000003"/>
    <n v="459.85400000000004"/>
    <n v="427.50399999999996"/>
    <m/>
    <n v="0"/>
    <n v="42.74"/>
    <n v="6.21"/>
    <n v="5.65"/>
    <n v="0"/>
    <m/>
    <n v="54.6"/>
    <n v="405.25400000000002"/>
    <s v="PROFUTURO"/>
    <n v="67.5"/>
    <n v="3.88"/>
    <n v="5.36"/>
    <n v="0"/>
    <n v="0"/>
    <n v="405.25399999999996"/>
    <n v="0"/>
    <s v="CIA"/>
    <x v="15"/>
  </r>
  <r>
    <x v="35"/>
    <x v="35"/>
    <x v="31"/>
    <x v="31"/>
    <x v="0"/>
    <x v="0"/>
    <m/>
    <m/>
    <m/>
    <n v="76.53"/>
    <n v="21.84"/>
    <n v="0"/>
    <n v="0"/>
    <n v="0"/>
    <n v="2.5"/>
    <n v="19.61"/>
    <n v="9.8000000000000007"/>
    <n v="16.809999999999999"/>
    <n v="0"/>
    <n v="0"/>
    <n v="12.25"/>
    <n v="9.7360000000000007"/>
    <n v="169.07599999999999"/>
    <n v="156.82599999999999"/>
    <m/>
    <n v="20.38"/>
    <n v="0"/>
    <n v="0"/>
    <n v="0"/>
    <n v="0"/>
    <m/>
    <n v="20.38"/>
    <n v="148.696"/>
    <s v="ESSALUD"/>
    <n v="67.5"/>
    <n v="1.47"/>
    <n v="2.02"/>
    <n v="148.696"/>
    <n v="0"/>
    <n v="0"/>
    <n v="0"/>
    <s v="B"/>
    <x v="15"/>
  </r>
  <r>
    <x v="38"/>
    <x v="38"/>
    <x v="31"/>
    <x v="31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94.100800000000007"/>
    <m/>
    <n v="12.23"/>
    <n v="0"/>
    <n v="0"/>
    <n v="0"/>
    <n v="0"/>
    <m/>
    <n v="12.23"/>
    <n v="88.890799999999999"/>
    <s v="ESSALUD"/>
    <n v="67.5"/>
    <n v="0.84"/>
    <n v="1.1599999999999999"/>
    <n v="0"/>
    <n v="88.890799999999999"/>
    <n v="0"/>
    <n v="0"/>
    <s v="A"/>
    <x v="15"/>
  </r>
  <r>
    <x v="39"/>
    <x v="39"/>
    <x v="30"/>
    <x v="30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94.100800000000007"/>
    <m/>
    <n v="12.23"/>
    <n v="0"/>
    <n v="0"/>
    <n v="0"/>
    <n v="0"/>
    <m/>
    <n v="12.23"/>
    <n v="88.890799999999999"/>
    <s v="ESSALUD"/>
    <n v="67.5"/>
    <n v="0.84"/>
    <n v="1.1599999999999999"/>
    <n v="0"/>
    <n v="88.890799999999999"/>
    <n v="0"/>
    <n v="0"/>
    <s v="B"/>
    <x v="15"/>
  </r>
  <r>
    <x v="91"/>
    <x v="91"/>
    <x v="30"/>
    <x v="30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94.100800000000007"/>
    <m/>
    <n v="12.23"/>
    <n v="0"/>
    <n v="0"/>
    <n v="0"/>
    <n v="0"/>
    <m/>
    <n v="12.23"/>
    <n v="88.890799999999999"/>
    <s v="ESSALUD"/>
    <n v="67.5"/>
    <n v="0.84"/>
    <n v="1.1599999999999999"/>
    <n v="0"/>
    <n v="88.890799999999999"/>
    <n v="0"/>
    <n v="0"/>
    <s v="A"/>
    <x v="15"/>
  </r>
  <r>
    <x v="41"/>
    <x v="41"/>
    <x v="30"/>
    <x v="30"/>
    <x v="0"/>
    <x v="0"/>
    <m/>
    <m/>
    <m/>
    <n v="25"/>
    <n v="12.13"/>
    <n v="17.5"/>
    <n v="0"/>
    <n v="0"/>
    <n v="2.5"/>
    <n v="11.11"/>
    <n v="5.55"/>
    <n v="9.52"/>
    <n v="0"/>
    <n v="0"/>
    <n v="6.93"/>
    <n v="9.7360000000000007"/>
    <n v="99.975999999999999"/>
    <n v="93.045999999999992"/>
    <m/>
    <n v="12.09"/>
    <n v="0"/>
    <n v="0"/>
    <n v="0"/>
    <n v="0"/>
    <m/>
    <n v="12.09"/>
    <n v="87.885999999999996"/>
    <s v="ESSALUD"/>
    <n v="67.5"/>
    <n v="0.83"/>
    <n v="1.1399999999999999"/>
    <n v="87.885999999999996"/>
    <n v="0"/>
    <n v="0"/>
    <n v="0"/>
    <s v="A"/>
    <x v="15"/>
  </r>
  <r>
    <x v="42"/>
    <x v="42"/>
    <x v="31"/>
    <x v="31"/>
    <x v="0"/>
    <x v="0"/>
    <m/>
    <m/>
    <m/>
    <n v="76.53"/>
    <n v="31.67"/>
    <n v="0"/>
    <n v="34.43"/>
    <n v="0"/>
    <n v="2.5"/>
    <n v="28.22"/>
    <n v="14.1"/>
    <n v="24.19"/>
    <n v="0"/>
    <n v="0"/>
    <n v="17.62"/>
    <n v="9.7360000000000007"/>
    <n v="238.99599999999998"/>
    <n v="221.37599999999998"/>
    <m/>
    <n v="28.77"/>
    <n v="0"/>
    <n v="0"/>
    <n v="0"/>
    <n v="0"/>
    <m/>
    <n v="28.77"/>
    <n v="210.22599999999997"/>
    <s v="ESSALUD"/>
    <n v="67.5"/>
    <n v="2.11"/>
    <n v="2.92"/>
    <n v="210.22599999999997"/>
    <n v="0"/>
    <n v="0"/>
    <n v="0"/>
    <s v="B"/>
    <x v="15"/>
  </r>
  <r>
    <x v="140"/>
    <x v="140"/>
    <x v="31"/>
    <x v="31"/>
    <x v="0"/>
    <x v="0"/>
    <m/>
    <m/>
    <m/>
    <n v="33.51"/>
    <n v="25.84"/>
    <n v="0"/>
    <n v="0"/>
    <n v="0"/>
    <n v="2.5"/>
    <n v="12.02"/>
    <n v="6.01"/>
    <n v="10.31"/>
    <n v="0"/>
    <n v="0"/>
    <n v="7.51"/>
    <n v="9.7360000000000007"/>
    <n v="107.43600000000001"/>
    <n v="99.926000000000002"/>
    <m/>
    <n v="0"/>
    <n v="9.99"/>
    <n v="1.22"/>
    <n v="1.32"/>
    <n v="0"/>
    <m/>
    <n v="12.530000000000001"/>
    <n v="94.906000000000006"/>
    <s v="INTEGRA"/>
    <n v="67.5"/>
    <n v="0.9"/>
    <n v="1.24"/>
    <n v="0"/>
    <n v="0"/>
    <n v="94.906000000000006"/>
    <n v="0"/>
    <s v="C"/>
    <x v="15"/>
  </r>
  <r>
    <x v="93"/>
    <x v="93"/>
    <x v="31"/>
    <x v="31"/>
    <x v="0"/>
    <x v="0"/>
    <m/>
    <m/>
    <m/>
    <n v="85.01"/>
    <n v="35.19"/>
    <n v="0"/>
    <n v="0"/>
    <n v="38.25"/>
    <n v="2.5"/>
    <n v="31.3"/>
    <n v="15.64"/>
    <n v="26.83"/>
    <n v="0"/>
    <n v="0"/>
    <n v="19.55"/>
    <n v="9.7360000000000007"/>
    <n v="264.00600000000003"/>
    <n v="244.45600000000002"/>
    <m/>
    <n v="0"/>
    <n v="24.44"/>
    <n v="3"/>
    <n v="3.25"/>
    <n v="0"/>
    <m/>
    <n v="30.69"/>
    <n v="233.31600000000003"/>
    <s v="INTEGRA"/>
    <n v="67.5"/>
    <n v="2.34"/>
    <n v="3.23"/>
    <n v="233.31600000000003"/>
    <n v="0"/>
    <n v="0"/>
    <n v="0"/>
    <s v="A"/>
    <x v="15"/>
  </r>
  <r>
    <x v="43"/>
    <x v="43"/>
    <x v="31"/>
    <x v="30"/>
    <x v="1"/>
    <x v="1"/>
    <m/>
    <m/>
    <m/>
    <n v="61.8748"/>
    <n v="28.82"/>
    <n v="0"/>
    <n v="11.25"/>
    <n v="0"/>
    <n v="5"/>
    <n v="20.79"/>
    <n v="10.39"/>
    <n v="17.82"/>
    <n v="0"/>
    <n v="0"/>
    <n v="12.98"/>
    <n v="19.472000000000001"/>
    <n v="188.39679999999998"/>
    <n v="175.41680000000002"/>
    <m/>
    <n v="22.8"/>
    <n v="0"/>
    <n v="0"/>
    <n v="0"/>
    <n v="0"/>
    <m/>
    <n v="22.8"/>
    <n v="165.59679999999997"/>
    <s v="ESSALUD"/>
    <n v="67.5"/>
    <n v="1.55"/>
    <n v="2.15"/>
    <n v="76.705999999999989"/>
    <n v="88.890799999999999"/>
    <n v="0"/>
    <n v="-1.4210854715202004E-14"/>
    <s v="A"/>
    <x v="15"/>
  </r>
  <r>
    <x v="95"/>
    <x v="95"/>
    <x v="30"/>
    <x v="30"/>
    <x v="0"/>
    <x v="0"/>
    <m/>
    <m/>
    <m/>
    <n v="105.81"/>
    <n v="43.8"/>
    <n v="0"/>
    <n v="47.61"/>
    <n v="0"/>
    <n v="2.5"/>
    <n v="38.840000000000003"/>
    <n v="19.399999999999999"/>
    <n v="33.29"/>
    <n v="0"/>
    <n v="0"/>
    <n v="24.26"/>
    <n v="9.7360000000000007"/>
    <n v="325.24600000000004"/>
    <n v="300.98600000000005"/>
    <m/>
    <n v="39.119999999999997"/>
    <n v="0"/>
    <n v="0"/>
    <n v="0"/>
    <n v="0"/>
    <m/>
    <n v="39.119999999999997"/>
    <n v="286.12600000000003"/>
    <s v="ESSALUD"/>
    <n v="67.5"/>
    <n v="2.91"/>
    <n v="4.01"/>
    <n v="286.12600000000003"/>
    <n v="0"/>
    <n v="0"/>
    <n v="0"/>
    <s v="B"/>
    <x v="15"/>
  </r>
  <r>
    <x v="141"/>
    <x v="141"/>
    <x v="31"/>
    <x v="30"/>
    <x v="1"/>
    <x v="1"/>
    <m/>
    <m/>
    <m/>
    <n v="110"/>
    <n v="58.150000000000006"/>
    <n v="0"/>
    <n v="38.25"/>
    <n v="55.46"/>
    <n v="5"/>
    <n v="51.89"/>
    <n v="25.919999999999998"/>
    <n v="44.480000000000004"/>
    <n v="0"/>
    <n v="0"/>
    <n v="32.410000000000004"/>
    <n v="19.472000000000001"/>
    <n v="441.03199999999998"/>
    <n v="408.62200000000001"/>
    <m/>
    <n v="53.11"/>
    <n v="0"/>
    <n v="0"/>
    <n v="0"/>
    <n v="0"/>
    <m/>
    <n v="53.11"/>
    <n v="387.92199999999997"/>
    <s v="ESSALUD"/>
    <n v="67.5"/>
    <n v="3.89"/>
    <n v="5.37"/>
    <n v="387.92199999999997"/>
    <n v="0"/>
    <n v="0"/>
    <n v="0"/>
    <s v="A"/>
    <x v="15"/>
  </r>
  <r>
    <x v="143"/>
    <x v="143"/>
    <x v="31"/>
    <x v="31"/>
    <x v="0"/>
    <x v="0"/>
    <m/>
    <m/>
    <m/>
    <n v="33.51"/>
    <n v="25.84"/>
    <n v="0"/>
    <n v="0"/>
    <n v="0"/>
    <n v="2.5"/>
    <n v="12.02"/>
    <n v="6.01"/>
    <n v="10.31"/>
    <n v="0"/>
    <n v="0"/>
    <n v="7.51"/>
    <n v="9.7360000000000007"/>
    <n v="107.43600000000001"/>
    <n v="99.926000000000002"/>
    <m/>
    <n v="0"/>
    <n v="9.99"/>
    <n v="1.18"/>
    <n v="1.32"/>
    <n v="0"/>
    <m/>
    <n v="12.49"/>
    <n v="94.946000000000012"/>
    <s v="PRIMA"/>
    <n v="67.5"/>
    <n v="0.9"/>
    <n v="1.24"/>
    <n v="0"/>
    <n v="0"/>
    <n v="94.946000000000012"/>
    <n v="0"/>
    <s v="C"/>
    <x v="15"/>
  </r>
  <r>
    <x v="48"/>
    <x v="48"/>
    <x v="31"/>
    <x v="31"/>
    <x v="0"/>
    <x v="0"/>
    <m/>
    <m/>
    <m/>
    <n v="85"/>
    <n v="35.18"/>
    <n v="0"/>
    <n v="0"/>
    <n v="38.25"/>
    <n v="2.5"/>
    <n v="31.29"/>
    <n v="15.63"/>
    <n v="26.82"/>
    <n v="0"/>
    <n v="0"/>
    <n v="19.54"/>
    <n v="9.7360000000000007"/>
    <n v="263.94599999999997"/>
    <n v="244.40599999999998"/>
    <m/>
    <n v="31.77"/>
    <n v="0"/>
    <n v="0"/>
    <n v="0"/>
    <n v="46.43"/>
    <m/>
    <n v="78.2"/>
    <n v="185.74599999999998"/>
    <s v="ESSALUD"/>
    <n v="67.5"/>
    <n v="2.34"/>
    <n v="3.23"/>
    <n v="232.17599999999996"/>
    <n v="0"/>
    <n v="0"/>
    <n v="-46.429999999999978"/>
    <s v="A"/>
    <x v="15"/>
  </r>
  <r>
    <x v="144"/>
    <x v="144"/>
    <x v="30"/>
    <x v="30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94.100800000000007"/>
    <m/>
    <n v="12.23"/>
    <n v="0"/>
    <n v="0"/>
    <n v="0"/>
    <n v="0"/>
    <m/>
    <n v="12.23"/>
    <n v="88.890799999999999"/>
    <s v="ESSALUD"/>
    <n v="67.5"/>
    <n v="0.84"/>
    <n v="1.1599999999999999"/>
    <n v="0"/>
    <n v="88.890799999999999"/>
    <n v="0"/>
    <n v="0"/>
    <s v="B"/>
    <x v="15"/>
  </r>
  <r>
    <x v="49"/>
    <x v="49"/>
    <x v="31"/>
    <x v="30"/>
    <x v="3"/>
    <x v="1"/>
    <m/>
    <m/>
    <m/>
    <n v="180"/>
    <n v="57.14"/>
    <n v="0"/>
    <n v="0"/>
    <n v="20.25"/>
    <n v="10"/>
    <n v="51.980000000000004"/>
    <n v="25.97"/>
    <n v="44.540000000000006"/>
    <n v="0"/>
    <n v="0"/>
    <n v="32.450000000000003"/>
    <n v="36.72"/>
    <n v="459.05000000000007"/>
    <n v="426.60000000000008"/>
    <m/>
    <n v="55.45"/>
    <n v="0"/>
    <n v="0"/>
    <n v="0"/>
    <n v="0"/>
    <m/>
    <n v="55.45"/>
    <n v="403.60000000000008"/>
    <s v="ESSALUD"/>
    <n v="67.5"/>
    <n v="3.89"/>
    <n v="5.38"/>
    <n v="0"/>
    <n v="0"/>
    <n v="0"/>
    <n v="403.60000000000008"/>
    <s v="CIA"/>
    <x v="15"/>
  </r>
  <r>
    <x v="53"/>
    <x v="53"/>
    <x v="30"/>
    <x v="30"/>
    <x v="1"/>
    <x v="0"/>
    <m/>
    <m/>
    <m/>
    <n v="142.6848"/>
    <n v="48.68"/>
    <n v="0"/>
    <n v="0"/>
    <n v="0"/>
    <n v="5"/>
    <n v="38.18"/>
    <n v="19.080000000000002"/>
    <n v="32.72"/>
    <n v="0"/>
    <n v="0"/>
    <n v="23.84"/>
    <n v="19.472000000000001"/>
    <n v="329.65679999999998"/>
    <n v="305.8168"/>
    <m/>
    <n v="0"/>
    <n v="30.580000000000002"/>
    <n v="5.16"/>
    <n v="0"/>
    <n v="0"/>
    <m/>
    <n v="35.74"/>
    <n v="293.91679999999997"/>
    <s v="PROFUTURO"/>
    <n v="67.5"/>
    <n v="2.86"/>
    <n v="3.95"/>
    <n v="203.79599999999996"/>
    <n v="90.120800000000003"/>
    <n v="0"/>
    <n v="0"/>
    <s v="B"/>
    <x v="15"/>
  </r>
  <r>
    <x v="145"/>
    <x v="145"/>
    <x v="31"/>
    <x v="31"/>
    <x v="0"/>
    <x v="0"/>
    <m/>
    <m/>
    <m/>
    <n v="102.18"/>
    <n v="42.29"/>
    <n v="0"/>
    <n v="0"/>
    <n v="45.98"/>
    <n v="2.5"/>
    <n v="37.520000000000003"/>
    <n v="18.75"/>
    <n v="32.159999999999997"/>
    <n v="0"/>
    <n v="0"/>
    <n v="23.43"/>
    <n v="9.7360000000000007"/>
    <n v="314.54599999999999"/>
    <n v="291.11599999999999"/>
    <m/>
    <n v="37.840000000000003"/>
    <n v="0"/>
    <n v="0"/>
    <n v="0"/>
    <n v="0"/>
    <m/>
    <n v="37.840000000000003"/>
    <n v="276.70600000000002"/>
    <s v="ESSALUD"/>
    <n v="67.5"/>
    <n v="2.81"/>
    <n v="3.88"/>
    <n v="276.70600000000002"/>
    <n v="0"/>
    <n v="0"/>
    <n v="0"/>
    <s v="A"/>
    <x v="15"/>
  </r>
  <r>
    <x v="158"/>
    <x v="158"/>
    <x v="31"/>
    <x v="31"/>
    <x v="0"/>
    <x v="0"/>
    <m/>
    <m/>
    <m/>
    <n v="36.8748"/>
    <n v="44.18"/>
    <n v="11.06"/>
    <n v="0"/>
    <n v="13.42"/>
    <n v="2.5"/>
    <n v="21.01"/>
    <n v="10.49"/>
    <n v="18"/>
    <n v="0"/>
    <n v="0"/>
    <n v="13.12"/>
    <n v="9.7360000000000007"/>
    <n v="180.39080000000001"/>
    <n v="167.27080000000001"/>
    <m/>
    <n v="21.74"/>
    <n v="0"/>
    <n v="0"/>
    <n v="0"/>
    <n v="0"/>
    <m/>
    <n v="21.74"/>
    <n v="158.6508"/>
    <s v="ESSALUD"/>
    <n v="67.5"/>
    <n v="1.57"/>
    <n v="2.17"/>
    <n v="0"/>
    <n v="158.6508"/>
    <n v="0"/>
    <n v="0"/>
    <s v="B"/>
    <x v="15"/>
  </r>
  <r>
    <x v="102"/>
    <x v="102"/>
    <x v="31"/>
    <x v="31"/>
    <x v="0"/>
    <x v="0"/>
    <m/>
    <m/>
    <m/>
    <n v="36.8748"/>
    <n v="31.75"/>
    <n v="0"/>
    <n v="0"/>
    <n v="10.32"/>
    <n v="2.5"/>
    <n v="15.83"/>
    <n v="7.91"/>
    <n v="13.57"/>
    <n v="0"/>
    <n v="0"/>
    <n v="9.89"/>
    <n v="9.7360000000000007"/>
    <n v="138.38079999999997"/>
    <n v="128.49079999999998"/>
    <m/>
    <n v="16.7"/>
    <n v="0"/>
    <n v="0"/>
    <n v="0"/>
    <n v="0"/>
    <m/>
    <n v="16.7"/>
    <n v="121.68079999999996"/>
    <s v="ESSALUD"/>
    <n v="67.5"/>
    <n v="1.18"/>
    <n v="1.63"/>
    <n v="0"/>
    <n v="121.68079999999996"/>
    <n v="0"/>
    <n v="0"/>
    <s v="B"/>
    <x v="15"/>
  </r>
  <r>
    <x v="103"/>
    <x v="103"/>
    <x v="31"/>
    <x v="31"/>
    <x v="0"/>
    <x v="0"/>
    <m/>
    <m/>
    <m/>
    <n v="71.900000000000006"/>
    <n v="29.76"/>
    <n v="0"/>
    <n v="32.35"/>
    <n v="0"/>
    <n v="2.5"/>
    <n v="26.54"/>
    <n v="13.26"/>
    <n v="22.75"/>
    <n v="0"/>
    <n v="0"/>
    <n v="16.579999999999998"/>
    <n v="9.7360000000000007"/>
    <n v="225.37599999999995"/>
    <n v="208.79599999999994"/>
    <m/>
    <n v="27.14"/>
    <n v="0"/>
    <n v="0"/>
    <n v="0"/>
    <n v="0"/>
    <m/>
    <n v="27.14"/>
    <n v="198.23599999999993"/>
    <s v="ESSALUD"/>
    <n v="67.5"/>
    <n v="1.99"/>
    <n v="2.74"/>
    <n v="198.23599999999993"/>
    <n v="0"/>
    <n v="0"/>
    <n v="0"/>
    <s v="B"/>
    <x v="15"/>
  </r>
  <r>
    <x v="56"/>
    <x v="56"/>
    <x v="30"/>
    <x v="30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94.100800000000007"/>
    <m/>
    <n v="0"/>
    <n v="9.41"/>
    <n v="1.59"/>
    <n v="1.25"/>
    <n v="0"/>
    <m/>
    <n v="12.25"/>
    <n v="88.870800000000003"/>
    <s v="PROFUTURO"/>
    <n v="67.5"/>
    <n v="0.84"/>
    <n v="1.1599999999999999"/>
    <n v="0"/>
    <n v="88.870800000000003"/>
    <n v="0"/>
    <n v="0"/>
    <s v="A"/>
    <x v="15"/>
  </r>
  <r>
    <x v="57"/>
    <x v="57"/>
    <x v="30"/>
    <x v="30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94.100800000000007"/>
    <m/>
    <n v="12.23"/>
    <n v="0"/>
    <n v="0"/>
    <n v="0"/>
    <n v="0"/>
    <m/>
    <n v="12.23"/>
    <n v="88.890799999999999"/>
    <s v="ESSALUD"/>
    <n v="67.5"/>
    <n v="0.84"/>
    <n v="1.1599999999999999"/>
    <n v="0"/>
    <n v="88.890799999999999"/>
    <n v="0"/>
    <n v="0"/>
    <s v="A"/>
    <x v="15"/>
  </r>
  <r>
    <x v="106"/>
    <x v="106"/>
    <x v="30"/>
    <x v="30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94.100800000000007"/>
    <m/>
    <n v="12.23"/>
    <n v="0"/>
    <n v="0"/>
    <n v="0"/>
    <n v="0"/>
    <m/>
    <n v="12.23"/>
    <n v="88.890799999999999"/>
    <s v="ESSALUD"/>
    <n v="67.5"/>
    <n v="0.84"/>
    <n v="1.1599999999999999"/>
    <n v="0"/>
    <n v="88.890799999999999"/>
    <n v="0"/>
    <n v="0"/>
    <s v="B"/>
    <x v="15"/>
  </r>
  <r>
    <x v="107"/>
    <x v="107"/>
    <x v="31"/>
    <x v="31"/>
    <x v="1"/>
    <x v="0"/>
    <m/>
    <m/>
    <m/>
    <n v="108.7748"/>
    <n v="52.269999999999996"/>
    <n v="0"/>
    <n v="0"/>
    <n v="10.32"/>
    <n v="5"/>
    <n v="34.29"/>
    <n v="17.130000000000003"/>
    <n v="29.39"/>
    <n v="0"/>
    <n v="0"/>
    <n v="21.42"/>
    <n v="19.472000000000001"/>
    <n v="298.06679999999994"/>
    <n v="276.64679999999998"/>
    <m/>
    <n v="35.96"/>
    <n v="0"/>
    <n v="0"/>
    <n v="0"/>
    <n v="0"/>
    <m/>
    <n v="35.96"/>
    <n v="262.10679999999996"/>
    <s v="ESSALUD"/>
    <n v="67.5"/>
    <n v="2.57"/>
    <n v="3.54"/>
    <n v="140.42600000000002"/>
    <n v="121.68079999999996"/>
    <n v="0"/>
    <n v="-1.4210854715202004E-14"/>
    <s v="B"/>
    <x v="15"/>
  </r>
  <r>
    <x v="108"/>
    <x v="108"/>
    <x v="30"/>
    <x v="30"/>
    <x v="0"/>
    <x v="0"/>
    <m/>
    <m/>
    <m/>
    <n v="25"/>
    <n v="10.34"/>
    <n v="0"/>
    <n v="11.25"/>
    <n v="0"/>
    <n v="2.5"/>
    <n v="9.5399999999999991"/>
    <n v="4.7699999999999996"/>
    <n v="8.18"/>
    <n v="0"/>
    <n v="0"/>
    <n v="5.96"/>
    <n v="9.7360000000000007"/>
    <n v="87.275999999999996"/>
    <n v="81.316000000000003"/>
    <m/>
    <n v="0"/>
    <n v="8.1300000000000008"/>
    <n v="1.18"/>
    <n v="1.08"/>
    <n v="0"/>
    <m/>
    <n v="10.39"/>
    <n v="76.885999999999996"/>
    <s v="PROFUTURO"/>
    <n v="67.5"/>
    <n v="0.71"/>
    <n v="0.98"/>
    <n v="76.885999999999996"/>
    <n v="0"/>
    <n v="0"/>
    <n v="0"/>
    <s v="A"/>
    <x v="15"/>
  </r>
  <r>
    <x v="59"/>
    <x v="59"/>
    <x v="31"/>
    <x v="31"/>
    <x v="0"/>
    <x v="0"/>
    <m/>
    <m/>
    <m/>
    <n v="76.53"/>
    <n v="31.67"/>
    <n v="0"/>
    <n v="34.43"/>
    <n v="0"/>
    <n v="2.5"/>
    <n v="28.22"/>
    <n v="14.1"/>
    <n v="24.19"/>
    <n v="0"/>
    <n v="0"/>
    <n v="17.62"/>
    <n v="9.7360000000000007"/>
    <n v="238.99599999999998"/>
    <n v="221.37599999999998"/>
    <m/>
    <n v="28.77"/>
    <n v="0"/>
    <n v="0"/>
    <n v="0"/>
    <n v="0"/>
    <m/>
    <n v="28.77"/>
    <n v="210.22599999999997"/>
    <s v="ESSALUD"/>
    <n v="67.5"/>
    <n v="2.11"/>
    <n v="2.92"/>
    <n v="210.22599999999997"/>
    <n v="0"/>
    <n v="0"/>
    <n v="0"/>
    <s v="B"/>
    <x v="15"/>
  </r>
  <r>
    <x v="147"/>
    <x v="147"/>
    <x v="30"/>
    <x v="30"/>
    <x v="1"/>
    <x v="0"/>
    <m/>
    <m/>
    <m/>
    <n v="142.6848"/>
    <n v="62.28"/>
    <n v="0"/>
    <n v="47.61"/>
    <n v="0"/>
    <n v="5"/>
    <n v="50.09"/>
    <n v="25.02"/>
    <n v="42.93"/>
    <n v="0"/>
    <n v="0"/>
    <n v="31.28"/>
    <n v="19.472000000000001"/>
    <n v="426.36680000000001"/>
    <n v="395.08680000000004"/>
    <m/>
    <n v="51.349999999999994"/>
    <n v="0"/>
    <n v="0"/>
    <n v="0"/>
    <n v="0"/>
    <m/>
    <n v="51.349999999999994"/>
    <n v="375.01679999999999"/>
    <s v="ESSALUD"/>
    <n v="67.5"/>
    <n v="3.75"/>
    <n v="5.18"/>
    <n v="286.12600000000003"/>
    <n v="88.890799999999999"/>
    <n v="0"/>
    <n v="-4.2632564145606011E-14"/>
    <s v="B"/>
    <x v="15"/>
  </r>
  <r>
    <x v="62"/>
    <x v="62"/>
    <x v="30"/>
    <x v="30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94.100800000000007"/>
    <m/>
    <n v="12.23"/>
    <n v="0"/>
    <n v="0"/>
    <n v="0"/>
    <n v="0"/>
    <m/>
    <n v="12.23"/>
    <n v="88.890799999999999"/>
    <s v="ESSALUD"/>
    <n v="67.5"/>
    <n v="0.84"/>
    <n v="1.1599999999999999"/>
    <n v="0"/>
    <n v="88.890799999999999"/>
    <n v="0"/>
    <n v="0"/>
    <s v="A"/>
    <x v="15"/>
  </r>
  <r>
    <x v="149"/>
    <x v="149"/>
    <x v="31"/>
    <x v="31"/>
    <x v="0"/>
    <x v="0"/>
    <m/>
    <m/>
    <m/>
    <n v="102.18"/>
    <n v="42.29"/>
    <n v="0"/>
    <n v="0"/>
    <n v="45.98"/>
    <n v="2.5"/>
    <n v="37.520000000000003"/>
    <n v="18.75"/>
    <n v="32.159999999999997"/>
    <n v="0"/>
    <n v="0"/>
    <n v="23.43"/>
    <n v="9.7360000000000007"/>
    <n v="314.54599999999999"/>
    <n v="291.11599999999999"/>
    <m/>
    <n v="37.840000000000003"/>
    <n v="0"/>
    <n v="0"/>
    <n v="0"/>
    <n v="0"/>
    <m/>
    <n v="37.840000000000003"/>
    <n v="276.70600000000002"/>
    <s v="ESSALUD"/>
    <n v="67.5"/>
    <n v="2.81"/>
    <n v="3.88"/>
    <n v="276.70600000000002"/>
    <n v="0"/>
    <n v="0"/>
    <n v="0"/>
    <s v="A"/>
    <x v="15"/>
  </r>
  <r>
    <x v="65"/>
    <x v="65"/>
    <x v="31"/>
    <x v="31"/>
    <x v="0"/>
    <x v="0"/>
    <m/>
    <m/>
    <m/>
    <n v="85"/>
    <n v="51.02"/>
    <n v="0"/>
    <n v="38.25"/>
    <n v="55.46"/>
    <n v="2.5"/>
    <n v="45.16"/>
    <n v="22.56"/>
    <n v="38.71"/>
    <n v="0"/>
    <n v="0"/>
    <n v="28.21"/>
    <n v="9.7360000000000007"/>
    <n v="376.60599999999999"/>
    <n v="348.39600000000002"/>
    <m/>
    <n v="0"/>
    <n v="34.83"/>
    <n v="5.88"/>
    <n v="4.63"/>
    <n v="0"/>
    <m/>
    <n v="45.34"/>
    <n v="331.26599999999996"/>
    <s v="PROFUTURO"/>
    <n v="67.5"/>
    <n v="3.38"/>
    <n v="4.67"/>
    <n v="331.26599999999996"/>
    <n v="0"/>
    <n v="0"/>
    <n v="0"/>
    <s v="A"/>
    <x v="15"/>
  </r>
  <r>
    <x v="66"/>
    <x v="66"/>
    <x v="31"/>
    <x v="31"/>
    <x v="0"/>
    <x v="0"/>
    <m/>
    <m/>
    <m/>
    <n v="102.18"/>
    <n v="42.29"/>
    <n v="0"/>
    <n v="0"/>
    <n v="45.98"/>
    <n v="2.5"/>
    <n v="37.520000000000003"/>
    <n v="18.75"/>
    <n v="32.159999999999997"/>
    <n v="0"/>
    <n v="0"/>
    <n v="23.43"/>
    <n v="9.7360000000000007"/>
    <n v="314.54599999999999"/>
    <n v="291.11599999999999"/>
    <m/>
    <n v="0"/>
    <n v="29.11"/>
    <n v="4.51"/>
    <n v="3.87"/>
    <n v="0"/>
    <m/>
    <n v="37.489999999999995"/>
    <n v="277.05599999999998"/>
    <s v="INTEGRA"/>
    <n v="67.5"/>
    <n v="2.81"/>
    <n v="3.88"/>
    <n v="277.05599999999998"/>
    <n v="0"/>
    <n v="0"/>
    <n v="0"/>
    <s v="A"/>
    <x v="15"/>
  </r>
  <r>
    <x v="90"/>
    <x v="90"/>
    <x v="32"/>
    <x v="32"/>
    <x v="0"/>
    <x v="0"/>
    <m/>
    <m/>
    <m/>
    <n v="82.06"/>
    <n v="33.96"/>
    <n v="0"/>
    <n v="36.92"/>
    <n v="0"/>
    <n v="2.5"/>
    <n v="30.23"/>
    <n v="15.1"/>
    <n v="25.91"/>
    <n v="2.72"/>
    <n v="0"/>
    <n v="18.88"/>
    <n v="9.7360000000000007"/>
    <n v="258.01600000000002"/>
    <n v="206.18600000000004"/>
    <m/>
    <n v="26.8"/>
    <n v="0"/>
    <n v="0"/>
    <n v="0"/>
    <n v="0"/>
    <m/>
    <n v="26.8"/>
    <n v="231.21600000000001"/>
    <s v="ESSALUD"/>
    <n v="67.5"/>
    <n v="2.2599999999999998"/>
    <n v="3.12"/>
    <n v="231.21600000000001"/>
    <n v="0"/>
    <n v="0"/>
    <n v="0"/>
    <s v="A"/>
    <x v="16"/>
  </r>
  <r>
    <x v="73"/>
    <x v="73"/>
    <x v="33"/>
    <x v="33"/>
    <x v="0"/>
    <x v="0"/>
    <m/>
    <m/>
    <m/>
    <n v="35.86"/>
    <n v="14.84"/>
    <n v="0"/>
    <n v="16.13"/>
    <n v="0"/>
    <n v="2.5"/>
    <n v="13.48"/>
    <n v="6.73"/>
    <n v="11.55"/>
    <n v="1.21"/>
    <n v="0"/>
    <n v="8.42"/>
    <n v="9.7360000000000007"/>
    <n v="120.456"/>
    <n v="97.346000000000004"/>
    <m/>
    <n v="12.65"/>
    <n v="0"/>
    <n v="0"/>
    <n v="0"/>
    <n v="45.27"/>
    <m/>
    <n v="57.92"/>
    <n v="62.536000000000001"/>
    <s v="ESSALUD"/>
    <n v="67.5"/>
    <n v="1.01"/>
    <n v="1.39"/>
    <n v="107.806"/>
    <n v="0"/>
    <n v="0"/>
    <n v="-45.269999999999996"/>
    <s v="A"/>
    <x v="16"/>
  </r>
  <r>
    <x v="79"/>
    <x v="79"/>
    <x v="33"/>
    <x v="33"/>
    <x v="0"/>
    <x v="0"/>
    <m/>
    <m/>
    <m/>
    <n v="56.74"/>
    <n v="23.48"/>
    <n v="0"/>
    <n v="25.53"/>
    <n v="0"/>
    <n v="2.5"/>
    <n v="21.05"/>
    <n v="10.51"/>
    <n v="18.04"/>
    <n v="1.89"/>
    <n v="0"/>
    <n v="13.14"/>
    <n v="9.7360000000000007"/>
    <n v="182.61599999999999"/>
    <n v="146.536"/>
    <m/>
    <n v="19.04"/>
    <n v="0"/>
    <n v="0"/>
    <n v="0"/>
    <n v="0"/>
    <m/>
    <n v="19.04"/>
    <n v="163.57599999999999"/>
    <s v="ESSALUD"/>
    <n v="67.5"/>
    <n v="1.57"/>
    <n v="2.17"/>
    <n v="163.57599999999999"/>
    <n v="0"/>
    <n v="0"/>
    <n v="0"/>
    <s v="A"/>
    <x v="16"/>
  </r>
  <r>
    <x v="108"/>
    <x v="108"/>
    <x v="34"/>
    <x v="34"/>
    <x v="0"/>
    <x v="0"/>
    <m/>
    <m/>
    <m/>
    <n v="73.66"/>
    <n v="30.49"/>
    <n v="0"/>
    <n v="0"/>
    <n v="33.14"/>
    <n v="2.5"/>
    <n v="27.18"/>
    <n v="13.58"/>
    <n v="23.3"/>
    <n v="2.44"/>
    <n v="0"/>
    <n v="16.98"/>
    <n v="9.7360000000000007"/>
    <n v="233.006"/>
    <n v="186.40600000000001"/>
    <m/>
    <n v="0"/>
    <n v="18.64"/>
    <n v="2.72"/>
    <n v="2.4700000000000002"/>
    <n v="0"/>
    <m/>
    <n v="23.83"/>
    <n v="209.17599999999999"/>
    <s v="PROFUTURO"/>
    <n v="67.5"/>
    <n v="2.0299999999999998"/>
    <n v="2.81"/>
    <n v="209.17599999999999"/>
    <n v="0"/>
    <n v="0"/>
    <n v="0"/>
    <s v="A"/>
    <x v="16"/>
  </r>
  <r>
    <x v="88"/>
    <x v="88"/>
    <x v="34"/>
    <x v="34"/>
    <x v="0"/>
    <x v="0"/>
    <m/>
    <m/>
    <m/>
    <n v="73.66"/>
    <n v="30.49"/>
    <n v="0"/>
    <n v="0"/>
    <n v="33.14"/>
    <n v="2.5"/>
    <n v="27.18"/>
    <n v="13.58"/>
    <n v="23.3"/>
    <n v="2.44"/>
    <n v="0"/>
    <n v="16.98"/>
    <n v="9.7360000000000007"/>
    <n v="233.006"/>
    <n v="186.40600000000001"/>
    <m/>
    <n v="24.23"/>
    <n v="0"/>
    <n v="0"/>
    <n v="0"/>
    <n v="0"/>
    <m/>
    <n v="24.23"/>
    <n v="208.77600000000001"/>
    <s v="ESSALUD"/>
    <n v="67.5"/>
    <n v="2.0299999999999998"/>
    <n v="2.81"/>
    <n v="208.77600000000001"/>
    <n v="0"/>
    <n v="0"/>
    <n v="0"/>
    <s v="A"/>
    <x v="16"/>
  </r>
  <r>
    <x v="145"/>
    <x v="145"/>
    <x v="34"/>
    <x v="34"/>
    <x v="0"/>
    <x v="0"/>
    <m/>
    <m/>
    <m/>
    <n v="73.66"/>
    <n v="30.49"/>
    <n v="0"/>
    <n v="0"/>
    <n v="33.14"/>
    <n v="2.5"/>
    <n v="27.18"/>
    <n v="13.58"/>
    <n v="23.3"/>
    <n v="2.44"/>
    <n v="0"/>
    <n v="16.98"/>
    <n v="9.7360000000000007"/>
    <n v="233.006"/>
    <n v="186.40600000000001"/>
    <m/>
    <n v="24.23"/>
    <n v="0"/>
    <n v="0"/>
    <n v="0"/>
    <n v="0"/>
    <m/>
    <n v="24.23"/>
    <n v="208.77600000000001"/>
    <s v="ESSALUD"/>
    <n v="67.5"/>
    <n v="2.0299999999999998"/>
    <n v="2.81"/>
    <n v="208.77600000000001"/>
    <n v="0"/>
    <n v="0"/>
    <n v="0"/>
    <s v="A"/>
    <x v="16"/>
  </r>
  <r>
    <x v="149"/>
    <x v="149"/>
    <x v="34"/>
    <x v="32"/>
    <x v="1"/>
    <x v="1"/>
    <m/>
    <m/>
    <m/>
    <n v="121.65479999999999"/>
    <n v="53.570000000000007"/>
    <n v="0"/>
    <n v="0"/>
    <n v="38.15"/>
    <n v="5"/>
    <n v="42.46"/>
    <n v="21.21"/>
    <n v="36.39"/>
    <n v="3.8099999999999996"/>
    <n v="0"/>
    <n v="26.509999999999998"/>
    <n v="19.472000000000001"/>
    <n v="368.22680000000008"/>
    <n v="295.44680000000005"/>
    <m/>
    <n v="38.4"/>
    <n v="0"/>
    <n v="0"/>
    <n v="0"/>
    <n v="0"/>
    <m/>
    <n v="38.4"/>
    <n v="329.82680000000011"/>
    <s v="ESSALUD"/>
    <n v="67.5"/>
    <n v="3.18"/>
    <n v="4.3899999999999997"/>
    <n v="238.46600000000007"/>
    <n v="91.360800000000012"/>
    <n v="0"/>
    <n v="2.8421709430404007E-14"/>
    <s v="A"/>
    <x v="16"/>
  </r>
  <r>
    <x v="83"/>
    <x v="83"/>
    <x v="32"/>
    <x v="32"/>
    <x v="0"/>
    <x v="0"/>
    <m/>
    <m/>
    <m/>
    <n v="36.8748"/>
    <n v="18.48"/>
    <n v="0"/>
    <n v="0"/>
    <n v="0"/>
    <n v="2.5"/>
    <n v="11.25"/>
    <n v="5.62"/>
    <n v="9.64"/>
    <n v="1.01"/>
    <n v="0"/>
    <n v="7.02"/>
    <n v="9.7360000000000007"/>
    <n v="102.13080000000001"/>
    <n v="82.850800000000007"/>
    <m/>
    <n v="10.77"/>
    <n v="0"/>
    <n v="0"/>
    <n v="0"/>
    <n v="0"/>
    <m/>
    <n v="10.77"/>
    <n v="91.360800000000012"/>
    <s v="ESSALUD"/>
    <n v="67.5"/>
    <n v="0.84"/>
    <n v="1.1599999999999999"/>
    <n v="0"/>
    <n v="91.360800000000012"/>
    <n v="0"/>
    <n v="0"/>
    <s v="A"/>
    <x v="16"/>
  </r>
  <r>
    <x v="101"/>
    <x v="101"/>
    <x v="34"/>
    <x v="32"/>
    <x v="1"/>
    <x v="1"/>
    <m/>
    <m/>
    <m/>
    <n v="121.65479999999999"/>
    <n v="53.570000000000007"/>
    <n v="0"/>
    <n v="0"/>
    <n v="38.15"/>
    <n v="5"/>
    <n v="42.46"/>
    <n v="21.21"/>
    <n v="36.39"/>
    <n v="3.8099999999999996"/>
    <n v="0"/>
    <n v="26.509999999999998"/>
    <n v="19.472000000000001"/>
    <n v="368.22680000000008"/>
    <n v="295.44680000000005"/>
    <m/>
    <n v="38.4"/>
    <n v="0"/>
    <n v="0"/>
    <n v="0"/>
    <n v="0"/>
    <m/>
    <n v="38.4"/>
    <n v="329.82680000000011"/>
    <s v="ESSALUD"/>
    <n v="67.5"/>
    <n v="3.18"/>
    <n v="4.3899999999999997"/>
    <n v="238.46600000000007"/>
    <n v="91.360800000000012"/>
    <n v="0"/>
    <n v="2.8421709430404007E-14"/>
    <s v="A"/>
    <x v="16"/>
  </r>
  <r>
    <x v="98"/>
    <x v="98"/>
    <x v="33"/>
    <x v="33"/>
    <x v="0"/>
    <x v="0"/>
    <m/>
    <m/>
    <m/>
    <n v="36.8748"/>
    <n v="18.48"/>
    <n v="0"/>
    <n v="0"/>
    <n v="0"/>
    <n v="2.5"/>
    <n v="11.25"/>
    <n v="5.62"/>
    <n v="9.64"/>
    <n v="1.01"/>
    <n v="0"/>
    <n v="7.02"/>
    <n v="9.7360000000000007"/>
    <n v="102.13080000000001"/>
    <n v="82.850800000000007"/>
    <m/>
    <n v="10.77"/>
    <n v="0"/>
    <n v="0"/>
    <n v="0"/>
    <n v="0"/>
    <m/>
    <n v="10.77"/>
    <n v="91.360800000000012"/>
    <s v="ESSALUD"/>
    <n v="67.5"/>
    <n v="0.84"/>
    <n v="1.1599999999999999"/>
    <n v="0"/>
    <n v="91.360800000000012"/>
    <n v="0"/>
    <n v="0"/>
    <s v="A"/>
    <x v="16"/>
  </r>
  <r>
    <x v="71"/>
    <x v="71"/>
    <x v="32"/>
    <x v="33"/>
    <x v="1"/>
    <x v="1"/>
    <m/>
    <m/>
    <m/>
    <n v="118.9348"/>
    <n v="41.900000000000006"/>
    <n v="0"/>
    <n v="0"/>
    <n v="0"/>
    <n v="5"/>
    <n v="32.25"/>
    <n v="16.11"/>
    <n v="27.64"/>
    <n v="2.9"/>
    <n v="0"/>
    <n v="20.13"/>
    <n v="19.472000000000001"/>
    <n v="284.33679999999998"/>
    <n v="229.05679999999995"/>
    <m/>
    <n v="0"/>
    <n v="22.9"/>
    <n v="3.33"/>
    <n v="3.04"/>
    <n v="0"/>
    <m/>
    <n v="29.269999999999996"/>
    <n v="255.0668"/>
    <s v="PROFUTURO"/>
    <n v="67.5"/>
    <n v="2.41"/>
    <n v="3.33"/>
    <n v="163.51599999999996"/>
    <n v="91.55080000000001"/>
    <n v="0"/>
    <n v="2.8421709430404007E-14"/>
    <s v="A"/>
    <x v="16"/>
  </r>
  <r>
    <x v="41"/>
    <x v="41"/>
    <x v="33"/>
    <x v="33"/>
    <x v="0"/>
    <x v="0"/>
    <m/>
    <m/>
    <m/>
    <n v="35.86"/>
    <n v="14.84"/>
    <n v="0"/>
    <n v="16.13"/>
    <n v="0"/>
    <n v="2.5"/>
    <n v="13.48"/>
    <n v="6.73"/>
    <n v="11.55"/>
    <n v="1.21"/>
    <n v="0"/>
    <n v="8.42"/>
    <n v="9.7360000000000007"/>
    <n v="120.456"/>
    <n v="97.346000000000004"/>
    <m/>
    <n v="12.65"/>
    <n v="0"/>
    <n v="0"/>
    <n v="0"/>
    <n v="0"/>
    <m/>
    <n v="12.65"/>
    <n v="107.806"/>
    <s v="ESSALUD"/>
    <n v="67.5"/>
    <n v="1.01"/>
    <n v="1.39"/>
    <n v="107.806"/>
    <n v="0"/>
    <n v="0"/>
    <n v="0"/>
    <s v="A"/>
    <x v="16"/>
  </r>
  <r>
    <x v="40"/>
    <x v="40"/>
    <x v="33"/>
    <x v="33"/>
    <x v="0"/>
    <x v="0"/>
    <m/>
    <m/>
    <m/>
    <n v="56.74"/>
    <n v="23.48"/>
    <n v="0"/>
    <n v="25.53"/>
    <n v="0"/>
    <n v="2.5"/>
    <n v="21.05"/>
    <n v="10.51"/>
    <n v="18.04"/>
    <n v="1.89"/>
    <n v="0"/>
    <n v="13.14"/>
    <n v="9.7360000000000007"/>
    <n v="182.61599999999999"/>
    <n v="146.536"/>
    <m/>
    <n v="19.04"/>
    <n v="0"/>
    <n v="0"/>
    <n v="0"/>
    <n v="0"/>
    <m/>
    <n v="19.04"/>
    <n v="163.57599999999999"/>
    <s v="ESSALUD"/>
    <n v="67.5"/>
    <n v="1.57"/>
    <n v="2.17"/>
    <n v="163.57599999999999"/>
    <n v="0"/>
    <n v="0"/>
    <n v="0"/>
    <s v="A"/>
    <x v="16"/>
  </r>
  <r>
    <x v="164"/>
    <x v="164"/>
    <x v="32"/>
    <x v="33"/>
    <x v="1"/>
    <x v="1"/>
    <m/>
    <m/>
    <m/>
    <n v="133.69479999999999"/>
    <n v="46.120000000000005"/>
    <n v="0"/>
    <n v="0"/>
    <n v="0"/>
    <n v="5"/>
    <n v="35.94"/>
    <n v="17.95"/>
    <n v="30.8"/>
    <n v="3.2300000000000004"/>
    <n v="0"/>
    <n v="22.439999999999998"/>
    <n v="19.472000000000001"/>
    <n v="314.64679999999998"/>
    <n v="253.03680000000003"/>
    <m/>
    <n v="32.89"/>
    <n v="0"/>
    <n v="0"/>
    <n v="0"/>
    <n v="0"/>
    <m/>
    <n v="32.89"/>
    <n v="281.7568"/>
    <s v="ESSALUD"/>
    <n v="67.5"/>
    <n v="2.69"/>
    <n v="3.71"/>
    <n v="190.39599999999999"/>
    <n v="91.360800000000012"/>
    <n v="0"/>
    <n v="0"/>
    <s v="A"/>
    <x v="16"/>
  </r>
  <r>
    <x v="125"/>
    <x v="125"/>
    <x v="32"/>
    <x v="32"/>
    <x v="0"/>
    <x v="0"/>
    <m/>
    <m/>
    <m/>
    <n v="36.8748"/>
    <n v="44.18"/>
    <n v="11.06"/>
    <n v="0"/>
    <n v="13.42"/>
    <n v="2.5"/>
    <n v="21.01"/>
    <n v="10.49"/>
    <n v="18"/>
    <n v="1.89"/>
    <n v="0"/>
    <n v="13.12"/>
    <n v="9.7360000000000007"/>
    <n v="182.2808"/>
    <n v="146.26080000000002"/>
    <m/>
    <n v="19.010000000000002"/>
    <n v="0"/>
    <n v="0"/>
    <n v="0"/>
    <n v="0"/>
    <m/>
    <n v="19.010000000000002"/>
    <n v="163.27080000000001"/>
    <s v="ESSALUD"/>
    <n v="67.5"/>
    <n v="1.57"/>
    <n v="2.17"/>
    <n v="0"/>
    <n v="163.27080000000001"/>
    <n v="0"/>
    <n v="0"/>
    <s v="A"/>
    <x v="16"/>
  </r>
  <r>
    <x v="43"/>
    <x v="43"/>
    <x v="32"/>
    <x v="32"/>
    <x v="1"/>
    <x v="0"/>
    <m/>
    <m/>
    <m/>
    <n v="133.69479999999999"/>
    <n v="59.39"/>
    <n v="0"/>
    <n v="0"/>
    <n v="10.32"/>
    <n v="5"/>
    <n v="40.520000000000003"/>
    <n v="20.240000000000002"/>
    <n v="34.730000000000004"/>
    <n v="3.64"/>
    <n v="0"/>
    <n v="25.310000000000002"/>
    <n v="19.472000000000001"/>
    <n v="352.31679999999994"/>
    <n v="282.84679999999992"/>
    <m/>
    <n v="36.760000000000005"/>
    <n v="0"/>
    <n v="0"/>
    <n v="0"/>
    <n v="0"/>
    <m/>
    <n v="36.760000000000005"/>
    <n v="315.55679999999995"/>
    <s v="ESSALUD"/>
    <n v="67.5"/>
    <n v="3.03"/>
    <n v="4.1900000000000004"/>
    <n v="190.39599999999999"/>
    <n v="125.16079999999995"/>
    <n v="0"/>
    <n v="1.4210854715202004E-14"/>
    <s v="A"/>
    <x v="16"/>
  </r>
  <r>
    <x v="141"/>
    <x v="141"/>
    <x v="32"/>
    <x v="32"/>
    <x v="0"/>
    <x v="0"/>
    <m/>
    <m/>
    <m/>
    <n v="36.8748"/>
    <n v="31.75"/>
    <n v="0"/>
    <n v="0"/>
    <n v="10.32"/>
    <n v="2.5"/>
    <n v="15.83"/>
    <n v="7.91"/>
    <n v="13.57"/>
    <n v="1.42"/>
    <n v="0"/>
    <n v="9.89"/>
    <n v="9.7360000000000007"/>
    <n v="139.80079999999995"/>
    <n v="112.66079999999994"/>
    <m/>
    <n v="14.64"/>
    <n v="0"/>
    <n v="0"/>
    <n v="0"/>
    <n v="0"/>
    <m/>
    <n v="14.64"/>
    <n v="125.16079999999995"/>
    <s v="ESSALUD"/>
    <n v="67.5"/>
    <n v="1.18"/>
    <n v="1.63"/>
    <n v="0"/>
    <n v="125.16079999999995"/>
    <n v="0"/>
    <n v="0"/>
    <s v="A"/>
    <x v="16"/>
  </r>
  <r>
    <x v="20"/>
    <x v="20"/>
    <x v="32"/>
    <x v="32"/>
    <x v="0"/>
    <x v="0"/>
    <m/>
    <m/>
    <m/>
    <n v="36.8748"/>
    <n v="31.75"/>
    <n v="0"/>
    <n v="0"/>
    <n v="10.32"/>
    <n v="2.5"/>
    <n v="15.83"/>
    <n v="7.91"/>
    <n v="13.57"/>
    <n v="1.42"/>
    <n v="0"/>
    <n v="9.89"/>
    <n v="9.7360000000000007"/>
    <n v="139.80079999999995"/>
    <n v="112.66079999999994"/>
    <m/>
    <n v="14.64"/>
    <n v="0"/>
    <n v="0"/>
    <n v="0"/>
    <n v="0"/>
    <m/>
    <n v="14.64"/>
    <n v="125.16079999999995"/>
    <s v="ESSALUD"/>
    <n v="67.5"/>
    <n v="1.18"/>
    <n v="1.63"/>
    <n v="0"/>
    <n v="125.16079999999995"/>
    <n v="0"/>
    <n v="0"/>
    <s v="A"/>
    <x v="16"/>
  </r>
  <r>
    <x v="66"/>
    <x v="66"/>
    <x v="32"/>
    <x v="32"/>
    <x v="0"/>
    <x v="0"/>
    <m/>
    <m/>
    <m/>
    <n v="36.8748"/>
    <n v="18.48"/>
    <n v="0"/>
    <n v="0"/>
    <n v="0"/>
    <n v="2.5"/>
    <n v="11.25"/>
    <n v="5.62"/>
    <n v="9.64"/>
    <n v="1.01"/>
    <n v="0"/>
    <n v="7.02"/>
    <n v="9.7360000000000007"/>
    <n v="102.13080000000001"/>
    <n v="82.850800000000007"/>
    <m/>
    <n v="0"/>
    <n v="8.2799999999999994"/>
    <n v="1.28"/>
    <n v="1.1000000000000001"/>
    <n v="0"/>
    <m/>
    <n v="10.659999999999998"/>
    <n v="91.470800000000011"/>
    <s v="INTEGRA"/>
    <n v="67.5"/>
    <n v="0.84"/>
    <n v="1.1599999999999999"/>
    <n v="0"/>
    <n v="91.470800000000011"/>
    <n v="0"/>
    <n v="0"/>
    <s v="A"/>
    <x v="16"/>
  </r>
  <r>
    <x v="10"/>
    <x v="10"/>
    <x v="34"/>
    <x v="32"/>
    <x v="2"/>
    <x v="1"/>
    <m/>
    <m/>
    <m/>
    <n v="192.59479999999999"/>
    <n v="99.38"/>
    <n v="0"/>
    <n v="33.14"/>
    <n v="58.38"/>
    <n v="7.5"/>
    <n v="76.03"/>
    <n v="37.980000000000004"/>
    <n v="65.17"/>
    <n v="6.83"/>
    <n v="0"/>
    <n v="47.480000000000004"/>
    <n v="29.208000000000002"/>
    <n v="653.69279999999981"/>
    <n v="523.35279999999989"/>
    <m/>
    <n v="68.02000000000001"/>
    <n v="0"/>
    <n v="0"/>
    <n v="0"/>
    <n v="0"/>
    <m/>
    <n v="68.02000000000001"/>
    <n v="585.67279999999982"/>
    <s v="ESSALUD"/>
    <n v="67.5"/>
    <n v="5.7"/>
    <n v="7.86"/>
    <n v="460.51199999999989"/>
    <n v="125.16079999999995"/>
    <n v="0"/>
    <n v="-1.4210854715202004E-14"/>
    <s v="A"/>
    <x v="16"/>
  </r>
  <r>
    <x v="6"/>
    <x v="6"/>
    <x v="34"/>
    <x v="33"/>
    <x v="2"/>
    <x v="2"/>
    <m/>
    <m/>
    <m/>
    <n v="207.35479999999998"/>
    <n v="90.33"/>
    <n v="0"/>
    <n v="33.14"/>
    <n v="48.06"/>
    <n v="7.5"/>
    <n v="75.14"/>
    <n v="37.529999999999994"/>
    <n v="64.400000000000006"/>
    <n v="6.75"/>
    <n v="0"/>
    <n v="46.92"/>
    <n v="29.208000000000002"/>
    <n v="646.33279999999991"/>
    <n v="517.52279999999996"/>
    <m/>
    <n v="67.27"/>
    <n v="0"/>
    <n v="0"/>
    <n v="0"/>
    <n v="0"/>
    <m/>
    <n v="67.27"/>
    <n v="579.06279999999992"/>
    <s v="ESSALUD"/>
    <n v="67.5"/>
    <n v="5.63"/>
    <n v="7.77"/>
    <n v="487.70199999999988"/>
    <n v="91.360800000000012"/>
    <n v="0"/>
    <n v="2.8421709430404007E-14"/>
    <s v="A"/>
    <x v="16"/>
  </r>
  <r>
    <x v="48"/>
    <x v="48"/>
    <x v="34"/>
    <x v="32"/>
    <x v="2"/>
    <x v="1"/>
    <m/>
    <m/>
    <m/>
    <n v="158.52960000000002"/>
    <n v="92.62"/>
    <n v="11.06"/>
    <n v="0"/>
    <n v="48.47"/>
    <n v="7.5"/>
    <n v="61.86"/>
    <n v="30.900000000000002"/>
    <n v="53.02"/>
    <n v="5.55"/>
    <n v="0"/>
    <n v="38.629999999999995"/>
    <n v="29.208000000000002"/>
    <n v="537.34760000000006"/>
    <n v="431.30759999999998"/>
    <m/>
    <n v="56.05"/>
    <n v="0"/>
    <n v="0"/>
    <n v="0"/>
    <n v="96.25"/>
    <m/>
    <n v="152.30000000000001"/>
    <n v="385.04760000000005"/>
    <s v="ESSALUD"/>
    <n v="67.5"/>
    <n v="4.63"/>
    <n v="6.4"/>
    <n v="238.46600000000007"/>
    <n v="242.83159999999998"/>
    <n v="0"/>
    <n v="-96.25"/>
    <s v="A"/>
    <x v="16"/>
  </r>
  <r>
    <x v="91"/>
    <x v="91"/>
    <x v="32"/>
    <x v="33"/>
    <x v="1"/>
    <x v="1"/>
    <m/>
    <m/>
    <m/>
    <n v="118.9348"/>
    <n v="41.900000000000006"/>
    <n v="0"/>
    <n v="0"/>
    <n v="0"/>
    <n v="5"/>
    <n v="32.25"/>
    <n v="16.11"/>
    <n v="27.64"/>
    <n v="2.9"/>
    <n v="0"/>
    <n v="20.13"/>
    <n v="19.472000000000001"/>
    <n v="284.33679999999998"/>
    <n v="229.05679999999995"/>
    <m/>
    <n v="29.77"/>
    <n v="0"/>
    <n v="0"/>
    <n v="0"/>
    <n v="0"/>
    <m/>
    <n v="29.77"/>
    <n v="254.56679999999997"/>
    <s v="ESSALUD"/>
    <n v="67.5"/>
    <n v="2.41"/>
    <n v="3.33"/>
    <n v="163.20599999999996"/>
    <n v="91.360800000000012"/>
    <n v="0"/>
    <n v="0"/>
    <s v="A"/>
    <x v="16"/>
  </r>
  <r>
    <x v="23"/>
    <x v="23"/>
    <x v="34"/>
    <x v="34"/>
    <x v="0"/>
    <x v="0"/>
    <m/>
    <m/>
    <m/>
    <n v="84.78"/>
    <n v="59.66"/>
    <n v="59.34"/>
    <n v="0"/>
    <n v="64.849999999999994"/>
    <n v="2.5"/>
    <n v="52.73"/>
    <n v="26.34"/>
    <n v="45.19"/>
    <n v="4.74"/>
    <n v="0"/>
    <n v="32.93"/>
    <n v="9.7360000000000007"/>
    <n v="442.79599999999994"/>
    <n v="352.3959999999999"/>
    <m/>
    <n v="45.81"/>
    <n v="0"/>
    <n v="0"/>
    <n v="0"/>
    <n v="0"/>
    <m/>
    <n v="45.81"/>
    <n v="396.98599999999993"/>
    <s v="ESSALUD"/>
    <n v="67.5"/>
    <n v="3.95"/>
    <n v="5.45"/>
    <n v="396.98599999999993"/>
    <n v="0"/>
    <n v="0"/>
    <n v="0"/>
    <s v="A"/>
    <x v="16"/>
  </r>
  <r>
    <x v="18"/>
    <x v="18"/>
    <x v="34"/>
    <x v="32"/>
    <x v="1"/>
    <x v="1"/>
    <m/>
    <m/>
    <m/>
    <n v="110.53479999999999"/>
    <n v="48.97"/>
    <n v="0"/>
    <n v="0"/>
    <n v="33.14"/>
    <n v="5"/>
    <n v="38.43"/>
    <n v="19.2"/>
    <n v="32.94"/>
    <n v="3.45"/>
    <n v="0"/>
    <n v="24"/>
    <n v="19.472000000000001"/>
    <n v="335.13679999999999"/>
    <n v="269.2568"/>
    <m/>
    <n v="35"/>
    <n v="0"/>
    <n v="0"/>
    <n v="0"/>
    <n v="0"/>
    <m/>
    <n v="35"/>
    <n v="300.13679999999999"/>
    <s v="ESSALUD"/>
    <n v="67.5"/>
    <n v="2.88"/>
    <n v="3.97"/>
    <n v="208.77600000000001"/>
    <n v="91.360800000000012"/>
    <n v="0"/>
    <n v="-2.8421709430404007E-14"/>
    <s v="A"/>
    <x v="16"/>
  </r>
  <r>
    <x v="80"/>
    <x v="80"/>
    <x v="32"/>
    <x v="33"/>
    <x v="1"/>
    <x v="1"/>
    <m/>
    <m/>
    <m/>
    <n v="133.69479999999999"/>
    <n v="58.55"/>
    <n v="0"/>
    <n v="43.56"/>
    <n v="0"/>
    <n v="5"/>
    <n v="46.83"/>
    <n v="23.39"/>
    <n v="40.129999999999995"/>
    <n v="4.21"/>
    <n v="0"/>
    <n v="29.24"/>
    <n v="19.472000000000001"/>
    <n v="404.07679999999999"/>
    <n v="323.79680000000002"/>
    <m/>
    <n v="0"/>
    <n v="32.369999999999997"/>
    <n v="5.4700000000000006"/>
    <n v="0"/>
    <n v="183.10999999999999"/>
    <m/>
    <n v="220.95"/>
    <n v="183.1268"/>
    <s v="PROFUTURO"/>
    <n v="67.5"/>
    <n v="3.51"/>
    <n v="4.84"/>
    <n v="273.78599999999994"/>
    <n v="92.450800000000015"/>
    <n v="0"/>
    <n v="-183.10999999999996"/>
    <s v="A"/>
    <x v="16"/>
  </r>
  <r>
    <x v="0"/>
    <x v="0"/>
    <x v="33"/>
    <x v="33"/>
    <x v="0"/>
    <x v="0"/>
    <m/>
    <m/>
    <m/>
    <n v="36.8748"/>
    <n v="18.48"/>
    <n v="0"/>
    <n v="0"/>
    <n v="0"/>
    <n v="2.5"/>
    <n v="11.25"/>
    <n v="5.62"/>
    <n v="9.64"/>
    <n v="1.01"/>
    <n v="0"/>
    <n v="7.02"/>
    <n v="9.7360000000000007"/>
    <n v="102.13080000000001"/>
    <n v="82.850800000000007"/>
    <m/>
    <n v="10.77"/>
    <n v="0"/>
    <n v="0"/>
    <n v="0"/>
    <n v="0"/>
    <m/>
    <n v="10.77"/>
    <n v="91.360800000000012"/>
    <s v="ESSALUD"/>
    <n v="67.5"/>
    <n v="0.84"/>
    <n v="1.1599999999999999"/>
    <n v="0"/>
    <n v="91.360800000000012"/>
    <n v="0"/>
    <n v="0"/>
    <s v="A"/>
    <x v="16"/>
  </r>
  <r>
    <x v="84"/>
    <x v="84"/>
    <x v="32"/>
    <x v="33"/>
    <x v="1"/>
    <x v="1"/>
    <m/>
    <m/>
    <m/>
    <n v="133.69479999999999"/>
    <n v="58.55"/>
    <n v="0"/>
    <n v="43.56"/>
    <n v="0"/>
    <n v="5"/>
    <n v="46.83"/>
    <n v="23.39"/>
    <n v="40.129999999999995"/>
    <n v="4.21"/>
    <n v="0"/>
    <n v="29.24"/>
    <n v="19.472000000000001"/>
    <n v="404.07679999999999"/>
    <n v="323.79680000000002"/>
    <m/>
    <n v="0"/>
    <n v="32.369999999999997"/>
    <n v="3.9699999999999998"/>
    <n v="4.3000000000000007"/>
    <n v="181.71"/>
    <m/>
    <n v="222.35000000000002"/>
    <n v="181.72679999999997"/>
    <s v="INTEGRA"/>
    <n v="67.5"/>
    <n v="3.51"/>
    <n v="4.84"/>
    <n v="271.69599999999997"/>
    <n v="91.740800000000007"/>
    <n v="0"/>
    <n v="-181.71"/>
    <s v="A"/>
    <x v="16"/>
  </r>
  <r>
    <x v="67"/>
    <x v="67"/>
    <x v="33"/>
    <x v="33"/>
    <x v="0"/>
    <x v="0"/>
    <m/>
    <m/>
    <m/>
    <n v="36.8748"/>
    <n v="18.48"/>
    <n v="0"/>
    <n v="0"/>
    <n v="0"/>
    <n v="2.5"/>
    <n v="11.25"/>
    <n v="5.62"/>
    <n v="9.64"/>
    <n v="1.01"/>
    <n v="0"/>
    <n v="7.02"/>
    <n v="9.7360000000000007"/>
    <n v="102.13080000000001"/>
    <n v="82.850800000000007"/>
    <m/>
    <n v="0"/>
    <n v="8.2799999999999994"/>
    <n v="1.01"/>
    <n v="1.1000000000000001"/>
    <n v="0"/>
    <m/>
    <n v="10.389999999999999"/>
    <n v="91.740800000000007"/>
    <s v="INTEGRA"/>
    <n v="67.5"/>
    <n v="0.84"/>
    <n v="1.1599999999999999"/>
    <n v="0"/>
    <n v="91.740800000000007"/>
    <n v="0"/>
    <n v="0"/>
    <s v="A"/>
    <x v="16"/>
  </r>
  <r>
    <x v="57"/>
    <x v="57"/>
    <x v="33"/>
    <x v="33"/>
    <x v="0"/>
    <x v="0"/>
    <m/>
    <m/>
    <m/>
    <n v="35.86"/>
    <n v="14.84"/>
    <n v="0"/>
    <n v="16.13"/>
    <n v="0"/>
    <n v="2.5"/>
    <n v="13.48"/>
    <n v="6.73"/>
    <n v="11.55"/>
    <n v="1.21"/>
    <n v="0"/>
    <n v="8.42"/>
    <n v="9.7360000000000007"/>
    <n v="120.456"/>
    <n v="97.346000000000004"/>
    <m/>
    <n v="12.65"/>
    <n v="0"/>
    <n v="0"/>
    <n v="0"/>
    <n v="0"/>
    <m/>
    <n v="12.65"/>
    <n v="107.806"/>
    <s v="ESSALUD"/>
    <n v="67.5"/>
    <n v="1.01"/>
    <n v="1.39"/>
    <n v="107.806"/>
    <n v="0"/>
    <n v="0"/>
    <n v="0"/>
    <s v="A"/>
    <x v="16"/>
  </r>
  <r>
    <x v="94"/>
    <x v="94"/>
    <x v="32"/>
    <x v="32"/>
    <x v="0"/>
    <x v="0"/>
    <m/>
    <m/>
    <m/>
    <n v="82.06"/>
    <n v="33.96"/>
    <n v="0"/>
    <n v="36.92"/>
    <n v="0"/>
    <n v="2.5"/>
    <n v="30.23"/>
    <n v="15.1"/>
    <n v="25.91"/>
    <n v="2.72"/>
    <n v="0"/>
    <n v="18.88"/>
    <n v="9.7360000000000007"/>
    <n v="258.01600000000002"/>
    <n v="206.18600000000004"/>
    <m/>
    <n v="0"/>
    <n v="20.61"/>
    <n v="3.19"/>
    <n v="0"/>
    <n v="0"/>
    <m/>
    <n v="23.8"/>
    <n v="234.21600000000001"/>
    <s v="INTEGRA"/>
    <n v="67.5"/>
    <n v="2.2599999999999998"/>
    <n v="3.12"/>
    <n v="234.21600000000001"/>
    <n v="0"/>
    <n v="0"/>
    <n v="0"/>
    <s v="A"/>
    <x v="16"/>
  </r>
  <r>
    <x v="96"/>
    <x v="96"/>
    <x v="34"/>
    <x v="33"/>
    <x v="1"/>
    <x v="1"/>
    <m/>
    <m/>
    <m/>
    <n v="110.53479999999999"/>
    <n v="62.69"/>
    <n v="0"/>
    <n v="33.14"/>
    <n v="48.06"/>
    <n v="5"/>
    <n v="50.45"/>
    <n v="25.2"/>
    <n v="43.24"/>
    <n v="4.53"/>
    <n v="0"/>
    <n v="31.5"/>
    <n v="19.472000000000001"/>
    <n v="433.81679999999994"/>
    <n v="347.33679999999993"/>
    <m/>
    <n v="45.150000000000006"/>
    <n v="0"/>
    <n v="0"/>
    <n v="0"/>
    <n v="0"/>
    <m/>
    <n v="45.150000000000006"/>
    <n v="388.66679999999997"/>
    <s v="ESSALUD"/>
    <n v="67.5"/>
    <n v="3.78"/>
    <n v="5.22"/>
    <n v="297.30599999999993"/>
    <n v="91.360800000000012"/>
    <n v="0"/>
    <n v="2.8421709430404007E-14"/>
    <s v="A"/>
    <x v="16"/>
  </r>
  <r>
    <x v="5"/>
    <x v="5"/>
    <x v="33"/>
    <x v="33"/>
    <x v="0"/>
    <x v="0"/>
    <m/>
    <m/>
    <m/>
    <n v="35.86"/>
    <n v="10.23"/>
    <n v="0"/>
    <n v="0"/>
    <n v="0"/>
    <n v="2.5"/>
    <n v="9.44"/>
    <n v="4.72"/>
    <n v="8.09"/>
    <n v="0.84"/>
    <n v="0"/>
    <n v="5.9"/>
    <n v="9.7360000000000007"/>
    <n v="87.316000000000017"/>
    <n v="71.13600000000001"/>
    <m/>
    <n v="0"/>
    <n v="7.11"/>
    <n v="1.2"/>
    <n v="0.94"/>
    <n v="0"/>
    <m/>
    <n v="9.25"/>
    <n v="78.066000000000017"/>
    <s v="PROFUTURO"/>
    <n v="67.5"/>
    <n v="0.7"/>
    <n v="0.97"/>
    <n v="78.066000000000017"/>
    <n v="0"/>
    <n v="0"/>
    <n v="0"/>
    <s v="A"/>
    <x v="16"/>
  </r>
  <r>
    <x v="62"/>
    <x v="62"/>
    <x v="33"/>
    <x v="33"/>
    <x v="0"/>
    <x v="0"/>
    <m/>
    <m/>
    <m/>
    <n v="35.86"/>
    <n v="10.23"/>
    <n v="0"/>
    <n v="0"/>
    <n v="0"/>
    <n v="2.5"/>
    <n v="9.44"/>
    <n v="4.72"/>
    <n v="8.09"/>
    <n v="0.84"/>
    <n v="0"/>
    <n v="5.9"/>
    <n v="9.7360000000000007"/>
    <n v="87.316000000000017"/>
    <n v="71.13600000000001"/>
    <m/>
    <n v="9.24"/>
    <n v="0"/>
    <n v="0"/>
    <n v="0"/>
    <n v="0"/>
    <m/>
    <n v="9.24"/>
    <n v="78.076000000000022"/>
    <s v="ESSALUD"/>
    <n v="67.5"/>
    <n v="0.7"/>
    <n v="0.97"/>
    <n v="78.076000000000022"/>
    <n v="0"/>
    <n v="0"/>
    <n v="0"/>
    <s v="A"/>
    <x v="16"/>
  </r>
  <r>
    <x v="114"/>
    <x v="114"/>
    <x v="34"/>
    <x v="34"/>
    <x v="0"/>
    <x v="0"/>
    <m/>
    <m/>
    <m/>
    <n v="84.78"/>
    <n v="50.88"/>
    <n v="0"/>
    <n v="38.15"/>
    <n v="55.31"/>
    <n v="2.5"/>
    <n v="45.04"/>
    <n v="22.51"/>
    <n v="38.61"/>
    <n v="4.05"/>
    <n v="0"/>
    <n v="28.13"/>
    <n v="9.7360000000000007"/>
    <n v="379.69600000000003"/>
    <n v="302.476"/>
    <m/>
    <n v="0"/>
    <n v="30.24"/>
    <n v="3.72"/>
    <n v="4.0199999999999996"/>
    <n v="160.6"/>
    <m/>
    <n v="198.57999999999998"/>
    <n v="181.11600000000004"/>
    <s v="INTEGRA"/>
    <n v="67.5"/>
    <n v="3.37"/>
    <n v="4.66"/>
    <n v="341.71600000000001"/>
    <n v="0"/>
    <n v="0"/>
    <n v="-160.59999999999997"/>
    <s v="A"/>
    <x v="16"/>
  </r>
  <r>
    <x v="60"/>
    <x v="60"/>
    <x v="34"/>
    <x v="34"/>
    <x v="0"/>
    <x v="0"/>
    <m/>
    <m/>
    <m/>
    <n v="84.78"/>
    <n v="50.88"/>
    <n v="0"/>
    <n v="38.15"/>
    <n v="55.31"/>
    <n v="2.5"/>
    <n v="45.04"/>
    <n v="22.51"/>
    <n v="38.61"/>
    <n v="4.05"/>
    <n v="0"/>
    <n v="28.13"/>
    <n v="9.7360000000000007"/>
    <n v="379.69600000000003"/>
    <n v="302.476"/>
    <m/>
    <n v="0"/>
    <n v="30.24"/>
    <n v="5.1100000000000003"/>
    <n v="0"/>
    <n v="0"/>
    <m/>
    <n v="35.35"/>
    <n v="344.346"/>
    <s v="PROFUTURO"/>
    <n v="67.5"/>
    <n v="3.37"/>
    <n v="4.66"/>
    <n v="344.346"/>
    <n v="0"/>
    <n v="0"/>
    <n v="0"/>
    <s v="A"/>
    <x v="16"/>
  </r>
  <r>
    <x v="65"/>
    <x v="65"/>
    <x v="34"/>
    <x v="33"/>
    <x v="1"/>
    <x v="1"/>
    <m/>
    <m/>
    <m/>
    <n v="141.52000000000001"/>
    <n v="67.070000000000007"/>
    <n v="0"/>
    <n v="38.15"/>
    <n v="55.31"/>
    <n v="5"/>
    <n v="59.7"/>
    <n v="29.840000000000003"/>
    <n v="51.18"/>
    <n v="5.3599999999999994"/>
    <n v="0"/>
    <n v="37.29"/>
    <n v="19.472000000000001"/>
    <n v="509.89200000000005"/>
    <n v="407.54200000000003"/>
    <m/>
    <n v="0"/>
    <n v="40.739999999999995"/>
    <n v="6.8800000000000008"/>
    <n v="5.4099999999999993"/>
    <n v="0"/>
    <m/>
    <n v="53.029999999999994"/>
    <n v="456.86200000000008"/>
    <s v="PROFUTURO"/>
    <n v="67.5"/>
    <n v="4.47"/>
    <n v="6.17"/>
    <n v="456.86200000000002"/>
    <n v="0"/>
    <n v="0"/>
    <n v="5.6843418860808015E-14"/>
    <s v="A"/>
    <x v="16"/>
  </r>
  <r>
    <x v="56"/>
    <x v="56"/>
    <x v="32"/>
    <x v="32"/>
    <x v="0"/>
    <x v="0"/>
    <m/>
    <m/>
    <m/>
    <n v="96.82"/>
    <n v="46.99"/>
    <n v="67.77"/>
    <n v="0"/>
    <n v="0"/>
    <n v="2.5"/>
    <n v="41.63"/>
    <n v="20.8"/>
    <n v="35.68"/>
    <n v="3.74"/>
    <n v="0"/>
    <n v="26"/>
    <n v="9.7360000000000007"/>
    <n v="351.666"/>
    <n v="280.29599999999999"/>
    <m/>
    <n v="0"/>
    <n v="28.02"/>
    <n v="4.7300000000000004"/>
    <n v="3.72"/>
    <n v="0"/>
    <m/>
    <n v="36.47"/>
    <n v="315.19600000000003"/>
    <s v="PROFUTURO"/>
    <n v="67.5"/>
    <n v="3.12"/>
    <n v="4.3"/>
    <n v="315.19600000000003"/>
    <n v="0"/>
    <n v="0"/>
    <n v="0"/>
    <s v="A"/>
    <x v="16"/>
  </r>
  <r>
    <x v="131"/>
    <x v="131"/>
    <x v="32"/>
    <x v="33"/>
    <x v="1"/>
    <x v="1"/>
    <m/>
    <m/>
    <m/>
    <n v="153.56"/>
    <n v="56.260000000000005"/>
    <n v="0"/>
    <n v="43.56"/>
    <n v="0"/>
    <n v="5"/>
    <n v="50.239999999999995"/>
    <n v="25.1"/>
    <n v="43.06"/>
    <n v="4.51"/>
    <n v="0"/>
    <n v="31.38"/>
    <n v="19.472000000000001"/>
    <n v="432.14199999999994"/>
    <n v="346.01200000000006"/>
    <m/>
    <n v="0"/>
    <n v="34.590000000000003"/>
    <n v="5.35"/>
    <n v="4.59"/>
    <n v="0"/>
    <m/>
    <n v="44.53"/>
    <n v="387.61199999999997"/>
    <s v="INTEGRA"/>
    <n v="67.5"/>
    <n v="3.76"/>
    <n v="5.19"/>
    <n v="387.61199999999997"/>
    <n v="0"/>
    <n v="0"/>
    <n v="0"/>
    <s v="A"/>
    <x v="16"/>
  </r>
  <r>
    <x v="113"/>
    <x v="113"/>
    <x v="32"/>
    <x v="33"/>
    <x v="1"/>
    <x v="1"/>
    <m/>
    <m/>
    <m/>
    <n v="118.9348"/>
    <n v="52.44"/>
    <n v="0"/>
    <n v="36.92"/>
    <n v="0"/>
    <n v="5"/>
    <n v="41.480000000000004"/>
    <n v="20.72"/>
    <n v="35.549999999999997"/>
    <n v="3.7300000000000004"/>
    <n v="0"/>
    <n v="25.9"/>
    <n v="19.472000000000001"/>
    <n v="360.14680000000004"/>
    <n v="289.03680000000003"/>
    <m/>
    <n v="0"/>
    <n v="28.89"/>
    <n v="3.54"/>
    <n v="3.8400000000000003"/>
    <n v="0"/>
    <m/>
    <n v="36.270000000000003"/>
    <n v="323.87680000000006"/>
    <s v="INTEGRA"/>
    <n v="67.5"/>
    <n v="3.11"/>
    <n v="4.29"/>
    <n v="232.13600000000002"/>
    <n v="91.740800000000007"/>
    <n v="0"/>
    <n v="2.8421709430404007E-14"/>
    <s v="A"/>
    <x v="16"/>
  </r>
  <r>
    <x v="9"/>
    <x v="9"/>
    <x v="33"/>
    <x v="33"/>
    <x v="0"/>
    <x v="0"/>
    <m/>
    <m/>
    <m/>
    <n v="56.74"/>
    <n v="27.53"/>
    <n v="39.71"/>
    <n v="0"/>
    <n v="0"/>
    <n v="2.5"/>
    <n v="24.59"/>
    <n v="12.29"/>
    <n v="21.08"/>
    <n v="2.21"/>
    <n v="0"/>
    <n v="15.36"/>
    <n v="9.7360000000000007"/>
    <n v="211.74599999999998"/>
    <n v="169.58599999999996"/>
    <m/>
    <n v="0"/>
    <n v="16.95"/>
    <n v="2.86"/>
    <n v="0"/>
    <n v="0"/>
    <m/>
    <n v="19.809999999999999"/>
    <n v="191.93599999999998"/>
    <s v="PROFUTURO"/>
    <n v="67.5"/>
    <n v="1.84"/>
    <n v="2.54"/>
    <n v="191.93599999999998"/>
    <n v="0"/>
    <n v="0"/>
    <n v="0"/>
    <s v="A"/>
    <x v="16"/>
  </r>
  <r>
    <x v="75"/>
    <x v="75"/>
    <x v="33"/>
    <x v="33"/>
    <x v="0"/>
    <x v="0"/>
    <m/>
    <m/>
    <m/>
    <n v="56.74"/>
    <n v="23.48"/>
    <n v="0"/>
    <n v="25.53"/>
    <n v="0"/>
    <n v="2.5"/>
    <n v="21.05"/>
    <n v="10.51"/>
    <n v="18.04"/>
    <n v="1.89"/>
    <n v="0"/>
    <n v="13.14"/>
    <n v="9.7360000000000007"/>
    <n v="182.61599999999999"/>
    <n v="146.536"/>
    <m/>
    <n v="0"/>
    <n v="14.65"/>
    <n v="2.13"/>
    <n v="1.94"/>
    <n v="0"/>
    <m/>
    <n v="18.720000000000002"/>
    <n v="163.89599999999999"/>
    <s v="PROFUTURO"/>
    <n v="67.5"/>
    <n v="1.57"/>
    <n v="2.17"/>
    <n v="163.89599999999999"/>
    <n v="0"/>
    <n v="0"/>
    <n v="0"/>
    <s v="A"/>
    <x v="16"/>
  </r>
  <r>
    <x v="25"/>
    <x v="25"/>
    <x v="33"/>
    <x v="33"/>
    <x v="0"/>
    <x v="0"/>
    <m/>
    <m/>
    <m/>
    <n v="56.74"/>
    <n v="16.190000000000001"/>
    <n v="0"/>
    <n v="0"/>
    <n v="0"/>
    <n v="2.5"/>
    <n v="14.66"/>
    <n v="7.33"/>
    <n v="12.57"/>
    <n v="1.31"/>
    <n v="0"/>
    <n v="9.16"/>
    <n v="9.7360000000000007"/>
    <n v="130.196"/>
    <n v="105.066"/>
    <m/>
    <n v="13.65"/>
    <n v="0"/>
    <n v="0"/>
    <n v="0"/>
    <n v="0"/>
    <m/>
    <n v="13.65"/>
    <n v="116.54599999999999"/>
    <s v="ESSALUD"/>
    <n v="67.5"/>
    <n v="1.0900000000000001"/>
    <n v="1.51"/>
    <n v="116.54599999999999"/>
    <n v="0"/>
    <n v="0"/>
    <n v="0"/>
    <s v="A"/>
    <x v="16"/>
  </r>
  <r>
    <x v="118"/>
    <x v="118"/>
    <x v="33"/>
    <x v="33"/>
    <x v="0"/>
    <x v="0"/>
    <m/>
    <m/>
    <m/>
    <n v="35.86"/>
    <n v="10.23"/>
    <n v="0"/>
    <n v="0"/>
    <n v="0"/>
    <n v="2.5"/>
    <n v="9.44"/>
    <n v="4.72"/>
    <n v="8.09"/>
    <n v="0.84"/>
    <n v="0"/>
    <n v="5.9"/>
    <n v="9.7360000000000007"/>
    <n v="87.316000000000017"/>
    <n v="71.13600000000001"/>
    <m/>
    <n v="0"/>
    <n v="7.11"/>
    <n v="1.1000000000000001"/>
    <n v="0.94"/>
    <n v="0"/>
    <m/>
    <n v="9.15"/>
    <n v="78.166000000000011"/>
    <s v="INTEGRA"/>
    <n v="67.5"/>
    <n v="0.7"/>
    <n v="0.97"/>
    <n v="78.166000000000011"/>
    <n v="0"/>
    <n v="0"/>
    <n v="0"/>
    <s v="A"/>
    <x v="16"/>
  </r>
  <r>
    <x v="74"/>
    <x v="74"/>
    <x v="33"/>
    <x v="33"/>
    <x v="0"/>
    <x v="0"/>
    <m/>
    <m/>
    <m/>
    <n v="36.8748"/>
    <n v="18.48"/>
    <n v="0"/>
    <n v="0"/>
    <n v="0"/>
    <n v="2.5"/>
    <n v="11.25"/>
    <n v="5.62"/>
    <n v="9.64"/>
    <n v="1.01"/>
    <n v="0"/>
    <n v="7.02"/>
    <n v="9.7360000000000007"/>
    <n v="102.13080000000001"/>
    <n v="82.850800000000007"/>
    <m/>
    <n v="0"/>
    <n v="8.2799999999999994"/>
    <n v="1.2"/>
    <n v="1.1000000000000001"/>
    <n v="0"/>
    <m/>
    <n v="10.579999999999998"/>
    <n v="91.55080000000001"/>
    <s v="PROFUTURO"/>
    <n v="67.5"/>
    <n v="0.84"/>
    <n v="1.1599999999999999"/>
    <n v="0"/>
    <n v="91.55080000000001"/>
    <n v="0"/>
    <n v="0"/>
    <s v="A"/>
    <x v="16"/>
  </r>
  <r>
    <x v="95"/>
    <x v="95"/>
    <x v="32"/>
    <x v="32"/>
    <x v="1"/>
    <x v="0"/>
    <m/>
    <m/>
    <m/>
    <n v="105.82480000000001"/>
    <n v="47.019999999999996"/>
    <n v="0"/>
    <n v="31.02"/>
    <n v="0"/>
    <n v="5"/>
    <n v="36.72"/>
    <n v="18.350000000000001"/>
    <n v="31.47"/>
    <n v="3.3"/>
    <n v="0"/>
    <n v="22.93"/>
    <n v="19.472000000000001"/>
    <n v="321.10679999999996"/>
    <n v="258.15679999999998"/>
    <m/>
    <n v="33.549999999999997"/>
    <n v="0"/>
    <n v="0"/>
    <n v="0"/>
    <n v="0"/>
    <m/>
    <n v="33.549999999999997"/>
    <n v="287.55679999999995"/>
    <s v="ESSALUD"/>
    <n v="67.5"/>
    <n v="2.75"/>
    <n v="3.8"/>
    <n v="196.19599999999997"/>
    <n v="91.360800000000012"/>
    <n v="0"/>
    <n v="-2.8421709430404007E-14"/>
    <s v="B"/>
    <x v="16"/>
  </r>
  <r>
    <x v="89"/>
    <x v="89"/>
    <x v="32"/>
    <x v="32"/>
    <x v="0"/>
    <x v="0"/>
    <m/>
    <m/>
    <m/>
    <n v="90.98"/>
    <n v="37.659999999999997"/>
    <n v="0"/>
    <n v="0"/>
    <n v="40.94"/>
    <n v="2.5"/>
    <n v="33.46"/>
    <n v="16.72"/>
    <n v="28.68"/>
    <n v="3.01"/>
    <n v="0"/>
    <n v="20.9"/>
    <n v="9.7360000000000007"/>
    <n v="284.58600000000001"/>
    <n v="227.21600000000004"/>
    <m/>
    <n v="29.53"/>
    <n v="0"/>
    <n v="0"/>
    <n v="0"/>
    <n v="0"/>
    <m/>
    <n v="29.53"/>
    <n v="255.05600000000001"/>
    <s v="ESSALUD"/>
    <n v="67.5"/>
    <n v="2.5"/>
    <n v="3.46"/>
    <n v="255.05600000000001"/>
    <n v="0"/>
    <n v="0"/>
    <n v="0"/>
    <s v="B"/>
    <x v="16"/>
  </r>
  <r>
    <x v="36"/>
    <x v="36"/>
    <x v="32"/>
    <x v="32"/>
    <x v="0"/>
    <x v="0"/>
    <m/>
    <m/>
    <m/>
    <n v="90.98"/>
    <n v="54.61"/>
    <n v="0"/>
    <n v="40.94"/>
    <n v="59.36"/>
    <n v="2.5"/>
    <n v="48.3"/>
    <n v="24.13"/>
    <n v="41.4"/>
    <n v="4.34"/>
    <n v="0"/>
    <n v="30.17"/>
    <n v="9.7360000000000007"/>
    <n v="406.46600000000001"/>
    <n v="323.65600000000001"/>
    <m/>
    <n v="42.07"/>
    <n v="0"/>
    <n v="0"/>
    <n v="0"/>
    <n v="0"/>
    <m/>
    <n v="42.07"/>
    <n v="364.39600000000002"/>
    <s v="ESSALUD"/>
    <n v="67.5"/>
    <n v="3.62"/>
    <n v="4.99"/>
    <n v="364.39600000000002"/>
    <n v="0"/>
    <n v="0"/>
    <n v="0"/>
    <s v="B"/>
    <x v="16"/>
  </r>
  <r>
    <x v="103"/>
    <x v="103"/>
    <x v="32"/>
    <x v="32"/>
    <x v="0"/>
    <x v="0"/>
    <m/>
    <m/>
    <m/>
    <n v="36.8748"/>
    <n v="18.48"/>
    <n v="0"/>
    <n v="0"/>
    <n v="0"/>
    <n v="2.5"/>
    <n v="11.25"/>
    <n v="5.62"/>
    <n v="9.64"/>
    <n v="1.01"/>
    <n v="0"/>
    <n v="7.02"/>
    <n v="9.7360000000000007"/>
    <n v="102.13080000000001"/>
    <n v="82.850800000000007"/>
    <m/>
    <n v="10.77"/>
    <n v="0"/>
    <n v="0"/>
    <n v="0"/>
    <n v="0"/>
    <m/>
    <n v="10.77"/>
    <n v="91.360800000000012"/>
    <s v="ESSALUD"/>
    <n v="67.5"/>
    <n v="0.84"/>
    <n v="1.1599999999999999"/>
    <n v="0"/>
    <n v="91.360800000000012"/>
    <n v="0"/>
    <n v="0"/>
    <s v="B"/>
    <x v="16"/>
  </r>
  <r>
    <x v="14"/>
    <x v="14"/>
    <x v="34"/>
    <x v="34"/>
    <x v="0"/>
    <x v="0"/>
    <m/>
    <m/>
    <m/>
    <n v="36.8748"/>
    <n v="31.75"/>
    <n v="0"/>
    <n v="0"/>
    <n v="10.32"/>
    <n v="2.5"/>
    <n v="15.83"/>
    <n v="7.91"/>
    <n v="13.57"/>
    <n v="1.42"/>
    <n v="0"/>
    <n v="9.89"/>
    <n v="9.7360000000000007"/>
    <n v="139.80079999999995"/>
    <n v="112.66079999999994"/>
    <m/>
    <n v="14.64"/>
    <n v="0"/>
    <n v="0"/>
    <n v="0"/>
    <n v="0"/>
    <m/>
    <n v="14.64"/>
    <n v="125.16079999999995"/>
    <s v="ESSALUD"/>
    <n v="67.5"/>
    <n v="1.18"/>
    <n v="1.63"/>
    <n v="0"/>
    <n v="125.16079999999995"/>
    <n v="0"/>
    <n v="0"/>
    <s v="B"/>
    <x v="16"/>
  </r>
  <r>
    <x v="81"/>
    <x v="81"/>
    <x v="33"/>
    <x v="33"/>
    <x v="0"/>
    <x v="0"/>
    <m/>
    <m/>
    <m/>
    <n v="36.8748"/>
    <n v="18.48"/>
    <n v="0"/>
    <n v="0"/>
    <n v="0"/>
    <n v="2.5"/>
    <n v="11.25"/>
    <n v="5.62"/>
    <n v="9.64"/>
    <n v="1.01"/>
    <n v="0"/>
    <n v="7.02"/>
    <n v="9.7360000000000007"/>
    <n v="102.13080000000001"/>
    <n v="82.850800000000007"/>
    <m/>
    <n v="0"/>
    <n v="8.2799999999999994"/>
    <n v="1.01"/>
    <n v="1.1000000000000001"/>
    <n v="0"/>
    <m/>
    <n v="10.389999999999999"/>
    <n v="91.740800000000007"/>
    <s v="INTEGRA"/>
    <n v="67.5"/>
    <n v="0.84"/>
    <n v="1.1599999999999999"/>
    <n v="0"/>
    <n v="91.740800000000007"/>
    <n v="0"/>
    <n v="0"/>
    <s v="B"/>
    <x v="16"/>
  </r>
  <r>
    <x v="21"/>
    <x v="21"/>
    <x v="33"/>
    <x v="33"/>
    <x v="0"/>
    <x v="0"/>
    <m/>
    <m/>
    <m/>
    <n v="36.8748"/>
    <n v="25.78"/>
    <n v="11.06"/>
    <n v="0"/>
    <n v="0"/>
    <n v="2.5"/>
    <n v="14.82"/>
    <n v="7.4"/>
    <n v="12.7"/>
    <n v="1.33"/>
    <n v="0"/>
    <n v="9.25"/>
    <n v="9.7360000000000007"/>
    <n v="131.45080000000002"/>
    <n v="106.05080000000002"/>
    <m/>
    <n v="13.78"/>
    <n v="0"/>
    <n v="0"/>
    <n v="0"/>
    <n v="0"/>
    <m/>
    <n v="13.78"/>
    <n v="117.67080000000001"/>
    <s v="ESSALUD"/>
    <n v="67.5"/>
    <n v="1.1100000000000001"/>
    <n v="1.53"/>
    <n v="0"/>
    <n v="117.67080000000001"/>
    <n v="0"/>
    <n v="0"/>
    <s v="B"/>
    <x v="16"/>
  </r>
  <r>
    <x v="105"/>
    <x v="105"/>
    <x v="32"/>
    <x v="33"/>
    <x v="1"/>
    <x v="1"/>
    <m/>
    <m/>
    <m/>
    <n v="97.614800000000002"/>
    <n v="43.620000000000005"/>
    <n v="0"/>
    <n v="27.33"/>
    <n v="0"/>
    <n v="5"/>
    <n v="33.75"/>
    <n v="16.86"/>
    <n v="28.92"/>
    <n v="3.0300000000000002"/>
    <n v="0"/>
    <n v="21.07"/>
    <n v="19.472000000000001"/>
    <n v="296.66679999999997"/>
    <n v="238.81679999999994"/>
    <m/>
    <n v="31.04"/>
    <n v="0"/>
    <n v="0"/>
    <n v="0"/>
    <n v="0"/>
    <m/>
    <n v="31.04"/>
    <n v="265.62679999999995"/>
    <s v="ESSALUD"/>
    <n v="67.5"/>
    <n v="2.5299999999999998"/>
    <n v="3.49"/>
    <n v="174.26599999999996"/>
    <n v="91.360800000000012"/>
    <n v="0"/>
    <n v="-2.8421709430404007E-14"/>
    <s v="B"/>
    <x v="16"/>
  </r>
  <r>
    <x v="39"/>
    <x v="39"/>
    <x v="32"/>
    <x v="33"/>
    <x v="1"/>
    <x v="1"/>
    <m/>
    <m/>
    <m/>
    <n v="141.63480000000001"/>
    <n v="81.36"/>
    <n v="0"/>
    <n v="47.14"/>
    <n v="68.349999999999994"/>
    <n v="5"/>
    <n v="66.8"/>
    <n v="33.369999999999997"/>
    <n v="57.25"/>
    <n v="6"/>
    <n v="0"/>
    <n v="41.709999999999994"/>
    <n v="19.472000000000001"/>
    <n v="568.08680000000004"/>
    <n v="453.57679999999999"/>
    <m/>
    <n v="58.959999999999994"/>
    <n v="0"/>
    <n v="0"/>
    <n v="0"/>
    <n v="0"/>
    <m/>
    <n v="58.959999999999994"/>
    <n v="509.12680000000006"/>
    <s v="ESSALUD"/>
    <n v="67.5"/>
    <n v="5"/>
    <n v="6.91"/>
    <n v="417.76600000000002"/>
    <n v="91.360800000000012"/>
    <n v="0"/>
    <n v="2.8421709430404007E-14"/>
    <s v="B"/>
    <x v="16"/>
  </r>
  <r>
    <x v="121"/>
    <x v="121"/>
    <x v="33"/>
    <x v="33"/>
    <x v="0"/>
    <x v="0"/>
    <m/>
    <m/>
    <m/>
    <n v="36.8748"/>
    <n v="18.48"/>
    <n v="0"/>
    <n v="0"/>
    <n v="0"/>
    <n v="2.5"/>
    <n v="11.25"/>
    <n v="5.62"/>
    <n v="9.64"/>
    <n v="1.01"/>
    <n v="0"/>
    <n v="7.02"/>
    <n v="9.7360000000000007"/>
    <n v="102.13080000000001"/>
    <n v="82.850800000000007"/>
    <m/>
    <n v="10.77"/>
    <n v="0"/>
    <n v="0"/>
    <n v="0"/>
    <n v="0"/>
    <m/>
    <n v="10.77"/>
    <n v="91.360800000000012"/>
    <s v="ESSALUD"/>
    <n v="67.5"/>
    <n v="0.84"/>
    <n v="1.1599999999999999"/>
    <n v="0"/>
    <n v="91.360800000000012"/>
    <n v="0"/>
    <n v="0"/>
    <s v="B"/>
    <x v="16"/>
  </r>
  <r>
    <x v="126"/>
    <x v="126"/>
    <x v="32"/>
    <x v="32"/>
    <x v="0"/>
    <x v="0"/>
    <m/>
    <m/>
    <m/>
    <n v="36.8748"/>
    <n v="18.48"/>
    <n v="0"/>
    <n v="0"/>
    <n v="0"/>
    <n v="2.5"/>
    <n v="11.25"/>
    <n v="5.62"/>
    <n v="9.64"/>
    <n v="1.01"/>
    <n v="0"/>
    <n v="7.02"/>
    <n v="9.7360000000000007"/>
    <n v="102.13080000000001"/>
    <n v="82.850800000000007"/>
    <m/>
    <n v="10.77"/>
    <n v="0"/>
    <n v="0"/>
    <n v="0"/>
    <n v="22.84"/>
    <m/>
    <n v="33.61"/>
    <n v="68.520800000000008"/>
    <s v="ESSALUD"/>
    <n v="67.5"/>
    <n v="0.84"/>
    <n v="1.1599999999999999"/>
    <n v="0"/>
    <n v="91.360800000000012"/>
    <n v="0"/>
    <n v="-22.840000000000003"/>
    <s v="B"/>
    <x v="16"/>
  </r>
  <r>
    <x v="68"/>
    <x v="68"/>
    <x v="32"/>
    <x v="32"/>
    <x v="0"/>
    <x v="0"/>
    <m/>
    <m/>
    <m/>
    <n v="68.95"/>
    <n v="19.68"/>
    <n v="0"/>
    <n v="0"/>
    <n v="0"/>
    <n v="2.5"/>
    <n v="17.72"/>
    <n v="8.85"/>
    <n v="15.19"/>
    <n v="1.59"/>
    <n v="0"/>
    <n v="11.06"/>
    <n v="9.7360000000000007"/>
    <n v="155.27599999999998"/>
    <n v="124.90599999999998"/>
    <m/>
    <n v="0"/>
    <n v="12.49"/>
    <n v="1.82"/>
    <n v="1.66"/>
    <n v="0"/>
    <m/>
    <n v="15.97"/>
    <n v="139.30599999999998"/>
    <s v="PROFUTURO"/>
    <n v="67.5"/>
    <n v="1.32"/>
    <n v="1.83"/>
    <n v="139.30599999999998"/>
    <n v="0"/>
    <n v="0"/>
    <n v="0"/>
    <s v="B"/>
    <x v="16"/>
  </r>
  <r>
    <x v="58"/>
    <x v="58"/>
    <x v="32"/>
    <x v="33"/>
    <x v="1"/>
    <x v="1"/>
    <m/>
    <m/>
    <m/>
    <n v="141.63480000000001"/>
    <n v="81.36"/>
    <n v="0"/>
    <n v="47.14"/>
    <n v="68.349999999999994"/>
    <n v="5"/>
    <n v="66.8"/>
    <n v="33.369999999999997"/>
    <n v="57.25"/>
    <n v="6"/>
    <n v="0"/>
    <n v="41.709999999999994"/>
    <n v="19.472000000000001"/>
    <n v="568.08680000000004"/>
    <n v="453.57679999999999"/>
    <m/>
    <n v="58.959999999999994"/>
    <n v="0"/>
    <n v="0"/>
    <n v="0"/>
    <n v="0"/>
    <m/>
    <n v="58.959999999999994"/>
    <n v="509.12680000000006"/>
    <s v="ESSALUD"/>
    <n v="67.5"/>
    <n v="5"/>
    <n v="6.91"/>
    <n v="417.76600000000002"/>
    <n v="91.360800000000012"/>
    <n v="0"/>
    <n v="2.8421709430404007E-14"/>
    <s v="B"/>
    <x v="16"/>
  </r>
  <r>
    <x v="33"/>
    <x v="33"/>
    <x v="32"/>
    <x v="32"/>
    <x v="0"/>
    <x v="0"/>
    <m/>
    <m/>
    <m/>
    <n v="90.98"/>
    <n v="54.61"/>
    <n v="0"/>
    <n v="40.94"/>
    <n v="59.36"/>
    <n v="2.5"/>
    <n v="48.3"/>
    <n v="24.13"/>
    <n v="41.4"/>
    <n v="4.34"/>
    <n v="0"/>
    <n v="30.17"/>
    <n v="9.7360000000000007"/>
    <n v="406.46600000000001"/>
    <n v="323.65600000000001"/>
    <m/>
    <n v="0"/>
    <n v="32.36"/>
    <n v="5.01"/>
    <n v="4.3"/>
    <n v="0"/>
    <m/>
    <n v="41.669999999999995"/>
    <n v="364.79599999999999"/>
    <s v="INTEGRA"/>
    <n v="67.5"/>
    <n v="3.62"/>
    <n v="4.99"/>
    <n v="364.79599999999999"/>
    <n v="0"/>
    <n v="0"/>
    <n v="0"/>
    <s v="B"/>
    <x v="16"/>
  </r>
  <r>
    <x v="8"/>
    <x v="8"/>
    <x v="34"/>
    <x v="32"/>
    <x v="2"/>
    <x v="1"/>
    <m/>
    <m/>
    <m/>
    <n v="164.7296"/>
    <n v="100.32000000000001"/>
    <n v="11.06"/>
    <n v="0"/>
    <n v="54.36"/>
    <n v="7.5"/>
    <n v="65.72"/>
    <n v="32.83"/>
    <n v="56.32"/>
    <n v="5.9099999999999993"/>
    <n v="0"/>
    <n v="41.039999999999992"/>
    <n v="29.208000000000002"/>
    <n v="568.99760000000003"/>
    <n v="456.32760000000002"/>
    <m/>
    <n v="0"/>
    <n v="45.62"/>
    <n v="6.64"/>
    <n v="6.0600000000000005"/>
    <n v="204.26"/>
    <m/>
    <n v="262.58"/>
    <n v="306.41760000000005"/>
    <s v="PROFUTURO"/>
    <n v="67.5"/>
    <n v="4.92"/>
    <n v="6.8"/>
    <n v="255.536"/>
    <n v="255.14160000000001"/>
    <n v="0"/>
    <n v="-204.25999999999996"/>
    <s v="B"/>
    <x v="16"/>
  </r>
  <r>
    <x v="127"/>
    <x v="127"/>
    <x v="32"/>
    <x v="32"/>
    <x v="0"/>
    <x v="0"/>
    <m/>
    <m/>
    <m/>
    <n v="104.76"/>
    <n v="62.88"/>
    <n v="0"/>
    <n v="47.14"/>
    <n v="68.349999999999994"/>
    <n v="2.5"/>
    <n v="55.55"/>
    <n v="27.75"/>
    <n v="47.61"/>
    <n v="4.99"/>
    <n v="0"/>
    <n v="34.69"/>
    <n v="9.7360000000000007"/>
    <n v="465.95600000000002"/>
    <n v="370.726"/>
    <m/>
    <n v="48.19"/>
    <n v="0"/>
    <n v="0"/>
    <n v="0"/>
    <n v="0"/>
    <m/>
    <n v="48.19"/>
    <n v="417.76600000000002"/>
    <s v="ESSALUD"/>
    <n v="67.5"/>
    <n v="4.16"/>
    <n v="5.74"/>
    <n v="417.76600000000002"/>
    <n v="0"/>
    <n v="0"/>
    <n v="0"/>
    <s v="B"/>
    <x v="16"/>
  </r>
  <r>
    <x v="147"/>
    <x v="147"/>
    <x v="32"/>
    <x v="32"/>
    <x v="0"/>
    <x v="0"/>
    <m/>
    <m/>
    <m/>
    <n v="104.76"/>
    <n v="43.36"/>
    <n v="0"/>
    <n v="0"/>
    <n v="47.14"/>
    <n v="2.5"/>
    <n v="38.46"/>
    <n v="19.21"/>
    <n v="32.96"/>
    <n v="3.46"/>
    <n v="0"/>
    <n v="24.02"/>
    <n v="9.7360000000000007"/>
    <n v="325.60599999999999"/>
    <n v="259.66600000000005"/>
    <m/>
    <n v="33.75"/>
    <n v="0"/>
    <n v="0"/>
    <n v="0"/>
    <n v="0"/>
    <m/>
    <n v="33.75"/>
    <n v="291.85599999999999"/>
    <s v="ESSALUD"/>
    <n v="67.5"/>
    <n v="2.88"/>
    <n v="3.97"/>
    <n v="291.85599999999999"/>
    <n v="0"/>
    <n v="0"/>
    <n v="0"/>
    <s v="B"/>
    <x v="16"/>
  </r>
  <r>
    <x v="129"/>
    <x v="129"/>
    <x v="32"/>
    <x v="32"/>
    <x v="0"/>
    <x v="0"/>
    <m/>
    <m/>
    <m/>
    <n v="104.76"/>
    <n v="43.36"/>
    <n v="0"/>
    <n v="0"/>
    <n v="47.14"/>
    <n v="2.5"/>
    <n v="38.46"/>
    <n v="19.21"/>
    <n v="32.96"/>
    <n v="3.46"/>
    <n v="0"/>
    <n v="24.02"/>
    <n v="9.7360000000000007"/>
    <n v="325.60599999999999"/>
    <n v="259.66600000000005"/>
    <m/>
    <n v="33.75"/>
    <n v="0"/>
    <n v="0"/>
    <n v="0"/>
    <n v="0"/>
    <m/>
    <n v="33.75"/>
    <n v="291.85599999999999"/>
    <s v="ESSALUD"/>
    <n v="67.5"/>
    <n v="2.88"/>
    <n v="3.97"/>
    <n v="291.85599999999999"/>
    <n v="0"/>
    <n v="0"/>
    <n v="0"/>
    <s v="B"/>
    <x v="16"/>
  </r>
  <r>
    <x v="24"/>
    <x v="24"/>
    <x v="32"/>
    <x v="32"/>
    <x v="1"/>
    <x v="0"/>
    <m/>
    <m/>
    <m/>
    <n v="173.71"/>
    <n v="93.4"/>
    <n v="73.33"/>
    <n v="0"/>
    <n v="80.14"/>
    <n v="5"/>
    <n v="82.76"/>
    <n v="41.35"/>
    <n v="70.94"/>
    <n v="7.4399999999999995"/>
    <n v="0"/>
    <n v="51.68"/>
    <n v="19.472000000000001"/>
    <n v="699.22199999999998"/>
    <n v="557.34199999999998"/>
    <m/>
    <n v="72.44"/>
    <n v="0"/>
    <n v="0"/>
    <n v="0"/>
    <n v="0"/>
    <m/>
    <n v="72.44"/>
    <n v="626.78199999999993"/>
    <s v="ESSALUD"/>
    <n v="67.5"/>
    <n v="6.2"/>
    <n v="8.56"/>
    <n v="626.78200000000004"/>
    <n v="0"/>
    <n v="0"/>
    <n v="-1.1368683772161603E-13"/>
    <s v="B"/>
    <x v="16"/>
  </r>
  <r>
    <x v="22"/>
    <x v="22"/>
    <x v="32"/>
    <x v="32"/>
    <x v="0"/>
    <x v="0"/>
    <m/>
    <m/>
    <m/>
    <n v="90.98"/>
    <n v="54.61"/>
    <n v="0"/>
    <n v="40.94"/>
    <n v="59.36"/>
    <n v="2.5"/>
    <n v="48.3"/>
    <n v="24.13"/>
    <n v="41.4"/>
    <n v="4.34"/>
    <n v="0"/>
    <n v="30.17"/>
    <n v="9.7360000000000007"/>
    <n v="406.46600000000001"/>
    <n v="323.65600000000001"/>
    <m/>
    <n v="42.07"/>
    <n v="0"/>
    <n v="0"/>
    <n v="0"/>
    <n v="0"/>
    <m/>
    <n v="42.07"/>
    <n v="364.39600000000002"/>
    <s v="ESSALUD"/>
    <n v="67.5"/>
    <n v="3.62"/>
    <n v="4.99"/>
    <n v="364.39600000000002"/>
    <n v="0"/>
    <n v="0"/>
    <n v="0"/>
    <s v="B"/>
    <x v="16"/>
  </r>
  <r>
    <x v="53"/>
    <x v="53"/>
    <x v="32"/>
    <x v="32"/>
    <x v="0"/>
    <x v="0"/>
    <m/>
    <m/>
    <m/>
    <n v="90.98"/>
    <n v="37.659999999999997"/>
    <n v="0"/>
    <n v="0"/>
    <n v="40.94"/>
    <n v="2.5"/>
    <n v="33.46"/>
    <n v="16.72"/>
    <n v="28.68"/>
    <n v="3.01"/>
    <n v="0"/>
    <n v="20.9"/>
    <n v="9.7360000000000007"/>
    <n v="284.58600000000001"/>
    <n v="227.21600000000004"/>
    <m/>
    <n v="0"/>
    <n v="22.72"/>
    <n v="3.83"/>
    <n v="0"/>
    <n v="0"/>
    <m/>
    <n v="26.549999999999997"/>
    <n v="258.036"/>
    <s v="PROFUTURO"/>
    <n v="67.5"/>
    <n v="2.5"/>
    <n v="3.46"/>
    <n v="258.036"/>
    <n v="0"/>
    <n v="0"/>
    <n v="0"/>
    <s v="B"/>
    <x v="16"/>
  </r>
  <r>
    <x v="15"/>
    <x v="15"/>
    <x v="34"/>
    <x v="34"/>
    <x v="0"/>
    <x v="0"/>
    <m/>
    <m/>
    <m/>
    <n v="36.8748"/>
    <n v="31.75"/>
    <n v="0"/>
    <n v="0"/>
    <n v="10.32"/>
    <n v="2.5"/>
    <n v="15.83"/>
    <n v="7.91"/>
    <n v="13.57"/>
    <n v="1.42"/>
    <n v="0"/>
    <n v="9.89"/>
    <n v="9.7360000000000007"/>
    <n v="139.80079999999995"/>
    <n v="112.66079999999994"/>
    <m/>
    <n v="14.64"/>
    <n v="0"/>
    <n v="0"/>
    <n v="0"/>
    <n v="0"/>
    <m/>
    <n v="14.64"/>
    <n v="125.16079999999995"/>
    <s v="ESSALUD"/>
    <n v="67.5"/>
    <n v="1.18"/>
    <n v="1.63"/>
    <n v="0"/>
    <n v="125.16079999999995"/>
    <n v="0"/>
    <n v="0"/>
    <s v="B"/>
    <x v="16"/>
  </r>
  <r>
    <x v="102"/>
    <x v="102"/>
    <x v="32"/>
    <x v="32"/>
    <x v="0"/>
    <x v="0"/>
    <m/>
    <m/>
    <m/>
    <n v="68.95"/>
    <n v="33.46"/>
    <n v="48.26"/>
    <n v="0"/>
    <n v="0"/>
    <n v="2.5"/>
    <n v="29.78"/>
    <n v="14.88"/>
    <n v="25.53"/>
    <n v="2.68"/>
    <n v="0"/>
    <n v="18.600000000000001"/>
    <n v="9.7360000000000007"/>
    <n v="254.376"/>
    <n v="203.316"/>
    <m/>
    <n v="26.43"/>
    <n v="0"/>
    <n v="0"/>
    <n v="0"/>
    <n v="0"/>
    <m/>
    <n v="26.43"/>
    <n v="227.946"/>
    <s v="ESSALUD"/>
    <n v="67.5"/>
    <n v="2.23"/>
    <n v="3.08"/>
    <n v="227.946"/>
    <n v="0"/>
    <n v="0"/>
    <n v="0"/>
    <s v="B"/>
    <x v="16"/>
  </r>
  <r>
    <x v="104"/>
    <x v="104"/>
    <x v="32"/>
    <x v="32"/>
    <x v="1"/>
    <x v="0"/>
    <m/>
    <m/>
    <m/>
    <n v="97.614800000000002"/>
    <n v="43.620000000000005"/>
    <n v="0"/>
    <n v="27.33"/>
    <n v="0"/>
    <n v="5"/>
    <n v="33.75"/>
    <n v="16.86"/>
    <n v="28.92"/>
    <n v="3.0300000000000002"/>
    <n v="0"/>
    <n v="21.07"/>
    <n v="19.472000000000001"/>
    <n v="296.66679999999997"/>
    <n v="238.81679999999994"/>
    <m/>
    <n v="31.04"/>
    <n v="0"/>
    <n v="0"/>
    <n v="0"/>
    <n v="0"/>
    <m/>
    <n v="31.04"/>
    <n v="265.62679999999995"/>
    <s v="ESSALUD"/>
    <n v="67.5"/>
    <n v="2.5299999999999998"/>
    <n v="3.49"/>
    <n v="174.26599999999996"/>
    <n v="91.360800000000012"/>
    <n v="0"/>
    <n v="-2.8421709430404007E-14"/>
    <s v="B"/>
    <x v="16"/>
  </r>
  <r>
    <x v="51"/>
    <x v="51"/>
    <x v="32"/>
    <x v="32"/>
    <x v="0"/>
    <x v="0"/>
    <m/>
    <m/>
    <m/>
    <n v="36.8748"/>
    <n v="25.78"/>
    <n v="11.06"/>
    <n v="0"/>
    <n v="0"/>
    <n v="2.5"/>
    <n v="14.82"/>
    <n v="7.4"/>
    <n v="12.7"/>
    <n v="1.33"/>
    <n v="0"/>
    <n v="9.25"/>
    <n v="9.7360000000000007"/>
    <n v="131.45080000000002"/>
    <n v="106.05080000000002"/>
    <m/>
    <n v="13.78"/>
    <n v="0"/>
    <n v="0"/>
    <n v="0"/>
    <n v="0"/>
    <m/>
    <n v="13.78"/>
    <n v="117.67080000000001"/>
    <s v="ESSALUD"/>
    <n v="67.5"/>
    <n v="1.1100000000000001"/>
    <n v="1.53"/>
    <n v="0"/>
    <n v="117.67080000000001"/>
    <n v="0"/>
    <n v="0"/>
    <s v="B"/>
    <x v="16"/>
  </r>
  <r>
    <x v="29"/>
    <x v="29"/>
    <x v="32"/>
    <x v="32"/>
    <x v="1"/>
    <x v="0"/>
    <m/>
    <m/>
    <m/>
    <n v="173.71"/>
    <n v="63.04"/>
    <n v="0"/>
    <n v="0"/>
    <n v="47.14"/>
    <n v="5"/>
    <n v="56.18"/>
    <n v="28.060000000000002"/>
    <n v="48.15"/>
    <n v="5.05"/>
    <n v="0"/>
    <n v="35.08"/>
    <n v="19.472000000000001"/>
    <n v="480.88199999999995"/>
    <n v="384.572"/>
    <m/>
    <n v="49.980000000000004"/>
    <n v="0"/>
    <n v="0"/>
    <n v="0"/>
    <n v="0"/>
    <m/>
    <n v="49.980000000000004"/>
    <n v="430.90199999999993"/>
    <s v="ESSALUD"/>
    <n v="67.5"/>
    <n v="4.21"/>
    <n v="5.81"/>
    <n v="430.90199999999999"/>
    <n v="0"/>
    <n v="0"/>
    <n v="-5.6843418860808015E-14"/>
    <s v="B"/>
    <x v="16"/>
  </r>
  <r>
    <x v="82"/>
    <x v="82"/>
    <x v="32"/>
    <x v="32"/>
    <x v="0"/>
    <x v="0"/>
    <m/>
    <m/>
    <m/>
    <n v="60.74"/>
    <n v="25.14"/>
    <n v="0"/>
    <n v="27.33"/>
    <n v="0"/>
    <n v="2.5"/>
    <n v="22.5"/>
    <n v="11.24"/>
    <n v="19.28"/>
    <n v="2.02"/>
    <n v="0"/>
    <n v="14.05"/>
    <n v="9.7360000000000007"/>
    <n v="194.53599999999997"/>
    <n v="155.96599999999995"/>
    <m/>
    <n v="20.27"/>
    <n v="0"/>
    <n v="0"/>
    <n v="0"/>
    <n v="0"/>
    <m/>
    <n v="20.27"/>
    <n v="174.26599999999996"/>
    <s v="ESSALUD"/>
    <n v="67.5"/>
    <n v="1.68"/>
    <n v="2.3199999999999998"/>
    <n v="174.26599999999996"/>
    <n v="0"/>
    <n v="0"/>
    <n v="0"/>
    <s v="B"/>
    <x v="16"/>
  </r>
  <r>
    <x v="115"/>
    <x v="115"/>
    <x v="32"/>
    <x v="32"/>
    <x v="0"/>
    <x v="0"/>
    <m/>
    <m/>
    <m/>
    <n v="68.95"/>
    <n v="28.54"/>
    <n v="0"/>
    <n v="31.02"/>
    <n v="0"/>
    <n v="2.5"/>
    <n v="25.47"/>
    <n v="12.73"/>
    <n v="21.83"/>
    <n v="2.29"/>
    <n v="0"/>
    <n v="15.91"/>
    <n v="9.7360000000000007"/>
    <n v="218.97599999999997"/>
    <n v="175.30599999999998"/>
    <m/>
    <n v="0"/>
    <n v="17.53"/>
    <n v="2.96"/>
    <n v="0"/>
    <n v="0"/>
    <m/>
    <n v="20.490000000000002"/>
    <n v="198.48599999999996"/>
    <s v="PROFUTURO"/>
    <n v="67.5"/>
    <n v="1.91"/>
    <n v="2.63"/>
    <n v="198.48599999999996"/>
    <n v="0"/>
    <n v="0"/>
    <n v="0"/>
    <s v="B"/>
    <x v="16"/>
  </r>
  <r>
    <x v="153"/>
    <x v="153"/>
    <x v="34"/>
    <x v="34"/>
    <x v="0"/>
    <x v="0"/>
    <m/>
    <m/>
    <m/>
    <n v="36.8748"/>
    <n v="31.75"/>
    <n v="0"/>
    <n v="0"/>
    <n v="10.32"/>
    <n v="2.5"/>
    <n v="15.83"/>
    <n v="7.91"/>
    <n v="13.57"/>
    <n v="1.42"/>
    <n v="0"/>
    <n v="9.89"/>
    <n v="9.7360000000000007"/>
    <n v="139.80079999999995"/>
    <n v="112.66079999999994"/>
    <m/>
    <n v="14.64"/>
    <n v="0"/>
    <n v="0"/>
    <n v="0"/>
    <n v="0"/>
    <m/>
    <n v="14.64"/>
    <n v="125.16079999999995"/>
    <s v="ESSALUD"/>
    <n v="67.5"/>
    <n v="1.18"/>
    <n v="1.63"/>
    <n v="0"/>
    <n v="125.16079999999995"/>
    <n v="0"/>
    <n v="0"/>
    <s v="B"/>
    <x v="16"/>
  </r>
  <r>
    <x v="97"/>
    <x v="97"/>
    <x v="32"/>
    <x v="32"/>
    <x v="0"/>
    <x v="0"/>
    <m/>
    <m/>
    <m/>
    <n v="60.74"/>
    <n v="17.34"/>
    <n v="0"/>
    <n v="0"/>
    <n v="0"/>
    <n v="2.5"/>
    <n v="15.67"/>
    <n v="7.83"/>
    <n v="13.43"/>
    <n v="1.41"/>
    <n v="0"/>
    <n v="9.7799999999999994"/>
    <n v="9.7360000000000007"/>
    <n v="138.43600000000001"/>
    <n v="111.57600000000001"/>
    <m/>
    <n v="14.5"/>
    <n v="0"/>
    <n v="0"/>
    <n v="0"/>
    <n v="0"/>
    <m/>
    <n v="14.5"/>
    <n v="123.93600000000001"/>
    <s v="ESSALUD"/>
    <n v="67.5"/>
    <n v="1.17"/>
    <n v="1.62"/>
    <n v="123.93600000000001"/>
    <n v="0"/>
    <n v="0"/>
    <n v="0"/>
    <s v="B"/>
    <x v="16"/>
  </r>
  <r>
    <x v="152"/>
    <x v="152"/>
    <x v="34"/>
    <x v="32"/>
    <x v="1"/>
    <x v="1"/>
    <m/>
    <m/>
    <m/>
    <n v="105.82480000000001"/>
    <n v="60.29"/>
    <n v="0"/>
    <n v="31.02"/>
    <n v="10.32"/>
    <n v="5"/>
    <n v="41.3"/>
    <n v="20.64"/>
    <n v="35.4"/>
    <n v="3.71"/>
    <n v="0"/>
    <n v="25.8"/>
    <n v="19.472000000000001"/>
    <n v="358.77679999999992"/>
    <n v="287.96679999999992"/>
    <m/>
    <n v="37.42"/>
    <n v="0"/>
    <n v="0"/>
    <n v="0"/>
    <n v="0"/>
    <m/>
    <n v="37.42"/>
    <n v="321.35679999999991"/>
    <s v="ESSALUD"/>
    <n v="67.5"/>
    <n v="3.09"/>
    <n v="4.2699999999999996"/>
    <n v="196.19599999999997"/>
    <n v="125.16079999999995"/>
    <n v="0"/>
    <n v="-1.4210854715202004E-14"/>
    <s v="B"/>
    <x v="16"/>
  </r>
  <r>
    <x v="47"/>
    <x v="47"/>
    <x v="34"/>
    <x v="32"/>
    <x v="1"/>
    <x v="1"/>
    <m/>
    <m/>
    <m/>
    <n v="97.614800000000002"/>
    <n v="49.09"/>
    <n v="0"/>
    <n v="0"/>
    <n v="10.32"/>
    <n v="5"/>
    <n v="31.5"/>
    <n v="15.74"/>
    <n v="27"/>
    <n v="2.83"/>
    <n v="0"/>
    <n v="19.670000000000002"/>
    <n v="19.472000000000001"/>
    <n v="278.23679999999996"/>
    <n v="224.23679999999996"/>
    <m/>
    <n v="29.14"/>
    <n v="0"/>
    <n v="0"/>
    <n v="0"/>
    <n v="0"/>
    <m/>
    <n v="29.14"/>
    <n v="249.09679999999997"/>
    <s v="ESSALUD"/>
    <n v="67.5"/>
    <n v="2.36"/>
    <n v="3.26"/>
    <n v="123.93600000000001"/>
    <n v="125.16079999999995"/>
    <n v="0"/>
    <n v="1.4210854715202004E-14"/>
    <s v="B"/>
    <x v="16"/>
  </r>
  <r>
    <x v="7"/>
    <x v="7"/>
    <x v="32"/>
    <x v="32"/>
    <x v="0"/>
    <x v="0"/>
    <m/>
    <m/>
    <m/>
    <n v="60.74"/>
    <n v="17.34"/>
    <n v="0"/>
    <n v="0"/>
    <n v="0"/>
    <n v="2.5"/>
    <n v="15.67"/>
    <n v="7.83"/>
    <n v="13.43"/>
    <n v="1.41"/>
    <n v="0"/>
    <n v="9.7799999999999994"/>
    <n v="9.7360000000000007"/>
    <n v="138.43600000000001"/>
    <n v="111.57600000000001"/>
    <m/>
    <n v="14.5"/>
    <n v="0"/>
    <n v="0"/>
    <n v="0"/>
    <n v="0"/>
    <m/>
    <n v="14.5"/>
    <n v="123.93600000000001"/>
    <s v="ESSALUD"/>
    <n v="67.5"/>
    <n v="1.17"/>
    <n v="1.62"/>
    <n v="123.93600000000001"/>
    <n v="0"/>
    <n v="0"/>
    <n v="0"/>
    <s v="B"/>
    <x v="16"/>
  </r>
  <r>
    <x v="143"/>
    <x v="143"/>
    <x v="32"/>
    <x v="32"/>
    <x v="0"/>
    <x v="0"/>
    <m/>
    <m/>
    <m/>
    <n v="33.51"/>
    <n v="25.84"/>
    <n v="0"/>
    <n v="0"/>
    <n v="0"/>
    <n v="2.5"/>
    <n v="12.02"/>
    <n v="6.01"/>
    <n v="10.31"/>
    <n v="1.08"/>
    <n v="0"/>
    <n v="7.51"/>
    <n v="9.7360000000000007"/>
    <n v="108.51600000000001"/>
    <n v="87.906000000000006"/>
    <m/>
    <n v="0"/>
    <n v="8.7899999999999991"/>
    <n v="1.04"/>
    <n v="1.1599999999999999"/>
    <n v="0"/>
    <m/>
    <n v="10.989999999999998"/>
    <n v="97.52600000000001"/>
    <s v="PRIMA"/>
    <n v="67.5"/>
    <n v="0.9"/>
    <n v="1.24"/>
    <n v="0"/>
    <n v="0"/>
    <n v="97.52600000000001"/>
    <n v="0"/>
    <s v="C"/>
    <x v="16"/>
  </r>
  <r>
    <x v="140"/>
    <x v="140"/>
    <x v="32"/>
    <x v="32"/>
    <x v="0"/>
    <x v="0"/>
    <m/>
    <m/>
    <m/>
    <n v="33.5"/>
    <n v="29.85"/>
    <n v="0"/>
    <n v="0"/>
    <n v="15.07"/>
    <n v="2.5"/>
    <n v="15.73"/>
    <n v="7.86"/>
    <n v="13.48"/>
    <n v="1.41"/>
    <n v="0"/>
    <n v="9.82"/>
    <n v="9.7360000000000007"/>
    <n v="138.95599999999999"/>
    <n v="111.996"/>
    <m/>
    <n v="0"/>
    <n v="11.19"/>
    <n v="1.37"/>
    <n v="1.48"/>
    <n v="0"/>
    <m/>
    <n v="14.04"/>
    <n v="124.916"/>
    <s v="INTEGRA"/>
    <n v="67.5"/>
    <n v="1.17"/>
    <n v="1.62"/>
    <n v="0"/>
    <n v="0"/>
    <n v="124.916"/>
    <n v="0"/>
    <s v="C"/>
    <x v="16"/>
  </r>
  <r>
    <x v="16"/>
    <x v="16"/>
    <x v="34"/>
    <x v="33"/>
    <x v="3"/>
    <x v="2"/>
    <m/>
    <m/>
    <m/>
    <n v="134.01999999999998"/>
    <n v="111.38"/>
    <n v="0"/>
    <n v="0"/>
    <n v="30.14"/>
    <n v="10"/>
    <n v="55.5"/>
    <n v="27.740000000000002"/>
    <n v="47.58"/>
    <n v="4.9800000000000004"/>
    <n v="0"/>
    <n v="34.659999999999997"/>
    <n v="38.944000000000003"/>
    <n v="494.94400000000002"/>
    <n v="399.80399999999997"/>
    <m/>
    <n v="0"/>
    <n v="39.959999999999994"/>
    <n v="5.82"/>
    <n v="5.2799999999999994"/>
    <n v="0"/>
    <m/>
    <n v="51.059999999999995"/>
    <n v="443.88400000000001"/>
    <s v="PROFUTURO"/>
    <n v="67.5"/>
    <n v="4.16"/>
    <n v="5.74"/>
    <n v="0"/>
    <n v="0"/>
    <n v="443.88400000000001"/>
    <n v="0"/>
    <s v="C"/>
    <x v="16"/>
  </r>
  <r>
    <x v="111"/>
    <x v="111"/>
    <x v="32"/>
    <x v="33"/>
    <x v="1"/>
    <x v="1"/>
    <m/>
    <m/>
    <m/>
    <n v="67.02"/>
    <n v="51.68"/>
    <n v="0"/>
    <n v="0"/>
    <n v="0"/>
    <n v="5"/>
    <n v="24.04"/>
    <n v="12.02"/>
    <n v="20.62"/>
    <n v="2.16"/>
    <n v="0"/>
    <n v="15.02"/>
    <n v="19.472000000000001"/>
    <n v="217.03200000000001"/>
    <n v="175.81200000000001"/>
    <m/>
    <n v="0"/>
    <n v="17.579999999999998"/>
    <n v="2.8"/>
    <n v="2.3199999999999998"/>
    <n v="0"/>
    <m/>
    <n v="22.7"/>
    <n v="194.33200000000002"/>
    <s v="PRIMA"/>
    <n v="67.5"/>
    <n v="1.8"/>
    <n v="2.48"/>
    <n v="0"/>
    <n v="0"/>
    <n v="194.33200000000002"/>
    <n v="0"/>
    <s v="C"/>
    <x v="16"/>
  </r>
  <r>
    <x v="109"/>
    <x v="109"/>
    <x v="34"/>
    <x v="34"/>
    <x v="0"/>
    <x v="0"/>
    <m/>
    <m/>
    <m/>
    <n v="33.5"/>
    <n v="29.85"/>
    <n v="0"/>
    <n v="0"/>
    <n v="15.07"/>
    <n v="2.5"/>
    <n v="15.73"/>
    <n v="7.86"/>
    <n v="13.48"/>
    <n v="1.41"/>
    <n v="0"/>
    <n v="9.82"/>
    <n v="9.7360000000000007"/>
    <n v="138.95599999999999"/>
    <n v="111.996"/>
    <m/>
    <n v="0"/>
    <n v="11.19"/>
    <n v="1.33"/>
    <n v="1.48"/>
    <n v="0"/>
    <m/>
    <n v="14"/>
    <n v="124.95599999999999"/>
    <s v="PRIMA"/>
    <n v="67.5"/>
    <n v="1.17"/>
    <n v="1.62"/>
    <n v="0"/>
    <n v="0"/>
    <n v="124.95599999999999"/>
    <n v="0"/>
    <s v="C"/>
    <x v="16"/>
  </r>
  <r>
    <x v="37"/>
    <x v="37"/>
    <x v="32"/>
    <x v="32"/>
    <x v="0"/>
    <x v="0"/>
    <m/>
    <m/>
    <m/>
    <n v="33.51"/>
    <n v="25.84"/>
    <n v="0"/>
    <n v="0"/>
    <n v="0"/>
    <n v="2.5"/>
    <n v="12.02"/>
    <n v="6.01"/>
    <n v="10.31"/>
    <n v="1.08"/>
    <n v="0"/>
    <n v="7.51"/>
    <n v="9.7360000000000007"/>
    <n v="108.51600000000001"/>
    <n v="87.906000000000006"/>
    <m/>
    <n v="11.42"/>
    <n v="0"/>
    <n v="0"/>
    <n v="0"/>
    <n v="0"/>
    <m/>
    <n v="11.42"/>
    <n v="97.096000000000004"/>
    <s v="ESSALUD"/>
    <n v="67.5"/>
    <n v="0.9"/>
    <n v="1.24"/>
    <n v="0"/>
    <n v="0"/>
    <n v="97.096000000000004"/>
    <n v="0"/>
    <s v="C"/>
    <x v="16"/>
  </r>
  <r>
    <x v="34"/>
    <x v="34"/>
    <x v="34"/>
    <x v="33"/>
    <x v="4"/>
    <x v="2"/>
    <m/>
    <m/>
    <m/>
    <n v="167.52999999999997"/>
    <n v="137.22"/>
    <n v="0"/>
    <n v="0"/>
    <n v="30.14"/>
    <n v="12.5"/>
    <n v="67.52"/>
    <n v="33.75"/>
    <n v="57.89"/>
    <n v="6.0600000000000005"/>
    <n v="0"/>
    <n v="42.169999999999995"/>
    <n v="48.680000000000007"/>
    <n v="603.45999999999992"/>
    <n v="487.71"/>
    <m/>
    <n v="0"/>
    <n v="48.749999999999993"/>
    <n v="7.1000000000000005"/>
    <n v="6.4399999999999995"/>
    <n v="0"/>
    <m/>
    <n v="62.289999999999992"/>
    <n v="541.16999999999996"/>
    <s v="PROFUTURO"/>
    <n v="67.5"/>
    <n v="5.0599999999999996"/>
    <n v="6.99"/>
    <n v="0"/>
    <n v="0"/>
    <n v="541.17000000000007"/>
    <n v="0"/>
    <s v="CIA"/>
    <x v="16"/>
  </r>
  <r>
    <x v="49"/>
    <x v="49"/>
    <x v="34"/>
    <x v="33"/>
    <x v="4"/>
    <x v="2"/>
    <m/>
    <m/>
    <m/>
    <n v="225"/>
    <n v="75.760000000000005"/>
    <n v="0"/>
    <n v="0"/>
    <n v="40.5"/>
    <n v="12.5"/>
    <n v="68.77"/>
    <n v="34.36"/>
    <n v="58.930000000000007"/>
    <n v="6.17"/>
    <n v="0"/>
    <n v="42.940000000000005"/>
    <n v="45.9"/>
    <n v="610.83000000000004"/>
    <n v="492.95"/>
    <m/>
    <n v="64.06"/>
    <n v="0"/>
    <n v="0"/>
    <n v="0"/>
    <n v="0"/>
    <m/>
    <n v="64.06"/>
    <n v="546.77"/>
    <s v="ESSALUD"/>
    <n v="67.5"/>
    <n v="5.15"/>
    <n v="7.11"/>
    <n v="0"/>
    <n v="0"/>
    <n v="0"/>
    <n v="546.77"/>
    <s v="CIA"/>
    <x v="16"/>
  </r>
  <r>
    <x v="151"/>
    <x v="151"/>
    <x v="35"/>
    <x v="35"/>
    <x v="0"/>
    <x v="0"/>
    <m/>
    <m/>
    <m/>
    <n v="59.72"/>
    <n v="17.05"/>
    <n v="0"/>
    <n v="0"/>
    <n v="0"/>
    <n v="2.5"/>
    <n v="15.41"/>
    <n v="7.7"/>
    <n v="13.21"/>
    <n v="0"/>
    <n v="0"/>
    <n v="9.6199999999999992"/>
    <n v="9.7360000000000007"/>
    <n v="134.946"/>
    <n v="109.916"/>
    <m/>
    <n v="14.28"/>
    <n v="0"/>
    <n v="0"/>
    <n v="0"/>
    <n v="0"/>
    <m/>
    <n v="14.28"/>
    <n v="120.666"/>
    <s v="ESSALUD"/>
    <n v="67.5"/>
    <n v="1.1499999999999999"/>
    <n v="1.59"/>
    <n v="120.666"/>
    <n v="0"/>
    <n v="0"/>
    <n v="0"/>
    <s v="A"/>
    <x v="17"/>
  </r>
  <r>
    <x v="90"/>
    <x v="90"/>
    <x v="35"/>
    <x v="35"/>
    <x v="0"/>
    <x v="0"/>
    <m/>
    <m/>
    <m/>
    <n v="59.72"/>
    <n v="24.72"/>
    <n v="0"/>
    <n v="26.87"/>
    <n v="0"/>
    <n v="2.5"/>
    <n v="22.13"/>
    <n v="11.06"/>
    <n v="18.97"/>
    <n v="0"/>
    <n v="0"/>
    <n v="13.82"/>
    <n v="9.7360000000000007"/>
    <n v="189.52599999999998"/>
    <n v="153.57599999999999"/>
    <m/>
    <n v="19.96"/>
    <n v="0"/>
    <n v="0"/>
    <n v="0"/>
    <n v="0"/>
    <m/>
    <n v="19.96"/>
    <n v="169.56599999999997"/>
    <s v="ESSALUD"/>
    <n v="67.5"/>
    <n v="1.65"/>
    <n v="2.29"/>
    <n v="169.56599999999997"/>
    <n v="0"/>
    <n v="0"/>
    <n v="0"/>
    <s v="A"/>
    <x v="17"/>
  </r>
  <r>
    <x v="73"/>
    <x v="73"/>
    <x v="35"/>
    <x v="35"/>
    <x v="0"/>
    <x v="0"/>
    <m/>
    <m/>
    <m/>
    <n v="59.72"/>
    <n v="24.72"/>
    <n v="0"/>
    <n v="26.87"/>
    <n v="0"/>
    <n v="2.5"/>
    <n v="22.13"/>
    <n v="11.06"/>
    <n v="18.97"/>
    <n v="0"/>
    <n v="0"/>
    <n v="13.82"/>
    <n v="9.7360000000000007"/>
    <n v="189.52599999999998"/>
    <n v="153.57599999999999"/>
    <m/>
    <n v="19.96"/>
    <n v="0"/>
    <n v="0"/>
    <n v="0"/>
    <n v="71.209999999999994"/>
    <m/>
    <n v="91.169999999999987"/>
    <n v="98.355999999999995"/>
    <s v="ESSALUD"/>
    <n v="67.5"/>
    <n v="1.65"/>
    <n v="2.29"/>
    <n v="169.56599999999997"/>
    <n v="0"/>
    <n v="0"/>
    <n v="-71.20999999999998"/>
    <s v="A"/>
    <x v="17"/>
  </r>
  <r>
    <x v="88"/>
    <x v="88"/>
    <x v="35"/>
    <x v="35"/>
    <x v="0"/>
    <x v="0"/>
    <m/>
    <m/>
    <m/>
    <n v="59.72"/>
    <n v="28.98"/>
    <n v="41.8"/>
    <n v="0"/>
    <n v="0"/>
    <n v="2.5"/>
    <n v="25.86"/>
    <n v="12.92"/>
    <n v="22.17"/>
    <n v="0"/>
    <n v="0"/>
    <n v="16.149999999999999"/>
    <n v="9.7360000000000007"/>
    <n v="219.83599999999998"/>
    <n v="177.82599999999996"/>
    <m/>
    <n v="23.11"/>
    <n v="0"/>
    <n v="0"/>
    <n v="0"/>
    <n v="0"/>
    <m/>
    <n v="23.11"/>
    <n v="196.726"/>
    <s v="ESSALUD"/>
    <n v="67.5"/>
    <n v="1.93"/>
    <n v="2.67"/>
    <n v="196.726"/>
    <n v="0"/>
    <n v="0"/>
    <n v="0"/>
    <s v="A"/>
    <x v="17"/>
  </r>
  <r>
    <x v="66"/>
    <x v="66"/>
    <x v="36"/>
    <x v="36"/>
    <x v="0"/>
    <x v="0"/>
    <m/>
    <m/>
    <m/>
    <n v="94.93"/>
    <n v="39.29"/>
    <n v="0"/>
    <n v="42.71"/>
    <n v="0"/>
    <n v="2.5"/>
    <n v="34.89"/>
    <n v="17.43"/>
    <n v="29.91"/>
    <n v="0"/>
    <n v="0"/>
    <n v="21.79"/>
    <n v="9.7360000000000007"/>
    <n v="293.18600000000004"/>
    <n v="236.50600000000003"/>
    <m/>
    <n v="0"/>
    <n v="23.65"/>
    <n v="3.66"/>
    <n v="3.14"/>
    <n v="0"/>
    <m/>
    <n v="30.45"/>
    <n v="262.73600000000005"/>
    <s v="INTEGRA"/>
    <n v="67.5"/>
    <n v="2.61"/>
    <n v="3.61"/>
    <n v="262.73600000000005"/>
    <n v="0"/>
    <n v="0"/>
    <n v="0"/>
    <s v="A"/>
    <x v="17"/>
  </r>
  <r>
    <x v="110"/>
    <x v="110"/>
    <x v="36"/>
    <x v="36"/>
    <x v="0"/>
    <x v="0"/>
    <m/>
    <m/>
    <m/>
    <n v="94.93"/>
    <n v="46.07"/>
    <n v="66.45"/>
    <n v="0"/>
    <n v="0"/>
    <n v="2.5"/>
    <n v="40.83"/>
    <n v="20.399999999999999"/>
    <n v="34.99"/>
    <n v="0"/>
    <n v="0"/>
    <n v="25.5"/>
    <n v="9.7360000000000007"/>
    <n v="341.40600000000001"/>
    <n v="275.07600000000002"/>
    <m/>
    <n v="35.75"/>
    <n v="0"/>
    <n v="0"/>
    <n v="0"/>
    <n v="0"/>
    <m/>
    <n v="35.75"/>
    <n v="305.65600000000001"/>
    <s v="ESSALUD"/>
    <n v="67.5"/>
    <n v="3.06"/>
    <n v="4.22"/>
    <n v="305.65600000000001"/>
    <n v="0"/>
    <n v="0"/>
    <n v="0"/>
    <s v="A"/>
    <x v="17"/>
  </r>
  <r>
    <x v="85"/>
    <x v="85"/>
    <x v="35"/>
    <x v="35"/>
    <x v="0"/>
    <x v="0"/>
    <m/>
    <m/>
    <m/>
    <n v="59.72"/>
    <n v="17.05"/>
    <n v="0"/>
    <n v="0"/>
    <n v="0"/>
    <n v="2.5"/>
    <n v="15.41"/>
    <n v="7.7"/>
    <n v="13.21"/>
    <n v="0"/>
    <n v="0"/>
    <n v="9.6199999999999992"/>
    <n v="9.7360000000000007"/>
    <n v="134.946"/>
    <n v="109.916"/>
    <m/>
    <n v="14.28"/>
    <n v="0"/>
    <n v="0"/>
    <n v="0"/>
    <n v="0"/>
    <m/>
    <n v="14.28"/>
    <n v="120.666"/>
    <s v="ESSALUD"/>
    <n v="67.5"/>
    <n v="1.1499999999999999"/>
    <n v="1.59"/>
    <n v="120.666"/>
    <n v="0"/>
    <n v="0"/>
    <n v="0"/>
    <s v="A"/>
    <x v="17"/>
  </r>
  <r>
    <x v="87"/>
    <x v="87"/>
    <x v="36"/>
    <x v="36"/>
    <x v="0"/>
    <x v="0"/>
    <m/>
    <m/>
    <m/>
    <n v="94.93"/>
    <n v="27.1"/>
    <n v="0"/>
    <n v="0"/>
    <n v="0"/>
    <n v="2.5"/>
    <n v="24.21"/>
    <n v="12.1"/>
    <n v="20.75"/>
    <n v="0"/>
    <n v="0"/>
    <n v="15.12"/>
    <n v="9.7360000000000007"/>
    <n v="206.446"/>
    <n v="167.11599999999999"/>
    <m/>
    <n v="0"/>
    <n v="16.71"/>
    <n v="2.4300000000000002"/>
    <n v="0"/>
    <n v="0"/>
    <m/>
    <n v="19.14"/>
    <n v="187.30599999999998"/>
    <s v="PROFUTURO"/>
    <n v="67.5"/>
    <n v="1.81"/>
    <n v="2.5"/>
    <n v="187.30599999999998"/>
    <n v="0"/>
    <n v="0"/>
    <n v="0"/>
    <s v="A"/>
    <x v="17"/>
  </r>
  <r>
    <x v="94"/>
    <x v="94"/>
    <x v="36"/>
    <x v="35"/>
    <x v="1"/>
    <x v="1"/>
    <m/>
    <m/>
    <m/>
    <n v="154.65"/>
    <n v="44.150000000000006"/>
    <n v="0"/>
    <n v="0"/>
    <n v="0"/>
    <n v="5"/>
    <n v="39.620000000000005"/>
    <n v="19.8"/>
    <n v="33.96"/>
    <n v="0"/>
    <n v="0"/>
    <n v="24.74"/>
    <n v="19.472000000000001"/>
    <n v="341.392"/>
    <n v="277.03199999999998"/>
    <m/>
    <n v="0"/>
    <n v="27.700000000000003"/>
    <n v="4.29"/>
    <n v="0"/>
    <n v="0"/>
    <m/>
    <n v="31.990000000000002"/>
    <n v="309.40199999999999"/>
    <s v="INTEGRA"/>
    <n v="67.5"/>
    <n v="2.97"/>
    <n v="4.0999999999999996"/>
    <n v="309.40199999999999"/>
    <n v="0"/>
    <n v="0"/>
    <n v="0"/>
    <s v="A"/>
    <x v="17"/>
  </r>
  <r>
    <x v="56"/>
    <x v="56"/>
    <x v="36"/>
    <x v="36"/>
    <x v="0"/>
    <x v="0"/>
    <m/>
    <m/>
    <m/>
    <n v="94.93"/>
    <n v="27.1"/>
    <n v="0"/>
    <n v="0"/>
    <n v="0"/>
    <n v="2.5"/>
    <n v="24.21"/>
    <n v="12.1"/>
    <n v="20.75"/>
    <n v="0"/>
    <n v="0"/>
    <n v="15.12"/>
    <n v="9.7360000000000007"/>
    <n v="206.446"/>
    <n v="167.11599999999999"/>
    <m/>
    <n v="0"/>
    <n v="16.71"/>
    <n v="2.82"/>
    <n v="2.2200000000000002"/>
    <n v="0"/>
    <m/>
    <n v="21.75"/>
    <n v="184.696"/>
    <s v="PROFUTURO"/>
    <n v="67.5"/>
    <n v="1.81"/>
    <n v="2.5"/>
    <n v="184.696"/>
    <n v="0"/>
    <n v="0"/>
    <n v="0"/>
    <s v="A"/>
    <x v="17"/>
  </r>
  <r>
    <x v="84"/>
    <x v="84"/>
    <x v="35"/>
    <x v="35"/>
    <x v="0"/>
    <x v="0"/>
    <m/>
    <m/>
    <m/>
    <n v="59.72"/>
    <n v="24.72"/>
    <n v="0"/>
    <n v="26.87"/>
    <n v="0"/>
    <n v="2.5"/>
    <n v="22.13"/>
    <n v="11.06"/>
    <n v="18.97"/>
    <n v="0"/>
    <n v="0"/>
    <n v="13.82"/>
    <n v="9.7360000000000007"/>
    <n v="189.52599999999998"/>
    <n v="153.57599999999999"/>
    <m/>
    <n v="0"/>
    <n v="15.35"/>
    <n v="1.88"/>
    <n v="2.04"/>
    <n v="85.12"/>
    <m/>
    <n v="104.39"/>
    <n v="85.135999999999981"/>
    <s v="INTEGRA"/>
    <n v="67.5"/>
    <n v="1.65"/>
    <n v="2.29"/>
    <n v="170.25599999999997"/>
    <n v="0"/>
    <n v="0"/>
    <n v="-85.11999999999999"/>
    <s v="A"/>
    <x v="17"/>
  </r>
  <r>
    <x v="5"/>
    <x v="5"/>
    <x v="36"/>
    <x v="36"/>
    <x v="0"/>
    <x v="0"/>
    <m/>
    <m/>
    <m/>
    <n v="94.93"/>
    <n v="39.29"/>
    <n v="0"/>
    <n v="42.71"/>
    <n v="0"/>
    <n v="2.5"/>
    <n v="34.89"/>
    <n v="17.43"/>
    <n v="29.91"/>
    <n v="0"/>
    <n v="0"/>
    <n v="21.79"/>
    <n v="9.7360000000000007"/>
    <n v="293.18600000000004"/>
    <n v="236.50600000000003"/>
    <m/>
    <n v="0"/>
    <n v="23.65"/>
    <n v="3.99"/>
    <n v="3.14"/>
    <n v="0"/>
    <m/>
    <n v="30.78"/>
    <n v="262.40600000000006"/>
    <s v="PROFUTURO"/>
    <n v="67.5"/>
    <n v="2.61"/>
    <n v="3.61"/>
    <n v="262.40600000000006"/>
    <n v="0"/>
    <n v="0"/>
    <n v="0"/>
    <s v="A"/>
    <x v="17"/>
  </r>
  <r>
    <x v="77"/>
    <x v="77"/>
    <x v="36"/>
    <x v="36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B"/>
    <x v="17"/>
  </r>
  <r>
    <x v="4"/>
    <x v="4"/>
    <x v="36"/>
    <x v="36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0"/>
    <n v="8.2799999999999994"/>
    <n v="1.2"/>
    <n v="1.1000000000000001"/>
    <n v="0"/>
    <m/>
    <n v="10.579999999999998"/>
    <n v="90.540800000000004"/>
    <s v="PROFUTURO"/>
    <n v="67.5"/>
    <n v="0.84"/>
    <n v="1.1599999999999999"/>
    <n v="0"/>
    <n v="90.540800000000004"/>
    <n v="0"/>
    <n v="0"/>
    <s v="B"/>
    <x v="17"/>
  </r>
  <r>
    <x v="59"/>
    <x v="59"/>
    <x v="36"/>
    <x v="36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B"/>
    <x v="17"/>
  </r>
  <r>
    <x v="138"/>
    <x v="138"/>
    <x v="36"/>
    <x v="36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B"/>
    <x v="17"/>
  </r>
  <r>
    <x v="11"/>
    <x v="11"/>
    <x v="36"/>
    <x v="36"/>
    <x v="0"/>
    <x v="0"/>
    <m/>
    <m/>
    <m/>
    <n v="100.62"/>
    <n v="60.39"/>
    <n v="0"/>
    <n v="45.27"/>
    <n v="65.650000000000006"/>
    <n v="2.5"/>
    <n v="53.37"/>
    <n v="26.67"/>
    <n v="45.74"/>
    <n v="0"/>
    <n v="0"/>
    <n v="33.33"/>
    <n v="9.7360000000000007"/>
    <n v="443.27600000000001"/>
    <n v="356.57600000000002"/>
    <m/>
    <n v="46.35"/>
    <n v="0"/>
    <n v="0"/>
    <n v="0"/>
    <n v="0"/>
    <m/>
    <n v="46.35"/>
    <n v="396.92599999999999"/>
    <s v="ESSALUD"/>
    <n v="67.5"/>
    <n v="4"/>
    <n v="5.52"/>
    <n v="396.92599999999999"/>
    <n v="0"/>
    <n v="0"/>
    <n v="0"/>
    <s v="B"/>
    <x v="17"/>
  </r>
  <r>
    <x v="28"/>
    <x v="28"/>
    <x v="36"/>
    <x v="35"/>
    <x v="1"/>
    <x v="1"/>
    <m/>
    <m/>
    <m/>
    <n v="137.4948"/>
    <n v="78.87"/>
    <n v="0"/>
    <n v="45.27"/>
    <n v="65.650000000000006"/>
    <n v="5"/>
    <n v="64.62"/>
    <n v="32.29"/>
    <n v="55.38"/>
    <n v="0"/>
    <n v="0"/>
    <n v="40.349999999999994"/>
    <n v="19.472000000000001"/>
    <n v="544.39679999999998"/>
    <n v="439.42680000000001"/>
    <m/>
    <n v="57.120000000000005"/>
    <n v="0"/>
    <n v="0"/>
    <n v="0"/>
    <n v="0"/>
    <m/>
    <n v="57.120000000000005"/>
    <n v="487.27679999999998"/>
    <s v="ESSALUD"/>
    <n v="67.5"/>
    <n v="4.84"/>
    <n v="6.68"/>
    <n v="396.92599999999999"/>
    <n v="90.350800000000007"/>
    <n v="0"/>
    <n v="-1.4210854715202004E-14"/>
    <s v="B"/>
    <x v="17"/>
  </r>
  <r>
    <x v="14"/>
    <x v="14"/>
    <x v="36"/>
    <x v="36"/>
    <x v="0"/>
    <x v="0"/>
    <m/>
    <m/>
    <m/>
    <n v="100.62"/>
    <n v="70.8"/>
    <n v="70.430000000000007"/>
    <n v="0"/>
    <n v="76.97"/>
    <n v="2.5"/>
    <n v="62.49"/>
    <n v="31.22"/>
    <n v="53.56"/>
    <n v="0"/>
    <n v="0"/>
    <n v="39.03"/>
    <n v="9.7360000000000007"/>
    <n v="517.35600000000011"/>
    <n v="415.83600000000013"/>
    <m/>
    <n v="54.05"/>
    <n v="0"/>
    <n v="0"/>
    <n v="0"/>
    <n v="0"/>
    <m/>
    <n v="54.05"/>
    <n v="463.3060000000001"/>
    <s v="ESSALUD"/>
    <n v="67.5"/>
    <n v="4.68"/>
    <n v="6.46"/>
    <n v="463.3060000000001"/>
    <n v="0"/>
    <n v="0"/>
    <n v="0"/>
    <s v="B"/>
    <x v="17"/>
  </r>
  <r>
    <x v="3"/>
    <x v="3"/>
    <x v="36"/>
    <x v="36"/>
    <x v="0"/>
    <x v="0"/>
    <m/>
    <m/>
    <m/>
    <n v="100.62"/>
    <n v="41.65"/>
    <n v="0"/>
    <n v="0"/>
    <n v="45.27"/>
    <n v="2.5"/>
    <n v="36.950000000000003"/>
    <n v="18.46"/>
    <n v="31.67"/>
    <n v="0"/>
    <n v="0"/>
    <n v="23.08"/>
    <n v="9.7360000000000007"/>
    <n v="309.93599999999998"/>
    <n v="249.90600000000001"/>
    <m/>
    <n v="0"/>
    <n v="24.99"/>
    <n v="3.64"/>
    <n v="3.32"/>
    <n v="0"/>
    <m/>
    <n v="31.95"/>
    <n v="277.98599999999999"/>
    <s v="PROFUTURO"/>
    <n v="67.5"/>
    <n v="2.77"/>
    <n v="3.82"/>
    <n v="277.98599999999999"/>
    <n v="0"/>
    <n v="0"/>
    <n v="0"/>
    <s v="B"/>
    <x v="17"/>
  </r>
  <r>
    <x v="158"/>
    <x v="158"/>
    <x v="36"/>
    <x v="36"/>
    <x v="0"/>
    <x v="0"/>
    <m/>
    <m/>
    <m/>
    <n v="100.62"/>
    <n v="41.65"/>
    <n v="0"/>
    <n v="0"/>
    <n v="45.27"/>
    <n v="2.5"/>
    <n v="36.950000000000003"/>
    <n v="18.46"/>
    <n v="31.67"/>
    <n v="0"/>
    <n v="0"/>
    <n v="23.08"/>
    <n v="9.7360000000000007"/>
    <n v="309.93599999999998"/>
    <n v="249.90600000000001"/>
    <m/>
    <n v="32.479999999999997"/>
    <n v="0"/>
    <n v="0"/>
    <n v="0"/>
    <n v="0"/>
    <m/>
    <n v="32.479999999999997"/>
    <n v="277.45599999999996"/>
    <s v="ESSALUD"/>
    <n v="67.5"/>
    <n v="2.77"/>
    <n v="3.82"/>
    <n v="277.45599999999996"/>
    <n v="0"/>
    <n v="0"/>
    <n v="0"/>
    <s v="B"/>
    <x v="17"/>
  </r>
  <r>
    <x v="121"/>
    <x v="121"/>
    <x v="36"/>
    <x v="36"/>
    <x v="0"/>
    <x v="0"/>
    <m/>
    <m/>
    <m/>
    <n v="100.62"/>
    <n v="41.65"/>
    <n v="0"/>
    <n v="0"/>
    <n v="45.27"/>
    <n v="2.5"/>
    <n v="36.950000000000003"/>
    <n v="18.46"/>
    <n v="31.67"/>
    <n v="0"/>
    <n v="0"/>
    <n v="23.08"/>
    <n v="9.7360000000000007"/>
    <n v="309.93599999999998"/>
    <n v="249.90600000000001"/>
    <m/>
    <n v="32.479999999999997"/>
    <n v="0"/>
    <n v="0"/>
    <n v="0"/>
    <n v="0"/>
    <m/>
    <n v="32.479999999999997"/>
    <n v="277.45599999999996"/>
    <s v="ESSALUD"/>
    <n v="67.5"/>
    <n v="2.77"/>
    <n v="3.82"/>
    <n v="277.45599999999996"/>
    <n v="0"/>
    <n v="0"/>
    <n v="0"/>
    <s v="B"/>
    <x v="17"/>
  </r>
  <r>
    <x v="126"/>
    <x v="126"/>
    <x v="36"/>
    <x v="36"/>
    <x v="0"/>
    <x v="0"/>
    <m/>
    <m/>
    <m/>
    <n v="100.62"/>
    <n v="60.39"/>
    <n v="0"/>
    <n v="45.27"/>
    <n v="65.650000000000006"/>
    <n v="2.5"/>
    <n v="53.37"/>
    <n v="26.67"/>
    <n v="45.74"/>
    <n v="0"/>
    <n v="0"/>
    <n v="33.33"/>
    <n v="9.7360000000000007"/>
    <n v="443.27600000000001"/>
    <n v="356.57600000000002"/>
    <m/>
    <n v="46.35"/>
    <n v="0"/>
    <n v="0"/>
    <n v="0"/>
    <n v="99.23"/>
    <m/>
    <n v="145.58000000000001"/>
    <n v="297.69600000000003"/>
    <s v="ESSALUD"/>
    <n v="67.5"/>
    <n v="4"/>
    <n v="5.52"/>
    <n v="396.92599999999999"/>
    <n v="0"/>
    <n v="0"/>
    <n v="-99.229999999999961"/>
    <s v="B"/>
    <x v="17"/>
  </r>
  <r>
    <x v="112"/>
    <x v="112"/>
    <x v="36"/>
    <x v="36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B"/>
    <x v="17"/>
  </r>
  <r>
    <x v="26"/>
    <x v="26"/>
    <x v="35"/>
    <x v="35"/>
    <x v="0"/>
    <x v="0"/>
    <m/>
    <m/>
    <m/>
    <n v="36.8748"/>
    <n v="25.78"/>
    <n v="11.06"/>
    <n v="0"/>
    <n v="0"/>
    <n v="2.5"/>
    <n v="14.82"/>
    <n v="7.4"/>
    <n v="12.7"/>
    <n v="0"/>
    <n v="0"/>
    <n v="9.25"/>
    <n v="9.7360000000000007"/>
    <n v="130.1208"/>
    <n v="106.05080000000001"/>
    <m/>
    <n v="13.78"/>
    <n v="0"/>
    <n v="0"/>
    <n v="0"/>
    <n v="0"/>
    <m/>
    <n v="13.78"/>
    <n v="116.3408"/>
    <s v="ESSALUD"/>
    <n v="67.5"/>
    <n v="1.1100000000000001"/>
    <n v="1.53"/>
    <n v="0"/>
    <n v="116.3408"/>
    <n v="0"/>
    <n v="0"/>
    <s v="B"/>
    <x v="17"/>
  </r>
  <r>
    <x v="102"/>
    <x v="102"/>
    <x v="35"/>
    <x v="35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B"/>
    <x v="17"/>
  </r>
  <r>
    <x v="18"/>
    <x v="18"/>
    <x v="36"/>
    <x v="36"/>
    <x v="0"/>
    <x v="0"/>
    <m/>
    <m/>
    <m/>
    <n v="94.93"/>
    <n v="39.29"/>
    <n v="0"/>
    <n v="42.71"/>
    <n v="0"/>
    <n v="2.5"/>
    <n v="34.89"/>
    <n v="17.43"/>
    <n v="29.91"/>
    <n v="0"/>
    <n v="0"/>
    <n v="21.79"/>
    <n v="9.7360000000000007"/>
    <n v="293.18600000000004"/>
    <n v="236.50600000000003"/>
    <m/>
    <n v="30.74"/>
    <n v="0"/>
    <n v="0"/>
    <n v="0"/>
    <n v="0"/>
    <m/>
    <n v="30.74"/>
    <n v="262.44600000000003"/>
    <s v="ESSALUD"/>
    <n v="67.5"/>
    <n v="2.61"/>
    <n v="3.61"/>
    <n v="262.44600000000003"/>
    <n v="0"/>
    <n v="0"/>
    <n v="0"/>
    <s v="A"/>
    <x v="17"/>
  </r>
  <r>
    <x v="29"/>
    <x v="29"/>
    <x v="35"/>
    <x v="35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B"/>
    <x v="17"/>
  </r>
  <r>
    <x v="107"/>
    <x v="107"/>
    <x v="36"/>
    <x v="36"/>
    <x v="0"/>
    <x v="0"/>
    <m/>
    <m/>
    <m/>
    <n v="36.8748"/>
    <n v="25.78"/>
    <n v="11.06"/>
    <n v="0"/>
    <n v="0"/>
    <n v="2.5"/>
    <n v="14.82"/>
    <n v="7.4"/>
    <n v="12.7"/>
    <n v="0"/>
    <n v="0"/>
    <n v="9.25"/>
    <n v="9.7360000000000007"/>
    <n v="130.1208"/>
    <n v="106.05080000000001"/>
    <m/>
    <n v="13.78"/>
    <n v="0"/>
    <n v="0"/>
    <n v="0"/>
    <n v="0"/>
    <m/>
    <n v="13.78"/>
    <n v="116.3408"/>
    <s v="ESSALUD"/>
    <n v="67.5"/>
    <n v="1.1100000000000001"/>
    <n v="1.53"/>
    <n v="0"/>
    <n v="116.3408"/>
    <n v="0"/>
    <n v="0"/>
    <s v="B"/>
    <x v="17"/>
  </r>
  <r>
    <x v="82"/>
    <x v="82"/>
    <x v="35"/>
    <x v="35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B"/>
    <x v="17"/>
  </r>
  <r>
    <x v="78"/>
    <x v="78"/>
    <x v="35"/>
    <x v="35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0"/>
    <n v="8.2799999999999994"/>
    <n v="1.2"/>
    <n v="1.1000000000000001"/>
    <n v="45.27"/>
    <m/>
    <n v="55.85"/>
    <n v="45.270800000000001"/>
    <s v="PROFUTURO"/>
    <n v="67.5"/>
    <n v="0.84"/>
    <n v="1.1599999999999999"/>
    <n v="0"/>
    <n v="90.540800000000004"/>
    <n v="0"/>
    <n v="-45.27"/>
    <s v="B"/>
    <x v="17"/>
  </r>
  <r>
    <x v="16"/>
    <x v="16"/>
    <x v="36"/>
    <x v="36"/>
    <x v="1"/>
    <x v="0"/>
    <m/>
    <m/>
    <m/>
    <n v="67.009999999999991"/>
    <n v="55.69"/>
    <n v="0"/>
    <n v="0"/>
    <n v="15.07"/>
    <n v="5"/>
    <n v="27.75"/>
    <n v="13.870000000000001"/>
    <n v="23.79"/>
    <n v="0"/>
    <n v="0"/>
    <n v="17.329999999999998"/>
    <n v="19.472000000000001"/>
    <n v="244.982"/>
    <n v="199.90199999999999"/>
    <m/>
    <n v="0"/>
    <n v="19.979999999999997"/>
    <n v="2.91"/>
    <n v="2.6399999999999997"/>
    <n v="0"/>
    <m/>
    <n v="25.529999999999998"/>
    <n v="219.452"/>
    <s v="PROFUTURO"/>
    <n v="67.5"/>
    <n v="2.08"/>
    <n v="2.87"/>
    <n v="0"/>
    <n v="0"/>
    <n v="219.452"/>
    <n v="0"/>
    <s v="C"/>
    <x v="17"/>
  </r>
  <r>
    <x v="109"/>
    <x v="109"/>
    <x v="35"/>
    <x v="35"/>
    <x v="0"/>
    <x v="0"/>
    <m/>
    <m/>
    <m/>
    <n v="33.51"/>
    <n v="25.84"/>
    <n v="0"/>
    <n v="0"/>
    <n v="0"/>
    <n v="2.5"/>
    <n v="12.02"/>
    <n v="6.01"/>
    <n v="10.31"/>
    <n v="0"/>
    <n v="0"/>
    <n v="7.51"/>
    <n v="9.7360000000000007"/>
    <n v="107.43600000000001"/>
    <n v="87.906000000000006"/>
    <m/>
    <n v="0"/>
    <n v="8.7899999999999991"/>
    <n v="1.04"/>
    <n v="1.1599999999999999"/>
    <n v="0"/>
    <m/>
    <n v="10.989999999999998"/>
    <n v="96.446000000000012"/>
    <s v="PRIMA"/>
    <n v="67.5"/>
    <n v="0.9"/>
    <n v="1.24"/>
    <n v="0"/>
    <n v="0"/>
    <n v="96.446000000000012"/>
    <n v="0"/>
    <s v="C"/>
    <x v="17"/>
  </r>
  <r>
    <x v="49"/>
    <x v="49"/>
    <x v="36"/>
    <x v="35"/>
    <x v="2"/>
    <x v="1"/>
    <m/>
    <m/>
    <m/>
    <n v="135"/>
    <n v="44.3"/>
    <n v="0"/>
    <n v="0"/>
    <n v="20.25"/>
    <n v="7.5"/>
    <n v="40.25"/>
    <n v="20.11"/>
    <n v="34.49"/>
    <n v="0"/>
    <n v="0"/>
    <n v="25.130000000000003"/>
    <n v="27.54"/>
    <n v="354.57000000000005"/>
    <n v="289.19000000000005"/>
    <m/>
    <n v="37.58"/>
    <n v="0"/>
    <n v="0"/>
    <n v="0"/>
    <n v="0"/>
    <m/>
    <n v="37.58"/>
    <n v="316.99000000000007"/>
    <s v="ESSALUD"/>
    <n v="67.5"/>
    <n v="3.01"/>
    <n v="4.16"/>
    <n v="0"/>
    <n v="0"/>
    <n v="0"/>
    <n v="316.99000000000007"/>
    <s v="CIA"/>
    <x v="17"/>
  </r>
  <r>
    <x v="34"/>
    <x v="34"/>
    <x v="36"/>
    <x v="35"/>
    <x v="2"/>
    <x v="1"/>
    <m/>
    <m/>
    <m/>
    <n v="100.51999999999998"/>
    <n v="81.53"/>
    <n v="0"/>
    <n v="0"/>
    <n v="15.07"/>
    <n v="7.5"/>
    <n v="39.769999999999996"/>
    <n v="19.880000000000003"/>
    <n v="34.1"/>
    <n v="0"/>
    <n v="0"/>
    <n v="24.839999999999996"/>
    <n v="29.208000000000002"/>
    <n v="352.41800000000001"/>
    <n v="287.80799999999999"/>
    <m/>
    <n v="0"/>
    <n v="28.769999999999996"/>
    <n v="4.1900000000000004"/>
    <n v="3.8"/>
    <n v="0"/>
    <m/>
    <n v="36.759999999999991"/>
    <n v="315.65800000000002"/>
    <s v="PROFUTURO"/>
    <n v="67.5"/>
    <n v="2.98"/>
    <n v="4.1100000000000003"/>
    <n v="0"/>
    <n v="0"/>
    <n v="315.65800000000002"/>
    <n v="0"/>
    <s v="CIA"/>
    <x v="17"/>
  </r>
  <r>
    <x v="116"/>
    <x v="116"/>
    <x v="22"/>
    <x v="22"/>
    <x v="0"/>
    <x v="0"/>
    <m/>
    <m/>
    <m/>
    <n v="36.874749999999999"/>
    <n v="44.18"/>
    <n v="11.06"/>
    <n v="0"/>
    <n v="13.42"/>
    <n v="2.5"/>
    <n v="21"/>
    <n v="10.49"/>
    <n v="18"/>
    <n v="1.89"/>
    <n v="0"/>
    <n v="13.12"/>
    <n v="9.7361000000000004"/>
    <n v="182.27084999999997"/>
    <n v="146.26084999999998"/>
    <m/>
    <n v="0"/>
    <n v="14.62"/>
    <n v="1.79"/>
    <n v="0"/>
    <n v="0"/>
    <m/>
    <n v="16.41"/>
    <n v="165.86084999999997"/>
    <s v="INTEGRA"/>
    <n v="67.5"/>
    <n v="1.57"/>
    <n v="2.17"/>
    <n v="0"/>
    <n v="165.86084999999997"/>
    <n v="0"/>
    <n v="0"/>
    <s v="B"/>
    <x v="18"/>
  </r>
  <r>
    <x v="11"/>
    <x v="11"/>
    <x v="37"/>
    <x v="37"/>
    <x v="0"/>
    <x v="0"/>
    <m/>
    <m/>
    <m/>
    <n v="72.19"/>
    <n v="29.88"/>
    <n v="0"/>
    <n v="32.479999999999997"/>
    <n v="0"/>
    <n v="2.5"/>
    <n v="26.65"/>
    <n v="13.31"/>
    <n v="22.84"/>
    <n v="2.39"/>
    <n v="0"/>
    <n v="16.64"/>
    <n v="9.7361000000000004"/>
    <n v="228.61609999999996"/>
    <n v="182.93609999999998"/>
    <m/>
    <n v="23.781692999999997"/>
    <n v="0"/>
    <n v="0"/>
    <n v="0"/>
    <n v="0"/>
    <m/>
    <n v="23.781692999999997"/>
    <n v="204.83440699999997"/>
    <s v="ESSALUD"/>
    <n v="67.5"/>
    <n v="1.99"/>
    <n v="2.75"/>
    <n v="204.83440699999997"/>
    <n v="0"/>
    <n v="0"/>
    <n v="0"/>
    <s v="B"/>
    <x v="18"/>
  </r>
  <r>
    <x v="190"/>
    <x v="191"/>
    <x v="22"/>
    <x v="22"/>
    <x v="0"/>
    <x v="0"/>
    <m/>
    <m/>
    <m/>
    <n v="102.23"/>
    <n v="42.31"/>
    <n v="0"/>
    <n v="0"/>
    <n v="46"/>
    <n v="2.5"/>
    <n v="37.54"/>
    <n v="18.75"/>
    <n v="32.17"/>
    <n v="3.37"/>
    <n v="0"/>
    <n v="23.44"/>
    <n v="9.7361000000000004"/>
    <n v="318.04610000000008"/>
    <n v="253.69610000000006"/>
    <m/>
    <n v="32.98049300000001"/>
    <n v="0"/>
    <n v="0"/>
    <n v="0"/>
    <n v="0"/>
    <m/>
    <n v="32.98049300000001"/>
    <n v="285.06560700000006"/>
    <s v="ESSALUD"/>
    <n v="67.5"/>
    <n v="2.81"/>
    <n v="3.88"/>
    <n v="285.06560700000006"/>
    <n v="0"/>
    <n v="0"/>
    <n v="0"/>
    <s v="A"/>
    <x v="18"/>
  </r>
  <r>
    <x v="14"/>
    <x v="14"/>
    <x v="22"/>
    <x v="22"/>
    <x v="0"/>
    <x v="0"/>
    <m/>
    <m/>
    <m/>
    <n v="36.874749999999999"/>
    <n v="31.75"/>
    <n v="0"/>
    <n v="0"/>
    <n v="10.32"/>
    <n v="2.5"/>
    <n v="15.83"/>
    <n v="7.91"/>
    <n v="13.57"/>
    <n v="1.42"/>
    <n v="0"/>
    <n v="9.89"/>
    <n v="9.7361000000000004"/>
    <n v="139.80084999999997"/>
    <n v="112.66084999999998"/>
    <m/>
    <n v="14.645910499999998"/>
    <n v="0"/>
    <n v="0"/>
    <n v="0"/>
    <n v="0"/>
    <m/>
    <n v="14.645910499999998"/>
    <n v="125.15493949999997"/>
    <s v="ESSALUD"/>
    <n v="67.5"/>
    <n v="1.18"/>
    <n v="1.63"/>
    <n v="0"/>
    <n v="125.15493949999997"/>
    <n v="0"/>
    <n v="0"/>
    <s v="B"/>
    <x v="18"/>
  </r>
  <r>
    <x v="16"/>
    <x v="16"/>
    <x v="22"/>
    <x v="37"/>
    <x v="1"/>
    <x v="1"/>
    <m/>
    <m/>
    <m/>
    <n v="67.009999999999991"/>
    <n v="55.69"/>
    <n v="0"/>
    <n v="0"/>
    <n v="15.07"/>
    <n v="5"/>
    <n v="27.75"/>
    <n v="13.870000000000001"/>
    <n v="23.79"/>
    <n v="2.4900000000000002"/>
    <n v="0"/>
    <n v="17.329999999999998"/>
    <n v="19.472200000000001"/>
    <n v="247.47219999999999"/>
    <n v="199.90219999999999"/>
    <m/>
    <n v="0"/>
    <n v="19.979999999999997"/>
    <n v="2.91"/>
    <n v="2.6399999999999997"/>
    <n v="0"/>
    <m/>
    <n v="25.529999999999998"/>
    <n v="221.94219999999999"/>
    <s v="PROFUTURO"/>
    <n v="67.5"/>
    <n v="2.08"/>
    <n v="2.87"/>
    <n v="0"/>
    <n v="0"/>
    <n v="221.94220000000001"/>
    <n v="0"/>
    <s v="C"/>
    <x v="18"/>
  </r>
  <r>
    <x v="81"/>
    <x v="81"/>
    <x v="22"/>
    <x v="22"/>
    <x v="0"/>
    <x v="0"/>
    <m/>
    <m/>
    <m/>
    <n v="36.874749999999999"/>
    <n v="31.75"/>
    <n v="0"/>
    <n v="0"/>
    <n v="10.32"/>
    <n v="2.5"/>
    <n v="15.83"/>
    <n v="7.91"/>
    <n v="13.57"/>
    <n v="1.42"/>
    <n v="0"/>
    <n v="9.89"/>
    <n v="9.7361000000000004"/>
    <n v="139.80084999999997"/>
    <n v="112.66084999999998"/>
    <m/>
    <n v="0"/>
    <n v="11.26"/>
    <n v="1.38"/>
    <n v="0"/>
    <n v="0"/>
    <m/>
    <n v="12.64"/>
    <n v="127.16084999999997"/>
    <s v="INTEGRA"/>
    <n v="67.5"/>
    <n v="1.18"/>
    <n v="1.63"/>
    <n v="0"/>
    <n v="127.16084999999997"/>
    <n v="0"/>
    <n v="0"/>
    <s v="B"/>
    <x v="18"/>
  </r>
  <r>
    <x v="19"/>
    <x v="19"/>
    <x v="22"/>
    <x v="22"/>
    <x v="0"/>
    <x v="0"/>
    <m/>
    <m/>
    <m/>
    <n v="36.874749999999999"/>
    <n v="31.75"/>
    <n v="0"/>
    <n v="0"/>
    <n v="10.32"/>
    <n v="2.5"/>
    <n v="15.83"/>
    <n v="7.91"/>
    <n v="13.57"/>
    <n v="1.42"/>
    <n v="0"/>
    <n v="9.89"/>
    <n v="9.7361000000000004"/>
    <n v="139.80084999999997"/>
    <n v="112.66084999999998"/>
    <m/>
    <n v="14.645910499999998"/>
    <n v="0"/>
    <n v="0"/>
    <n v="0"/>
    <n v="0"/>
    <m/>
    <n v="14.645910499999998"/>
    <n v="125.15493949999997"/>
    <s v="ESSALUD"/>
    <n v="67.5"/>
    <n v="1.18"/>
    <n v="1.63"/>
    <n v="0"/>
    <n v="125.15493949999997"/>
    <n v="0"/>
    <n v="0"/>
    <s v="B"/>
    <x v="18"/>
  </r>
  <r>
    <x v="129"/>
    <x v="129"/>
    <x v="37"/>
    <x v="37"/>
    <x v="0"/>
    <x v="0"/>
    <m/>
    <m/>
    <m/>
    <n v="72.19"/>
    <n v="20.61"/>
    <n v="0"/>
    <n v="0"/>
    <n v="0"/>
    <n v="2.5"/>
    <n v="18.53"/>
    <n v="9.26"/>
    <n v="15.88"/>
    <n v="1.66"/>
    <n v="0"/>
    <n v="11.57"/>
    <n v="9.7361000000000004"/>
    <n v="161.93610000000001"/>
    <n v="130.17610000000002"/>
    <m/>
    <n v="16.922893000000002"/>
    <n v="0"/>
    <n v="0"/>
    <n v="0"/>
    <n v="0"/>
    <m/>
    <n v="16.922893000000002"/>
    <n v="145.01320700000002"/>
    <s v="ESSALUD"/>
    <n v="67.5"/>
    <n v="1.38"/>
    <n v="1.91"/>
    <n v="145.01320700000002"/>
    <n v="0"/>
    <n v="0"/>
    <n v="0"/>
    <s v="B"/>
    <x v="18"/>
  </r>
  <r>
    <x v="25"/>
    <x v="25"/>
    <x v="22"/>
    <x v="22"/>
    <x v="0"/>
    <x v="0"/>
    <m/>
    <m/>
    <m/>
    <n v="102.23"/>
    <n v="71.94"/>
    <n v="71.56"/>
    <n v="0"/>
    <n v="78.2"/>
    <n v="2.5"/>
    <n v="63.48"/>
    <n v="31.72"/>
    <n v="54.41"/>
    <n v="5.71"/>
    <n v="0"/>
    <n v="39.65"/>
    <n v="9.7361000000000004"/>
    <n v="531.13610000000006"/>
    <n v="422.29610000000008"/>
    <m/>
    <n v="54.898493000000009"/>
    <n v="0"/>
    <n v="0"/>
    <n v="0"/>
    <n v="0"/>
    <m/>
    <n v="54.898493000000009"/>
    <n v="476.23760700000003"/>
    <s v="ESSALUD"/>
    <n v="67.5"/>
    <n v="4.76"/>
    <n v="6.56"/>
    <n v="476.23760700000003"/>
    <n v="0"/>
    <n v="0"/>
    <n v="0"/>
    <s v="A"/>
    <x v="18"/>
  </r>
  <r>
    <x v="89"/>
    <x v="89"/>
    <x v="22"/>
    <x v="22"/>
    <x v="0"/>
    <x v="0"/>
    <m/>
    <m/>
    <m/>
    <n v="36.874749999999999"/>
    <n v="31.75"/>
    <n v="0"/>
    <n v="0"/>
    <n v="10.32"/>
    <n v="2.5"/>
    <n v="15.83"/>
    <n v="7.91"/>
    <n v="13.57"/>
    <n v="1.42"/>
    <n v="0"/>
    <n v="9.89"/>
    <n v="9.7361000000000004"/>
    <n v="139.80084999999997"/>
    <n v="112.66084999999998"/>
    <m/>
    <n v="14.645910499999998"/>
    <n v="0"/>
    <n v="0"/>
    <n v="0"/>
    <n v="0"/>
    <m/>
    <n v="14.645910499999998"/>
    <n v="125.15493949999997"/>
    <s v="ESSALUD"/>
    <n v="67.5"/>
    <n v="1.18"/>
    <n v="1.63"/>
    <n v="0"/>
    <n v="125.15493949999997"/>
    <n v="0"/>
    <n v="0"/>
    <s v="B"/>
    <x v="18"/>
  </r>
  <r>
    <x v="138"/>
    <x v="138"/>
    <x v="37"/>
    <x v="37"/>
    <x v="0"/>
    <x v="0"/>
    <m/>
    <m/>
    <m/>
    <n v="72.19"/>
    <n v="29.88"/>
    <n v="0"/>
    <n v="32.479999999999997"/>
    <n v="0"/>
    <n v="2.5"/>
    <n v="26.65"/>
    <n v="13.31"/>
    <n v="22.84"/>
    <n v="2.39"/>
    <n v="0"/>
    <n v="16.64"/>
    <n v="9.7361000000000004"/>
    <n v="228.61609999999996"/>
    <n v="182.93609999999998"/>
    <m/>
    <n v="23.781692999999997"/>
    <n v="0"/>
    <n v="0"/>
    <n v="0"/>
    <n v="0"/>
    <m/>
    <n v="23.781692999999997"/>
    <n v="204.83440699999997"/>
    <s v="ESSALUD"/>
    <n v="67.5"/>
    <n v="1.99"/>
    <n v="2.75"/>
    <n v="204.83440699999997"/>
    <n v="0"/>
    <n v="0"/>
    <n v="0"/>
    <s v="B"/>
    <x v="18"/>
  </r>
  <r>
    <x v="40"/>
    <x v="40"/>
    <x v="22"/>
    <x v="22"/>
    <x v="0"/>
    <x v="0"/>
    <m/>
    <m/>
    <m/>
    <n v="102.23"/>
    <n v="61.36"/>
    <n v="0"/>
    <n v="46"/>
    <n v="66.7"/>
    <n v="2.5"/>
    <n v="54.22"/>
    <n v="27.09"/>
    <n v="46.47"/>
    <n v="4.87"/>
    <n v="0"/>
    <n v="33.86"/>
    <n v="9.7361000000000004"/>
    <n v="455.03609999999998"/>
    <n v="362.08609999999999"/>
    <m/>
    <n v="47.071193000000001"/>
    <n v="0"/>
    <n v="0"/>
    <n v="0"/>
    <n v="0"/>
    <m/>
    <n v="47.071193000000001"/>
    <n v="407.96490699999998"/>
    <s v="ESSALUD"/>
    <n v="67.5"/>
    <n v="4.0599999999999996"/>
    <n v="5.61"/>
    <n v="407.96490699999998"/>
    <n v="0"/>
    <n v="0"/>
    <n v="0"/>
    <s v="A"/>
    <x v="18"/>
  </r>
  <r>
    <x v="41"/>
    <x v="41"/>
    <x v="22"/>
    <x v="22"/>
    <x v="0"/>
    <x v="0"/>
    <m/>
    <m/>
    <m/>
    <n v="102.23"/>
    <n v="61.36"/>
    <n v="0"/>
    <n v="46"/>
    <n v="66.7"/>
    <n v="2.5"/>
    <n v="54.22"/>
    <n v="27.09"/>
    <n v="46.47"/>
    <n v="4.87"/>
    <n v="0"/>
    <n v="33.86"/>
    <n v="9.7361000000000004"/>
    <n v="455.03609999999998"/>
    <n v="362.08609999999999"/>
    <m/>
    <n v="47.071193000000001"/>
    <n v="0"/>
    <n v="0"/>
    <n v="0"/>
    <n v="0"/>
    <m/>
    <n v="47.071193000000001"/>
    <n v="407.96490699999998"/>
    <s v="ESSALUD"/>
    <n v="67.5"/>
    <n v="4.0599999999999996"/>
    <n v="5.61"/>
    <n v="407.96490699999998"/>
    <n v="0"/>
    <n v="0"/>
    <n v="0"/>
    <s v="A"/>
    <x v="18"/>
  </r>
  <r>
    <x v="43"/>
    <x v="43"/>
    <x v="22"/>
    <x v="22"/>
    <x v="0"/>
    <x v="0"/>
    <m/>
    <m/>
    <m/>
    <n v="102.23"/>
    <n v="42.31"/>
    <n v="0"/>
    <n v="0"/>
    <n v="46"/>
    <n v="2.5"/>
    <n v="37.54"/>
    <n v="18.75"/>
    <n v="32.17"/>
    <n v="3.37"/>
    <n v="0"/>
    <n v="23.44"/>
    <n v="9.7361000000000004"/>
    <n v="318.04610000000008"/>
    <n v="253.69610000000006"/>
    <m/>
    <n v="32.98049300000001"/>
    <n v="0"/>
    <n v="0"/>
    <n v="0"/>
    <n v="0"/>
    <m/>
    <n v="32.98049300000001"/>
    <n v="285.06560700000006"/>
    <s v="ESSALUD"/>
    <n v="67.5"/>
    <n v="2.81"/>
    <n v="3.88"/>
    <n v="285.06560700000006"/>
    <n v="0"/>
    <n v="0"/>
    <n v="0"/>
    <s v="A"/>
    <x v="18"/>
  </r>
  <r>
    <x v="45"/>
    <x v="45"/>
    <x v="22"/>
    <x v="22"/>
    <x v="0"/>
    <x v="0"/>
    <m/>
    <m/>
    <m/>
    <n v="102.23"/>
    <n v="61.36"/>
    <n v="0"/>
    <n v="46"/>
    <n v="66.7"/>
    <n v="2.5"/>
    <n v="54.22"/>
    <n v="27.09"/>
    <n v="46.47"/>
    <n v="4.87"/>
    <n v="0"/>
    <n v="33.86"/>
    <n v="9.7361000000000004"/>
    <n v="455.03609999999998"/>
    <n v="362.08609999999999"/>
    <m/>
    <n v="47.071193000000001"/>
    <n v="0"/>
    <n v="0"/>
    <n v="0"/>
    <n v="0"/>
    <m/>
    <n v="47.071193000000001"/>
    <n v="407.96490699999998"/>
    <s v="ESSALUD"/>
    <n v="67.5"/>
    <n v="4.0599999999999996"/>
    <n v="5.61"/>
    <n v="407.96490699999998"/>
    <n v="0"/>
    <n v="0"/>
    <n v="0"/>
    <s v="A"/>
    <x v="18"/>
  </r>
  <r>
    <x v="97"/>
    <x v="97"/>
    <x v="37"/>
    <x v="37"/>
    <x v="0"/>
    <x v="0"/>
    <m/>
    <m/>
    <m/>
    <n v="72.19"/>
    <n v="20.61"/>
    <n v="0"/>
    <n v="0"/>
    <n v="0"/>
    <n v="2.5"/>
    <n v="18.53"/>
    <n v="9.26"/>
    <n v="15.88"/>
    <n v="1.66"/>
    <n v="0"/>
    <n v="11.57"/>
    <n v="9.7361000000000004"/>
    <n v="161.93610000000001"/>
    <n v="130.17610000000002"/>
    <m/>
    <n v="16.922893000000002"/>
    <n v="0"/>
    <n v="0"/>
    <n v="0"/>
    <n v="0"/>
    <m/>
    <n v="16.922893000000002"/>
    <n v="145.01320700000002"/>
    <s v="ESSALUD"/>
    <n v="67.5"/>
    <n v="1.38"/>
    <n v="1.91"/>
    <n v="145.01320700000002"/>
    <n v="0"/>
    <n v="0"/>
    <n v="0"/>
    <s v="B"/>
    <x v="18"/>
  </r>
  <r>
    <x v="49"/>
    <x v="49"/>
    <x v="22"/>
    <x v="37"/>
    <x v="1"/>
    <x v="1"/>
    <m/>
    <m/>
    <m/>
    <n v="90"/>
    <n v="31.46"/>
    <n v="0"/>
    <n v="0"/>
    <n v="20.25"/>
    <n v="5"/>
    <n v="28.52"/>
    <n v="14.25"/>
    <n v="24.44"/>
    <n v="2.56"/>
    <n v="0"/>
    <n v="17.810000000000002"/>
    <n v="18.36"/>
    <n v="252.65000000000003"/>
    <n v="203.76"/>
    <m/>
    <n v="26.488800000000005"/>
    <n v="0"/>
    <n v="0"/>
    <n v="0"/>
    <n v="0"/>
    <m/>
    <n v="26.488800000000005"/>
    <n v="226.16120000000004"/>
    <s v="ESSALUD"/>
    <n v="67.5"/>
    <n v="2.13"/>
    <n v="2.95"/>
    <n v="0"/>
    <n v="0"/>
    <n v="0"/>
    <n v="226.16120000000004"/>
    <s v="CIA"/>
    <x v="18"/>
  </r>
  <r>
    <x v="100"/>
    <x v="100"/>
    <x v="37"/>
    <x v="37"/>
    <x v="0"/>
    <x v="0"/>
    <m/>
    <m/>
    <m/>
    <n v="72.19"/>
    <n v="29.88"/>
    <n v="0"/>
    <n v="32.479999999999997"/>
    <n v="0"/>
    <n v="2.5"/>
    <n v="26.65"/>
    <n v="13.31"/>
    <n v="22.84"/>
    <n v="2.39"/>
    <n v="0"/>
    <n v="16.64"/>
    <n v="9.7361000000000004"/>
    <n v="228.61609999999996"/>
    <n v="182.93609999999998"/>
    <m/>
    <n v="23.781692999999997"/>
    <n v="0"/>
    <n v="0"/>
    <n v="0"/>
    <n v="0"/>
    <m/>
    <n v="23.781692999999997"/>
    <n v="204.83440699999997"/>
    <s v="ESSALUD"/>
    <n v="67.5"/>
    <n v="1.99"/>
    <n v="2.75"/>
    <n v="204.83440699999997"/>
    <n v="0"/>
    <n v="0"/>
    <n v="0"/>
    <s v="B"/>
    <x v="18"/>
  </r>
  <r>
    <x v="158"/>
    <x v="158"/>
    <x v="22"/>
    <x v="22"/>
    <x v="0"/>
    <x v="0"/>
    <m/>
    <m/>
    <m/>
    <n v="36.874749999999999"/>
    <n v="31.75"/>
    <n v="0"/>
    <n v="0"/>
    <n v="10.32"/>
    <n v="2.5"/>
    <n v="15.83"/>
    <n v="7.91"/>
    <n v="13.57"/>
    <n v="1.42"/>
    <n v="0"/>
    <n v="9.89"/>
    <n v="9.7361000000000004"/>
    <n v="139.80084999999997"/>
    <n v="112.66084999999998"/>
    <m/>
    <n v="14.645910499999998"/>
    <n v="0"/>
    <n v="0"/>
    <n v="0"/>
    <n v="0"/>
    <m/>
    <n v="14.645910499999998"/>
    <n v="125.15493949999997"/>
    <s v="ESSALUD"/>
    <n v="67.5"/>
    <n v="1.18"/>
    <n v="1.63"/>
    <n v="0"/>
    <n v="125.15493949999997"/>
    <n v="0"/>
    <n v="0"/>
    <s v="B"/>
    <x v="18"/>
  </r>
  <r>
    <x v="146"/>
    <x v="146"/>
    <x v="22"/>
    <x v="22"/>
    <x v="0"/>
    <x v="0"/>
    <m/>
    <m/>
    <m/>
    <n v="102.23"/>
    <n v="42.31"/>
    <n v="0"/>
    <n v="0"/>
    <n v="46"/>
    <n v="2.5"/>
    <n v="37.54"/>
    <n v="18.75"/>
    <n v="32.17"/>
    <n v="3.37"/>
    <n v="0"/>
    <n v="23.44"/>
    <n v="9.7361000000000004"/>
    <n v="318.04610000000008"/>
    <n v="253.69610000000006"/>
    <m/>
    <n v="32.98049300000001"/>
    <n v="0"/>
    <n v="0"/>
    <n v="0"/>
    <n v="0"/>
    <m/>
    <n v="32.98049300000001"/>
    <n v="285.06560700000006"/>
    <s v="ESSALUD"/>
    <n v="67.5"/>
    <n v="2.81"/>
    <n v="3.88"/>
    <n v="285.06560700000006"/>
    <n v="0"/>
    <n v="0"/>
    <n v="0"/>
    <s v="A"/>
    <x v="18"/>
  </r>
  <r>
    <x v="147"/>
    <x v="147"/>
    <x v="37"/>
    <x v="37"/>
    <x v="0"/>
    <x v="0"/>
    <m/>
    <m/>
    <m/>
    <n v="72.19"/>
    <n v="20.61"/>
    <n v="0"/>
    <n v="0"/>
    <n v="0"/>
    <n v="2.5"/>
    <n v="18.53"/>
    <n v="9.26"/>
    <n v="15.88"/>
    <n v="1.66"/>
    <n v="0"/>
    <n v="11.57"/>
    <n v="9.7361000000000004"/>
    <n v="161.93610000000001"/>
    <n v="130.17610000000002"/>
    <m/>
    <n v="16.922893000000002"/>
    <n v="0"/>
    <n v="0"/>
    <n v="0"/>
    <n v="0"/>
    <m/>
    <n v="16.922893000000002"/>
    <n v="145.01320700000002"/>
    <s v="ESSALUD"/>
    <n v="67.5"/>
    <n v="1.38"/>
    <n v="1.91"/>
    <n v="145.01320700000002"/>
    <n v="0"/>
    <n v="0"/>
    <n v="0"/>
    <s v="B"/>
    <x v="18"/>
  </r>
  <r>
    <x v="63"/>
    <x v="63"/>
    <x v="37"/>
    <x v="37"/>
    <x v="0"/>
    <x v="0"/>
    <m/>
    <m/>
    <m/>
    <n v="72.19"/>
    <n v="35.03"/>
    <n v="50.53"/>
    <n v="0"/>
    <n v="0"/>
    <n v="2.5"/>
    <n v="31.16"/>
    <n v="15.57"/>
    <n v="26.71"/>
    <n v="2.8"/>
    <n v="0"/>
    <n v="19.46"/>
    <n v="9.7361000000000004"/>
    <n v="265.68610000000001"/>
    <n v="212.26609999999999"/>
    <m/>
    <n v="27.594593"/>
    <n v="0"/>
    <n v="0"/>
    <n v="0"/>
    <n v="0"/>
    <m/>
    <n v="27.594593"/>
    <n v="238.09150700000001"/>
    <s v="ESSALUD"/>
    <n v="67.5"/>
    <n v="2.33"/>
    <n v="3.22"/>
    <n v="238.09150700000001"/>
    <n v="0"/>
    <n v="0"/>
    <n v="0"/>
    <s v="B"/>
    <x v="18"/>
  </r>
  <r>
    <x v="90"/>
    <x v="90"/>
    <x v="38"/>
    <x v="38"/>
    <x v="0"/>
    <x v="0"/>
    <m/>
    <m/>
    <m/>
    <n v="70.709999999999994"/>
    <n v="29.26"/>
    <n v="0"/>
    <n v="31.81"/>
    <n v="0"/>
    <n v="2.5"/>
    <n v="26.11"/>
    <n v="13.04"/>
    <n v="22.38"/>
    <n v="0"/>
    <n v="0"/>
    <n v="16.309999999999999"/>
    <n v="9.7360000000000007"/>
    <n v="221.85599999999994"/>
    <n v="179.43599999999992"/>
    <m/>
    <n v="23.32"/>
    <n v="0"/>
    <n v="0"/>
    <n v="0"/>
    <n v="0"/>
    <m/>
    <n v="23.32"/>
    <n v="198.53599999999994"/>
    <s v="ESSALUD"/>
    <n v="67.5"/>
    <n v="1.95"/>
    <n v="2.7"/>
    <n v="198.53599999999994"/>
    <n v="0"/>
    <n v="0"/>
    <n v="0"/>
    <s v="A"/>
    <x v="19"/>
  </r>
  <r>
    <x v="45"/>
    <x v="45"/>
    <x v="38"/>
    <x v="38"/>
    <x v="0"/>
    <x v="0"/>
    <m/>
    <m/>
    <m/>
    <n v="70.709999999999994"/>
    <n v="20.18"/>
    <n v="0"/>
    <n v="0"/>
    <n v="0"/>
    <n v="2.5"/>
    <n v="18.16"/>
    <n v="9.07"/>
    <n v="15.56"/>
    <n v="0"/>
    <n v="0"/>
    <n v="11.34"/>
    <n v="9.7360000000000007"/>
    <n v="157.256"/>
    <n v="127.756"/>
    <m/>
    <n v="0"/>
    <n v="12.77"/>
    <n v="2.15"/>
    <n v="0"/>
    <n v="0"/>
    <m/>
    <n v="14.92"/>
    <n v="142.33600000000001"/>
    <s v="PROFUTURO"/>
    <n v="67.5"/>
    <n v="1.36"/>
    <n v="1.87"/>
    <n v="142.33600000000001"/>
    <n v="0"/>
    <n v="0"/>
    <n v="0"/>
    <s v="A"/>
    <x v="19"/>
  </r>
  <r>
    <x v="71"/>
    <x v="71"/>
    <x v="38"/>
    <x v="38"/>
    <x v="0"/>
    <x v="0"/>
    <m/>
    <m/>
    <m/>
    <n v="70.709999999999994"/>
    <n v="34.31"/>
    <n v="49.49"/>
    <n v="0"/>
    <n v="0"/>
    <n v="2.5"/>
    <n v="30.53"/>
    <n v="15.25"/>
    <n v="26.17"/>
    <n v="0"/>
    <n v="0"/>
    <n v="19.07"/>
    <n v="9.7360000000000007"/>
    <n v="257.76600000000002"/>
    <n v="208.16600000000003"/>
    <m/>
    <n v="0"/>
    <n v="20.81"/>
    <n v="3.03"/>
    <n v="2.76"/>
    <n v="0"/>
    <m/>
    <n v="26.6"/>
    <n v="231.16600000000003"/>
    <s v="PROFUTURO"/>
    <n v="67.5"/>
    <n v="2.2799999999999998"/>
    <n v="3.15"/>
    <n v="231.16600000000003"/>
    <n v="0"/>
    <n v="0"/>
    <n v="0"/>
    <s v="A"/>
    <x v="19"/>
  </r>
  <r>
    <x v="168"/>
    <x v="168"/>
    <x v="38"/>
    <x v="38"/>
    <x v="0"/>
    <x v="0"/>
    <m/>
    <m/>
    <m/>
    <n v="70.709999999999994"/>
    <n v="20.18"/>
    <n v="0"/>
    <n v="0"/>
    <n v="0"/>
    <n v="2.5"/>
    <n v="18.16"/>
    <n v="9.07"/>
    <n v="15.56"/>
    <n v="0"/>
    <n v="0"/>
    <n v="11.34"/>
    <n v="9.7360000000000007"/>
    <n v="157.256"/>
    <n v="127.756"/>
    <m/>
    <n v="16.600000000000001"/>
    <n v="0"/>
    <n v="0"/>
    <n v="0"/>
    <n v="0"/>
    <m/>
    <n v="16.600000000000001"/>
    <n v="140.65600000000001"/>
    <s v="ESSALUD"/>
    <n v="67.5"/>
    <n v="1.36"/>
    <n v="1.87"/>
    <n v="140.65600000000001"/>
    <n v="0"/>
    <n v="0"/>
    <n v="0"/>
    <s v="A"/>
    <x v="19"/>
  </r>
  <r>
    <x v="94"/>
    <x v="94"/>
    <x v="38"/>
    <x v="38"/>
    <x v="0"/>
    <x v="0"/>
    <m/>
    <m/>
    <m/>
    <n v="70.709999999999994"/>
    <n v="29.26"/>
    <n v="0"/>
    <n v="31.81"/>
    <n v="0"/>
    <n v="2.5"/>
    <n v="26.11"/>
    <n v="13.04"/>
    <n v="22.38"/>
    <n v="0"/>
    <n v="0"/>
    <n v="16.309999999999999"/>
    <n v="9.7360000000000007"/>
    <n v="221.85599999999994"/>
    <n v="179.43599999999992"/>
    <m/>
    <n v="0"/>
    <n v="17.940000000000001"/>
    <n v="2.78"/>
    <n v="0"/>
    <n v="0"/>
    <m/>
    <n v="20.720000000000002"/>
    <n v="201.13599999999994"/>
    <s v="INTEGRA"/>
    <n v="67.5"/>
    <n v="1.95"/>
    <n v="2.7"/>
    <n v="201.13599999999994"/>
    <n v="0"/>
    <n v="0"/>
    <n v="0"/>
    <s v="A"/>
    <x v="19"/>
  </r>
  <r>
    <x v="113"/>
    <x v="113"/>
    <x v="38"/>
    <x v="38"/>
    <x v="0"/>
    <x v="0"/>
    <m/>
    <m/>
    <m/>
    <n v="70.709999999999994"/>
    <n v="29.26"/>
    <n v="0"/>
    <n v="31.81"/>
    <n v="0"/>
    <n v="2.5"/>
    <n v="26.11"/>
    <n v="13.04"/>
    <n v="22.38"/>
    <n v="0"/>
    <n v="0"/>
    <n v="16.309999999999999"/>
    <n v="9.7360000000000007"/>
    <n v="221.85599999999994"/>
    <n v="179.43599999999992"/>
    <m/>
    <n v="0"/>
    <n v="17.940000000000001"/>
    <n v="2.2000000000000002"/>
    <n v="2.38"/>
    <n v="0"/>
    <m/>
    <n v="22.52"/>
    <n v="199.33599999999993"/>
    <s v="INTEGRA"/>
    <n v="67.5"/>
    <n v="1.95"/>
    <n v="2.7"/>
    <n v="199.33599999999993"/>
    <n v="0"/>
    <n v="0"/>
    <n v="0"/>
    <s v="A"/>
    <x v="19"/>
  </r>
  <r>
    <x v="171"/>
    <x v="171"/>
    <x v="38"/>
    <x v="38"/>
    <x v="0"/>
    <x v="0"/>
    <m/>
    <m/>
    <m/>
    <n v="70.709999999999994"/>
    <n v="20.18"/>
    <n v="0"/>
    <n v="0"/>
    <n v="0"/>
    <n v="2.5"/>
    <n v="18.16"/>
    <n v="9.07"/>
    <n v="15.56"/>
    <n v="0"/>
    <n v="0"/>
    <n v="11.34"/>
    <n v="9.7360000000000007"/>
    <n v="157.256"/>
    <n v="127.756"/>
    <m/>
    <n v="16.600000000000001"/>
    <n v="0"/>
    <n v="0"/>
    <n v="0"/>
    <n v="0"/>
    <m/>
    <n v="16.600000000000001"/>
    <n v="140.65600000000001"/>
    <s v="ESSALUD"/>
    <n v="67.5"/>
    <n v="1.36"/>
    <n v="1.87"/>
    <n v="140.65600000000001"/>
    <n v="0"/>
    <n v="0"/>
    <n v="0"/>
    <s v="A"/>
    <x v="19"/>
  </r>
  <r>
    <x v="44"/>
    <x v="44"/>
    <x v="39"/>
    <x v="39"/>
    <x v="0"/>
    <x v="0"/>
    <m/>
    <m/>
    <m/>
    <n v="82.58"/>
    <n v="49.56"/>
    <n v="0"/>
    <n v="37.159999999999997"/>
    <n v="53.88"/>
    <n v="2.5"/>
    <n v="43.89"/>
    <n v="21.93"/>
    <n v="37.619999999999997"/>
    <n v="0"/>
    <n v="0"/>
    <n v="27.41"/>
    <n v="9.7360000000000007"/>
    <n v="366.26599999999996"/>
    <n v="294.96599999999995"/>
    <m/>
    <n v="38.340000000000003"/>
    <n v="0"/>
    <n v="0"/>
    <n v="0"/>
    <n v="0"/>
    <m/>
    <n v="38.340000000000003"/>
    <n v="327.92599999999993"/>
    <s v="ESSALUD"/>
    <n v="67.5"/>
    <n v="3.29"/>
    <n v="4.54"/>
    <n v="327.92599999999993"/>
    <n v="0"/>
    <n v="0"/>
    <n v="0"/>
    <s v="B"/>
    <x v="19"/>
  </r>
  <r>
    <x v="14"/>
    <x v="14"/>
    <x v="38"/>
    <x v="38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B"/>
    <x v="19"/>
  </r>
  <r>
    <x v="3"/>
    <x v="3"/>
    <x v="39"/>
    <x v="39"/>
    <x v="0"/>
    <x v="0"/>
    <m/>
    <m/>
    <m/>
    <n v="82.58"/>
    <n v="34.18"/>
    <n v="0"/>
    <n v="0"/>
    <n v="37.159999999999997"/>
    <n v="2.5"/>
    <n v="30.42"/>
    <n v="15.2"/>
    <n v="26.07"/>
    <n v="0"/>
    <n v="0"/>
    <n v="19"/>
    <n v="9.7360000000000007"/>
    <n v="256.846"/>
    <n v="207.42599999999999"/>
    <m/>
    <n v="0"/>
    <n v="20.74"/>
    <n v="3.02"/>
    <n v="2.75"/>
    <n v="0"/>
    <m/>
    <n v="26.509999999999998"/>
    <n v="230.33600000000001"/>
    <s v="PROFUTURO"/>
    <n v="67.5"/>
    <n v="2.2799999999999998"/>
    <n v="3.14"/>
    <n v="230.33600000000001"/>
    <n v="0"/>
    <n v="0"/>
    <n v="0"/>
    <s v="B"/>
    <x v="19"/>
  </r>
  <r>
    <x v="39"/>
    <x v="39"/>
    <x v="39"/>
    <x v="39"/>
    <x v="0"/>
    <x v="0"/>
    <m/>
    <m/>
    <m/>
    <n v="82.58"/>
    <n v="49.56"/>
    <n v="0"/>
    <n v="37.159999999999997"/>
    <n v="53.88"/>
    <n v="2.5"/>
    <n v="43.89"/>
    <n v="21.93"/>
    <n v="37.619999999999997"/>
    <n v="0"/>
    <n v="0"/>
    <n v="27.41"/>
    <n v="9.7360000000000007"/>
    <n v="366.26599999999996"/>
    <n v="294.96599999999995"/>
    <m/>
    <n v="38.340000000000003"/>
    <n v="0"/>
    <n v="0"/>
    <n v="0"/>
    <n v="0"/>
    <m/>
    <n v="38.340000000000003"/>
    <n v="327.92599999999993"/>
    <s v="ESSALUD"/>
    <n v="67.5"/>
    <n v="3.29"/>
    <n v="4.54"/>
    <n v="327.92599999999993"/>
    <n v="0"/>
    <n v="0"/>
    <n v="0"/>
    <s v="B"/>
    <x v="19"/>
  </r>
  <r>
    <x v="58"/>
    <x v="58"/>
    <x v="39"/>
    <x v="39"/>
    <x v="0"/>
    <x v="0"/>
    <m/>
    <m/>
    <m/>
    <n v="82.58"/>
    <n v="58.11"/>
    <n v="57.8"/>
    <n v="0"/>
    <n v="63.17"/>
    <n v="2.5"/>
    <n v="51.37"/>
    <n v="25.67"/>
    <n v="44.03"/>
    <n v="0"/>
    <n v="0"/>
    <n v="32.08"/>
    <n v="9.7360000000000007"/>
    <n v="427.04600000000005"/>
    <n v="343.59600000000006"/>
    <m/>
    <n v="44.66"/>
    <n v="0"/>
    <n v="0"/>
    <n v="0"/>
    <n v="0"/>
    <m/>
    <n v="44.66"/>
    <n v="382.38600000000008"/>
    <s v="ESSALUD"/>
    <n v="67.5"/>
    <n v="3.85"/>
    <n v="5.31"/>
    <n v="382.38600000000008"/>
    <n v="0"/>
    <n v="0"/>
    <n v="0"/>
    <s v="B"/>
    <x v="19"/>
  </r>
  <r>
    <x v="127"/>
    <x v="127"/>
    <x v="38"/>
    <x v="38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B"/>
    <x v="19"/>
  </r>
  <r>
    <x v="147"/>
    <x v="147"/>
    <x v="38"/>
    <x v="38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B"/>
    <x v="19"/>
  </r>
  <r>
    <x v="24"/>
    <x v="24"/>
    <x v="39"/>
    <x v="39"/>
    <x v="0"/>
    <x v="0"/>
    <m/>
    <m/>
    <m/>
    <n v="82.58"/>
    <n v="49.56"/>
    <n v="0"/>
    <n v="37.159999999999997"/>
    <n v="53.88"/>
    <n v="2.5"/>
    <n v="43.89"/>
    <n v="21.93"/>
    <n v="37.619999999999997"/>
    <n v="0"/>
    <n v="0"/>
    <n v="27.41"/>
    <n v="9.7360000000000007"/>
    <n v="366.26599999999996"/>
    <n v="294.96599999999995"/>
    <m/>
    <n v="38.340000000000003"/>
    <n v="0"/>
    <n v="0"/>
    <n v="0"/>
    <n v="0"/>
    <m/>
    <n v="38.340000000000003"/>
    <n v="327.92599999999993"/>
    <s v="ESSALUD"/>
    <n v="67.5"/>
    <n v="3.29"/>
    <n v="4.54"/>
    <n v="327.92599999999993"/>
    <n v="0"/>
    <n v="0"/>
    <n v="0"/>
    <s v="B"/>
    <x v="19"/>
  </r>
  <r>
    <x v="22"/>
    <x v="22"/>
    <x v="38"/>
    <x v="38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B"/>
    <x v="19"/>
  </r>
  <r>
    <x v="120"/>
    <x v="120"/>
    <x v="38"/>
    <x v="38"/>
    <x v="0"/>
    <x v="0"/>
    <m/>
    <m/>
    <m/>
    <n v="36.8748"/>
    <n v="18.48"/>
    <n v="0"/>
    <n v="0"/>
    <n v="0"/>
    <n v="2.5"/>
    <n v="11.25"/>
    <n v="5.62"/>
    <n v="9.64"/>
    <n v="0"/>
    <n v="0"/>
    <n v="7.02"/>
    <n v="9.7360000000000007"/>
    <n v="101.1208"/>
    <n v="82.850800000000007"/>
    <m/>
    <n v="10.77"/>
    <n v="0"/>
    <n v="0"/>
    <n v="0"/>
    <n v="0"/>
    <m/>
    <n v="10.77"/>
    <n v="90.350800000000007"/>
    <s v="ESSALUD"/>
    <n v="67.5"/>
    <n v="0.84"/>
    <n v="1.1599999999999999"/>
    <n v="0"/>
    <n v="90.350800000000007"/>
    <n v="0"/>
    <n v="0"/>
    <s v="B"/>
    <x v="19"/>
  </r>
  <r>
    <x v="29"/>
    <x v="29"/>
    <x v="38"/>
    <x v="38"/>
    <x v="0"/>
    <x v="0"/>
    <m/>
    <m/>
    <m/>
    <n v="36.8748"/>
    <n v="25.78"/>
    <n v="11.06"/>
    <n v="0"/>
    <n v="0"/>
    <n v="2.5"/>
    <n v="14.82"/>
    <n v="7.4"/>
    <n v="12.7"/>
    <n v="0"/>
    <n v="0"/>
    <n v="9.25"/>
    <n v="9.7360000000000007"/>
    <n v="130.1208"/>
    <n v="106.05080000000001"/>
    <m/>
    <n v="13.78"/>
    <n v="0"/>
    <n v="0"/>
    <n v="0"/>
    <n v="0"/>
    <m/>
    <n v="13.78"/>
    <n v="116.3408"/>
    <s v="ESSALUD"/>
    <n v="67.5"/>
    <n v="1.1100000000000001"/>
    <n v="1.53"/>
    <n v="0"/>
    <n v="116.3408"/>
    <n v="0"/>
    <n v="0"/>
    <s v="B"/>
    <x v="19"/>
  </r>
  <r>
    <x v="78"/>
    <x v="78"/>
    <x v="39"/>
    <x v="39"/>
    <x v="0"/>
    <x v="0"/>
    <m/>
    <m/>
    <m/>
    <n v="82.58"/>
    <n v="34.18"/>
    <n v="0"/>
    <n v="0"/>
    <n v="37.159999999999997"/>
    <n v="2.5"/>
    <n v="30.42"/>
    <n v="15.2"/>
    <n v="26.07"/>
    <n v="0"/>
    <n v="0"/>
    <n v="19"/>
    <n v="9.7360000000000007"/>
    <n v="256.846"/>
    <n v="207.42599999999999"/>
    <m/>
    <n v="0"/>
    <n v="20.74"/>
    <n v="3.02"/>
    <n v="2.75"/>
    <n v="115.16"/>
    <m/>
    <n v="141.66999999999999"/>
    <n v="115.17600000000002"/>
    <s v="PROFUTURO"/>
    <n v="67.5"/>
    <n v="2.2799999999999998"/>
    <n v="3.14"/>
    <n v="230.33600000000001"/>
    <n v="0"/>
    <n v="0"/>
    <n v="-115.16"/>
    <s v="B"/>
    <x v="19"/>
  </r>
  <r>
    <x v="184"/>
    <x v="185"/>
    <x v="39"/>
    <x v="39"/>
    <x v="0"/>
    <x v="0"/>
    <m/>
    <m/>
    <m/>
    <n v="82.58"/>
    <n v="34.18"/>
    <n v="0"/>
    <n v="0"/>
    <n v="37.159999999999997"/>
    <n v="2.5"/>
    <n v="30.42"/>
    <n v="15.2"/>
    <n v="26.07"/>
    <n v="0"/>
    <n v="0"/>
    <n v="19"/>
    <n v="9.7360000000000007"/>
    <n v="256.846"/>
    <n v="207.42599999999999"/>
    <m/>
    <n v="26.96"/>
    <n v="0"/>
    <n v="0"/>
    <n v="0"/>
    <n v="0"/>
    <m/>
    <n v="26.96"/>
    <n v="229.886"/>
    <s v="ESSALUD"/>
    <n v="67.5"/>
    <n v="2.2799999999999998"/>
    <n v="3.14"/>
    <n v="229.886"/>
    <n v="0"/>
    <n v="0"/>
    <n v="0"/>
    <s v="B"/>
    <x v="19"/>
  </r>
  <r>
    <x v="16"/>
    <x v="16"/>
    <x v="39"/>
    <x v="39"/>
    <x v="0"/>
    <x v="0"/>
    <m/>
    <m/>
    <m/>
    <n v="33.51"/>
    <n v="25.84"/>
    <n v="0"/>
    <n v="0"/>
    <n v="0"/>
    <n v="2.5"/>
    <n v="12.02"/>
    <n v="6.01"/>
    <n v="10.31"/>
    <n v="0"/>
    <n v="0"/>
    <n v="7.51"/>
    <n v="9.7360000000000007"/>
    <n v="107.43600000000001"/>
    <n v="87.906000000000006"/>
    <m/>
    <n v="0"/>
    <n v="8.7899999999999991"/>
    <n v="1.28"/>
    <n v="1.1599999999999999"/>
    <n v="0"/>
    <m/>
    <n v="11.229999999999999"/>
    <n v="96.206000000000003"/>
    <s v="PROFUTURO"/>
    <n v="67.5"/>
    <n v="0.9"/>
    <n v="1.24"/>
    <n v="0"/>
    <n v="0"/>
    <n v="96.206000000000003"/>
    <n v="0"/>
    <s v="C"/>
    <x v="19"/>
  </r>
  <r>
    <x v="161"/>
    <x v="161"/>
    <x v="39"/>
    <x v="39"/>
    <x v="0"/>
    <x v="0"/>
    <m/>
    <m/>
    <m/>
    <n v="33.5"/>
    <n v="29.85"/>
    <n v="0"/>
    <n v="0"/>
    <n v="15.07"/>
    <n v="2.5"/>
    <n v="15.73"/>
    <n v="7.86"/>
    <n v="13.48"/>
    <n v="0"/>
    <n v="0"/>
    <n v="9.82"/>
    <n v="9.7360000000000007"/>
    <n v="137.54599999999999"/>
    <n v="111.996"/>
    <m/>
    <n v="14.55"/>
    <n v="0"/>
    <n v="0"/>
    <n v="0"/>
    <n v="0"/>
    <m/>
    <n v="14.55"/>
    <n v="122.996"/>
    <s v="ESSALUD"/>
    <n v="67.5"/>
    <n v="1.17"/>
    <n v="1.62"/>
    <n v="0"/>
    <n v="0"/>
    <n v="122.996"/>
    <n v="0"/>
    <s v="C"/>
    <x v="19"/>
  </r>
  <r>
    <x v="49"/>
    <x v="49"/>
    <x v="39"/>
    <x v="38"/>
    <x v="1"/>
    <x v="1"/>
    <m/>
    <m/>
    <m/>
    <n v="90"/>
    <n v="31.46"/>
    <n v="0"/>
    <n v="0"/>
    <n v="20.25"/>
    <n v="5"/>
    <n v="28.52"/>
    <n v="14.25"/>
    <n v="24.44"/>
    <n v="0"/>
    <n v="0"/>
    <n v="17.810000000000002"/>
    <n v="18.36"/>
    <n v="250.09000000000003"/>
    <n v="203.76000000000005"/>
    <m/>
    <n v="26.48"/>
    <n v="0"/>
    <n v="0"/>
    <n v="0"/>
    <n v="0"/>
    <m/>
    <n v="26.48"/>
    <n v="223.61000000000004"/>
    <s v="ESSALUD"/>
    <n v="67.5"/>
    <n v="2.13"/>
    <n v="2.95"/>
    <n v="0"/>
    <n v="0"/>
    <n v="0"/>
    <n v="223.61000000000004"/>
    <s v="CIA"/>
    <x v="1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13" applyNumberFormats="0" applyBorderFormats="0" applyFontFormats="0" applyPatternFormats="0" applyAlignmentFormats="0" applyWidthHeightFormats="1" dataCaption="Valores" updatedVersion="4" minRefreshableVersion="3" showDrill="0" useAutoFormatting="1" itemPrintTitles="1" createdVersion="4" indent="0" compact="0" compactData="0" multipleFieldFilters="0">
  <location ref="B4:H18" firstHeaderRow="1" firstDataRow="1" firstDataCol="7"/>
  <pivotFields count="43">
    <pivotField axis="axisRow" compact="0" numFmtId="49" outline="0" showAll="0" defaultSubtotal="0">
      <items count="191">
        <item h="1" x="99"/>
        <item h="1" x="106"/>
        <item h="1" x="87"/>
        <item h="1" x="103"/>
        <item h="1" x="12"/>
        <item h="1" x="51"/>
        <item h="1" x="88"/>
        <item h="1" x="95"/>
        <item h="1" x="47"/>
        <item h="1" x="116"/>
        <item h="1" x="79"/>
        <item h="1" x="132"/>
        <item h="1" x="1"/>
        <item h="1" x="148"/>
        <item h="1" x="149"/>
        <item h="1" x="164"/>
        <item h="1" x="63"/>
        <item h="1" x="25"/>
        <item h="1" x="50"/>
        <item h="1" x="40"/>
        <item h="1" x="102"/>
        <item h="1" x="23"/>
        <item h="1" x="57"/>
        <item h="1" x="38"/>
        <item h="1" x="78"/>
        <item h="1" x="158"/>
        <item h="1" x="141"/>
        <item h="1" x="68"/>
        <item h="1" x="117"/>
        <item h="1" x="152"/>
        <item h="1" x="107"/>
        <item h="1" x="135"/>
        <item h="1" x="33"/>
        <item h="1" x="41"/>
        <item h="1" x="26"/>
        <item h="1" x="61"/>
        <item h="1" x="42"/>
        <item h="1" x="98"/>
        <item h="1" x="36"/>
        <item h="1" x="6"/>
        <item h="1" x="46"/>
        <item h="1" x="144"/>
        <item h="1" x="43"/>
        <item h="1" x="15"/>
        <item h="1" x="62"/>
        <item h="1" x="69"/>
        <item h="1" x="59"/>
        <item h="1" x="58"/>
        <item h="1" x="145"/>
        <item h="1" x="75"/>
        <item h="1" x="118"/>
        <item h="1" x="39"/>
        <item h="1" x="17"/>
        <item h="1" x="44"/>
        <item h="1" x="35"/>
        <item h="1" x="104"/>
        <item h="1" x="156"/>
        <item h="1" x="163"/>
        <item h="1" x="165"/>
        <item h="1" x="91"/>
        <item h="1" x="146"/>
        <item h="1" x="8"/>
        <item h="1" x="77"/>
        <item h="1" x="111"/>
        <item h="1" x="127"/>
        <item h="1" x="168"/>
        <item h="1" x="13"/>
        <item h="1" x="65"/>
        <item h="1" x="72"/>
        <item h="1" x="22"/>
        <item h="1" x="49"/>
        <item h="1" x="19"/>
        <item h="1" x="11"/>
        <item h="1" x="84"/>
        <item h="1" x="73"/>
        <item h="1" x="9"/>
        <item h="1" x="129"/>
        <item h="1" x="110"/>
        <item h="1" x="133"/>
        <item h="1" x="29"/>
        <item h="1" x="90"/>
        <item h="1" x="2"/>
        <item h="1" x="169"/>
        <item h="1" x="64"/>
        <item h="1" x="121"/>
        <item h="1" x="27"/>
        <item h="1" x="55"/>
        <item h="1" x="113"/>
        <item h="1" x="52"/>
        <item h="1" x="162"/>
        <item h="1" x="81"/>
        <item h="1" x="125"/>
        <item h="1" x="105"/>
        <item h="1" x="97"/>
        <item h="1" x="54"/>
        <item h="1" x="89"/>
        <item h="1" x="10"/>
        <item h="1" x="45"/>
        <item h="1" x="37"/>
        <item h="1" x="53"/>
        <item h="1" x="153"/>
        <item h="1" x="21"/>
        <item h="1" x="80"/>
        <item h="1" x="94"/>
        <item h="1" x="74"/>
        <item h="1" x="138"/>
        <item h="1" x="92"/>
        <item h="1" x="56"/>
        <item h="1" x="28"/>
        <item h="1" x="101"/>
        <item h="1" x="96"/>
        <item h="1" x="24"/>
        <item h="1" x="3"/>
        <item h="1" x="151"/>
        <item h="1" x="20"/>
        <item h="1" x="126"/>
        <item h="1" x="7"/>
        <item h="1" x="120"/>
        <item h="1" x="93"/>
        <item h="1" x="180"/>
        <item h="1" x="131"/>
        <item h="1" x="30"/>
        <item h="1" x="4"/>
        <item h="1" x="48"/>
        <item h="1" x="114"/>
        <item h="1" x="18"/>
        <item h="1" x="67"/>
        <item h="1" x="60"/>
        <item h="1" x="71"/>
        <item h="1" x="112"/>
        <item h="1" x="66"/>
        <item h="1" x="82"/>
        <item h="1" x="108"/>
        <item h="1" x="179"/>
        <item h="1" x="172"/>
        <item h="1" x="16"/>
        <item h="1" x="155"/>
        <item h="1" x="83"/>
        <item h="1" x="14"/>
        <item h="1" x="86"/>
        <item h="1" x="100"/>
        <item h="1" x="147"/>
        <item h="1" x="32"/>
        <item h="1" x="173"/>
        <item h="1" x="123"/>
        <item h="1" x="171"/>
        <item h="1" x="139"/>
        <item h="1" x="143"/>
        <item h="1" x="85"/>
        <item h="1" x="182"/>
        <item h="1" x="109"/>
        <item h="1" x="160"/>
        <item h="1" x="76"/>
        <item h="1" x="170"/>
        <item h="1" x="150"/>
        <item x="0"/>
        <item h="1" x="161"/>
        <item h="1" x="181"/>
        <item h="1" x="142"/>
        <item h="1" x="130"/>
        <item h="1" x="176"/>
        <item h="1" x="166"/>
        <item h="1" x="5"/>
        <item h="1" x="177"/>
        <item h="1" x="174"/>
        <item h="1" x="175"/>
        <item h="1" x="167"/>
        <item h="1" x="190"/>
        <item h="1" x="115"/>
        <item h="1" x="134"/>
        <item h="1" x="128"/>
        <item h="1" x="31"/>
        <item h="1" x="119"/>
        <item h="1" x="124"/>
        <item h="1" x="140"/>
        <item h="1" x="137"/>
        <item h="1" x="70"/>
        <item h="1" x="157"/>
        <item h="1" x="186"/>
        <item h="1" x="122"/>
        <item h="1" x="188"/>
        <item h="1" x="184"/>
        <item h="1" x="178"/>
        <item h="1" x="34"/>
        <item h="1" x="187"/>
        <item h="1" x="183"/>
        <item h="1" x="154"/>
        <item h="1" x="189"/>
        <item h="1" x="136"/>
        <item h="1" x="159"/>
        <item h="1" x="18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92">
        <item x="67"/>
        <item x="0"/>
        <item x="1"/>
        <item x="152"/>
        <item x="68"/>
        <item x="168"/>
        <item x="69"/>
        <item x="70"/>
        <item x="2"/>
        <item x="71"/>
        <item x="3"/>
        <item x="116"/>
        <item x="72"/>
        <item x="4"/>
        <item x="73"/>
        <item x="74"/>
        <item x="75"/>
        <item x="117"/>
        <item x="5"/>
        <item x="118"/>
        <item x="164"/>
        <item x="119"/>
        <item x="6"/>
        <item x="76"/>
        <item x="120"/>
        <item x="7"/>
        <item x="153"/>
        <item x="172"/>
        <item x="8"/>
        <item x="121"/>
        <item x="122"/>
        <item x="9"/>
        <item x="77"/>
        <item x="78"/>
        <item x="79"/>
        <item x="10"/>
        <item x="171"/>
        <item x="123"/>
        <item x="11"/>
        <item x="12"/>
        <item x="124"/>
        <item x="191"/>
        <item x="13"/>
        <item x="125"/>
        <item x="14"/>
        <item x="80"/>
        <item x="126"/>
        <item x="15"/>
        <item x="16"/>
        <item x="181"/>
        <item x="190"/>
        <item x="183"/>
        <item x="154"/>
        <item x="17"/>
        <item x="81"/>
        <item x="18"/>
        <item x="82"/>
        <item x="83"/>
        <item x="84"/>
        <item x="127"/>
        <item x="19"/>
        <item x="20"/>
        <item x="128"/>
        <item x="21"/>
        <item x="22"/>
        <item x="129"/>
        <item x="167"/>
        <item x="23"/>
        <item x="24"/>
        <item x="130"/>
        <item x="131"/>
        <item x="25"/>
        <item x="85"/>
        <item x="189"/>
        <item x="26"/>
        <item x="27"/>
        <item x="86"/>
        <item x="28"/>
        <item x="87"/>
        <item x="155"/>
        <item x="132"/>
        <item x="29"/>
        <item x="30"/>
        <item x="133"/>
        <item x="156"/>
        <item x="134"/>
        <item x="135"/>
        <item x="175"/>
        <item x="31"/>
        <item x="182"/>
        <item x="32"/>
        <item x="188"/>
        <item x="136"/>
        <item x="157"/>
        <item x="88"/>
        <item x="33"/>
        <item x="137"/>
        <item x="34"/>
        <item x="89"/>
        <item x="35"/>
        <item x="36"/>
        <item x="90"/>
        <item x="37"/>
        <item x="38"/>
        <item x="39"/>
        <item x="91"/>
        <item x="138"/>
        <item x="139"/>
        <item x="92"/>
        <item x="40"/>
        <item x="41"/>
        <item x="42"/>
        <item x="140"/>
        <item x="93"/>
        <item x="94"/>
        <item x="178"/>
        <item x="43"/>
        <item x="95"/>
        <item x="169"/>
        <item x="141"/>
        <item x="142"/>
        <item x="44"/>
        <item x="45"/>
        <item x="96"/>
        <item x="46"/>
        <item x="143"/>
        <item x="47"/>
        <item x="97"/>
        <item x="48"/>
        <item x="144"/>
        <item x="49"/>
        <item x="50"/>
        <item x="98"/>
        <item x="51"/>
        <item x="99"/>
        <item x="100"/>
        <item x="101"/>
        <item x="52"/>
        <item x="53"/>
        <item x="145"/>
        <item x="158"/>
        <item x="159"/>
        <item x="102"/>
        <item x="186"/>
        <item x="54"/>
        <item x="146"/>
        <item x="103"/>
        <item x="104"/>
        <item x="55"/>
        <item x="56"/>
        <item x="179"/>
        <item x="57"/>
        <item x="105"/>
        <item x="106"/>
        <item x="58"/>
        <item x="107"/>
        <item x="108"/>
        <item x="184"/>
        <item x="59"/>
        <item x="60"/>
        <item x="61"/>
        <item x="177"/>
        <item x="185"/>
        <item x="147"/>
        <item x="160"/>
        <item x="173"/>
        <item x="166"/>
        <item x="161"/>
        <item x="109"/>
        <item x="148"/>
        <item x="62"/>
        <item x="180"/>
        <item x="63"/>
        <item x="149"/>
        <item x="64"/>
        <item x="165"/>
        <item x="174"/>
        <item x="150"/>
        <item x="110"/>
        <item x="65"/>
        <item x="176"/>
        <item x="170"/>
        <item x="111"/>
        <item x="162"/>
        <item x="187"/>
        <item x="163"/>
        <item x="112"/>
        <item x="151"/>
        <item x="113"/>
        <item x="114"/>
        <item x="115"/>
        <item x="6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164" outline="0" showAll="0" defaultSubtotal="0">
      <items count="40">
        <item x="8"/>
        <item x="5"/>
        <item x="11"/>
        <item x="10"/>
        <item x="12"/>
        <item x="0"/>
        <item x="17"/>
        <item x="28"/>
        <item x="27"/>
        <item x="26"/>
        <item x="24"/>
        <item x="25"/>
        <item x="2"/>
        <item x="1"/>
        <item x="36"/>
        <item x="35"/>
        <item x="39"/>
        <item x="38"/>
        <item x="7"/>
        <item x="6"/>
        <item x="31"/>
        <item x="30"/>
        <item x="19"/>
        <item x="18"/>
        <item x="23"/>
        <item x="34"/>
        <item x="32"/>
        <item x="33"/>
        <item x="22"/>
        <item x="37"/>
        <item x="29"/>
        <item x="13"/>
        <item x="14"/>
        <item x="3"/>
        <item x="4"/>
        <item x="9"/>
        <item x="20"/>
        <item x="21"/>
        <item x="15"/>
        <item x="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165" outline="0" showAll="0" defaultSubtotal="0">
      <items count="40">
        <item x="8"/>
        <item x="5"/>
        <item x="12"/>
        <item x="10"/>
        <item x="11"/>
        <item x="0"/>
        <item x="17"/>
        <item x="28"/>
        <item x="27"/>
        <item x="26"/>
        <item x="24"/>
        <item x="25"/>
        <item x="2"/>
        <item x="1"/>
        <item x="36"/>
        <item x="35"/>
        <item x="39"/>
        <item x="38"/>
        <item x="7"/>
        <item x="6"/>
        <item x="31"/>
        <item x="30"/>
        <item x="19"/>
        <item x="18"/>
        <item x="23"/>
        <item x="34"/>
        <item x="32"/>
        <item x="33"/>
        <item x="22"/>
        <item x="37"/>
        <item x="29"/>
        <item x="14"/>
        <item x="13"/>
        <item x="3"/>
        <item x="4"/>
        <item x="9"/>
        <item x="20"/>
        <item x="21"/>
        <item x="15"/>
        <item x="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1" outline="0" showAll="0" defaultSubtotal="0">
      <items count="6">
        <item x="0"/>
        <item x="1"/>
        <item x="2"/>
        <item x="3"/>
        <item x="4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1" outline="0" showAll="0" defaultSubtotal="0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0">
        <item x="1"/>
        <item x="2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4"/>
        <item x="15"/>
        <item x="16"/>
        <item x="17"/>
        <item x="18"/>
        <item x="19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7">
    <field x="0"/>
    <field x="1"/>
    <field x="2"/>
    <field x="3"/>
    <field x="4"/>
    <field x="5"/>
    <field x="42"/>
  </rowFields>
  <rowItems count="14">
    <i>
      <x v="155"/>
      <x v="1"/>
      <x v="3"/>
      <x v="4"/>
      <x v="1"/>
      <x v="1"/>
      <x v="4"/>
    </i>
    <i r="2">
      <x v="5"/>
      <x v="5"/>
      <x/>
      <x/>
      <x v="9"/>
    </i>
    <i r="2">
      <x v="10"/>
      <x v="10"/>
      <x/>
      <x/>
      <x v="12"/>
    </i>
    <i r="2">
      <x v="12"/>
      <x v="12"/>
      <x v="1"/>
      <x/>
      <x/>
    </i>
    <i r="2">
      <x v="19"/>
      <x v="19"/>
      <x/>
      <x/>
      <x v="2"/>
    </i>
    <i r="2">
      <x v="21"/>
      <x v="21"/>
      <x/>
      <x/>
      <x v="15"/>
    </i>
    <i r="2">
      <x v="23"/>
      <x v="23"/>
      <x/>
      <x/>
      <x v="7"/>
    </i>
    <i r="2">
      <x v="24"/>
      <x v="24"/>
      <x/>
      <x/>
      <x v="11"/>
    </i>
    <i r="2">
      <x v="27"/>
      <x v="27"/>
      <x/>
      <x/>
      <x v="16"/>
    </i>
    <i r="2">
      <x v="28"/>
      <x v="28"/>
      <x/>
      <x/>
      <x v="10"/>
    </i>
    <i r="2">
      <x v="32"/>
      <x v="32"/>
      <x/>
      <x/>
      <x v="5"/>
    </i>
    <i r="2">
      <x v="33"/>
      <x v="33"/>
      <x/>
      <x/>
      <x v="1"/>
    </i>
    <i r="2">
      <x v="36"/>
      <x v="36"/>
      <x/>
      <x/>
      <x v="8"/>
    </i>
    <i t="grand">
      <x/>
    </i>
  </rowItems>
  <colItems count="1">
    <i/>
  </colItems>
  <formats count="11">
    <format dxfId="21">
      <pivotArea field="0" type="button" dataOnly="0" labelOnly="1" outline="0" axis="axisRow" fieldPosition="0"/>
    </format>
    <format dxfId="20">
      <pivotArea field="1" type="button" dataOnly="0" labelOnly="1" outline="0" axis="axisRow" fieldPosition="1"/>
    </format>
    <format dxfId="19">
      <pivotArea field="2" type="button" dataOnly="0" labelOnly="1" outline="0" axis="axisRow" fieldPosition="2"/>
    </format>
    <format dxfId="18">
      <pivotArea field="3" type="button" dataOnly="0" labelOnly="1" outline="0" axis="axisRow" fieldPosition="3"/>
    </format>
    <format dxfId="17">
      <pivotArea field="4" type="button" dataOnly="0" labelOnly="1" outline="0" axis="axisRow" fieldPosition="4"/>
    </format>
    <format dxfId="16">
      <pivotArea field="5" type="button" dataOnly="0" labelOnly="1" outline="0" axis="axisRow" fieldPosition="5"/>
    </format>
    <format dxfId="15">
      <pivotArea field="42" type="button" dataOnly="0" labelOnly="1" outline="0" axis="axisRow" fieldPosition="6"/>
    </format>
    <format dxfId="14">
      <pivotArea field="2" type="button" dataOnly="0" labelOnly="1" outline="0" axis="axisRow" fieldPosition="2"/>
    </format>
    <format dxfId="13">
      <pivotArea field="3" type="button" dataOnly="0" labelOnly="1" outline="0" axis="axisRow" fieldPosition="3"/>
    </format>
    <format dxfId="12">
      <pivotArea field="4" type="button" dataOnly="0" labelOnly="1" outline="0" axis="axisRow" fieldPosition="4"/>
    </format>
    <format dxfId="11">
      <pivotArea field="5" type="button" dataOnly="0" labelOnly="1" outline="0" axis="axisRow" fieldPosition="5"/>
    </format>
  </format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NUMERO_DE_DOCUMENTO" sourceName="NUMERO DE DOCUMENTO">
  <pivotTables>
    <pivotTable tabId="8" name="Tabla dinámica2"/>
  </pivotTables>
  <data>
    <tabular pivotCacheId="1">
      <items count="191">
        <i x="99"/>
        <i x="106"/>
        <i x="87"/>
        <i x="103"/>
        <i x="12"/>
        <i x="51"/>
        <i x="88"/>
        <i x="95"/>
        <i x="47"/>
        <i x="116"/>
        <i x="79"/>
        <i x="132"/>
        <i x="1"/>
        <i x="148"/>
        <i x="149"/>
        <i x="164"/>
        <i x="63"/>
        <i x="25"/>
        <i x="50"/>
        <i x="40"/>
        <i x="102"/>
        <i x="23"/>
        <i x="57"/>
        <i x="38"/>
        <i x="78"/>
        <i x="158"/>
        <i x="141"/>
        <i x="68"/>
        <i x="117"/>
        <i x="152"/>
        <i x="107"/>
        <i x="135"/>
        <i x="33"/>
        <i x="41"/>
        <i x="26"/>
        <i x="61"/>
        <i x="42"/>
        <i x="98"/>
        <i x="36"/>
        <i x="6"/>
        <i x="46"/>
        <i x="144"/>
        <i x="43"/>
        <i x="15"/>
        <i x="62"/>
        <i x="69"/>
        <i x="59"/>
        <i x="58"/>
        <i x="145"/>
        <i x="75"/>
        <i x="118"/>
        <i x="39"/>
        <i x="17"/>
        <i x="44"/>
        <i x="35"/>
        <i x="104"/>
        <i x="156"/>
        <i x="163"/>
        <i x="165"/>
        <i x="91"/>
        <i x="146"/>
        <i x="8"/>
        <i x="77"/>
        <i x="111"/>
        <i x="127"/>
        <i x="168"/>
        <i x="13"/>
        <i x="65"/>
        <i x="72"/>
        <i x="22"/>
        <i x="49"/>
        <i x="19"/>
        <i x="11"/>
        <i x="84"/>
        <i x="73"/>
        <i x="9"/>
        <i x="129"/>
        <i x="110"/>
        <i x="133"/>
        <i x="29"/>
        <i x="90"/>
        <i x="2"/>
        <i x="169"/>
        <i x="64"/>
        <i x="121"/>
        <i x="27"/>
        <i x="55"/>
        <i x="113"/>
        <i x="52"/>
        <i x="162"/>
        <i x="81"/>
        <i x="125"/>
        <i x="105"/>
        <i x="97"/>
        <i x="54"/>
        <i x="89"/>
        <i x="10"/>
        <i x="45"/>
        <i x="37"/>
        <i x="53"/>
        <i x="153"/>
        <i x="21"/>
        <i x="80"/>
        <i x="94"/>
        <i x="74"/>
        <i x="138"/>
        <i x="92"/>
        <i x="56"/>
        <i x="28"/>
        <i x="101"/>
        <i x="96"/>
        <i x="24"/>
        <i x="3"/>
        <i x="151"/>
        <i x="20"/>
        <i x="126"/>
        <i x="7"/>
        <i x="120"/>
        <i x="93"/>
        <i x="180"/>
        <i x="131"/>
        <i x="30"/>
        <i x="4"/>
        <i x="48"/>
        <i x="114"/>
        <i x="18"/>
        <i x="67"/>
        <i x="60"/>
        <i x="71"/>
        <i x="112"/>
        <i x="66"/>
        <i x="82"/>
        <i x="108"/>
        <i x="179"/>
        <i x="172"/>
        <i x="16"/>
        <i x="155"/>
        <i x="83"/>
        <i x="14"/>
        <i x="86"/>
        <i x="100"/>
        <i x="147"/>
        <i x="32"/>
        <i x="173"/>
        <i x="123"/>
        <i x="171"/>
        <i x="139"/>
        <i x="143"/>
        <i x="85"/>
        <i x="182"/>
        <i x="109"/>
        <i x="160"/>
        <i x="76"/>
        <i x="170"/>
        <i x="150"/>
        <i x="0" s="1"/>
        <i x="161"/>
        <i x="181"/>
        <i x="142"/>
        <i x="130"/>
        <i x="176"/>
        <i x="166"/>
        <i x="5"/>
        <i x="177"/>
        <i x="174"/>
        <i x="175"/>
        <i x="167"/>
        <i x="190"/>
        <i x="115"/>
        <i x="134"/>
        <i x="128"/>
        <i x="31"/>
        <i x="119"/>
        <i x="124"/>
        <i x="140"/>
        <i x="137"/>
        <i x="70"/>
        <i x="157"/>
        <i x="186"/>
        <i x="122"/>
        <i x="188"/>
        <i x="184"/>
        <i x="178"/>
        <i x="34"/>
        <i x="187"/>
        <i x="183"/>
        <i x="154"/>
        <i x="189"/>
        <i x="136"/>
        <i x="159"/>
        <i x="185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NUMERO DE DOCUMENTO" cache="SegmentaciónDeDatos_NUMERO_DE_DOCUMENTO" caption="NUMERO DE DOCUMENTO" startItem="151" rowHeight="225425"/>
</slic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AR66160"/>
  <sheetViews>
    <sheetView topLeftCell="AC1348" zoomScaleNormal="100" workbookViewId="0">
      <selection activeCell="G10" sqref="G10"/>
    </sheetView>
  </sheetViews>
  <sheetFormatPr baseColWidth="10" defaultRowHeight="11.25" x14ac:dyDescent="0.2"/>
  <cols>
    <col min="1" max="1" width="5.7109375" style="1" customWidth="1"/>
    <col min="2" max="2" width="11.42578125" style="1"/>
    <col min="3" max="3" width="36" style="1" bestFit="1" customWidth="1"/>
    <col min="4" max="4" width="10.42578125" style="9" customWidth="1"/>
    <col min="5" max="5" width="10.42578125" style="1" customWidth="1"/>
    <col min="6" max="6" width="6.42578125" style="1" customWidth="1"/>
    <col min="7" max="7" width="7.28515625" style="1" customWidth="1"/>
    <col min="8" max="8" width="11.28515625" style="1" customWidth="1"/>
    <col min="9" max="9" width="10.7109375" style="1" customWidth="1"/>
    <col min="10" max="10" width="12.5703125" style="1" customWidth="1"/>
    <col min="11" max="11" width="13.42578125" style="1" customWidth="1"/>
    <col min="12" max="12" width="11.140625" style="1" customWidth="1"/>
    <col min="13" max="17" width="10.28515625" style="1" customWidth="1"/>
    <col min="18" max="18" width="11.140625" style="1" customWidth="1"/>
    <col min="19" max="22" width="10.28515625" style="1" customWidth="1"/>
    <col min="23" max="23" width="13" style="1" customWidth="1"/>
    <col min="24" max="26" width="10.28515625" style="1" customWidth="1"/>
    <col min="27" max="27" width="9.28515625" style="1" customWidth="1"/>
    <col min="28" max="28" width="12.140625" style="1" customWidth="1"/>
    <col min="29" max="30" width="9.28515625" style="1" customWidth="1"/>
    <col min="31" max="31" width="10.28515625" style="1" customWidth="1"/>
    <col min="32" max="32" width="11.85546875" style="1" customWidth="1"/>
    <col min="33" max="33" width="12.140625" style="1" customWidth="1"/>
    <col min="34" max="34" width="10.28515625" style="1" customWidth="1"/>
    <col min="35" max="35" width="11.7109375" style="1" customWidth="1"/>
    <col min="36" max="36" width="9.28515625" style="1" customWidth="1"/>
    <col min="37" max="37" width="9.140625" style="1" customWidth="1"/>
    <col min="38" max="43" width="11.42578125" style="1"/>
    <col min="44" max="44" width="17.140625" style="1" bestFit="1" customWidth="1"/>
    <col min="45" max="45" width="11.5703125" style="1" customWidth="1"/>
    <col min="46" max="46" width="8.140625" style="1" bestFit="1" customWidth="1"/>
    <col min="47" max="47" width="11.42578125" style="1" bestFit="1" customWidth="1"/>
    <col min="48" max="48" width="11.28515625" style="1" bestFit="1" customWidth="1"/>
    <col min="49" max="49" width="8" style="1" bestFit="1" customWidth="1"/>
    <col min="50" max="50" width="15.42578125" style="1" bestFit="1" customWidth="1"/>
    <col min="51" max="16384" width="11.42578125" style="1"/>
  </cols>
  <sheetData>
    <row r="1" spans="1:44" ht="21.75" customHeight="1" x14ac:dyDescent="0.25">
      <c r="A1" s="27" t="s">
        <v>9</v>
      </c>
      <c r="C1" s="17"/>
      <c r="D1" s="17"/>
      <c r="E1" s="17"/>
      <c r="F1" s="17"/>
      <c r="G1" s="17"/>
      <c r="H1" s="18"/>
      <c r="I1" s="19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</row>
    <row r="2" spans="1:44" ht="12.75" customHeight="1" x14ac:dyDescent="0.25">
      <c r="A2" s="15" t="s">
        <v>11</v>
      </c>
      <c r="C2" s="15" t="s">
        <v>40</v>
      </c>
      <c r="D2" s="28"/>
      <c r="E2" s="28"/>
      <c r="F2" s="17"/>
      <c r="G2" s="17"/>
      <c r="H2" s="16" t="s">
        <v>8</v>
      </c>
      <c r="I2" s="19"/>
      <c r="J2" s="15"/>
      <c r="K2" s="15"/>
      <c r="L2" s="15"/>
      <c r="M2" s="15"/>
      <c r="N2" s="16" t="s">
        <v>8</v>
      </c>
      <c r="O2" s="15"/>
      <c r="P2" s="15"/>
      <c r="Q2" s="15"/>
      <c r="R2" s="15"/>
      <c r="S2" s="15"/>
      <c r="T2" s="16" t="s">
        <v>8</v>
      </c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</row>
    <row r="3" spans="1:44" ht="12.75" customHeight="1" x14ac:dyDescent="0.2">
      <c r="A3" s="15" t="s">
        <v>10</v>
      </c>
      <c r="C3" s="34">
        <v>42304</v>
      </c>
      <c r="D3" s="29" t="s">
        <v>12</v>
      </c>
      <c r="E3" s="33">
        <v>42305</v>
      </c>
      <c r="F3" s="19"/>
      <c r="G3" s="19"/>
      <c r="H3" s="16" t="s">
        <v>10</v>
      </c>
      <c r="I3" s="19"/>
      <c r="J3" s="15"/>
      <c r="K3" s="29" t="s">
        <v>12</v>
      </c>
      <c r="L3" s="15"/>
      <c r="M3" s="15"/>
      <c r="N3" s="16" t="s">
        <v>10</v>
      </c>
      <c r="O3" s="15"/>
      <c r="P3" s="15"/>
      <c r="Q3" s="29" t="s">
        <v>12</v>
      </c>
      <c r="R3" s="15"/>
      <c r="S3" s="15"/>
      <c r="T3" s="16" t="s">
        <v>10</v>
      </c>
      <c r="U3" s="15"/>
      <c r="V3" s="15"/>
      <c r="W3" s="29" t="s">
        <v>12</v>
      </c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</row>
    <row r="4" spans="1:44" ht="12" thickBot="1" x14ac:dyDescent="0.25"/>
    <row r="5" spans="1:44" s="14" customFormat="1" ht="36.75" thickBot="1" x14ac:dyDescent="0.2">
      <c r="B5" s="39" t="s">
        <v>259</v>
      </c>
      <c r="C5" s="39" t="s">
        <v>260</v>
      </c>
      <c r="D5" s="39" t="s">
        <v>261</v>
      </c>
      <c r="E5" s="39" t="s">
        <v>262</v>
      </c>
      <c r="F5" s="39" t="s">
        <v>263</v>
      </c>
      <c r="G5" s="39" t="s">
        <v>264</v>
      </c>
      <c r="H5" s="39" t="s">
        <v>265</v>
      </c>
      <c r="I5" s="39" t="s">
        <v>266</v>
      </c>
      <c r="J5" s="39" t="s">
        <v>267</v>
      </c>
      <c r="K5" s="39" t="s">
        <v>268</v>
      </c>
      <c r="L5" s="39" t="s">
        <v>269</v>
      </c>
      <c r="M5" s="39" t="s">
        <v>270</v>
      </c>
      <c r="N5" s="39" t="s">
        <v>271</v>
      </c>
      <c r="O5" s="39" t="s">
        <v>272</v>
      </c>
      <c r="P5" s="39" t="s">
        <v>273</v>
      </c>
      <c r="Q5" s="39" t="s">
        <v>274</v>
      </c>
      <c r="R5" s="39" t="s">
        <v>275</v>
      </c>
      <c r="S5" s="39" t="s">
        <v>276</v>
      </c>
      <c r="T5" s="39" t="s">
        <v>277</v>
      </c>
      <c r="U5" s="39" t="s">
        <v>6</v>
      </c>
      <c r="V5" s="39" t="s">
        <v>7</v>
      </c>
      <c r="W5" s="39" t="s">
        <v>278</v>
      </c>
      <c r="X5" s="39" t="s">
        <v>279</v>
      </c>
      <c r="Y5" s="39" t="s">
        <v>280</v>
      </c>
      <c r="Z5" s="39" t="s">
        <v>258</v>
      </c>
      <c r="AA5" s="39" t="s">
        <v>281</v>
      </c>
      <c r="AB5" s="39" t="s">
        <v>282</v>
      </c>
      <c r="AC5" s="39" t="s">
        <v>283</v>
      </c>
      <c r="AD5" s="39" t="s">
        <v>284</v>
      </c>
      <c r="AE5" s="39" t="s">
        <v>285</v>
      </c>
      <c r="AF5" s="39" t="s">
        <v>286</v>
      </c>
      <c r="AG5" s="39" t="s">
        <v>287</v>
      </c>
      <c r="AH5" s="39" t="s">
        <v>288</v>
      </c>
      <c r="AI5" s="39" t="s">
        <v>289</v>
      </c>
      <c r="AJ5" s="39" t="s">
        <v>290</v>
      </c>
      <c r="AK5" s="39" t="s">
        <v>291</v>
      </c>
      <c r="AL5" s="39" t="s">
        <v>292</v>
      </c>
      <c r="AM5" s="39" t="s">
        <v>293</v>
      </c>
      <c r="AN5" s="39" t="s">
        <v>294</v>
      </c>
      <c r="AO5" s="39" t="s">
        <v>295</v>
      </c>
      <c r="AP5" s="39" t="s">
        <v>296</v>
      </c>
      <c r="AQ5" s="39" t="s">
        <v>33</v>
      </c>
      <c r="AR5" s="39" t="s">
        <v>297</v>
      </c>
    </row>
    <row r="6" spans="1:44" ht="12.75" x14ac:dyDescent="0.25">
      <c r="A6" s="1" t="str">
        <f>IFERROR(VLOOKUP(C6,[1]Hoja1!$V$2:$W$5000,2,FALSE),0)</f>
        <v>043</v>
      </c>
      <c r="B6" s="31">
        <v>18128809</v>
      </c>
      <c r="C6" s="30" t="s">
        <v>41</v>
      </c>
      <c r="D6" s="2">
        <v>42013</v>
      </c>
      <c r="E6" s="3">
        <v>42013</v>
      </c>
      <c r="F6" s="4">
        <v>1</v>
      </c>
      <c r="G6" s="4">
        <v>1</v>
      </c>
      <c r="H6" s="4"/>
      <c r="I6" s="4"/>
      <c r="J6" s="4"/>
      <c r="K6" s="5">
        <v>87.07</v>
      </c>
      <c r="L6" s="5">
        <v>24.85</v>
      </c>
      <c r="M6" s="5">
        <v>0</v>
      </c>
      <c r="N6" s="5">
        <v>0</v>
      </c>
      <c r="O6" s="38">
        <v>0</v>
      </c>
      <c r="P6" s="5">
        <v>2.5</v>
      </c>
      <c r="Q6" s="5">
        <v>22.25</v>
      </c>
      <c r="R6" s="5">
        <v>11.11</v>
      </c>
      <c r="S6" s="5">
        <v>19.07</v>
      </c>
      <c r="T6" s="5">
        <v>0</v>
      </c>
      <c r="U6" s="5">
        <v>0</v>
      </c>
      <c r="V6" s="5">
        <v>13.89</v>
      </c>
      <c r="W6" s="5">
        <v>9.7360000000000007</v>
      </c>
      <c r="X6" s="6">
        <v>190.47599999999997</v>
      </c>
      <c r="Y6" s="6">
        <v>154.33599999999996</v>
      </c>
      <c r="Z6" s="6"/>
      <c r="AA6" s="6">
        <v>20.059999999999999</v>
      </c>
      <c r="AB6" s="6">
        <v>0</v>
      </c>
      <c r="AC6" s="6">
        <v>0</v>
      </c>
      <c r="AD6" s="6">
        <v>0</v>
      </c>
      <c r="AE6" s="5">
        <v>0</v>
      </c>
      <c r="AF6" s="5"/>
      <c r="AG6" s="5">
        <v>20.059999999999999</v>
      </c>
      <c r="AH6" s="5">
        <v>170.41599999999997</v>
      </c>
      <c r="AI6" s="6" t="s">
        <v>2</v>
      </c>
      <c r="AJ6" s="6">
        <v>67.5</v>
      </c>
      <c r="AK6" s="6">
        <v>1.66</v>
      </c>
      <c r="AL6" s="6">
        <v>2.2999999999999998</v>
      </c>
      <c r="AM6" s="21">
        <v>170.41599999999997</v>
      </c>
      <c r="AN6" s="21">
        <v>0</v>
      </c>
      <c r="AO6" s="21">
        <v>0</v>
      </c>
      <c r="AP6" s="21">
        <f>+AH6-AM6-AN6-AO6</f>
        <v>0</v>
      </c>
      <c r="AQ6" s="22" t="str">
        <f>IFERROR(VLOOKUP(A6,[1]Hoja1!$B$2:$U$5000,18,FALSE),0)</f>
        <v>A</v>
      </c>
      <c r="AR6" s="17" t="s">
        <v>111</v>
      </c>
    </row>
    <row r="7" spans="1:44" ht="12.75" x14ac:dyDescent="0.25">
      <c r="A7" s="1">
        <f>IFERROR(VLOOKUP(C7,[1]Hoja1!$V$2:$W$5000,2,FALSE),0)</f>
        <v>3083</v>
      </c>
      <c r="B7" s="13">
        <v>18022842</v>
      </c>
      <c r="C7" s="13" t="s">
        <v>42</v>
      </c>
      <c r="D7" s="2">
        <v>42013</v>
      </c>
      <c r="E7" s="3">
        <v>42013</v>
      </c>
      <c r="F7" s="4">
        <v>1</v>
      </c>
      <c r="G7" s="4">
        <v>1</v>
      </c>
      <c r="H7" s="4"/>
      <c r="I7" s="4"/>
      <c r="J7" s="4"/>
      <c r="K7" s="5">
        <v>31.83</v>
      </c>
      <c r="L7" s="5">
        <v>13.17</v>
      </c>
      <c r="M7" s="5">
        <v>0</v>
      </c>
      <c r="N7" s="5">
        <v>14.32</v>
      </c>
      <c r="O7" s="5">
        <v>0</v>
      </c>
      <c r="P7" s="5">
        <v>2.5</v>
      </c>
      <c r="Q7" s="5">
        <v>12.02</v>
      </c>
      <c r="R7" s="5">
        <v>6</v>
      </c>
      <c r="S7" s="5">
        <v>10.3</v>
      </c>
      <c r="T7" s="5">
        <v>0</v>
      </c>
      <c r="U7" s="5">
        <v>0</v>
      </c>
      <c r="V7" s="5">
        <v>7.5</v>
      </c>
      <c r="W7" s="5">
        <v>9.7360000000000007</v>
      </c>
      <c r="X7" s="6">
        <v>107.376</v>
      </c>
      <c r="Y7" s="6">
        <v>87.856000000000009</v>
      </c>
      <c r="Z7" s="6"/>
      <c r="AA7" s="6">
        <v>11.42</v>
      </c>
      <c r="AB7" s="6">
        <v>0</v>
      </c>
      <c r="AC7" s="6">
        <v>0</v>
      </c>
      <c r="AD7" s="6">
        <v>0</v>
      </c>
      <c r="AE7" s="5">
        <v>0</v>
      </c>
      <c r="AF7" s="5"/>
      <c r="AG7" s="5">
        <v>11.42</v>
      </c>
      <c r="AH7" s="5">
        <v>95.956000000000003</v>
      </c>
      <c r="AI7" s="6" t="s">
        <v>2</v>
      </c>
      <c r="AJ7" s="6">
        <v>67.5</v>
      </c>
      <c r="AK7" s="6">
        <v>0.9</v>
      </c>
      <c r="AL7" s="6">
        <v>1.24</v>
      </c>
      <c r="AM7" s="21">
        <v>95.956000000000003</v>
      </c>
      <c r="AN7" s="21">
        <v>0</v>
      </c>
      <c r="AO7" s="21">
        <v>0</v>
      </c>
      <c r="AP7" s="21">
        <f>+AH7-AM7-AN7-AO7</f>
        <v>0</v>
      </c>
      <c r="AQ7" s="22" t="str">
        <f>IFERROR(VLOOKUP(A7,[1]Hoja1!$B$2:$U$5000,18,FALSE),0)</f>
        <v>B</v>
      </c>
      <c r="AR7" s="17" t="s">
        <v>111</v>
      </c>
    </row>
    <row r="8" spans="1:44" ht="12.75" x14ac:dyDescent="0.25">
      <c r="A8" s="1">
        <f>IFERROR(VLOOKUP(C8,[1]Hoja1!$V$2:$W$5000,2,FALSE),0)</f>
        <v>3086</v>
      </c>
      <c r="B8" s="13">
        <v>18024355</v>
      </c>
      <c r="C8" s="13" t="s">
        <v>43</v>
      </c>
      <c r="D8" s="2">
        <v>42013</v>
      </c>
      <c r="E8" s="3">
        <v>42013</v>
      </c>
      <c r="F8" s="4">
        <v>1</v>
      </c>
      <c r="G8" s="4">
        <v>1</v>
      </c>
      <c r="H8" s="4"/>
      <c r="I8" s="4"/>
      <c r="J8" s="4"/>
      <c r="K8" s="5">
        <v>31.83</v>
      </c>
      <c r="L8" s="5">
        <v>9.08</v>
      </c>
      <c r="M8" s="5">
        <v>0</v>
      </c>
      <c r="N8" s="5">
        <v>0</v>
      </c>
      <c r="O8" s="5">
        <v>0</v>
      </c>
      <c r="P8" s="5">
        <v>2.5</v>
      </c>
      <c r="Q8" s="5">
        <v>8.44</v>
      </c>
      <c r="R8" s="5">
        <v>4.21</v>
      </c>
      <c r="S8" s="5">
        <v>7.23</v>
      </c>
      <c r="T8" s="5">
        <v>0</v>
      </c>
      <c r="U8" s="5">
        <v>0</v>
      </c>
      <c r="V8" s="5">
        <v>5.27</v>
      </c>
      <c r="W8" s="5">
        <v>9.7360000000000007</v>
      </c>
      <c r="X8" s="6">
        <v>78.296000000000006</v>
      </c>
      <c r="Y8" s="6">
        <v>64.586000000000013</v>
      </c>
      <c r="Z8" s="6"/>
      <c r="AA8" s="6">
        <v>8.39</v>
      </c>
      <c r="AB8" s="6">
        <v>0</v>
      </c>
      <c r="AC8" s="6">
        <v>0</v>
      </c>
      <c r="AD8" s="6">
        <v>0</v>
      </c>
      <c r="AE8" s="5">
        <v>0</v>
      </c>
      <c r="AF8" s="5"/>
      <c r="AG8" s="5">
        <v>8.39</v>
      </c>
      <c r="AH8" s="5">
        <v>69.906000000000006</v>
      </c>
      <c r="AI8" s="6" t="s">
        <v>2</v>
      </c>
      <c r="AJ8" s="6">
        <v>67.5</v>
      </c>
      <c r="AK8" s="6">
        <v>0.63</v>
      </c>
      <c r="AL8" s="6">
        <v>0.87</v>
      </c>
      <c r="AM8" s="21">
        <v>69.906000000000006</v>
      </c>
      <c r="AN8" s="21">
        <v>0</v>
      </c>
      <c r="AO8" s="21">
        <v>0</v>
      </c>
      <c r="AP8" s="21">
        <f t="shared" ref="AP8:AP71" si="0">+AH8-AM8-AN8-AO8</f>
        <v>0</v>
      </c>
      <c r="AQ8" s="22" t="str">
        <f>IFERROR(VLOOKUP(A8,[1]Hoja1!$B$2:$U$5000,18,FALSE),0)</f>
        <v>B</v>
      </c>
      <c r="AR8" s="17" t="s">
        <v>111</v>
      </c>
    </row>
    <row r="9" spans="1:44" ht="12.75" x14ac:dyDescent="0.25">
      <c r="A9" s="1">
        <f>IFERROR(VLOOKUP(C9,[1]Hoja1!$V$2:$W$5000,2,FALSE),0)</f>
        <v>3147</v>
      </c>
      <c r="B9" s="13">
        <v>18025131</v>
      </c>
      <c r="C9" s="13" t="s">
        <v>44</v>
      </c>
      <c r="D9" s="2">
        <v>42013</v>
      </c>
      <c r="E9" s="3">
        <v>42013</v>
      </c>
      <c r="F9" s="4">
        <v>1</v>
      </c>
      <c r="G9" s="4">
        <v>1</v>
      </c>
      <c r="H9" s="4"/>
      <c r="I9" s="4"/>
      <c r="J9" s="4"/>
      <c r="K9" s="5">
        <v>52.8</v>
      </c>
      <c r="L9" s="5">
        <v>15.07</v>
      </c>
      <c r="M9" s="5">
        <v>0</v>
      </c>
      <c r="N9" s="5">
        <v>0</v>
      </c>
      <c r="O9" s="5">
        <v>0</v>
      </c>
      <c r="P9" s="5">
        <v>2.5</v>
      </c>
      <c r="Q9" s="5">
        <v>13.68</v>
      </c>
      <c r="R9" s="5">
        <v>6.83</v>
      </c>
      <c r="S9" s="5">
        <v>11.73</v>
      </c>
      <c r="T9" s="5">
        <v>0</v>
      </c>
      <c r="U9" s="5">
        <v>0</v>
      </c>
      <c r="V9" s="5">
        <v>8.5399999999999991</v>
      </c>
      <c r="W9" s="5">
        <v>9.7360000000000007</v>
      </c>
      <c r="X9" s="6">
        <v>120.88599999999998</v>
      </c>
      <c r="Y9" s="6">
        <v>98.665999999999968</v>
      </c>
      <c r="Z9" s="6"/>
      <c r="AA9" s="6">
        <v>0</v>
      </c>
      <c r="AB9" s="6">
        <v>9.86</v>
      </c>
      <c r="AC9" s="6">
        <v>1.47</v>
      </c>
      <c r="AD9" s="6">
        <v>1.31</v>
      </c>
      <c r="AE9" s="5">
        <v>0</v>
      </c>
      <c r="AF9" s="5"/>
      <c r="AG9" s="5">
        <v>12.64</v>
      </c>
      <c r="AH9" s="5">
        <v>108.24599999999998</v>
      </c>
      <c r="AI9" s="6" t="s">
        <v>45</v>
      </c>
      <c r="AJ9" s="6">
        <v>67.5</v>
      </c>
      <c r="AK9" s="6">
        <v>1.02</v>
      </c>
      <c r="AL9" s="6">
        <v>1.41</v>
      </c>
      <c r="AM9" s="21">
        <v>108.24599999999998</v>
      </c>
      <c r="AN9" s="21">
        <v>0</v>
      </c>
      <c r="AO9" s="21">
        <v>0</v>
      </c>
      <c r="AP9" s="21">
        <f t="shared" si="0"/>
        <v>0</v>
      </c>
      <c r="AQ9" s="22" t="str">
        <f>IFERROR(VLOOKUP(A9,[1]Hoja1!$B$2:$U$5000,18,FALSE),0)</f>
        <v>B</v>
      </c>
      <c r="AR9" s="17" t="s">
        <v>111</v>
      </c>
    </row>
    <row r="10" spans="1:44" ht="12.75" x14ac:dyDescent="0.25">
      <c r="A10" s="1">
        <f>IFERROR(VLOOKUP(C10,[1]Hoja1!$V$2:$W$5000,2,FALSE),0)</f>
        <v>3095</v>
      </c>
      <c r="B10" s="13">
        <v>18025439</v>
      </c>
      <c r="C10" s="13" t="s">
        <v>46</v>
      </c>
      <c r="D10" s="2">
        <v>42013</v>
      </c>
      <c r="E10" s="3">
        <v>42013</v>
      </c>
      <c r="F10" s="4">
        <v>1</v>
      </c>
      <c r="G10" s="4">
        <v>1</v>
      </c>
      <c r="H10" s="4"/>
      <c r="I10" s="4"/>
      <c r="J10" s="4"/>
      <c r="K10" s="5">
        <v>52.8</v>
      </c>
      <c r="L10" s="5">
        <v>25.62</v>
      </c>
      <c r="M10" s="5">
        <v>36.96</v>
      </c>
      <c r="N10" s="5">
        <v>0</v>
      </c>
      <c r="O10" s="5">
        <v>0</v>
      </c>
      <c r="P10" s="5">
        <v>2.5</v>
      </c>
      <c r="Q10" s="5">
        <v>22.92</v>
      </c>
      <c r="R10" s="5">
        <v>11.45</v>
      </c>
      <c r="S10" s="5">
        <v>19.649999999999999</v>
      </c>
      <c r="T10" s="5">
        <v>0</v>
      </c>
      <c r="U10" s="5">
        <v>0</v>
      </c>
      <c r="V10" s="5">
        <v>14.31</v>
      </c>
      <c r="W10" s="5">
        <v>9.7360000000000007</v>
      </c>
      <c r="X10" s="6">
        <v>195.94599999999997</v>
      </c>
      <c r="Y10" s="6">
        <v>158.71599999999995</v>
      </c>
      <c r="Z10" s="6"/>
      <c r="AA10" s="6">
        <v>0</v>
      </c>
      <c r="AB10" s="6">
        <v>15.87</v>
      </c>
      <c r="AC10" s="6">
        <v>2.36</v>
      </c>
      <c r="AD10" s="6">
        <v>2.11</v>
      </c>
      <c r="AE10" s="5">
        <v>0</v>
      </c>
      <c r="AF10" s="5"/>
      <c r="AG10" s="5">
        <v>20.34</v>
      </c>
      <c r="AH10" s="5">
        <v>175.60599999999997</v>
      </c>
      <c r="AI10" s="6" t="s">
        <v>45</v>
      </c>
      <c r="AJ10" s="6">
        <v>67.5</v>
      </c>
      <c r="AK10" s="6">
        <v>1.71</v>
      </c>
      <c r="AL10" s="6">
        <v>2.37</v>
      </c>
      <c r="AM10" s="21">
        <v>175.60599999999994</v>
      </c>
      <c r="AN10" s="21">
        <v>0</v>
      </c>
      <c r="AO10" s="21">
        <v>0</v>
      </c>
      <c r="AP10" s="21">
        <f t="shared" si="0"/>
        <v>2.8421709430404007E-14</v>
      </c>
      <c r="AQ10" s="22" t="str">
        <f>IFERROR(VLOOKUP(A10,[1]Hoja1!$B$2:$U$5000,18,FALSE),0)</f>
        <v>B</v>
      </c>
      <c r="AR10" s="17" t="s">
        <v>111</v>
      </c>
    </row>
    <row r="11" spans="1:44" ht="12.75" x14ac:dyDescent="0.25">
      <c r="A11" s="1" t="str">
        <f>IFERROR(VLOOKUP(C11,[1]Hoja1!$V$2:$W$5000,2,FALSE),0)</f>
        <v>016</v>
      </c>
      <c r="B11" s="13">
        <v>18165779</v>
      </c>
      <c r="C11" s="13" t="s">
        <v>47</v>
      </c>
      <c r="D11" s="2">
        <v>42013</v>
      </c>
      <c r="E11" s="3">
        <v>42013</v>
      </c>
      <c r="F11" s="4">
        <v>1</v>
      </c>
      <c r="G11" s="4">
        <v>1</v>
      </c>
      <c r="H11" s="4"/>
      <c r="I11" s="4"/>
      <c r="J11" s="4"/>
      <c r="K11" s="5">
        <v>36.8748</v>
      </c>
      <c r="L11" s="5">
        <v>31.75</v>
      </c>
      <c r="M11" s="5">
        <v>0</v>
      </c>
      <c r="N11" s="5">
        <v>0</v>
      </c>
      <c r="O11" s="5">
        <v>10.32</v>
      </c>
      <c r="P11" s="5">
        <v>2.5</v>
      </c>
      <c r="Q11" s="5">
        <v>31.67</v>
      </c>
      <c r="R11" s="5">
        <v>15.83</v>
      </c>
      <c r="S11" s="5">
        <v>27.15</v>
      </c>
      <c r="T11" s="5">
        <v>0</v>
      </c>
      <c r="U11" s="5">
        <v>81.444800000000001</v>
      </c>
      <c r="V11" s="5">
        <v>19.78</v>
      </c>
      <c r="W11" s="5">
        <v>9.7360000000000007</v>
      </c>
      <c r="X11" s="6">
        <v>267.05559999999997</v>
      </c>
      <c r="Y11" s="6">
        <v>215.60559999999998</v>
      </c>
      <c r="Z11" s="6"/>
      <c r="AA11" s="6">
        <v>0</v>
      </c>
      <c r="AB11" s="6">
        <v>21.56</v>
      </c>
      <c r="AC11" s="6">
        <v>3.64</v>
      </c>
      <c r="AD11" s="6">
        <v>2.86</v>
      </c>
      <c r="AE11" s="5">
        <v>0</v>
      </c>
      <c r="AF11" s="5"/>
      <c r="AG11" s="5">
        <v>28.06</v>
      </c>
      <c r="AH11" s="5">
        <v>238.99559999999997</v>
      </c>
      <c r="AI11" s="6" t="s">
        <v>45</v>
      </c>
      <c r="AJ11" s="6">
        <v>67.5</v>
      </c>
      <c r="AK11" s="6">
        <v>2.37</v>
      </c>
      <c r="AL11" s="6">
        <v>3.27</v>
      </c>
      <c r="AM11" s="21">
        <v>0</v>
      </c>
      <c r="AN11" s="21">
        <v>238.99559999999997</v>
      </c>
      <c r="AO11" s="21">
        <v>0</v>
      </c>
      <c r="AP11" s="21">
        <f t="shared" si="0"/>
        <v>0</v>
      </c>
      <c r="AQ11" s="22" t="str">
        <f>IFERROR(VLOOKUP(A11,[1]Hoja1!$B$2:$U$5000,18,FALSE),0)</f>
        <v>A</v>
      </c>
      <c r="AR11" s="17" t="s">
        <v>111</v>
      </c>
    </row>
    <row r="12" spans="1:44" ht="12.75" x14ac:dyDescent="0.25">
      <c r="A12" s="1">
        <f>IFERROR(VLOOKUP(C12,[1]Hoja1!$V$2:$W$5000,2,FALSE),0)</f>
        <v>44</v>
      </c>
      <c r="B12" s="13">
        <v>18023562</v>
      </c>
      <c r="C12" s="13" t="s">
        <v>48</v>
      </c>
      <c r="D12" s="2">
        <v>42013</v>
      </c>
      <c r="E12" s="3">
        <v>42013</v>
      </c>
      <c r="F12" s="4">
        <v>1</v>
      </c>
      <c r="G12" s="4">
        <v>1</v>
      </c>
      <c r="H12" s="4"/>
      <c r="I12" s="4"/>
      <c r="J12" s="4"/>
      <c r="K12" s="5">
        <v>90.86</v>
      </c>
      <c r="L12" s="5">
        <v>37.61</v>
      </c>
      <c r="M12" s="5">
        <v>0</v>
      </c>
      <c r="N12" s="5">
        <v>40.880000000000003</v>
      </c>
      <c r="O12" s="5">
        <v>0</v>
      </c>
      <c r="P12" s="5">
        <v>2.5</v>
      </c>
      <c r="Q12" s="5">
        <v>33.42</v>
      </c>
      <c r="R12" s="5">
        <v>16.7</v>
      </c>
      <c r="S12" s="5">
        <v>28.64</v>
      </c>
      <c r="T12" s="5">
        <v>0</v>
      </c>
      <c r="U12" s="5">
        <v>0</v>
      </c>
      <c r="V12" s="5">
        <v>20.87</v>
      </c>
      <c r="W12" s="5">
        <v>9.7360000000000007</v>
      </c>
      <c r="X12" s="6">
        <v>281.21600000000001</v>
      </c>
      <c r="Y12" s="6">
        <v>226.92599999999999</v>
      </c>
      <c r="Z12" s="6"/>
      <c r="AA12" s="6">
        <v>29.5</v>
      </c>
      <c r="AB12" s="6">
        <v>0</v>
      </c>
      <c r="AC12" s="6">
        <v>0</v>
      </c>
      <c r="AD12" s="6">
        <v>0</v>
      </c>
      <c r="AE12" s="5">
        <v>0</v>
      </c>
      <c r="AF12" s="5"/>
      <c r="AG12" s="5">
        <v>29.5</v>
      </c>
      <c r="AH12" s="5">
        <v>251.71600000000001</v>
      </c>
      <c r="AI12" s="6" t="s">
        <v>2</v>
      </c>
      <c r="AJ12" s="6">
        <v>67.5</v>
      </c>
      <c r="AK12" s="6">
        <v>2.5</v>
      </c>
      <c r="AL12" s="6">
        <v>3.45</v>
      </c>
      <c r="AM12" s="21">
        <v>251.71600000000001</v>
      </c>
      <c r="AN12" s="21">
        <v>0</v>
      </c>
      <c r="AO12" s="21">
        <v>0</v>
      </c>
      <c r="AP12" s="21">
        <f t="shared" si="0"/>
        <v>0</v>
      </c>
      <c r="AQ12" s="22" t="str">
        <f>IFERROR(VLOOKUP(A12,[1]Hoja1!$B$2:$U$5000,18,FALSE),0)</f>
        <v>A</v>
      </c>
      <c r="AR12" s="17" t="s">
        <v>111</v>
      </c>
    </row>
    <row r="13" spans="1:44" ht="12.75" x14ac:dyDescent="0.25">
      <c r="A13" s="1">
        <f>IFERROR(VLOOKUP(C13,[1]Hoja1!$V$2:$W$5000,2,FALSE),0)</f>
        <v>3117</v>
      </c>
      <c r="B13" s="13">
        <v>18025298</v>
      </c>
      <c r="C13" s="13" t="s">
        <v>49</v>
      </c>
      <c r="D13" s="2">
        <v>42013</v>
      </c>
      <c r="E13" s="3">
        <v>42013</v>
      </c>
      <c r="F13" s="4">
        <v>1</v>
      </c>
      <c r="G13" s="4">
        <v>1</v>
      </c>
      <c r="H13" s="4"/>
      <c r="I13" s="4"/>
      <c r="J13" s="4"/>
      <c r="K13" s="5">
        <v>60.87</v>
      </c>
      <c r="L13" s="5">
        <v>25.19</v>
      </c>
      <c r="M13" s="5">
        <v>0</v>
      </c>
      <c r="N13" s="5">
        <v>0</v>
      </c>
      <c r="O13" s="5">
        <v>27.39</v>
      </c>
      <c r="P13" s="5">
        <v>2.5</v>
      </c>
      <c r="Q13" s="5">
        <v>45.1</v>
      </c>
      <c r="R13" s="5">
        <v>22.53</v>
      </c>
      <c r="S13" s="5">
        <v>38.65</v>
      </c>
      <c r="T13" s="5">
        <v>0</v>
      </c>
      <c r="U13" s="5">
        <v>115.94999999999999</v>
      </c>
      <c r="V13" s="5">
        <v>28.17</v>
      </c>
      <c r="W13" s="5">
        <v>9.7360000000000007</v>
      </c>
      <c r="X13" s="6">
        <v>376.08599999999996</v>
      </c>
      <c r="Y13" s="6">
        <v>302.81599999999992</v>
      </c>
      <c r="Z13" s="6"/>
      <c r="AA13" s="6">
        <v>39.36</v>
      </c>
      <c r="AB13" s="6">
        <v>0</v>
      </c>
      <c r="AC13" s="6">
        <v>0</v>
      </c>
      <c r="AD13" s="6">
        <v>0</v>
      </c>
      <c r="AE13" s="5">
        <v>0</v>
      </c>
      <c r="AF13" s="5"/>
      <c r="AG13" s="5">
        <v>39.36</v>
      </c>
      <c r="AH13" s="5">
        <v>336.72599999999994</v>
      </c>
      <c r="AI13" s="6" t="s">
        <v>2</v>
      </c>
      <c r="AJ13" s="6">
        <v>67.5</v>
      </c>
      <c r="AK13" s="6">
        <v>3.38</v>
      </c>
      <c r="AL13" s="6">
        <v>4.66</v>
      </c>
      <c r="AM13" s="21">
        <v>336.72599999999994</v>
      </c>
      <c r="AN13" s="21">
        <v>0</v>
      </c>
      <c r="AO13" s="21">
        <v>0</v>
      </c>
      <c r="AP13" s="21">
        <f t="shared" si="0"/>
        <v>0</v>
      </c>
      <c r="AQ13" s="22" t="str">
        <f>IFERROR(VLOOKUP(A13,[1]Hoja1!$B$2:$U$5000,18,FALSE),0)</f>
        <v>B</v>
      </c>
      <c r="AR13" s="17" t="s">
        <v>111</v>
      </c>
    </row>
    <row r="14" spans="1:44" ht="12.75" x14ac:dyDescent="0.25">
      <c r="A14" s="1">
        <f>IFERROR(VLOOKUP(C14,[1]Hoja1!$V$2:$W$5000,2,FALSE),0)</f>
        <v>3140</v>
      </c>
      <c r="B14" s="13">
        <v>18023997</v>
      </c>
      <c r="C14" s="13" t="s">
        <v>50</v>
      </c>
      <c r="D14" s="2">
        <v>42013</v>
      </c>
      <c r="E14" s="3">
        <v>42013</v>
      </c>
      <c r="F14" s="4">
        <v>2</v>
      </c>
      <c r="G14" s="4">
        <v>1</v>
      </c>
      <c r="H14" s="4"/>
      <c r="I14" s="4"/>
      <c r="J14" s="4"/>
      <c r="K14" s="5">
        <v>99.4148</v>
      </c>
      <c r="L14" s="5">
        <v>44.36</v>
      </c>
      <c r="M14" s="5">
        <v>0</v>
      </c>
      <c r="N14" s="5">
        <v>0</v>
      </c>
      <c r="O14" s="5">
        <v>28.14</v>
      </c>
      <c r="P14" s="5">
        <v>5</v>
      </c>
      <c r="Q14" s="5">
        <v>57.56</v>
      </c>
      <c r="R14" s="5">
        <v>28.76</v>
      </c>
      <c r="S14" s="5">
        <v>49.33</v>
      </c>
      <c r="T14" s="5">
        <v>0</v>
      </c>
      <c r="U14" s="5">
        <v>119.06</v>
      </c>
      <c r="V14" s="5">
        <v>35.94</v>
      </c>
      <c r="W14" s="5">
        <v>19.472000000000001</v>
      </c>
      <c r="X14" s="6">
        <v>487.03679999999997</v>
      </c>
      <c r="Y14" s="6">
        <v>393.53679999999997</v>
      </c>
      <c r="Z14" s="6"/>
      <c r="AA14" s="6">
        <v>0</v>
      </c>
      <c r="AB14" s="6">
        <v>39.339999999999996</v>
      </c>
      <c r="AC14" s="6">
        <v>5.85</v>
      </c>
      <c r="AD14" s="6">
        <v>5.23</v>
      </c>
      <c r="AE14" s="5">
        <v>174.64</v>
      </c>
      <c r="AF14" s="5"/>
      <c r="AG14" s="5">
        <v>225.06</v>
      </c>
      <c r="AH14" s="5">
        <v>261.97679999999997</v>
      </c>
      <c r="AI14" s="6" t="s">
        <v>45</v>
      </c>
      <c r="AJ14" s="6">
        <v>67.5</v>
      </c>
      <c r="AK14" s="6">
        <v>4.3099999999999996</v>
      </c>
      <c r="AL14" s="6">
        <v>5.95</v>
      </c>
      <c r="AM14" s="21">
        <v>346.10599999999999</v>
      </c>
      <c r="AN14" s="21">
        <v>90.510800000000003</v>
      </c>
      <c r="AO14" s="21">
        <v>0</v>
      </c>
      <c r="AP14" s="21">
        <f t="shared" si="0"/>
        <v>-174.64000000000004</v>
      </c>
      <c r="AQ14" s="22" t="str">
        <f>IFERROR(VLOOKUP(A14,[1]Hoja1!$B$2:$U$5000,18,FALSE),0)</f>
        <v>B</v>
      </c>
      <c r="AR14" s="17" t="s">
        <v>111</v>
      </c>
    </row>
    <row r="15" spans="1:44" ht="12.75" x14ac:dyDescent="0.25">
      <c r="A15" s="1" t="str">
        <f>IFERROR(VLOOKUP(C15,[1]Hoja1!$V$2:$W$5000,2,FALSE),0)</f>
        <v>011</v>
      </c>
      <c r="B15" s="13">
        <v>18024266</v>
      </c>
      <c r="C15" s="13" t="s">
        <v>51</v>
      </c>
      <c r="D15" s="2">
        <v>42013</v>
      </c>
      <c r="E15" s="3">
        <v>42013</v>
      </c>
      <c r="F15" s="4">
        <v>1</v>
      </c>
      <c r="G15" s="4">
        <v>1</v>
      </c>
      <c r="H15" s="4"/>
      <c r="I15" s="4"/>
      <c r="J15" s="4"/>
      <c r="K15" s="5">
        <v>36.8748</v>
      </c>
      <c r="L15" s="5">
        <v>18.48</v>
      </c>
      <c r="M15" s="5">
        <v>0</v>
      </c>
      <c r="N15" s="5">
        <v>0</v>
      </c>
      <c r="O15" s="5">
        <v>0</v>
      </c>
      <c r="P15" s="5">
        <v>2.5</v>
      </c>
      <c r="Q15" s="5">
        <v>11.25</v>
      </c>
      <c r="R15" s="5">
        <v>5.62</v>
      </c>
      <c r="S15" s="5">
        <v>9.64</v>
      </c>
      <c r="T15" s="5">
        <v>0</v>
      </c>
      <c r="U15" s="5">
        <v>0</v>
      </c>
      <c r="V15" s="5">
        <v>7.02</v>
      </c>
      <c r="W15" s="5">
        <v>9.7360000000000007</v>
      </c>
      <c r="X15" s="6">
        <v>101.1208</v>
      </c>
      <c r="Y15" s="6">
        <v>82.850800000000007</v>
      </c>
      <c r="Z15" s="6"/>
      <c r="AA15" s="6">
        <v>0</v>
      </c>
      <c r="AB15" s="6">
        <v>8.2799999999999994</v>
      </c>
      <c r="AC15" s="6">
        <v>1.4</v>
      </c>
      <c r="AD15" s="6">
        <v>0</v>
      </c>
      <c r="AE15" s="5">
        <v>0</v>
      </c>
      <c r="AF15" s="5"/>
      <c r="AG15" s="5">
        <v>9.68</v>
      </c>
      <c r="AH15" s="5">
        <v>91.440799999999996</v>
      </c>
      <c r="AI15" s="6" t="s">
        <v>45</v>
      </c>
      <c r="AJ15" s="6">
        <v>67.5</v>
      </c>
      <c r="AK15" s="6">
        <v>0.84</v>
      </c>
      <c r="AL15" s="6">
        <v>1.1599999999999999</v>
      </c>
      <c r="AM15" s="21">
        <v>0</v>
      </c>
      <c r="AN15" s="21">
        <v>91.440799999999996</v>
      </c>
      <c r="AO15" s="21">
        <v>0</v>
      </c>
      <c r="AP15" s="21">
        <f t="shared" si="0"/>
        <v>0</v>
      </c>
      <c r="AQ15" s="22" t="str">
        <f>IFERROR(VLOOKUP(A15,[1]Hoja1!$B$2:$U$5000,18,FALSE),0)</f>
        <v>A</v>
      </c>
      <c r="AR15" s="17" t="s">
        <v>111</v>
      </c>
    </row>
    <row r="16" spans="1:44" ht="12.75" x14ac:dyDescent="0.25">
      <c r="A16" s="1">
        <f>IFERROR(VLOOKUP(C16,[1]Hoja1!$V$2:$W$5000,2,FALSE),0)</f>
        <v>29</v>
      </c>
      <c r="B16" s="13">
        <v>18024713</v>
      </c>
      <c r="C16" s="13" t="s">
        <v>52</v>
      </c>
      <c r="D16" s="2">
        <v>42013</v>
      </c>
      <c r="E16" s="3">
        <v>42013</v>
      </c>
      <c r="F16" s="4">
        <v>1</v>
      </c>
      <c r="G16" s="4">
        <v>1</v>
      </c>
      <c r="H16" s="4"/>
      <c r="I16" s="4"/>
      <c r="J16" s="4"/>
      <c r="K16" s="5">
        <v>90.86</v>
      </c>
      <c r="L16" s="5">
        <v>25.94</v>
      </c>
      <c r="M16" s="5">
        <v>0</v>
      </c>
      <c r="N16" s="5">
        <v>0</v>
      </c>
      <c r="O16" s="5">
        <v>0</v>
      </c>
      <c r="P16" s="5">
        <v>2.5</v>
      </c>
      <c r="Q16" s="5">
        <v>23.2</v>
      </c>
      <c r="R16" s="5">
        <v>11.59</v>
      </c>
      <c r="S16" s="5">
        <v>19.88</v>
      </c>
      <c r="T16" s="5">
        <v>0</v>
      </c>
      <c r="U16" s="5">
        <v>0</v>
      </c>
      <c r="V16" s="5">
        <v>14.49</v>
      </c>
      <c r="W16" s="5">
        <v>9.7360000000000007</v>
      </c>
      <c r="X16" s="6">
        <v>198.19599999999997</v>
      </c>
      <c r="Y16" s="6">
        <v>160.50599999999997</v>
      </c>
      <c r="Z16" s="6"/>
      <c r="AA16" s="6">
        <v>20.86</v>
      </c>
      <c r="AB16" s="6">
        <v>0</v>
      </c>
      <c r="AC16" s="6">
        <v>0</v>
      </c>
      <c r="AD16" s="6">
        <v>0</v>
      </c>
      <c r="AE16" s="5">
        <v>0</v>
      </c>
      <c r="AF16" s="5"/>
      <c r="AG16" s="5">
        <v>20.86</v>
      </c>
      <c r="AH16" s="5">
        <v>177.33599999999996</v>
      </c>
      <c r="AI16" s="6" t="s">
        <v>2</v>
      </c>
      <c r="AJ16" s="6">
        <v>67.5</v>
      </c>
      <c r="AK16" s="6">
        <v>1.73</v>
      </c>
      <c r="AL16" s="6">
        <v>2.4</v>
      </c>
      <c r="AM16" s="21">
        <v>177.33599999999996</v>
      </c>
      <c r="AN16" s="21">
        <v>0</v>
      </c>
      <c r="AO16" s="21">
        <v>0</v>
      </c>
      <c r="AP16" s="21">
        <f t="shared" si="0"/>
        <v>0</v>
      </c>
      <c r="AQ16" s="22" t="str">
        <f>IFERROR(VLOOKUP(A16,[1]Hoja1!$B$2:$U$5000,18,FALSE),0)</f>
        <v>A</v>
      </c>
      <c r="AR16" s="17" t="s">
        <v>111</v>
      </c>
    </row>
    <row r="17" spans="1:44" ht="12.75" x14ac:dyDescent="0.25">
      <c r="A17" s="1">
        <f>IFERROR(VLOOKUP(C17,[1]Hoja1!$V$2:$W$5000,2,FALSE),0)</f>
        <v>3104</v>
      </c>
      <c r="B17" s="13">
        <v>18024177</v>
      </c>
      <c r="C17" s="13" t="s">
        <v>53</v>
      </c>
      <c r="D17" s="2">
        <v>42013</v>
      </c>
      <c r="E17" s="3">
        <v>42013</v>
      </c>
      <c r="F17" s="4">
        <v>1</v>
      </c>
      <c r="G17" s="4">
        <v>1</v>
      </c>
      <c r="H17" s="4"/>
      <c r="I17" s="4"/>
      <c r="J17" s="4"/>
      <c r="K17" s="5">
        <v>62.54</v>
      </c>
      <c r="L17" s="5">
        <v>37.53</v>
      </c>
      <c r="M17" s="5">
        <v>0</v>
      </c>
      <c r="N17" s="5">
        <v>28.14</v>
      </c>
      <c r="O17" s="5">
        <v>40.799999999999997</v>
      </c>
      <c r="P17" s="5">
        <v>2.5</v>
      </c>
      <c r="Q17" s="5">
        <v>66.709999999999994</v>
      </c>
      <c r="R17" s="5">
        <v>33.33</v>
      </c>
      <c r="S17" s="5">
        <v>57.18</v>
      </c>
      <c r="T17" s="5">
        <v>0</v>
      </c>
      <c r="U17" s="5">
        <v>171.51000000000002</v>
      </c>
      <c r="V17" s="5">
        <v>41.66</v>
      </c>
      <c r="W17" s="5">
        <v>9.7360000000000007</v>
      </c>
      <c r="X17" s="6">
        <v>551.63599999999997</v>
      </c>
      <c r="Y17" s="6">
        <v>443.26600000000002</v>
      </c>
      <c r="Z17" s="6"/>
      <c r="AA17" s="6">
        <v>57.62</v>
      </c>
      <c r="AB17" s="6">
        <v>0</v>
      </c>
      <c r="AC17" s="6">
        <v>0</v>
      </c>
      <c r="AD17" s="6">
        <v>0</v>
      </c>
      <c r="AE17" s="5">
        <v>0</v>
      </c>
      <c r="AF17" s="5"/>
      <c r="AG17" s="5">
        <v>57.62</v>
      </c>
      <c r="AH17" s="5">
        <v>494.01599999999996</v>
      </c>
      <c r="AI17" s="6" t="s">
        <v>2</v>
      </c>
      <c r="AJ17" s="6">
        <v>67.5</v>
      </c>
      <c r="AK17" s="6">
        <v>5</v>
      </c>
      <c r="AL17" s="6">
        <v>6.9</v>
      </c>
      <c r="AM17" s="21">
        <v>494.01599999999996</v>
      </c>
      <c r="AN17" s="21">
        <v>0</v>
      </c>
      <c r="AO17" s="21">
        <v>0</v>
      </c>
      <c r="AP17" s="21">
        <f t="shared" si="0"/>
        <v>0</v>
      </c>
      <c r="AQ17" s="22" t="str">
        <f>IFERROR(VLOOKUP(A17,[1]Hoja1!$B$2:$U$5000,18,FALSE),0)</f>
        <v>B</v>
      </c>
      <c r="AR17" s="17" t="s">
        <v>111</v>
      </c>
    </row>
    <row r="18" spans="1:44" ht="12.75" x14ac:dyDescent="0.25">
      <c r="A18" s="1">
        <f>IFERROR(VLOOKUP(C18,[1]Hoja1!$V$2:$W$5000,2,FALSE),0)</f>
        <v>3087</v>
      </c>
      <c r="B18" s="13">
        <v>18022432</v>
      </c>
      <c r="C18" s="13" t="s">
        <v>54</v>
      </c>
      <c r="D18" s="2">
        <v>42013</v>
      </c>
      <c r="E18" s="3">
        <v>42013</v>
      </c>
      <c r="F18" s="4">
        <v>1</v>
      </c>
      <c r="G18" s="4">
        <v>1</v>
      </c>
      <c r="H18" s="4"/>
      <c r="I18" s="4"/>
      <c r="J18" s="4"/>
      <c r="K18" s="5">
        <v>31.83</v>
      </c>
      <c r="L18" s="5">
        <v>9.08</v>
      </c>
      <c r="M18" s="5">
        <v>0</v>
      </c>
      <c r="N18" s="5">
        <v>0</v>
      </c>
      <c r="O18" s="5">
        <v>0</v>
      </c>
      <c r="P18" s="5">
        <v>2.5</v>
      </c>
      <c r="Q18" s="5">
        <v>8.44</v>
      </c>
      <c r="R18" s="5">
        <v>4.21</v>
      </c>
      <c r="S18" s="5">
        <v>7.23</v>
      </c>
      <c r="T18" s="5">
        <v>0</v>
      </c>
      <c r="U18" s="5">
        <v>0</v>
      </c>
      <c r="V18" s="5">
        <v>5.27</v>
      </c>
      <c r="W18" s="5">
        <v>9.7360000000000007</v>
      </c>
      <c r="X18" s="6">
        <v>78.296000000000006</v>
      </c>
      <c r="Y18" s="6">
        <v>64.586000000000013</v>
      </c>
      <c r="Z18" s="6"/>
      <c r="AA18" s="6">
        <v>8.39</v>
      </c>
      <c r="AB18" s="6">
        <v>0</v>
      </c>
      <c r="AC18" s="6">
        <v>0</v>
      </c>
      <c r="AD18" s="6">
        <v>0</v>
      </c>
      <c r="AE18" s="5">
        <v>0</v>
      </c>
      <c r="AF18" s="5"/>
      <c r="AG18" s="5">
        <v>8.39</v>
      </c>
      <c r="AH18" s="5">
        <v>69.906000000000006</v>
      </c>
      <c r="AI18" s="6" t="s">
        <v>2</v>
      </c>
      <c r="AJ18" s="6">
        <v>67.5</v>
      </c>
      <c r="AK18" s="6">
        <v>0.63</v>
      </c>
      <c r="AL18" s="6">
        <v>0.87</v>
      </c>
      <c r="AM18" s="21">
        <v>69.906000000000006</v>
      </c>
      <c r="AN18" s="21">
        <v>0</v>
      </c>
      <c r="AO18" s="21">
        <v>0</v>
      </c>
      <c r="AP18" s="21">
        <f t="shared" si="0"/>
        <v>0</v>
      </c>
      <c r="AQ18" s="22" t="str">
        <f>IFERROR(VLOOKUP(A18,[1]Hoja1!$B$2:$U$5000,18,FALSE),0)</f>
        <v>B</v>
      </c>
      <c r="AR18" s="17" t="s">
        <v>111</v>
      </c>
    </row>
    <row r="19" spans="1:44" ht="12.75" x14ac:dyDescent="0.25">
      <c r="A19" s="1" t="str">
        <f>IFERROR(VLOOKUP(C19,[1]Hoja1!$V$2:$W$5000,2,FALSE),0)</f>
        <v>041</v>
      </c>
      <c r="B19" s="13">
        <v>18024131</v>
      </c>
      <c r="C19" s="13" t="s">
        <v>55</v>
      </c>
      <c r="D19" s="2">
        <v>42013</v>
      </c>
      <c r="E19" s="3">
        <v>42013</v>
      </c>
      <c r="F19" s="4">
        <v>1</v>
      </c>
      <c r="G19" s="4">
        <v>1</v>
      </c>
      <c r="H19" s="4"/>
      <c r="I19" s="4"/>
      <c r="J19" s="4"/>
      <c r="K19" s="5">
        <v>36.8748</v>
      </c>
      <c r="L19" s="5">
        <v>31.75</v>
      </c>
      <c r="M19" s="5">
        <v>0</v>
      </c>
      <c r="N19" s="5">
        <v>0</v>
      </c>
      <c r="O19" s="5">
        <v>10.32</v>
      </c>
      <c r="P19" s="5">
        <v>2.5</v>
      </c>
      <c r="Q19" s="5">
        <v>31.67</v>
      </c>
      <c r="R19" s="5">
        <v>15.83</v>
      </c>
      <c r="S19" s="5">
        <v>27.15</v>
      </c>
      <c r="T19" s="5">
        <v>0</v>
      </c>
      <c r="U19" s="5">
        <v>81.444800000000001</v>
      </c>
      <c r="V19" s="5">
        <v>19.78</v>
      </c>
      <c r="W19" s="5">
        <v>9.7360000000000007</v>
      </c>
      <c r="X19" s="6">
        <v>267.05559999999997</v>
      </c>
      <c r="Y19" s="6">
        <v>215.60559999999998</v>
      </c>
      <c r="Z19" s="6"/>
      <c r="AA19" s="6">
        <v>0</v>
      </c>
      <c r="AB19" s="6">
        <v>21.56</v>
      </c>
      <c r="AC19" s="6">
        <v>3.12</v>
      </c>
      <c r="AD19" s="6">
        <v>0</v>
      </c>
      <c r="AE19" s="5">
        <v>0</v>
      </c>
      <c r="AF19" s="5"/>
      <c r="AG19" s="5">
        <v>24.68</v>
      </c>
      <c r="AH19" s="5">
        <v>242.37559999999996</v>
      </c>
      <c r="AI19" s="6" t="s">
        <v>56</v>
      </c>
      <c r="AJ19" s="6">
        <v>67.5</v>
      </c>
      <c r="AK19" s="6">
        <v>2.37</v>
      </c>
      <c r="AL19" s="6">
        <v>3.27</v>
      </c>
      <c r="AM19" s="21">
        <v>0</v>
      </c>
      <c r="AN19" s="21">
        <v>242.37559999999996</v>
      </c>
      <c r="AO19" s="21">
        <v>0</v>
      </c>
      <c r="AP19" s="21">
        <f t="shared" si="0"/>
        <v>0</v>
      </c>
      <c r="AQ19" s="22" t="str">
        <f>IFERROR(VLOOKUP(A19,[1]Hoja1!$B$2:$U$5000,18,FALSE),0)</f>
        <v>A</v>
      </c>
      <c r="AR19" s="17" t="s">
        <v>111</v>
      </c>
    </row>
    <row r="20" spans="1:44" ht="12.75" x14ac:dyDescent="0.25">
      <c r="A20" s="1">
        <f>IFERROR(VLOOKUP(C20,[1]Hoja1!$V$2:$W$5000,2,FALSE),0)</f>
        <v>3144</v>
      </c>
      <c r="B20" s="13">
        <v>18025884</v>
      </c>
      <c r="C20" s="13" t="s">
        <v>57</v>
      </c>
      <c r="D20" s="2">
        <v>42013</v>
      </c>
      <c r="E20" s="3">
        <v>42013</v>
      </c>
      <c r="F20" s="4">
        <v>1</v>
      </c>
      <c r="G20" s="4">
        <v>1</v>
      </c>
      <c r="H20" s="4"/>
      <c r="I20" s="4"/>
      <c r="J20" s="4"/>
      <c r="K20" s="5">
        <v>36.8748</v>
      </c>
      <c r="L20" s="5">
        <v>18.48</v>
      </c>
      <c r="M20" s="5">
        <v>0</v>
      </c>
      <c r="N20" s="5">
        <v>0</v>
      </c>
      <c r="O20" s="5">
        <v>0</v>
      </c>
      <c r="P20" s="5">
        <v>2.5</v>
      </c>
      <c r="Q20" s="5">
        <v>11.25</v>
      </c>
      <c r="R20" s="5">
        <v>5.62</v>
      </c>
      <c r="S20" s="5">
        <v>9.64</v>
      </c>
      <c r="T20" s="5">
        <v>0</v>
      </c>
      <c r="U20" s="5">
        <v>0</v>
      </c>
      <c r="V20" s="5">
        <v>7.02</v>
      </c>
      <c r="W20" s="5">
        <v>9.7360000000000007</v>
      </c>
      <c r="X20" s="6">
        <v>101.1208</v>
      </c>
      <c r="Y20" s="6">
        <v>82.850800000000007</v>
      </c>
      <c r="Z20" s="6"/>
      <c r="AA20" s="6">
        <v>10.77</v>
      </c>
      <c r="AB20" s="6">
        <v>0</v>
      </c>
      <c r="AC20" s="6">
        <v>0</v>
      </c>
      <c r="AD20" s="6">
        <v>0</v>
      </c>
      <c r="AE20" s="5">
        <v>0</v>
      </c>
      <c r="AF20" s="5"/>
      <c r="AG20" s="5">
        <v>10.77</v>
      </c>
      <c r="AH20" s="5">
        <v>90.350800000000007</v>
      </c>
      <c r="AI20" s="6" t="s">
        <v>2</v>
      </c>
      <c r="AJ20" s="6">
        <v>67.5</v>
      </c>
      <c r="AK20" s="6">
        <v>0.84</v>
      </c>
      <c r="AL20" s="6">
        <v>1.1599999999999999</v>
      </c>
      <c r="AM20" s="21">
        <v>0</v>
      </c>
      <c r="AN20" s="21">
        <v>90.350800000000007</v>
      </c>
      <c r="AO20" s="21">
        <v>0</v>
      </c>
      <c r="AP20" s="21">
        <f t="shared" si="0"/>
        <v>0</v>
      </c>
      <c r="AQ20" s="22" t="str">
        <f>IFERROR(VLOOKUP(A20,[1]Hoja1!$B$2:$U$5000,18,FALSE),0)</f>
        <v>B</v>
      </c>
      <c r="AR20" s="17" t="s">
        <v>111</v>
      </c>
    </row>
    <row r="21" spans="1:44" ht="12.75" x14ac:dyDescent="0.25">
      <c r="A21" s="1">
        <f>IFERROR(VLOOKUP(C21,[1]Hoja1!$V$2:$W$5000,2,FALSE),0)</f>
        <v>3134</v>
      </c>
      <c r="B21" s="13">
        <v>18023613</v>
      </c>
      <c r="C21" s="13" t="s">
        <v>58</v>
      </c>
      <c r="D21" s="2">
        <v>42013</v>
      </c>
      <c r="E21" s="3">
        <v>42013</v>
      </c>
      <c r="F21" s="4">
        <v>1</v>
      </c>
      <c r="G21" s="4">
        <v>1</v>
      </c>
      <c r="H21" s="4"/>
      <c r="I21" s="4"/>
      <c r="J21" s="4"/>
      <c r="K21" s="5">
        <v>60.87</v>
      </c>
      <c r="L21" s="5">
        <v>36.53</v>
      </c>
      <c r="M21" s="5">
        <v>0</v>
      </c>
      <c r="N21" s="5">
        <v>27.39</v>
      </c>
      <c r="O21" s="5">
        <v>39.71</v>
      </c>
      <c r="P21" s="5">
        <v>2.5</v>
      </c>
      <c r="Q21" s="5">
        <v>64.95</v>
      </c>
      <c r="R21" s="5">
        <v>32.450000000000003</v>
      </c>
      <c r="S21" s="5">
        <v>55.67</v>
      </c>
      <c r="T21" s="5">
        <v>0</v>
      </c>
      <c r="U21" s="5">
        <v>167</v>
      </c>
      <c r="V21" s="5">
        <v>40.57</v>
      </c>
      <c r="W21" s="5">
        <v>9.7360000000000007</v>
      </c>
      <c r="X21" s="6">
        <v>537.37599999999998</v>
      </c>
      <c r="Y21" s="6">
        <v>431.85599999999999</v>
      </c>
      <c r="Z21" s="6"/>
      <c r="AA21" s="6">
        <v>56.14</v>
      </c>
      <c r="AB21" s="6">
        <v>0</v>
      </c>
      <c r="AC21" s="6">
        <v>0</v>
      </c>
      <c r="AD21" s="6">
        <v>0</v>
      </c>
      <c r="AE21" s="5">
        <v>0</v>
      </c>
      <c r="AF21" s="5"/>
      <c r="AG21" s="5">
        <v>56.14</v>
      </c>
      <c r="AH21" s="5">
        <v>481.23599999999999</v>
      </c>
      <c r="AI21" s="6" t="s">
        <v>2</v>
      </c>
      <c r="AJ21" s="6">
        <v>67.5</v>
      </c>
      <c r="AK21" s="6">
        <v>4.87</v>
      </c>
      <c r="AL21" s="6">
        <v>6.72</v>
      </c>
      <c r="AM21" s="21">
        <v>481.23599999999999</v>
      </c>
      <c r="AN21" s="21">
        <v>0</v>
      </c>
      <c r="AO21" s="21">
        <v>0</v>
      </c>
      <c r="AP21" s="21">
        <f t="shared" si="0"/>
        <v>0</v>
      </c>
      <c r="AQ21" s="22" t="str">
        <f>IFERROR(VLOOKUP(A21,[1]Hoja1!$B$2:$U$5000,18,FALSE),0)</f>
        <v>B</v>
      </c>
      <c r="AR21" s="17" t="s">
        <v>111</v>
      </c>
    </row>
    <row r="22" spans="1:44" ht="12.75" x14ac:dyDescent="0.25">
      <c r="A22" s="1" t="str">
        <f>IFERROR(VLOOKUP(C22,[1]Hoja1!$V$2:$W$5000,2,FALSE),0)</f>
        <v>08</v>
      </c>
      <c r="B22" s="13">
        <v>18025805</v>
      </c>
      <c r="C22" s="13" t="s">
        <v>59</v>
      </c>
      <c r="D22" s="2">
        <v>42013</v>
      </c>
      <c r="E22" s="3">
        <v>42013</v>
      </c>
      <c r="F22" s="4">
        <v>1</v>
      </c>
      <c r="G22" s="4">
        <v>1</v>
      </c>
      <c r="H22" s="4"/>
      <c r="I22" s="4"/>
      <c r="J22" s="4"/>
      <c r="K22" s="5">
        <v>33.51</v>
      </c>
      <c r="L22" s="5">
        <v>25.84</v>
      </c>
      <c r="M22" s="5">
        <v>0</v>
      </c>
      <c r="N22" s="5">
        <v>0</v>
      </c>
      <c r="O22" s="5">
        <v>0</v>
      </c>
      <c r="P22" s="5">
        <v>2.5</v>
      </c>
      <c r="Q22" s="5">
        <v>12.02</v>
      </c>
      <c r="R22" s="5">
        <v>6.01</v>
      </c>
      <c r="S22" s="5">
        <v>10.31</v>
      </c>
      <c r="T22" s="5">
        <v>0</v>
      </c>
      <c r="U22" s="5">
        <v>0</v>
      </c>
      <c r="V22" s="5">
        <v>7.51</v>
      </c>
      <c r="W22" s="5">
        <v>9.7360000000000007</v>
      </c>
      <c r="X22" s="6">
        <v>107.43600000000001</v>
      </c>
      <c r="Y22" s="6">
        <v>87.906000000000006</v>
      </c>
      <c r="Z22" s="6"/>
      <c r="AA22" s="6">
        <v>0</v>
      </c>
      <c r="AB22" s="6">
        <v>8.7899999999999991</v>
      </c>
      <c r="AC22" s="6">
        <v>1.3</v>
      </c>
      <c r="AD22" s="6">
        <v>1.1599999999999999</v>
      </c>
      <c r="AE22" s="5">
        <v>0</v>
      </c>
      <c r="AF22" s="5"/>
      <c r="AG22" s="5">
        <v>11.25</v>
      </c>
      <c r="AH22" s="5">
        <v>96.186000000000007</v>
      </c>
      <c r="AI22" s="6" t="s">
        <v>45</v>
      </c>
      <c r="AJ22" s="6">
        <v>67.5</v>
      </c>
      <c r="AK22" s="6">
        <v>0.9</v>
      </c>
      <c r="AL22" s="6">
        <v>1.24</v>
      </c>
      <c r="AM22" s="21">
        <v>0</v>
      </c>
      <c r="AN22" s="21">
        <v>0</v>
      </c>
      <c r="AO22" s="21">
        <v>96.186000000000021</v>
      </c>
      <c r="AP22" s="21">
        <f t="shared" si="0"/>
        <v>0</v>
      </c>
      <c r="AQ22" s="22" t="str">
        <f>IFERROR(VLOOKUP(A22,[1]Hoja1!$B$2:$U$5000,18,FALSE),0)</f>
        <v>C</v>
      </c>
      <c r="AR22" s="17" t="s">
        <v>111</v>
      </c>
    </row>
    <row r="23" spans="1:44" ht="12.75" x14ac:dyDescent="0.25">
      <c r="A23" s="1">
        <f>IFERROR(VLOOKUP(C23,[1]Hoja1!$V$2:$W$5000,2,FALSE),0)</f>
        <v>3127</v>
      </c>
      <c r="B23" s="13">
        <v>18023794</v>
      </c>
      <c r="C23" s="13" t="s">
        <v>60</v>
      </c>
      <c r="D23" s="2">
        <v>42013</v>
      </c>
      <c r="E23" s="3">
        <v>42013</v>
      </c>
      <c r="F23" s="4">
        <v>1</v>
      </c>
      <c r="G23" s="4">
        <v>1</v>
      </c>
      <c r="H23" s="4"/>
      <c r="I23" s="4"/>
      <c r="J23" s="4"/>
      <c r="K23" s="5">
        <v>60.87</v>
      </c>
      <c r="L23" s="5">
        <v>36.53</v>
      </c>
      <c r="M23" s="5">
        <v>0</v>
      </c>
      <c r="N23" s="5">
        <v>27.39</v>
      </c>
      <c r="O23" s="5">
        <v>39.71</v>
      </c>
      <c r="P23" s="5">
        <v>2.5</v>
      </c>
      <c r="Q23" s="5">
        <v>64.95</v>
      </c>
      <c r="R23" s="5">
        <v>32.450000000000003</v>
      </c>
      <c r="S23" s="5">
        <v>55.67</v>
      </c>
      <c r="T23" s="5">
        <v>0</v>
      </c>
      <c r="U23" s="5">
        <v>167</v>
      </c>
      <c r="V23" s="5">
        <v>40.57</v>
      </c>
      <c r="W23" s="5">
        <v>9.7360000000000007</v>
      </c>
      <c r="X23" s="6">
        <v>537.37599999999998</v>
      </c>
      <c r="Y23" s="6">
        <v>431.85599999999999</v>
      </c>
      <c r="Z23" s="6"/>
      <c r="AA23" s="6">
        <v>56.14</v>
      </c>
      <c r="AB23" s="6">
        <v>0</v>
      </c>
      <c r="AC23" s="6">
        <v>0</v>
      </c>
      <c r="AD23" s="6">
        <v>0</v>
      </c>
      <c r="AE23" s="5">
        <v>0</v>
      </c>
      <c r="AF23" s="5"/>
      <c r="AG23" s="5">
        <v>56.14</v>
      </c>
      <c r="AH23" s="5">
        <v>481.23599999999999</v>
      </c>
      <c r="AI23" s="6" t="s">
        <v>2</v>
      </c>
      <c r="AJ23" s="6">
        <v>67.5</v>
      </c>
      <c r="AK23" s="6">
        <v>4.87</v>
      </c>
      <c r="AL23" s="6">
        <v>6.72</v>
      </c>
      <c r="AM23" s="21">
        <v>481.23599999999999</v>
      </c>
      <c r="AN23" s="21">
        <v>0</v>
      </c>
      <c r="AO23" s="21">
        <v>0</v>
      </c>
      <c r="AP23" s="21">
        <f t="shared" si="0"/>
        <v>0</v>
      </c>
      <c r="AQ23" s="22" t="str">
        <f>IFERROR(VLOOKUP(A23,[1]Hoja1!$B$2:$U$5000,18,FALSE),0)</f>
        <v>B</v>
      </c>
      <c r="AR23" s="17" t="s">
        <v>111</v>
      </c>
    </row>
    <row r="24" spans="1:44" ht="12.75" x14ac:dyDescent="0.25">
      <c r="A24" s="1">
        <f>IFERROR(VLOOKUP(C24,[1]Hoja1!$V$2:$W$5000,2,FALSE),0)</f>
        <v>3045</v>
      </c>
      <c r="B24" s="13">
        <v>18025489</v>
      </c>
      <c r="C24" s="13" t="s">
        <v>61</v>
      </c>
      <c r="D24" s="2">
        <v>42013</v>
      </c>
      <c r="E24" s="3">
        <v>42013</v>
      </c>
      <c r="F24" s="4">
        <v>1</v>
      </c>
      <c r="G24" s="4">
        <v>1</v>
      </c>
      <c r="H24" s="4"/>
      <c r="I24" s="4"/>
      <c r="J24" s="4"/>
      <c r="K24" s="5">
        <v>36.8748</v>
      </c>
      <c r="L24" s="5">
        <v>25.78</v>
      </c>
      <c r="M24" s="5">
        <v>11.06</v>
      </c>
      <c r="N24" s="5">
        <v>0</v>
      </c>
      <c r="O24" s="5">
        <v>0</v>
      </c>
      <c r="P24" s="5">
        <v>2.5</v>
      </c>
      <c r="Q24" s="5">
        <v>14.82</v>
      </c>
      <c r="R24" s="5">
        <v>7.4</v>
      </c>
      <c r="S24" s="5">
        <v>12.7</v>
      </c>
      <c r="T24" s="5">
        <v>0</v>
      </c>
      <c r="U24" s="5">
        <v>0</v>
      </c>
      <c r="V24" s="5">
        <v>9.25</v>
      </c>
      <c r="W24" s="5">
        <v>9.7360000000000007</v>
      </c>
      <c r="X24" s="6">
        <v>130.1208</v>
      </c>
      <c r="Y24" s="6">
        <v>106.05080000000001</v>
      </c>
      <c r="Z24" s="6"/>
      <c r="AA24" s="6">
        <v>13.78</v>
      </c>
      <c r="AB24" s="6">
        <v>0</v>
      </c>
      <c r="AC24" s="6">
        <v>0</v>
      </c>
      <c r="AD24" s="6">
        <v>0</v>
      </c>
      <c r="AE24" s="5">
        <v>0</v>
      </c>
      <c r="AF24" s="5"/>
      <c r="AG24" s="5">
        <v>13.78</v>
      </c>
      <c r="AH24" s="5">
        <v>116.3408</v>
      </c>
      <c r="AI24" s="6" t="s">
        <v>2</v>
      </c>
      <c r="AJ24" s="6">
        <v>67.5</v>
      </c>
      <c r="AK24" s="6">
        <v>1.1100000000000001</v>
      </c>
      <c r="AL24" s="6">
        <v>1.53</v>
      </c>
      <c r="AM24" s="21">
        <v>0</v>
      </c>
      <c r="AN24" s="21">
        <v>116.3408</v>
      </c>
      <c r="AO24" s="21">
        <v>0</v>
      </c>
      <c r="AP24" s="21">
        <f t="shared" si="0"/>
        <v>0</v>
      </c>
      <c r="AQ24" s="22" t="str">
        <f>IFERROR(VLOOKUP(A24,[1]Hoja1!$B$2:$U$5000,18,FALSE),0)</f>
        <v>A</v>
      </c>
      <c r="AR24" s="17" t="s">
        <v>111</v>
      </c>
    </row>
    <row r="25" spans="1:44" ht="12.75" x14ac:dyDescent="0.25">
      <c r="A25" s="1">
        <f>IFERROR(VLOOKUP(C25,[1]Hoja1!$V$2:$W$5000,2,FALSE),0)</f>
        <v>3082</v>
      </c>
      <c r="B25" s="13">
        <v>18024164</v>
      </c>
      <c r="C25" s="13" t="s">
        <v>62</v>
      </c>
      <c r="D25" s="2">
        <v>42013</v>
      </c>
      <c r="E25" s="3">
        <v>42013</v>
      </c>
      <c r="F25" s="4">
        <v>1</v>
      </c>
      <c r="G25" s="4">
        <v>1</v>
      </c>
      <c r="H25" s="4"/>
      <c r="I25" s="4"/>
      <c r="J25" s="4"/>
      <c r="K25" s="5">
        <v>36.8748</v>
      </c>
      <c r="L25" s="5">
        <v>25.78</v>
      </c>
      <c r="M25" s="5">
        <v>11.06</v>
      </c>
      <c r="N25" s="5">
        <v>0</v>
      </c>
      <c r="O25" s="5">
        <v>0</v>
      </c>
      <c r="P25" s="5">
        <v>2.5</v>
      </c>
      <c r="Q25" s="5">
        <v>14.82</v>
      </c>
      <c r="R25" s="5">
        <v>7.4</v>
      </c>
      <c r="S25" s="5">
        <v>12.7</v>
      </c>
      <c r="T25" s="5">
        <v>0</v>
      </c>
      <c r="U25" s="5">
        <v>0</v>
      </c>
      <c r="V25" s="5">
        <v>9.25</v>
      </c>
      <c r="W25" s="5">
        <v>9.7360000000000007</v>
      </c>
      <c r="X25" s="6">
        <v>130.1208</v>
      </c>
      <c r="Y25" s="6">
        <v>106.05080000000001</v>
      </c>
      <c r="Z25" s="6"/>
      <c r="AA25" s="6">
        <v>13.78</v>
      </c>
      <c r="AB25" s="6">
        <v>0</v>
      </c>
      <c r="AC25" s="6">
        <v>0</v>
      </c>
      <c r="AD25" s="6">
        <v>0</v>
      </c>
      <c r="AE25" s="5">
        <v>0</v>
      </c>
      <c r="AF25" s="5"/>
      <c r="AG25" s="5">
        <v>13.78</v>
      </c>
      <c r="AH25" s="5">
        <v>116.3408</v>
      </c>
      <c r="AI25" s="6" t="s">
        <v>2</v>
      </c>
      <c r="AJ25" s="6">
        <v>67.5</v>
      </c>
      <c r="AK25" s="6">
        <v>1.1100000000000001</v>
      </c>
      <c r="AL25" s="6">
        <v>1.53</v>
      </c>
      <c r="AM25" s="21">
        <v>0</v>
      </c>
      <c r="AN25" s="21">
        <v>116.3408</v>
      </c>
      <c r="AO25" s="21">
        <v>0</v>
      </c>
      <c r="AP25" s="21">
        <f t="shared" si="0"/>
        <v>0</v>
      </c>
      <c r="AQ25" s="22" t="str">
        <f>IFERROR(VLOOKUP(A25,[1]Hoja1!$B$2:$U$5000,18,FALSE),0)</f>
        <v>B</v>
      </c>
      <c r="AR25" s="17" t="s">
        <v>111</v>
      </c>
    </row>
    <row r="26" spans="1:44" ht="12.75" x14ac:dyDescent="0.25">
      <c r="A26" s="1">
        <f>IFERROR(VLOOKUP(C26,[1]Hoja1!$V$2:$W$5000,2,FALSE),0)</f>
        <v>3054</v>
      </c>
      <c r="B26" s="13">
        <v>18025184</v>
      </c>
      <c r="C26" s="13" t="s">
        <v>63</v>
      </c>
      <c r="D26" s="2">
        <v>42013</v>
      </c>
      <c r="E26" s="3">
        <v>42013</v>
      </c>
      <c r="F26" s="4">
        <v>1</v>
      </c>
      <c r="G26" s="4">
        <v>1</v>
      </c>
      <c r="H26" s="4"/>
      <c r="I26" s="4"/>
      <c r="J26" s="4"/>
      <c r="K26" s="5">
        <v>90.86</v>
      </c>
      <c r="L26" s="5">
        <v>37.61</v>
      </c>
      <c r="M26" s="5">
        <v>0</v>
      </c>
      <c r="N26" s="5">
        <v>40.880000000000003</v>
      </c>
      <c r="O26" s="5">
        <v>0</v>
      </c>
      <c r="P26" s="5">
        <v>2.5</v>
      </c>
      <c r="Q26" s="5">
        <v>33.42</v>
      </c>
      <c r="R26" s="5">
        <v>16.7</v>
      </c>
      <c r="S26" s="5">
        <v>28.64</v>
      </c>
      <c r="T26" s="5">
        <v>0</v>
      </c>
      <c r="U26" s="5">
        <v>0</v>
      </c>
      <c r="V26" s="5">
        <v>20.87</v>
      </c>
      <c r="W26" s="5">
        <v>9.7360000000000007</v>
      </c>
      <c r="X26" s="6">
        <v>281.21600000000001</v>
      </c>
      <c r="Y26" s="6">
        <v>226.92599999999999</v>
      </c>
      <c r="Z26" s="6"/>
      <c r="AA26" s="6">
        <v>29.5</v>
      </c>
      <c r="AB26" s="6">
        <v>0</v>
      </c>
      <c r="AC26" s="6">
        <v>0</v>
      </c>
      <c r="AD26" s="6">
        <v>0</v>
      </c>
      <c r="AE26" s="5">
        <v>0</v>
      </c>
      <c r="AF26" s="5"/>
      <c r="AG26" s="5">
        <v>29.5</v>
      </c>
      <c r="AH26" s="5">
        <v>251.71600000000001</v>
      </c>
      <c r="AI26" s="6" t="s">
        <v>2</v>
      </c>
      <c r="AJ26" s="6">
        <v>67.5</v>
      </c>
      <c r="AK26" s="6">
        <v>2.5</v>
      </c>
      <c r="AL26" s="6">
        <v>3.45</v>
      </c>
      <c r="AM26" s="21">
        <v>251.71600000000001</v>
      </c>
      <c r="AN26" s="21">
        <v>0</v>
      </c>
      <c r="AO26" s="21">
        <v>0</v>
      </c>
      <c r="AP26" s="21">
        <f t="shared" si="0"/>
        <v>0</v>
      </c>
      <c r="AQ26" s="22" t="str">
        <f>IFERROR(VLOOKUP(A26,[1]Hoja1!$B$2:$U$5000,18,FALSE),0)</f>
        <v>A</v>
      </c>
      <c r="AR26" s="17" t="s">
        <v>111</v>
      </c>
    </row>
    <row r="27" spans="1:44" ht="12.75" x14ac:dyDescent="0.25">
      <c r="A27" s="1">
        <f>IFERROR(VLOOKUP(C27,[1]Hoja1!$V$2:$W$5000,2,FALSE),0)</f>
        <v>3143</v>
      </c>
      <c r="B27" s="13">
        <v>18024884</v>
      </c>
      <c r="C27" s="13" t="s">
        <v>64</v>
      </c>
      <c r="D27" s="2">
        <v>42013</v>
      </c>
      <c r="E27" s="3">
        <v>42013</v>
      </c>
      <c r="F27" s="4">
        <v>1</v>
      </c>
      <c r="G27" s="4">
        <v>1</v>
      </c>
      <c r="H27" s="4"/>
      <c r="I27" s="4"/>
      <c r="J27" s="4"/>
      <c r="K27" s="5">
        <v>36.8748</v>
      </c>
      <c r="L27" s="5">
        <v>18.48</v>
      </c>
      <c r="M27" s="5">
        <v>0</v>
      </c>
      <c r="N27" s="5">
        <v>0</v>
      </c>
      <c r="O27" s="5">
        <v>0</v>
      </c>
      <c r="P27" s="5">
        <v>2.5</v>
      </c>
      <c r="Q27" s="5">
        <v>11.25</v>
      </c>
      <c r="R27" s="5">
        <v>5.62</v>
      </c>
      <c r="S27" s="5">
        <v>9.64</v>
      </c>
      <c r="T27" s="5">
        <v>0</v>
      </c>
      <c r="U27" s="5">
        <v>0</v>
      </c>
      <c r="V27" s="5">
        <v>7.02</v>
      </c>
      <c r="W27" s="5">
        <v>9.7360000000000007</v>
      </c>
      <c r="X27" s="6">
        <v>101.1208</v>
      </c>
      <c r="Y27" s="6">
        <v>82.850800000000007</v>
      </c>
      <c r="Z27" s="6"/>
      <c r="AA27" s="6">
        <v>10.77</v>
      </c>
      <c r="AB27" s="6">
        <v>0</v>
      </c>
      <c r="AC27" s="6">
        <v>0</v>
      </c>
      <c r="AD27" s="6">
        <v>0</v>
      </c>
      <c r="AE27" s="5">
        <v>0</v>
      </c>
      <c r="AF27" s="5"/>
      <c r="AG27" s="5">
        <v>10.77</v>
      </c>
      <c r="AH27" s="5">
        <v>90.350800000000007</v>
      </c>
      <c r="AI27" s="6" t="s">
        <v>2</v>
      </c>
      <c r="AJ27" s="6">
        <v>67.5</v>
      </c>
      <c r="AK27" s="6">
        <v>0.84</v>
      </c>
      <c r="AL27" s="6">
        <v>1.1599999999999999</v>
      </c>
      <c r="AM27" s="21">
        <v>0</v>
      </c>
      <c r="AN27" s="21">
        <v>90.350800000000007</v>
      </c>
      <c r="AO27" s="21">
        <v>0</v>
      </c>
      <c r="AP27" s="21">
        <f t="shared" si="0"/>
        <v>0</v>
      </c>
      <c r="AQ27" s="22" t="str">
        <f>IFERROR(VLOOKUP(A27,[1]Hoja1!$B$2:$U$5000,18,FALSE),0)</f>
        <v>B</v>
      </c>
      <c r="AR27" s="17" t="s">
        <v>111</v>
      </c>
    </row>
    <row r="28" spans="1:44" ht="12.75" x14ac:dyDescent="0.25">
      <c r="A28" s="1">
        <f>IFERROR(VLOOKUP(C28,[1]Hoja1!$V$2:$W$5000,2,FALSE),0)</f>
        <v>3135</v>
      </c>
      <c r="B28" s="13">
        <v>18024147</v>
      </c>
      <c r="C28" s="13" t="s">
        <v>65</v>
      </c>
      <c r="D28" s="2">
        <v>42013</v>
      </c>
      <c r="E28" s="3">
        <v>42013</v>
      </c>
      <c r="F28" s="4">
        <v>1</v>
      </c>
      <c r="G28" s="4">
        <v>1</v>
      </c>
      <c r="H28" s="4"/>
      <c r="I28" s="4"/>
      <c r="J28" s="4"/>
      <c r="K28" s="5">
        <v>62.54</v>
      </c>
      <c r="L28" s="5">
        <v>37.53</v>
      </c>
      <c r="M28" s="5">
        <v>0</v>
      </c>
      <c r="N28" s="5">
        <v>28.14</v>
      </c>
      <c r="O28" s="5">
        <v>40.799999999999997</v>
      </c>
      <c r="P28" s="5">
        <v>2.5</v>
      </c>
      <c r="Q28" s="5">
        <v>66.709999999999994</v>
      </c>
      <c r="R28" s="5">
        <v>33.33</v>
      </c>
      <c r="S28" s="5">
        <v>57.18</v>
      </c>
      <c r="T28" s="5">
        <v>0</v>
      </c>
      <c r="U28" s="5">
        <v>171.51000000000002</v>
      </c>
      <c r="V28" s="5">
        <v>41.66</v>
      </c>
      <c r="W28" s="5">
        <v>9.7360000000000007</v>
      </c>
      <c r="X28" s="6">
        <v>551.63599999999997</v>
      </c>
      <c r="Y28" s="6">
        <v>443.26600000000002</v>
      </c>
      <c r="Z28" s="6"/>
      <c r="AA28" s="6">
        <v>57.62</v>
      </c>
      <c r="AB28" s="6">
        <v>0</v>
      </c>
      <c r="AC28" s="6">
        <v>0</v>
      </c>
      <c r="AD28" s="6">
        <v>0</v>
      </c>
      <c r="AE28" s="5">
        <v>0</v>
      </c>
      <c r="AF28" s="5"/>
      <c r="AG28" s="5">
        <v>57.62</v>
      </c>
      <c r="AH28" s="5">
        <v>494.01599999999996</v>
      </c>
      <c r="AI28" s="6" t="s">
        <v>2</v>
      </c>
      <c r="AJ28" s="6">
        <v>67.5</v>
      </c>
      <c r="AK28" s="6">
        <v>5</v>
      </c>
      <c r="AL28" s="6">
        <v>6.9</v>
      </c>
      <c r="AM28" s="21">
        <v>494.01599999999996</v>
      </c>
      <c r="AN28" s="21">
        <v>0</v>
      </c>
      <c r="AO28" s="21">
        <v>0</v>
      </c>
      <c r="AP28" s="21">
        <f t="shared" si="0"/>
        <v>0</v>
      </c>
      <c r="AQ28" s="22" t="str">
        <f>IFERROR(VLOOKUP(A28,[1]Hoja1!$B$2:$U$5000,18,FALSE),0)</f>
        <v>B</v>
      </c>
      <c r="AR28" s="17" t="s">
        <v>111</v>
      </c>
    </row>
    <row r="29" spans="1:44" ht="12.75" x14ac:dyDescent="0.25">
      <c r="A29" s="1">
        <f>IFERROR(VLOOKUP(C29,[1]Hoja1!$V$2:$W$5000,2,FALSE),0)</f>
        <v>51</v>
      </c>
      <c r="B29" s="13">
        <v>18023039</v>
      </c>
      <c r="C29" s="13" t="s">
        <v>66</v>
      </c>
      <c r="D29" s="2">
        <v>42013</v>
      </c>
      <c r="E29" s="3">
        <v>42013</v>
      </c>
      <c r="F29" s="4">
        <v>1</v>
      </c>
      <c r="G29" s="4">
        <v>1</v>
      </c>
      <c r="H29" s="4"/>
      <c r="I29" s="4"/>
      <c r="J29" s="4"/>
      <c r="K29" s="5">
        <v>36.8748</v>
      </c>
      <c r="L29" s="5">
        <v>18.48</v>
      </c>
      <c r="M29" s="5">
        <v>0</v>
      </c>
      <c r="N29" s="5">
        <v>0</v>
      </c>
      <c r="O29" s="5">
        <v>0</v>
      </c>
      <c r="P29" s="5">
        <v>2.5</v>
      </c>
      <c r="Q29" s="5">
        <v>11.25</v>
      </c>
      <c r="R29" s="5">
        <v>5.62</v>
      </c>
      <c r="S29" s="5">
        <v>9.64</v>
      </c>
      <c r="T29" s="5">
        <v>0</v>
      </c>
      <c r="U29" s="5">
        <v>0</v>
      </c>
      <c r="V29" s="5">
        <v>7.02</v>
      </c>
      <c r="W29" s="5">
        <v>9.7360000000000007</v>
      </c>
      <c r="X29" s="6">
        <v>101.1208</v>
      </c>
      <c r="Y29" s="6">
        <v>82.850800000000007</v>
      </c>
      <c r="Z29" s="6"/>
      <c r="AA29" s="6">
        <v>10.77</v>
      </c>
      <c r="AB29" s="6">
        <v>0</v>
      </c>
      <c r="AC29" s="6">
        <v>0</v>
      </c>
      <c r="AD29" s="6">
        <v>0</v>
      </c>
      <c r="AE29" s="5">
        <v>0</v>
      </c>
      <c r="AF29" s="5"/>
      <c r="AG29" s="5">
        <v>10.77</v>
      </c>
      <c r="AH29" s="5">
        <v>90.350800000000007</v>
      </c>
      <c r="AI29" s="6" t="s">
        <v>2</v>
      </c>
      <c r="AJ29" s="6">
        <v>67.5</v>
      </c>
      <c r="AK29" s="6">
        <v>0.84</v>
      </c>
      <c r="AL29" s="6">
        <v>1.1599999999999999</v>
      </c>
      <c r="AM29" s="21">
        <v>0</v>
      </c>
      <c r="AN29" s="21">
        <v>90.350800000000007</v>
      </c>
      <c r="AO29" s="21">
        <v>0</v>
      </c>
      <c r="AP29" s="21">
        <f t="shared" si="0"/>
        <v>0</v>
      </c>
      <c r="AQ29" s="22" t="str">
        <f>IFERROR(VLOOKUP(A29,[1]Hoja1!$B$2:$U$5000,18,FALSE),0)</f>
        <v>A</v>
      </c>
      <c r="AR29" s="17" t="s">
        <v>111</v>
      </c>
    </row>
    <row r="30" spans="1:44" ht="12.75" x14ac:dyDescent="0.25">
      <c r="A30" s="1">
        <f>IFERROR(VLOOKUP(C30,[1]Hoja1!$V$2:$W$5000,2,FALSE),0)</f>
        <v>3116</v>
      </c>
      <c r="B30" s="13">
        <v>18025127</v>
      </c>
      <c r="C30" s="13" t="s">
        <v>67</v>
      </c>
      <c r="D30" s="2">
        <v>42013</v>
      </c>
      <c r="E30" s="3">
        <v>42013</v>
      </c>
      <c r="F30" s="4">
        <v>1</v>
      </c>
      <c r="G30" s="4">
        <v>1</v>
      </c>
      <c r="H30" s="4"/>
      <c r="I30" s="4"/>
      <c r="J30" s="4"/>
      <c r="K30" s="5">
        <v>60.87</v>
      </c>
      <c r="L30" s="5">
        <v>25.19</v>
      </c>
      <c r="M30" s="5">
        <v>0</v>
      </c>
      <c r="N30" s="5">
        <v>0</v>
      </c>
      <c r="O30" s="5">
        <v>27.39</v>
      </c>
      <c r="P30" s="5">
        <v>2.5</v>
      </c>
      <c r="Q30" s="5">
        <v>45.1</v>
      </c>
      <c r="R30" s="5">
        <v>22.53</v>
      </c>
      <c r="S30" s="5">
        <v>38.65</v>
      </c>
      <c r="T30" s="5">
        <v>0</v>
      </c>
      <c r="U30" s="5">
        <v>115.94999999999999</v>
      </c>
      <c r="V30" s="5">
        <v>28.17</v>
      </c>
      <c r="W30" s="5">
        <v>9.7360000000000007</v>
      </c>
      <c r="X30" s="6">
        <v>376.08599999999996</v>
      </c>
      <c r="Y30" s="6">
        <v>302.81599999999992</v>
      </c>
      <c r="Z30" s="6"/>
      <c r="AA30" s="6">
        <v>39.36</v>
      </c>
      <c r="AB30" s="6">
        <v>0</v>
      </c>
      <c r="AC30" s="6">
        <v>0</v>
      </c>
      <c r="AD30" s="6">
        <v>0</v>
      </c>
      <c r="AE30" s="5">
        <v>0</v>
      </c>
      <c r="AF30" s="5"/>
      <c r="AG30" s="5">
        <v>39.36</v>
      </c>
      <c r="AH30" s="5">
        <v>336.72599999999994</v>
      </c>
      <c r="AI30" s="6" t="s">
        <v>2</v>
      </c>
      <c r="AJ30" s="6">
        <v>67.5</v>
      </c>
      <c r="AK30" s="6">
        <v>3.38</v>
      </c>
      <c r="AL30" s="6">
        <v>4.66</v>
      </c>
      <c r="AM30" s="21">
        <v>336.72599999999994</v>
      </c>
      <c r="AN30" s="21">
        <v>0</v>
      </c>
      <c r="AO30" s="21">
        <v>0</v>
      </c>
      <c r="AP30" s="21">
        <f t="shared" si="0"/>
        <v>0</v>
      </c>
      <c r="AQ30" s="22" t="str">
        <f>IFERROR(VLOOKUP(A30,[1]Hoja1!$B$2:$U$5000,18,FALSE),0)</f>
        <v>B</v>
      </c>
      <c r="AR30" s="17" t="s">
        <v>111</v>
      </c>
    </row>
    <row r="31" spans="1:44" ht="12.75" x14ac:dyDescent="0.25">
      <c r="A31" s="1" t="str">
        <f>IFERROR(VLOOKUP(C31,[1]Hoja1!$V$2:$W$5000,2,FALSE),0)</f>
        <v>012</v>
      </c>
      <c r="B31" s="13">
        <v>18022971</v>
      </c>
      <c r="C31" s="13" t="s">
        <v>68</v>
      </c>
      <c r="D31" s="2">
        <v>42013</v>
      </c>
      <c r="E31" s="3">
        <v>42013</v>
      </c>
      <c r="F31" s="4">
        <v>1</v>
      </c>
      <c r="G31" s="4">
        <v>1</v>
      </c>
      <c r="H31" s="4"/>
      <c r="I31" s="4"/>
      <c r="J31" s="4"/>
      <c r="K31" s="5">
        <v>36.8748</v>
      </c>
      <c r="L31" s="5">
        <v>18.48</v>
      </c>
      <c r="M31" s="5">
        <v>0</v>
      </c>
      <c r="N31" s="5">
        <v>0</v>
      </c>
      <c r="O31" s="5">
        <v>0</v>
      </c>
      <c r="P31" s="5">
        <v>2.5</v>
      </c>
      <c r="Q31" s="5">
        <v>11.25</v>
      </c>
      <c r="R31" s="5">
        <v>5.62</v>
      </c>
      <c r="S31" s="5">
        <v>9.64</v>
      </c>
      <c r="T31" s="5">
        <v>0</v>
      </c>
      <c r="U31" s="5">
        <v>0</v>
      </c>
      <c r="V31" s="5">
        <v>7.02</v>
      </c>
      <c r="W31" s="5">
        <v>9.7360000000000007</v>
      </c>
      <c r="X31" s="6">
        <v>101.1208</v>
      </c>
      <c r="Y31" s="6">
        <v>82.850800000000007</v>
      </c>
      <c r="Z31" s="6"/>
      <c r="AA31" s="6">
        <v>10.77</v>
      </c>
      <c r="AB31" s="6">
        <v>0</v>
      </c>
      <c r="AC31" s="6">
        <v>0</v>
      </c>
      <c r="AD31" s="6">
        <v>0</v>
      </c>
      <c r="AE31" s="5">
        <v>0</v>
      </c>
      <c r="AF31" s="5"/>
      <c r="AG31" s="5">
        <v>10.77</v>
      </c>
      <c r="AH31" s="5">
        <v>90.350800000000007</v>
      </c>
      <c r="AI31" s="6" t="s">
        <v>2</v>
      </c>
      <c r="AJ31" s="6">
        <v>67.5</v>
      </c>
      <c r="AK31" s="6">
        <v>0.84</v>
      </c>
      <c r="AL31" s="6">
        <v>1.1599999999999999</v>
      </c>
      <c r="AM31" s="21">
        <v>0</v>
      </c>
      <c r="AN31" s="21">
        <v>90.350800000000007</v>
      </c>
      <c r="AO31" s="21">
        <v>0</v>
      </c>
      <c r="AP31" s="21">
        <f t="shared" si="0"/>
        <v>0</v>
      </c>
      <c r="AQ31" s="22" t="str">
        <f>IFERROR(VLOOKUP(A31,[1]Hoja1!$B$2:$U$5000,18,FALSE),0)</f>
        <v>A</v>
      </c>
      <c r="AR31" s="17" t="s">
        <v>111</v>
      </c>
    </row>
    <row r="32" spans="1:44" ht="12.75" x14ac:dyDescent="0.25">
      <c r="A32" s="1">
        <f>IFERROR(VLOOKUP(C32,[1]Hoja1!$V$2:$W$5000,2,FALSE),0)</f>
        <v>3129</v>
      </c>
      <c r="B32" s="13">
        <v>18023322</v>
      </c>
      <c r="C32" s="13" t="s">
        <v>69</v>
      </c>
      <c r="D32" s="2">
        <v>42013</v>
      </c>
      <c r="E32" s="3">
        <v>42013</v>
      </c>
      <c r="F32" s="4">
        <v>1</v>
      </c>
      <c r="G32" s="4">
        <v>1</v>
      </c>
      <c r="H32" s="4"/>
      <c r="I32" s="4"/>
      <c r="J32" s="4"/>
      <c r="K32" s="5">
        <v>31.83</v>
      </c>
      <c r="L32" s="5">
        <v>9.08</v>
      </c>
      <c r="M32" s="5">
        <v>0</v>
      </c>
      <c r="N32" s="5">
        <v>0</v>
      </c>
      <c r="O32" s="5">
        <v>0</v>
      </c>
      <c r="P32" s="5">
        <v>2.5</v>
      </c>
      <c r="Q32" s="5">
        <v>8.44</v>
      </c>
      <c r="R32" s="5">
        <v>4.21</v>
      </c>
      <c r="S32" s="5">
        <v>7.23</v>
      </c>
      <c r="T32" s="5">
        <v>0</v>
      </c>
      <c r="U32" s="5">
        <v>0</v>
      </c>
      <c r="V32" s="5">
        <v>5.27</v>
      </c>
      <c r="W32" s="5">
        <v>9.7360000000000007</v>
      </c>
      <c r="X32" s="6">
        <v>78.296000000000006</v>
      </c>
      <c r="Y32" s="6">
        <v>64.586000000000013</v>
      </c>
      <c r="Z32" s="6"/>
      <c r="AA32" s="6">
        <v>8.39</v>
      </c>
      <c r="AB32" s="6">
        <v>0</v>
      </c>
      <c r="AC32" s="6">
        <v>0</v>
      </c>
      <c r="AD32" s="6">
        <v>0</v>
      </c>
      <c r="AE32" s="5">
        <v>0</v>
      </c>
      <c r="AF32" s="5"/>
      <c r="AG32" s="5">
        <v>8.39</v>
      </c>
      <c r="AH32" s="5">
        <v>69.906000000000006</v>
      </c>
      <c r="AI32" s="6" t="s">
        <v>2</v>
      </c>
      <c r="AJ32" s="6">
        <v>67.5</v>
      </c>
      <c r="AK32" s="6">
        <v>0.63</v>
      </c>
      <c r="AL32" s="6">
        <v>0.87</v>
      </c>
      <c r="AM32" s="21">
        <v>69.906000000000006</v>
      </c>
      <c r="AN32" s="21">
        <v>0</v>
      </c>
      <c r="AO32" s="21">
        <v>0</v>
      </c>
      <c r="AP32" s="21">
        <f t="shared" si="0"/>
        <v>0</v>
      </c>
      <c r="AQ32" s="22" t="str">
        <f>IFERROR(VLOOKUP(A32,[1]Hoja1!$B$2:$U$5000,18,FALSE),0)</f>
        <v>B</v>
      </c>
      <c r="AR32" s="17" t="s">
        <v>111</v>
      </c>
    </row>
    <row r="33" spans="1:44" ht="12.75" x14ac:dyDescent="0.25">
      <c r="A33" s="1" t="str">
        <f>IFERROR(VLOOKUP(C33,[1]Hoja1!$V$2:$W$5000,2,FALSE),0)</f>
        <v>18</v>
      </c>
      <c r="B33" s="13">
        <v>18024497</v>
      </c>
      <c r="C33" s="13" t="s">
        <v>70</v>
      </c>
      <c r="D33" s="2">
        <v>42013</v>
      </c>
      <c r="E33" s="3">
        <v>42013</v>
      </c>
      <c r="F33" s="4">
        <v>2</v>
      </c>
      <c r="G33" s="4">
        <v>1</v>
      </c>
      <c r="H33" s="4"/>
      <c r="I33" s="4"/>
      <c r="J33" s="4"/>
      <c r="K33" s="5">
        <v>67.02</v>
      </c>
      <c r="L33" s="5">
        <v>51.68</v>
      </c>
      <c r="M33" s="5">
        <v>0</v>
      </c>
      <c r="N33" s="5">
        <v>0</v>
      </c>
      <c r="O33" s="5">
        <v>0</v>
      </c>
      <c r="P33" s="5">
        <v>5</v>
      </c>
      <c r="Q33" s="5">
        <v>24.04</v>
      </c>
      <c r="R33" s="5">
        <v>12.02</v>
      </c>
      <c r="S33" s="5">
        <v>20.62</v>
      </c>
      <c r="T33" s="5">
        <v>0</v>
      </c>
      <c r="U33" s="5">
        <v>0</v>
      </c>
      <c r="V33" s="5">
        <v>15.02</v>
      </c>
      <c r="W33" s="5">
        <v>19.472000000000001</v>
      </c>
      <c r="X33" s="6">
        <v>214.87200000000001</v>
      </c>
      <c r="Y33" s="6">
        <v>175.81200000000001</v>
      </c>
      <c r="Z33" s="6"/>
      <c r="AA33" s="6">
        <v>22.84</v>
      </c>
      <c r="AB33" s="6">
        <v>0</v>
      </c>
      <c r="AC33" s="6">
        <v>0</v>
      </c>
      <c r="AD33" s="6">
        <v>0</v>
      </c>
      <c r="AE33" s="5">
        <v>0</v>
      </c>
      <c r="AF33" s="5"/>
      <c r="AG33" s="5">
        <v>22.84</v>
      </c>
      <c r="AH33" s="5">
        <v>192.03200000000001</v>
      </c>
      <c r="AI33" s="6" t="s">
        <v>2</v>
      </c>
      <c r="AJ33" s="6">
        <v>67.5</v>
      </c>
      <c r="AK33" s="6">
        <v>1.8</v>
      </c>
      <c r="AL33" s="6">
        <v>2.48</v>
      </c>
      <c r="AM33" s="21">
        <v>0</v>
      </c>
      <c r="AN33" s="21">
        <v>0</v>
      </c>
      <c r="AO33" s="21">
        <v>192.03200000000001</v>
      </c>
      <c r="AP33" s="21">
        <f t="shared" si="0"/>
        <v>0</v>
      </c>
      <c r="AQ33" s="22" t="str">
        <f>IFERROR(VLOOKUP(A33,[1]Hoja1!$B$2:$U$5000,18,FALSE),0)</f>
        <v>C</v>
      </c>
      <c r="AR33" s="17" t="s">
        <v>111</v>
      </c>
    </row>
    <row r="34" spans="1:44" ht="12.75" x14ac:dyDescent="0.25">
      <c r="A34" s="1">
        <f>IFERROR(VLOOKUP(C34,[1]Hoja1!$V$2:$W$5000,2,FALSE),0)</f>
        <v>3126</v>
      </c>
      <c r="B34" s="13">
        <v>18025077</v>
      </c>
      <c r="C34" s="13" t="s">
        <v>71</v>
      </c>
      <c r="D34" s="2">
        <v>42013</v>
      </c>
      <c r="E34" s="3">
        <v>42013</v>
      </c>
      <c r="F34" s="4">
        <v>1</v>
      </c>
      <c r="G34" s="4">
        <v>1</v>
      </c>
      <c r="H34" s="4"/>
      <c r="I34" s="4"/>
      <c r="J34" s="4"/>
      <c r="K34" s="5">
        <v>62.54</v>
      </c>
      <c r="L34" s="5">
        <v>37.53</v>
      </c>
      <c r="M34" s="5">
        <v>0</v>
      </c>
      <c r="N34" s="5">
        <v>28.14</v>
      </c>
      <c r="O34" s="5">
        <v>40.799999999999997</v>
      </c>
      <c r="P34" s="5">
        <v>2.5</v>
      </c>
      <c r="Q34" s="5">
        <v>66.709999999999994</v>
      </c>
      <c r="R34" s="5">
        <v>33.33</v>
      </c>
      <c r="S34" s="5">
        <v>57.18</v>
      </c>
      <c r="T34" s="5">
        <v>0</v>
      </c>
      <c r="U34" s="5">
        <v>171.51000000000002</v>
      </c>
      <c r="V34" s="5">
        <v>41.66</v>
      </c>
      <c r="W34" s="5">
        <v>9.7360000000000007</v>
      </c>
      <c r="X34" s="6">
        <v>551.63599999999997</v>
      </c>
      <c r="Y34" s="6">
        <v>443.26600000000002</v>
      </c>
      <c r="Z34" s="6"/>
      <c r="AA34" s="6">
        <v>57.62</v>
      </c>
      <c r="AB34" s="6">
        <v>0</v>
      </c>
      <c r="AC34" s="6">
        <v>0</v>
      </c>
      <c r="AD34" s="6">
        <v>0</v>
      </c>
      <c r="AE34" s="5">
        <v>0</v>
      </c>
      <c r="AF34" s="5"/>
      <c r="AG34" s="5">
        <v>57.62</v>
      </c>
      <c r="AH34" s="5">
        <v>494.01599999999996</v>
      </c>
      <c r="AI34" s="6" t="s">
        <v>2</v>
      </c>
      <c r="AJ34" s="6">
        <v>67.5</v>
      </c>
      <c r="AK34" s="6">
        <v>5</v>
      </c>
      <c r="AL34" s="6">
        <v>6.9</v>
      </c>
      <c r="AM34" s="21">
        <v>494.01599999999996</v>
      </c>
      <c r="AN34" s="21">
        <v>0</v>
      </c>
      <c r="AO34" s="21">
        <v>0</v>
      </c>
      <c r="AP34" s="21">
        <f t="shared" si="0"/>
        <v>0</v>
      </c>
      <c r="AQ34" s="22" t="str">
        <f>IFERROR(VLOOKUP(A34,[1]Hoja1!$B$2:$U$5000,18,FALSE),0)</f>
        <v>B</v>
      </c>
      <c r="AR34" s="17" t="s">
        <v>111</v>
      </c>
    </row>
    <row r="35" spans="1:44" ht="12.75" x14ac:dyDescent="0.25">
      <c r="A35" s="1">
        <f>IFERROR(VLOOKUP(C35,[1]Hoja1!$V$2:$W$5000,2,FALSE),0)</f>
        <v>3115</v>
      </c>
      <c r="B35" s="13">
        <v>18024309</v>
      </c>
      <c r="C35" s="13" t="s">
        <v>72</v>
      </c>
      <c r="D35" s="2">
        <v>42013</v>
      </c>
      <c r="E35" s="3">
        <v>42013</v>
      </c>
      <c r="F35" s="4">
        <v>1</v>
      </c>
      <c r="G35" s="4">
        <v>1</v>
      </c>
      <c r="H35" s="4"/>
      <c r="I35" s="4"/>
      <c r="J35" s="4"/>
      <c r="K35" s="5">
        <v>60.87</v>
      </c>
      <c r="L35" s="5">
        <v>36.53</v>
      </c>
      <c r="M35" s="5">
        <v>0</v>
      </c>
      <c r="N35" s="5">
        <v>27.39</v>
      </c>
      <c r="O35" s="5">
        <v>39.71</v>
      </c>
      <c r="P35" s="5">
        <v>2.5</v>
      </c>
      <c r="Q35" s="5">
        <v>64.95</v>
      </c>
      <c r="R35" s="5">
        <v>32.450000000000003</v>
      </c>
      <c r="S35" s="5">
        <v>55.67</v>
      </c>
      <c r="T35" s="5">
        <v>0</v>
      </c>
      <c r="U35" s="5">
        <v>167</v>
      </c>
      <c r="V35" s="5">
        <v>40.57</v>
      </c>
      <c r="W35" s="5">
        <v>9.7360000000000007</v>
      </c>
      <c r="X35" s="6">
        <v>537.37599999999998</v>
      </c>
      <c r="Y35" s="6">
        <v>431.85599999999999</v>
      </c>
      <c r="Z35" s="6"/>
      <c r="AA35" s="6">
        <v>56.14</v>
      </c>
      <c r="AB35" s="6">
        <v>0</v>
      </c>
      <c r="AC35" s="6">
        <v>0</v>
      </c>
      <c r="AD35" s="6">
        <v>0</v>
      </c>
      <c r="AE35" s="5">
        <v>0</v>
      </c>
      <c r="AF35" s="5"/>
      <c r="AG35" s="5">
        <v>56.14</v>
      </c>
      <c r="AH35" s="5">
        <v>481.23599999999999</v>
      </c>
      <c r="AI35" s="6" t="s">
        <v>2</v>
      </c>
      <c r="AJ35" s="6">
        <v>67.5</v>
      </c>
      <c r="AK35" s="6">
        <v>4.87</v>
      </c>
      <c r="AL35" s="6">
        <v>6.72</v>
      </c>
      <c r="AM35" s="21">
        <v>481.23599999999999</v>
      </c>
      <c r="AN35" s="21">
        <v>0</v>
      </c>
      <c r="AO35" s="21">
        <v>0</v>
      </c>
      <c r="AP35" s="21">
        <f t="shared" si="0"/>
        <v>0</v>
      </c>
      <c r="AQ35" s="22" t="str">
        <f>IFERROR(VLOOKUP(A35,[1]Hoja1!$B$2:$U$5000,18,FALSE),0)</f>
        <v>B</v>
      </c>
      <c r="AR35" s="17" t="s">
        <v>111</v>
      </c>
    </row>
    <row r="36" spans="1:44" ht="12.75" x14ac:dyDescent="0.25">
      <c r="A36" s="1">
        <f>IFERROR(VLOOKUP(C36,[1]Hoja1!$V$2:$W$5000,2,FALSE),0)</f>
        <v>3022</v>
      </c>
      <c r="B36" s="13">
        <v>18025401</v>
      </c>
      <c r="C36" s="13" t="s">
        <v>73</v>
      </c>
      <c r="D36" s="2">
        <v>42013</v>
      </c>
      <c r="E36" s="3">
        <v>42013</v>
      </c>
      <c r="F36" s="4">
        <v>1</v>
      </c>
      <c r="G36" s="4">
        <v>1</v>
      </c>
      <c r="H36" s="4"/>
      <c r="I36" s="4"/>
      <c r="J36" s="4"/>
      <c r="K36" s="5">
        <v>87.07</v>
      </c>
      <c r="L36" s="5">
        <v>24.85</v>
      </c>
      <c r="M36" s="5">
        <v>0</v>
      </c>
      <c r="N36" s="5">
        <v>0</v>
      </c>
      <c r="O36" s="5">
        <v>0</v>
      </c>
      <c r="P36" s="5">
        <v>2.5</v>
      </c>
      <c r="Q36" s="5">
        <v>22.25</v>
      </c>
      <c r="R36" s="5">
        <v>11.11</v>
      </c>
      <c r="S36" s="5">
        <v>19.07</v>
      </c>
      <c r="T36" s="5">
        <v>0</v>
      </c>
      <c r="U36" s="5">
        <v>0</v>
      </c>
      <c r="V36" s="5">
        <v>13.89</v>
      </c>
      <c r="W36" s="5">
        <v>9.7360000000000007</v>
      </c>
      <c r="X36" s="6">
        <v>190.47599999999997</v>
      </c>
      <c r="Y36" s="6">
        <v>154.33599999999996</v>
      </c>
      <c r="Z36" s="6"/>
      <c r="AA36" s="6">
        <v>20.059999999999999</v>
      </c>
      <c r="AB36" s="6">
        <v>0</v>
      </c>
      <c r="AC36" s="6">
        <v>0</v>
      </c>
      <c r="AD36" s="6">
        <v>0</v>
      </c>
      <c r="AE36" s="5">
        <v>0</v>
      </c>
      <c r="AF36" s="5"/>
      <c r="AG36" s="5">
        <v>20.059999999999999</v>
      </c>
      <c r="AH36" s="5">
        <v>170.41599999999997</v>
      </c>
      <c r="AI36" s="6" t="s">
        <v>2</v>
      </c>
      <c r="AJ36" s="6">
        <v>67.5</v>
      </c>
      <c r="AK36" s="6">
        <v>1.66</v>
      </c>
      <c r="AL36" s="6">
        <v>2.2999999999999998</v>
      </c>
      <c r="AM36" s="21">
        <v>170.41599999999997</v>
      </c>
      <c r="AN36" s="21">
        <v>0</v>
      </c>
      <c r="AO36" s="21">
        <v>0</v>
      </c>
      <c r="AP36" s="21">
        <f t="shared" si="0"/>
        <v>0</v>
      </c>
      <c r="AQ36" s="22" t="str">
        <f>IFERROR(VLOOKUP(A36,[1]Hoja1!$B$2:$U$5000,18,FALSE),0)</f>
        <v>A</v>
      </c>
      <c r="AR36" s="17" t="s">
        <v>111</v>
      </c>
    </row>
    <row r="37" spans="1:44" ht="12.75" x14ac:dyDescent="0.25">
      <c r="A37" s="1">
        <f>IFERROR(VLOOKUP(C37,[1]Hoja1!$V$2:$W$5000,2,FALSE),0)</f>
        <v>30</v>
      </c>
      <c r="B37" s="13">
        <v>40298053</v>
      </c>
      <c r="C37" s="13" t="s">
        <v>74</v>
      </c>
      <c r="D37" s="2">
        <v>42013</v>
      </c>
      <c r="E37" s="3">
        <v>42013</v>
      </c>
      <c r="F37" s="4">
        <v>1</v>
      </c>
      <c r="G37" s="4">
        <v>1</v>
      </c>
      <c r="H37" s="4"/>
      <c r="I37" s="4"/>
      <c r="J37" s="4"/>
      <c r="K37" s="5">
        <v>33.5</v>
      </c>
      <c r="L37" s="5">
        <v>29.85</v>
      </c>
      <c r="M37" s="5">
        <v>0</v>
      </c>
      <c r="N37" s="5">
        <v>0</v>
      </c>
      <c r="O37" s="5">
        <v>15.07</v>
      </c>
      <c r="P37" s="5">
        <v>2.5</v>
      </c>
      <c r="Q37" s="5">
        <v>31.47</v>
      </c>
      <c r="R37" s="5">
        <v>15.72</v>
      </c>
      <c r="S37" s="5">
        <v>26.97</v>
      </c>
      <c r="T37" s="5">
        <v>0</v>
      </c>
      <c r="U37" s="5">
        <v>80.92</v>
      </c>
      <c r="V37" s="5">
        <v>19.649999999999999</v>
      </c>
      <c r="W37" s="5">
        <v>9.7360000000000007</v>
      </c>
      <c r="X37" s="6">
        <v>265.38599999999997</v>
      </c>
      <c r="Y37" s="6">
        <v>214.26599999999996</v>
      </c>
      <c r="Z37" s="6"/>
      <c r="AA37" s="6">
        <v>27.85</v>
      </c>
      <c r="AB37" s="6">
        <v>0</v>
      </c>
      <c r="AC37" s="6">
        <v>0</v>
      </c>
      <c r="AD37" s="6">
        <v>0</v>
      </c>
      <c r="AE37" s="5">
        <v>0</v>
      </c>
      <c r="AF37" s="5"/>
      <c r="AG37" s="5">
        <v>27.85</v>
      </c>
      <c r="AH37" s="5">
        <v>237.53599999999997</v>
      </c>
      <c r="AI37" s="6" t="s">
        <v>2</v>
      </c>
      <c r="AJ37" s="6">
        <v>67.5</v>
      </c>
      <c r="AK37" s="6">
        <v>2.36</v>
      </c>
      <c r="AL37" s="6">
        <v>3.25</v>
      </c>
      <c r="AM37" s="21">
        <v>0</v>
      </c>
      <c r="AN37" s="21">
        <v>0</v>
      </c>
      <c r="AO37" s="21">
        <v>237.53599999999997</v>
      </c>
      <c r="AP37" s="21">
        <f t="shared" si="0"/>
        <v>0</v>
      </c>
      <c r="AQ37" s="22" t="str">
        <f>IFERROR(VLOOKUP(A37,[1]Hoja1!$B$2:$U$5000,18,FALSE),0)</f>
        <v>C</v>
      </c>
      <c r="AR37" s="17" t="s">
        <v>111</v>
      </c>
    </row>
    <row r="38" spans="1:44" ht="12.75" x14ac:dyDescent="0.25">
      <c r="A38" s="1" t="str">
        <f>IFERROR(VLOOKUP(C38,[1]Hoja1!$V$2:$W$5000,2,FALSE),0)</f>
        <v>14</v>
      </c>
      <c r="B38" s="13">
        <v>18025972</v>
      </c>
      <c r="C38" s="13" t="s">
        <v>75</v>
      </c>
      <c r="D38" s="2">
        <v>42013</v>
      </c>
      <c r="E38" s="3">
        <v>42013</v>
      </c>
      <c r="F38" s="4">
        <v>1</v>
      </c>
      <c r="G38" s="4">
        <v>1</v>
      </c>
      <c r="H38" s="4"/>
      <c r="I38" s="4"/>
      <c r="J38" s="4"/>
      <c r="K38" s="5">
        <v>33.51</v>
      </c>
      <c r="L38" s="5">
        <v>25.84</v>
      </c>
      <c r="M38" s="5">
        <v>0</v>
      </c>
      <c r="N38" s="5">
        <v>0</v>
      </c>
      <c r="O38" s="5">
        <v>0</v>
      </c>
      <c r="P38" s="5">
        <v>2.5</v>
      </c>
      <c r="Q38" s="5">
        <v>12.02</v>
      </c>
      <c r="R38" s="5">
        <v>6.01</v>
      </c>
      <c r="S38" s="5">
        <v>10.31</v>
      </c>
      <c r="T38" s="5">
        <v>0</v>
      </c>
      <c r="U38" s="5">
        <v>0</v>
      </c>
      <c r="V38" s="5">
        <v>7.51</v>
      </c>
      <c r="W38" s="5">
        <v>9.7360000000000007</v>
      </c>
      <c r="X38" s="6">
        <v>107.43600000000001</v>
      </c>
      <c r="Y38" s="6">
        <v>87.906000000000006</v>
      </c>
      <c r="Z38" s="6"/>
      <c r="AA38" s="6">
        <v>11.42</v>
      </c>
      <c r="AB38" s="6">
        <v>0</v>
      </c>
      <c r="AC38" s="6">
        <v>0</v>
      </c>
      <c r="AD38" s="6">
        <v>0</v>
      </c>
      <c r="AE38" s="5">
        <v>0</v>
      </c>
      <c r="AF38" s="5"/>
      <c r="AG38" s="5">
        <v>11.42</v>
      </c>
      <c r="AH38" s="5">
        <v>96.016000000000005</v>
      </c>
      <c r="AI38" s="6" t="s">
        <v>2</v>
      </c>
      <c r="AJ38" s="6">
        <v>67.5</v>
      </c>
      <c r="AK38" s="6">
        <v>0.9</v>
      </c>
      <c r="AL38" s="6">
        <v>1.24</v>
      </c>
      <c r="AM38" s="21">
        <v>0</v>
      </c>
      <c r="AN38" s="21">
        <v>0</v>
      </c>
      <c r="AO38" s="21">
        <v>96.016000000000005</v>
      </c>
      <c r="AP38" s="21">
        <f t="shared" si="0"/>
        <v>0</v>
      </c>
      <c r="AQ38" s="22" t="str">
        <f>IFERROR(VLOOKUP(A38,[1]Hoja1!$B$2:$U$5000,18,FALSE),0)</f>
        <v>C</v>
      </c>
      <c r="AR38" s="17" t="s">
        <v>111</v>
      </c>
    </row>
    <row r="39" spans="1:44" ht="12.75" x14ac:dyDescent="0.25">
      <c r="A39" s="1">
        <f>IFERROR(VLOOKUP(C39,[1]Hoja1!$V$2:$W$5000,2,FALSE),0)</f>
        <v>3080</v>
      </c>
      <c r="B39" s="13">
        <v>18023279</v>
      </c>
      <c r="C39" s="13" t="s">
        <v>76</v>
      </c>
      <c r="D39" s="2">
        <v>42013</v>
      </c>
      <c r="E39" s="3">
        <v>42013</v>
      </c>
      <c r="F39" s="4">
        <v>1</v>
      </c>
      <c r="G39" s="4">
        <v>1</v>
      </c>
      <c r="H39" s="4"/>
      <c r="I39" s="4"/>
      <c r="J39" s="4"/>
      <c r="K39" s="5">
        <v>52.8</v>
      </c>
      <c r="L39" s="5">
        <v>21.85</v>
      </c>
      <c r="M39" s="5">
        <v>0</v>
      </c>
      <c r="N39" s="5">
        <v>23.76</v>
      </c>
      <c r="O39" s="5">
        <v>0</v>
      </c>
      <c r="P39" s="5">
        <v>2.5</v>
      </c>
      <c r="Q39" s="5">
        <v>19.62</v>
      </c>
      <c r="R39" s="5">
        <v>9.8000000000000007</v>
      </c>
      <c r="S39" s="5">
        <v>16.82</v>
      </c>
      <c r="T39" s="5">
        <v>0</v>
      </c>
      <c r="U39" s="5">
        <v>0</v>
      </c>
      <c r="V39" s="5">
        <v>12.25</v>
      </c>
      <c r="W39" s="5">
        <v>9.7360000000000007</v>
      </c>
      <c r="X39" s="6">
        <v>169.13599999999997</v>
      </c>
      <c r="Y39" s="6">
        <v>137.26599999999996</v>
      </c>
      <c r="Z39" s="6"/>
      <c r="AA39" s="6">
        <v>0</v>
      </c>
      <c r="AB39" s="6">
        <v>13.72</v>
      </c>
      <c r="AC39" s="6">
        <v>2.12</v>
      </c>
      <c r="AD39" s="6">
        <v>1.82</v>
      </c>
      <c r="AE39" s="5">
        <v>0</v>
      </c>
      <c r="AF39" s="5"/>
      <c r="AG39" s="5">
        <v>17.66</v>
      </c>
      <c r="AH39" s="5">
        <v>151.47599999999997</v>
      </c>
      <c r="AI39" s="6" t="s">
        <v>56</v>
      </c>
      <c r="AJ39" s="6">
        <v>67.5</v>
      </c>
      <c r="AK39" s="6">
        <v>1.47</v>
      </c>
      <c r="AL39" s="6">
        <v>2.0299999999999998</v>
      </c>
      <c r="AM39" s="21">
        <v>151.47599999999997</v>
      </c>
      <c r="AN39" s="21">
        <v>0</v>
      </c>
      <c r="AO39" s="21">
        <v>0</v>
      </c>
      <c r="AP39" s="21">
        <f t="shared" si="0"/>
        <v>0</v>
      </c>
      <c r="AQ39" s="22" t="str">
        <f>IFERROR(VLOOKUP(A39,[1]Hoja1!$B$2:$U$5000,18,FALSE),0)</f>
        <v>B</v>
      </c>
      <c r="AR39" s="17" t="s">
        <v>111</v>
      </c>
    </row>
    <row r="40" spans="1:44" ht="12.75" x14ac:dyDescent="0.25">
      <c r="A40" s="1" t="str">
        <f>IFERROR(VLOOKUP(C40,[1]Hoja1!$V$2:$W$5000,2,FALSE),0)</f>
        <v>64X</v>
      </c>
      <c r="B40" s="13">
        <v>75516338</v>
      </c>
      <c r="C40" s="13" t="s">
        <v>77</v>
      </c>
      <c r="D40" s="2">
        <v>42013</v>
      </c>
      <c r="E40" s="3">
        <v>42013</v>
      </c>
      <c r="F40" s="4">
        <v>3</v>
      </c>
      <c r="G40" s="4">
        <v>1</v>
      </c>
      <c r="H40" s="4"/>
      <c r="I40" s="4"/>
      <c r="J40" s="4"/>
      <c r="K40" s="5">
        <v>100.52</v>
      </c>
      <c r="L40" s="5">
        <v>81.53</v>
      </c>
      <c r="M40" s="5">
        <v>0</v>
      </c>
      <c r="N40" s="5">
        <v>0</v>
      </c>
      <c r="O40" s="5">
        <v>15.07</v>
      </c>
      <c r="P40" s="5">
        <v>7.5</v>
      </c>
      <c r="Q40" s="5">
        <v>55.51</v>
      </c>
      <c r="R40" s="5">
        <v>27.740000000000002</v>
      </c>
      <c r="S40" s="5">
        <v>47.59</v>
      </c>
      <c r="T40" s="5">
        <v>0</v>
      </c>
      <c r="U40" s="5">
        <v>80.92</v>
      </c>
      <c r="V40" s="5">
        <v>34.67</v>
      </c>
      <c r="W40" s="5">
        <v>29.208000000000002</v>
      </c>
      <c r="X40" s="6">
        <v>480.25799999999998</v>
      </c>
      <c r="Y40" s="6">
        <v>390.07799999999997</v>
      </c>
      <c r="Z40" s="6"/>
      <c r="AA40" s="6">
        <v>0</v>
      </c>
      <c r="AB40" s="6">
        <v>39</v>
      </c>
      <c r="AC40" s="6">
        <v>5.79</v>
      </c>
      <c r="AD40" s="6">
        <v>5.16</v>
      </c>
      <c r="AE40" s="5">
        <v>0</v>
      </c>
      <c r="AF40" s="5"/>
      <c r="AG40" s="5">
        <v>49.95</v>
      </c>
      <c r="AH40" s="5">
        <v>430.30799999999999</v>
      </c>
      <c r="AI40" s="6" t="s">
        <v>45</v>
      </c>
      <c r="AJ40" s="6">
        <v>67.5</v>
      </c>
      <c r="AK40" s="6">
        <v>4.16</v>
      </c>
      <c r="AL40" s="6">
        <v>5.74</v>
      </c>
      <c r="AM40" s="21">
        <v>0</v>
      </c>
      <c r="AN40" s="21">
        <v>0</v>
      </c>
      <c r="AO40" s="21">
        <v>430.30799999999999</v>
      </c>
      <c r="AP40" s="21">
        <f t="shared" si="0"/>
        <v>0</v>
      </c>
      <c r="AQ40" s="22" t="str">
        <f>IFERROR(VLOOKUP(A40,[1]Hoja1!$B$2:$U$5000,18,FALSE),0)</f>
        <v>CIA</v>
      </c>
      <c r="AR40" s="17" t="s">
        <v>111</v>
      </c>
    </row>
    <row r="41" spans="1:44" ht="12.75" x14ac:dyDescent="0.25">
      <c r="A41" s="1">
        <f>IFERROR(VLOOKUP(C41,[1]Hoja1!$V$2:$W$5000,2,FALSE),0)</f>
        <v>3145</v>
      </c>
      <c r="B41" s="13">
        <v>18023808</v>
      </c>
      <c r="C41" s="13" t="s">
        <v>78</v>
      </c>
      <c r="D41" s="2">
        <v>42013</v>
      </c>
      <c r="E41" s="3">
        <v>42013</v>
      </c>
      <c r="F41" s="4">
        <v>1</v>
      </c>
      <c r="G41" s="4">
        <v>1</v>
      </c>
      <c r="H41" s="4"/>
      <c r="I41" s="4"/>
      <c r="J41" s="4"/>
      <c r="K41" s="5">
        <v>36.8748</v>
      </c>
      <c r="L41" s="5">
        <v>18.48</v>
      </c>
      <c r="M41" s="5">
        <v>0</v>
      </c>
      <c r="N41" s="5">
        <v>0</v>
      </c>
      <c r="O41" s="5">
        <v>0</v>
      </c>
      <c r="P41" s="5">
        <v>2.5</v>
      </c>
      <c r="Q41" s="5">
        <v>11.25</v>
      </c>
      <c r="R41" s="5">
        <v>5.62</v>
      </c>
      <c r="S41" s="5">
        <v>9.64</v>
      </c>
      <c r="T41" s="5">
        <v>0</v>
      </c>
      <c r="U41" s="5">
        <v>0</v>
      </c>
      <c r="V41" s="5">
        <v>7.02</v>
      </c>
      <c r="W41" s="5">
        <v>9.7360000000000007</v>
      </c>
      <c r="X41" s="6">
        <v>101.1208</v>
      </c>
      <c r="Y41" s="6">
        <v>82.850800000000007</v>
      </c>
      <c r="Z41" s="6"/>
      <c r="AA41" s="6">
        <v>10.77</v>
      </c>
      <c r="AB41" s="6">
        <v>0</v>
      </c>
      <c r="AC41" s="6">
        <v>0</v>
      </c>
      <c r="AD41" s="6">
        <v>0</v>
      </c>
      <c r="AE41" s="5">
        <v>0</v>
      </c>
      <c r="AF41" s="5"/>
      <c r="AG41" s="5">
        <v>10.77</v>
      </c>
      <c r="AH41" s="5">
        <v>90.350800000000007</v>
      </c>
      <c r="AI41" s="6" t="s">
        <v>2</v>
      </c>
      <c r="AJ41" s="6">
        <v>67.5</v>
      </c>
      <c r="AK41" s="6">
        <v>0.84</v>
      </c>
      <c r="AL41" s="6">
        <v>1.1599999999999999</v>
      </c>
      <c r="AM41" s="21">
        <v>0</v>
      </c>
      <c r="AN41" s="21">
        <v>90.350800000000007</v>
      </c>
      <c r="AO41" s="21">
        <v>0</v>
      </c>
      <c r="AP41" s="21">
        <f t="shared" si="0"/>
        <v>0</v>
      </c>
      <c r="AQ41" s="22" t="str">
        <f>IFERROR(VLOOKUP(A41,[1]Hoja1!$B$2:$U$5000,18,FALSE),0)</f>
        <v>B</v>
      </c>
      <c r="AR41" s="17" t="s">
        <v>111</v>
      </c>
    </row>
    <row r="42" spans="1:44" ht="12.75" x14ac:dyDescent="0.25">
      <c r="A42" s="1">
        <f>IFERROR(VLOOKUP(C42,[1]Hoja1!$V$2:$W$5000,2,FALSE),0)</f>
        <v>3099</v>
      </c>
      <c r="B42" s="13">
        <v>18023517</v>
      </c>
      <c r="C42" s="13" t="s">
        <v>79</v>
      </c>
      <c r="D42" s="2">
        <v>42013</v>
      </c>
      <c r="E42" s="3">
        <v>42013</v>
      </c>
      <c r="F42" s="4">
        <v>2</v>
      </c>
      <c r="G42" s="4">
        <v>1</v>
      </c>
      <c r="H42" s="4"/>
      <c r="I42" s="4"/>
      <c r="J42" s="4"/>
      <c r="K42" s="5">
        <v>115.34</v>
      </c>
      <c r="L42" s="5">
        <v>65.849999999999994</v>
      </c>
      <c r="M42" s="5">
        <v>43.77</v>
      </c>
      <c r="N42" s="5">
        <v>23.76</v>
      </c>
      <c r="O42" s="5">
        <v>47.83</v>
      </c>
      <c r="P42" s="5">
        <v>5</v>
      </c>
      <c r="Q42" s="5">
        <v>97.660000000000011</v>
      </c>
      <c r="R42" s="5">
        <v>48.790000000000006</v>
      </c>
      <c r="S42" s="5">
        <v>83.710000000000008</v>
      </c>
      <c r="T42" s="5">
        <v>0</v>
      </c>
      <c r="U42" s="5">
        <v>200.64</v>
      </c>
      <c r="V42" s="5">
        <v>60.99</v>
      </c>
      <c r="W42" s="5">
        <v>19.472000000000001</v>
      </c>
      <c r="X42" s="6">
        <v>812.8119999999999</v>
      </c>
      <c r="Y42" s="6">
        <v>654.16199999999992</v>
      </c>
      <c r="Z42" s="6"/>
      <c r="AA42" s="6">
        <v>85.03</v>
      </c>
      <c r="AB42" s="6">
        <v>0</v>
      </c>
      <c r="AC42" s="6">
        <v>0</v>
      </c>
      <c r="AD42" s="6">
        <v>0</v>
      </c>
      <c r="AE42" s="5">
        <v>0</v>
      </c>
      <c r="AF42" s="5"/>
      <c r="AG42" s="5">
        <v>85.03</v>
      </c>
      <c r="AH42" s="5">
        <v>727.78199999999993</v>
      </c>
      <c r="AI42" s="6" t="s">
        <v>2</v>
      </c>
      <c r="AJ42" s="6">
        <v>67.5</v>
      </c>
      <c r="AK42" s="6">
        <v>7.32</v>
      </c>
      <c r="AL42" s="6">
        <v>10.1</v>
      </c>
      <c r="AM42" s="21">
        <v>727.78199999999981</v>
      </c>
      <c r="AN42" s="21">
        <v>0</v>
      </c>
      <c r="AO42" s="21">
        <v>0</v>
      </c>
      <c r="AP42" s="21">
        <f t="shared" si="0"/>
        <v>1.1368683772161603E-13</v>
      </c>
      <c r="AQ42" s="22" t="str">
        <f>IFERROR(VLOOKUP(A42,[1]Hoja1!$B$2:$U$5000,18,FALSE),0)</f>
        <v>B</v>
      </c>
      <c r="AR42" s="17" t="s">
        <v>111</v>
      </c>
    </row>
    <row r="43" spans="1:44" ht="12.75" x14ac:dyDescent="0.25">
      <c r="A43" s="1" t="str">
        <f>IFERROR(VLOOKUP(C43,[1]Hoja1!$V$2:$W$5000,2,FALSE),0)</f>
        <v>17</v>
      </c>
      <c r="B43" s="13">
        <v>18024761</v>
      </c>
      <c r="C43" s="13" t="s">
        <v>80</v>
      </c>
      <c r="D43" s="2">
        <v>42013</v>
      </c>
      <c r="E43" s="3">
        <v>42013</v>
      </c>
      <c r="F43" s="4">
        <v>1</v>
      </c>
      <c r="G43" s="4">
        <v>1</v>
      </c>
      <c r="H43" s="4"/>
      <c r="I43" s="4"/>
      <c r="J43" s="4"/>
      <c r="K43" s="5">
        <v>33.51</v>
      </c>
      <c r="L43" s="5">
        <v>25.84</v>
      </c>
      <c r="M43" s="5">
        <v>0</v>
      </c>
      <c r="N43" s="5">
        <v>0</v>
      </c>
      <c r="O43" s="5">
        <v>0</v>
      </c>
      <c r="P43" s="5">
        <v>2.5</v>
      </c>
      <c r="Q43" s="5">
        <v>12.02</v>
      </c>
      <c r="R43" s="5">
        <v>6.01</v>
      </c>
      <c r="S43" s="5">
        <v>10.31</v>
      </c>
      <c r="T43" s="5">
        <v>0</v>
      </c>
      <c r="U43" s="5">
        <v>0</v>
      </c>
      <c r="V43" s="5">
        <v>7.51</v>
      </c>
      <c r="W43" s="5">
        <v>9.7360000000000007</v>
      </c>
      <c r="X43" s="6">
        <v>107.43600000000001</v>
      </c>
      <c r="Y43" s="6">
        <v>87.906000000000006</v>
      </c>
      <c r="Z43" s="6"/>
      <c r="AA43" s="6">
        <v>11.42</v>
      </c>
      <c r="AB43" s="6">
        <v>0</v>
      </c>
      <c r="AC43" s="6">
        <v>0</v>
      </c>
      <c r="AD43" s="6">
        <v>0</v>
      </c>
      <c r="AE43" s="5">
        <v>0</v>
      </c>
      <c r="AF43" s="5"/>
      <c r="AG43" s="5">
        <v>11.42</v>
      </c>
      <c r="AH43" s="5">
        <v>96.016000000000005</v>
      </c>
      <c r="AI43" s="6" t="s">
        <v>2</v>
      </c>
      <c r="AJ43" s="6">
        <v>67.5</v>
      </c>
      <c r="AK43" s="6">
        <v>0.9</v>
      </c>
      <c r="AL43" s="6">
        <v>1.24</v>
      </c>
      <c r="AM43" s="21">
        <v>0</v>
      </c>
      <c r="AN43" s="21">
        <v>0</v>
      </c>
      <c r="AO43" s="21">
        <v>96.016000000000005</v>
      </c>
      <c r="AP43" s="21">
        <f t="shared" si="0"/>
        <v>0</v>
      </c>
      <c r="AQ43" s="22" t="str">
        <f>IFERROR(VLOOKUP(A43,[1]Hoja1!$B$2:$U$5000,18,FALSE),0)</f>
        <v>C</v>
      </c>
      <c r="AR43" s="17" t="s">
        <v>111</v>
      </c>
    </row>
    <row r="44" spans="1:44" ht="12.75" x14ac:dyDescent="0.25">
      <c r="A44" s="1">
        <f>IFERROR(VLOOKUP(C44,[1]Hoja1!$V$2:$W$5000,2,FALSE),0)</f>
        <v>3059</v>
      </c>
      <c r="B44" s="13">
        <v>18023090</v>
      </c>
      <c r="C44" s="13" t="s">
        <v>81</v>
      </c>
      <c r="D44" s="2">
        <v>42013</v>
      </c>
      <c r="E44" s="3">
        <v>42013</v>
      </c>
      <c r="F44" s="4">
        <v>1</v>
      </c>
      <c r="G44" s="4">
        <v>1</v>
      </c>
      <c r="H44" s="4"/>
      <c r="I44" s="4"/>
      <c r="J44" s="4"/>
      <c r="K44" s="5">
        <v>82.89</v>
      </c>
      <c r="L44" s="5">
        <v>34.31</v>
      </c>
      <c r="M44" s="5">
        <v>0</v>
      </c>
      <c r="N44" s="5">
        <v>37.299999999999997</v>
      </c>
      <c r="O44" s="5">
        <v>0</v>
      </c>
      <c r="P44" s="5">
        <v>2.5</v>
      </c>
      <c r="Q44" s="5">
        <v>30.53</v>
      </c>
      <c r="R44" s="5">
        <v>15.25</v>
      </c>
      <c r="S44" s="5">
        <v>26.17</v>
      </c>
      <c r="T44" s="5">
        <v>0</v>
      </c>
      <c r="U44" s="5">
        <v>0</v>
      </c>
      <c r="V44" s="5">
        <v>19.07</v>
      </c>
      <c r="W44" s="5">
        <v>9.7360000000000007</v>
      </c>
      <c r="X44" s="6">
        <v>257.75600000000003</v>
      </c>
      <c r="Y44" s="6">
        <v>208.15600000000003</v>
      </c>
      <c r="Z44" s="6"/>
      <c r="AA44" s="6">
        <v>27.06</v>
      </c>
      <c r="AB44" s="6">
        <v>0</v>
      </c>
      <c r="AC44" s="6">
        <v>0</v>
      </c>
      <c r="AD44" s="6">
        <v>0</v>
      </c>
      <c r="AE44" s="5">
        <v>0</v>
      </c>
      <c r="AF44" s="5"/>
      <c r="AG44" s="5">
        <v>27.06</v>
      </c>
      <c r="AH44" s="5">
        <v>230.69600000000003</v>
      </c>
      <c r="AI44" s="6" t="s">
        <v>2</v>
      </c>
      <c r="AJ44" s="6">
        <v>67.5</v>
      </c>
      <c r="AK44" s="6">
        <v>2.2799999999999998</v>
      </c>
      <c r="AL44" s="6">
        <v>3.15</v>
      </c>
      <c r="AM44" s="21">
        <v>230.69600000000003</v>
      </c>
      <c r="AN44" s="21">
        <v>0</v>
      </c>
      <c r="AO44" s="21">
        <v>0</v>
      </c>
      <c r="AP44" s="21">
        <f t="shared" si="0"/>
        <v>0</v>
      </c>
      <c r="AQ44" s="22" t="str">
        <f>IFERROR(VLOOKUP(A44,[1]Hoja1!$B$2:$U$5000,18,FALSE),0)</f>
        <v>A</v>
      </c>
      <c r="AR44" s="17" t="s">
        <v>111</v>
      </c>
    </row>
    <row r="45" spans="1:44" ht="12.75" x14ac:dyDescent="0.25">
      <c r="A45" s="1">
        <f>IFERROR(VLOOKUP(C45,[1]Hoja1!$V$2:$W$5000,2,FALSE),0)</f>
        <v>3070</v>
      </c>
      <c r="B45" s="13">
        <v>18023788</v>
      </c>
      <c r="C45" s="13" t="s">
        <v>82</v>
      </c>
      <c r="D45" s="2">
        <v>42013</v>
      </c>
      <c r="E45" s="3">
        <v>42013</v>
      </c>
      <c r="F45" s="4">
        <v>1</v>
      </c>
      <c r="G45" s="4">
        <v>1</v>
      </c>
      <c r="H45" s="4"/>
      <c r="I45" s="4"/>
      <c r="J45" s="4"/>
      <c r="K45" s="5">
        <v>31.83</v>
      </c>
      <c r="L45" s="5">
        <v>13.17</v>
      </c>
      <c r="M45" s="5">
        <v>0</v>
      </c>
      <c r="N45" s="5">
        <v>14.32</v>
      </c>
      <c r="O45" s="5">
        <v>0</v>
      </c>
      <c r="P45" s="5">
        <v>2.5</v>
      </c>
      <c r="Q45" s="5">
        <v>12.02</v>
      </c>
      <c r="R45" s="5">
        <v>6</v>
      </c>
      <c r="S45" s="5">
        <v>10.3</v>
      </c>
      <c r="T45" s="5">
        <v>0</v>
      </c>
      <c r="U45" s="5">
        <v>0</v>
      </c>
      <c r="V45" s="5">
        <v>7.5</v>
      </c>
      <c r="W45" s="5">
        <v>9.7360000000000007</v>
      </c>
      <c r="X45" s="6">
        <v>107.376</v>
      </c>
      <c r="Y45" s="6">
        <v>87.856000000000009</v>
      </c>
      <c r="Z45" s="6"/>
      <c r="AA45" s="6">
        <v>11.42</v>
      </c>
      <c r="AB45" s="6">
        <v>0</v>
      </c>
      <c r="AC45" s="6">
        <v>0</v>
      </c>
      <c r="AD45" s="6">
        <v>0</v>
      </c>
      <c r="AE45" s="5">
        <v>0</v>
      </c>
      <c r="AF45" s="5"/>
      <c r="AG45" s="5">
        <v>11.42</v>
      </c>
      <c r="AH45" s="5">
        <v>95.956000000000003</v>
      </c>
      <c r="AI45" s="6" t="s">
        <v>2</v>
      </c>
      <c r="AJ45" s="6">
        <v>67.5</v>
      </c>
      <c r="AK45" s="6">
        <v>0.9</v>
      </c>
      <c r="AL45" s="6">
        <v>1.24</v>
      </c>
      <c r="AM45" s="21">
        <v>95.956000000000003</v>
      </c>
      <c r="AN45" s="21">
        <v>0</v>
      </c>
      <c r="AO45" s="21">
        <v>0</v>
      </c>
      <c r="AP45" s="21">
        <f t="shared" si="0"/>
        <v>0</v>
      </c>
      <c r="AQ45" s="22" t="str">
        <f>IFERROR(VLOOKUP(A45,[1]Hoja1!$B$2:$U$5000,18,FALSE),0)</f>
        <v>B</v>
      </c>
      <c r="AR45" s="17" t="s">
        <v>111</v>
      </c>
    </row>
    <row r="46" spans="1:44" ht="12.75" x14ac:dyDescent="0.25">
      <c r="A46" s="1">
        <f>IFERROR(VLOOKUP(C46,[1]Hoja1!$V$2:$W$5000,2,FALSE),0)</f>
        <v>3020</v>
      </c>
      <c r="B46" s="13">
        <v>18023007</v>
      </c>
      <c r="C46" s="13" t="s">
        <v>83</v>
      </c>
      <c r="D46" s="2">
        <v>42013</v>
      </c>
      <c r="E46" s="3">
        <v>42013</v>
      </c>
      <c r="F46" s="4">
        <v>1</v>
      </c>
      <c r="G46" s="4">
        <v>1</v>
      </c>
      <c r="H46" s="4"/>
      <c r="I46" s="4"/>
      <c r="J46" s="4"/>
      <c r="K46" s="5">
        <v>90.86</v>
      </c>
      <c r="L46" s="5">
        <v>25.94</v>
      </c>
      <c r="M46" s="5">
        <v>0</v>
      </c>
      <c r="N46" s="5">
        <v>0</v>
      </c>
      <c r="O46" s="5">
        <v>0</v>
      </c>
      <c r="P46" s="5">
        <v>2.5</v>
      </c>
      <c r="Q46" s="5">
        <v>23.2</v>
      </c>
      <c r="R46" s="5">
        <v>11.59</v>
      </c>
      <c r="S46" s="5">
        <v>19.88</v>
      </c>
      <c r="T46" s="5">
        <v>0</v>
      </c>
      <c r="U46" s="5">
        <v>0</v>
      </c>
      <c r="V46" s="5">
        <v>14.49</v>
      </c>
      <c r="W46" s="5">
        <v>9.7360000000000007</v>
      </c>
      <c r="X46" s="6">
        <v>198.19599999999997</v>
      </c>
      <c r="Y46" s="6">
        <v>160.50599999999997</v>
      </c>
      <c r="Z46" s="6"/>
      <c r="AA46" s="6">
        <v>20.86</v>
      </c>
      <c r="AB46" s="6">
        <v>0</v>
      </c>
      <c r="AC46" s="6">
        <v>0</v>
      </c>
      <c r="AD46" s="6">
        <v>0</v>
      </c>
      <c r="AE46" s="5">
        <v>0</v>
      </c>
      <c r="AF46" s="5"/>
      <c r="AG46" s="5">
        <v>20.86</v>
      </c>
      <c r="AH46" s="5">
        <v>177.33599999999996</v>
      </c>
      <c r="AI46" s="6" t="s">
        <v>2</v>
      </c>
      <c r="AJ46" s="6">
        <v>67.5</v>
      </c>
      <c r="AK46" s="6">
        <v>1.73</v>
      </c>
      <c r="AL46" s="6">
        <v>2.4</v>
      </c>
      <c r="AM46" s="21">
        <v>177.33599999999996</v>
      </c>
      <c r="AN46" s="21">
        <v>0</v>
      </c>
      <c r="AO46" s="21">
        <v>0</v>
      </c>
      <c r="AP46" s="21">
        <f t="shared" si="0"/>
        <v>0</v>
      </c>
      <c r="AQ46" s="22" t="str">
        <f>IFERROR(VLOOKUP(A46,[1]Hoja1!$B$2:$U$5000,18,FALSE),0)</f>
        <v>A</v>
      </c>
      <c r="AR46" s="17" t="s">
        <v>111</v>
      </c>
    </row>
    <row r="47" spans="1:44" ht="12.75" x14ac:dyDescent="0.25">
      <c r="A47" s="1">
        <f>IFERROR(VLOOKUP(C47,[1]Hoja1!$V$2:$W$5000,2,FALSE),0)</f>
        <v>3012</v>
      </c>
      <c r="B47" s="13">
        <v>18023319</v>
      </c>
      <c r="C47" s="13" t="s">
        <v>84</v>
      </c>
      <c r="D47" s="2">
        <v>42013</v>
      </c>
      <c r="E47" s="3">
        <v>42013</v>
      </c>
      <c r="F47" s="4">
        <v>1</v>
      </c>
      <c r="G47" s="4">
        <v>1</v>
      </c>
      <c r="H47" s="4"/>
      <c r="I47" s="4"/>
      <c r="J47" s="4"/>
      <c r="K47" s="5">
        <v>90.86</v>
      </c>
      <c r="L47" s="5">
        <v>44.09</v>
      </c>
      <c r="M47" s="5">
        <v>63.6</v>
      </c>
      <c r="N47" s="5">
        <v>0</v>
      </c>
      <c r="O47" s="5">
        <v>0</v>
      </c>
      <c r="P47" s="5">
        <v>2.5</v>
      </c>
      <c r="Q47" s="5">
        <v>39.1</v>
      </c>
      <c r="R47" s="5">
        <v>19.53</v>
      </c>
      <c r="S47" s="5">
        <v>33.51</v>
      </c>
      <c r="T47" s="5">
        <v>0</v>
      </c>
      <c r="U47" s="5">
        <v>0</v>
      </c>
      <c r="V47" s="5">
        <v>24.42</v>
      </c>
      <c r="W47" s="5">
        <v>9.7360000000000007</v>
      </c>
      <c r="X47" s="6">
        <v>327.346</v>
      </c>
      <c r="Y47" s="6">
        <v>263.82599999999996</v>
      </c>
      <c r="Z47" s="6"/>
      <c r="AA47" s="6">
        <v>34.29</v>
      </c>
      <c r="AB47" s="6">
        <v>0</v>
      </c>
      <c r="AC47" s="6">
        <v>0</v>
      </c>
      <c r="AD47" s="6">
        <v>0</v>
      </c>
      <c r="AE47" s="5">
        <v>0</v>
      </c>
      <c r="AF47" s="5"/>
      <c r="AG47" s="5">
        <v>34.29</v>
      </c>
      <c r="AH47" s="5">
        <v>293.05599999999998</v>
      </c>
      <c r="AI47" s="6" t="s">
        <v>2</v>
      </c>
      <c r="AJ47" s="6">
        <v>67.5</v>
      </c>
      <c r="AK47" s="6">
        <v>2.93</v>
      </c>
      <c r="AL47" s="6">
        <v>4.04</v>
      </c>
      <c r="AM47" s="21">
        <v>293.05599999999998</v>
      </c>
      <c r="AN47" s="21">
        <v>0</v>
      </c>
      <c r="AO47" s="21">
        <v>0</v>
      </c>
      <c r="AP47" s="21">
        <f t="shared" si="0"/>
        <v>0</v>
      </c>
      <c r="AQ47" s="22" t="str">
        <f>IFERROR(VLOOKUP(A47,[1]Hoja1!$B$2:$U$5000,18,FALSE),0)</f>
        <v>A</v>
      </c>
      <c r="AR47" s="17" t="s">
        <v>111</v>
      </c>
    </row>
    <row r="48" spans="1:44" ht="12.75" x14ac:dyDescent="0.25">
      <c r="A48" s="1">
        <f>IFERROR(VLOOKUP(C48,[1]Hoja1!$V$2:$W$5000,2,FALSE),0)</f>
        <v>3131</v>
      </c>
      <c r="B48" s="13">
        <v>18023448</v>
      </c>
      <c r="C48" s="13" t="s">
        <v>85</v>
      </c>
      <c r="D48" s="2">
        <v>42013</v>
      </c>
      <c r="E48" s="3">
        <v>42013</v>
      </c>
      <c r="F48" s="4">
        <v>1</v>
      </c>
      <c r="G48" s="4">
        <v>1</v>
      </c>
      <c r="H48" s="4"/>
      <c r="I48" s="4"/>
      <c r="J48" s="4"/>
      <c r="K48" s="5">
        <v>60.87</v>
      </c>
      <c r="L48" s="5">
        <v>36.53</v>
      </c>
      <c r="M48" s="5">
        <v>0</v>
      </c>
      <c r="N48" s="5">
        <v>27.39</v>
      </c>
      <c r="O48" s="5">
        <v>39.71</v>
      </c>
      <c r="P48" s="5">
        <v>2.5</v>
      </c>
      <c r="Q48" s="5">
        <v>64.95</v>
      </c>
      <c r="R48" s="5">
        <v>32.450000000000003</v>
      </c>
      <c r="S48" s="5">
        <v>55.67</v>
      </c>
      <c r="T48" s="5">
        <v>0</v>
      </c>
      <c r="U48" s="5">
        <v>167</v>
      </c>
      <c r="V48" s="5">
        <v>40.57</v>
      </c>
      <c r="W48" s="5">
        <v>9.7360000000000007</v>
      </c>
      <c r="X48" s="6">
        <v>537.37599999999998</v>
      </c>
      <c r="Y48" s="6">
        <v>431.85599999999999</v>
      </c>
      <c r="Z48" s="6"/>
      <c r="AA48" s="6">
        <v>56.14</v>
      </c>
      <c r="AB48" s="6">
        <v>0</v>
      </c>
      <c r="AC48" s="6">
        <v>0</v>
      </c>
      <c r="AD48" s="6">
        <v>0</v>
      </c>
      <c r="AE48" s="5">
        <v>0</v>
      </c>
      <c r="AF48" s="5"/>
      <c r="AG48" s="5">
        <v>56.14</v>
      </c>
      <c r="AH48" s="5">
        <v>481.23599999999999</v>
      </c>
      <c r="AI48" s="6" t="s">
        <v>2</v>
      </c>
      <c r="AJ48" s="6">
        <v>67.5</v>
      </c>
      <c r="AK48" s="6">
        <v>4.87</v>
      </c>
      <c r="AL48" s="6">
        <v>6.72</v>
      </c>
      <c r="AM48" s="21">
        <v>481.23599999999999</v>
      </c>
      <c r="AN48" s="21">
        <v>0</v>
      </c>
      <c r="AO48" s="21">
        <v>0</v>
      </c>
      <c r="AP48" s="21">
        <f t="shared" si="0"/>
        <v>0</v>
      </c>
      <c r="AQ48" s="22" t="str">
        <f>IFERROR(VLOOKUP(A48,[1]Hoja1!$B$2:$U$5000,18,FALSE),0)</f>
        <v>B</v>
      </c>
      <c r="AR48" s="17" t="s">
        <v>111</v>
      </c>
    </row>
    <row r="49" spans="1:44" ht="12.75" x14ac:dyDescent="0.25">
      <c r="A49" s="1">
        <f>IFERROR(VLOOKUP(C49,[1]Hoja1!$V$2:$W$5000,2,FALSE),0)</f>
        <v>3055</v>
      </c>
      <c r="B49" s="13">
        <v>18023595</v>
      </c>
      <c r="C49" s="13" t="s">
        <v>86</v>
      </c>
      <c r="D49" s="2">
        <v>42013</v>
      </c>
      <c r="E49" s="3">
        <v>42013</v>
      </c>
      <c r="F49" s="4">
        <v>1</v>
      </c>
      <c r="G49" s="4">
        <v>1</v>
      </c>
      <c r="H49" s="4"/>
      <c r="I49" s="4"/>
      <c r="J49" s="4"/>
      <c r="K49" s="5">
        <v>87.07</v>
      </c>
      <c r="L49" s="5">
        <v>36.04</v>
      </c>
      <c r="M49" s="5">
        <v>0</v>
      </c>
      <c r="N49" s="5">
        <v>39.18</v>
      </c>
      <c r="O49" s="5">
        <v>0</v>
      </c>
      <c r="P49" s="5">
        <v>2.5</v>
      </c>
      <c r="Q49" s="5">
        <v>32.04</v>
      </c>
      <c r="R49" s="5">
        <v>16.010000000000002</v>
      </c>
      <c r="S49" s="5">
        <v>27.47</v>
      </c>
      <c r="T49" s="5">
        <v>0</v>
      </c>
      <c r="U49" s="5">
        <v>0</v>
      </c>
      <c r="V49" s="5">
        <v>20.010000000000002</v>
      </c>
      <c r="W49" s="5">
        <v>9.7360000000000007</v>
      </c>
      <c r="X49" s="6">
        <v>270.05599999999998</v>
      </c>
      <c r="Y49" s="6">
        <v>218.006</v>
      </c>
      <c r="Z49" s="6"/>
      <c r="AA49" s="6">
        <v>28.34</v>
      </c>
      <c r="AB49" s="6">
        <v>0</v>
      </c>
      <c r="AC49" s="6">
        <v>0</v>
      </c>
      <c r="AD49" s="6">
        <v>0</v>
      </c>
      <c r="AE49" s="5">
        <v>0</v>
      </c>
      <c r="AF49" s="5"/>
      <c r="AG49" s="5">
        <v>28.34</v>
      </c>
      <c r="AH49" s="5">
        <v>241.71599999999998</v>
      </c>
      <c r="AI49" s="6" t="s">
        <v>2</v>
      </c>
      <c r="AJ49" s="6">
        <v>67.5</v>
      </c>
      <c r="AK49" s="6">
        <v>2.4</v>
      </c>
      <c r="AL49" s="6">
        <v>3.31</v>
      </c>
      <c r="AM49" s="21">
        <v>241.71599999999998</v>
      </c>
      <c r="AN49" s="21">
        <v>0</v>
      </c>
      <c r="AO49" s="21">
        <v>0</v>
      </c>
      <c r="AP49" s="21">
        <f t="shared" si="0"/>
        <v>0</v>
      </c>
      <c r="AQ49" s="22" t="str">
        <f>IFERROR(VLOOKUP(A49,[1]Hoja1!$B$2:$U$5000,18,FALSE),0)</f>
        <v>A</v>
      </c>
      <c r="AR49" s="17" t="s">
        <v>111</v>
      </c>
    </row>
    <row r="50" spans="1:44" ht="12.75" x14ac:dyDescent="0.25">
      <c r="A50" s="1">
        <f>IFERROR(VLOOKUP(C50,[1]Hoja1!$V$2:$W$5000,2,FALSE),0)</f>
        <v>3084</v>
      </c>
      <c r="B50" s="13">
        <v>18023796</v>
      </c>
      <c r="C50" s="13" t="s">
        <v>87</v>
      </c>
      <c r="D50" s="2">
        <v>42013</v>
      </c>
      <c r="E50" s="3">
        <v>42013</v>
      </c>
      <c r="F50" s="4">
        <v>1</v>
      </c>
      <c r="G50" s="4">
        <v>1</v>
      </c>
      <c r="H50" s="4"/>
      <c r="I50" s="4"/>
      <c r="J50" s="4"/>
      <c r="K50" s="5">
        <v>52.8</v>
      </c>
      <c r="L50" s="5">
        <v>21.85</v>
      </c>
      <c r="M50" s="5">
        <v>0</v>
      </c>
      <c r="N50" s="5">
        <v>23.76</v>
      </c>
      <c r="O50" s="5">
        <v>0</v>
      </c>
      <c r="P50" s="5">
        <v>2.5</v>
      </c>
      <c r="Q50" s="5">
        <v>19.62</v>
      </c>
      <c r="R50" s="5">
        <v>9.8000000000000007</v>
      </c>
      <c r="S50" s="5">
        <v>16.82</v>
      </c>
      <c r="T50" s="5">
        <v>0</v>
      </c>
      <c r="U50" s="5">
        <v>0</v>
      </c>
      <c r="V50" s="5">
        <v>12.25</v>
      </c>
      <c r="W50" s="5">
        <v>9.7360000000000007</v>
      </c>
      <c r="X50" s="6">
        <v>169.13599999999997</v>
      </c>
      <c r="Y50" s="6">
        <v>137.26599999999996</v>
      </c>
      <c r="Z50" s="6"/>
      <c r="AA50" s="6">
        <v>17.84</v>
      </c>
      <c r="AB50" s="6">
        <v>0</v>
      </c>
      <c r="AC50" s="6">
        <v>0</v>
      </c>
      <c r="AD50" s="6">
        <v>0</v>
      </c>
      <c r="AE50" s="5">
        <v>0</v>
      </c>
      <c r="AF50" s="5"/>
      <c r="AG50" s="5">
        <v>17.84</v>
      </c>
      <c r="AH50" s="5">
        <v>151.29599999999996</v>
      </c>
      <c r="AI50" s="6" t="s">
        <v>2</v>
      </c>
      <c r="AJ50" s="6">
        <v>67.5</v>
      </c>
      <c r="AK50" s="6">
        <v>1.47</v>
      </c>
      <c r="AL50" s="6">
        <v>2.0299999999999998</v>
      </c>
      <c r="AM50" s="21">
        <v>151.29599999999996</v>
      </c>
      <c r="AN50" s="21">
        <v>0</v>
      </c>
      <c r="AO50" s="21">
        <v>0</v>
      </c>
      <c r="AP50" s="21">
        <f t="shared" si="0"/>
        <v>0</v>
      </c>
      <c r="AQ50" s="22" t="str">
        <f>IFERROR(VLOOKUP(A50,[1]Hoja1!$B$2:$U$5000,18,FALSE),0)</f>
        <v>B</v>
      </c>
      <c r="AR50" s="17" t="s">
        <v>111</v>
      </c>
    </row>
    <row r="51" spans="1:44" ht="12.75" x14ac:dyDescent="0.25">
      <c r="A51" s="1">
        <f>IFERROR(VLOOKUP(C51,[1]Hoja1!$V$2:$W$5000,2,FALSE),0)</f>
        <v>3031</v>
      </c>
      <c r="B51" s="13">
        <v>18024719</v>
      </c>
      <c r="C51" s="13" t="s">
        <v>88</v>
      </c>
      <c r="D51" s="2">
        <v>42013</v>
      </c>
      <c r="E51" s="3">
        <v>42013</v>
      </c>
      <c r="F51" s="4">
        <v>1</v>
      </c>
      <c r="G51" s="4">
        <v>1</v>
      </c>
      <c r="H51" s="4"/>
      <c r="I51" s="4"/>
      <c r="J51" s="4"/>
      <c r="K51" s="5">
        <v>82.89</v>
      </c>
      <c r="L51" s="5">
        <v>23.66</v>
      </c>
      <c r="M51" s="5">
        <v>0</v>
      </c>
      <c r="N51" s="5">
        <v>0</v>
      </c>
      <c r="O51" s="5">
        <v>0</v>
      </c>
      <c r="P51" s="5">
        <v>2.5</v>
      </c>
      <c r="Q51" s="5">
        <v>21.2</v>
      </c>
      <c r="R51" s="5">
        <v>10.59</v>
      </c>
      <c r="S51" s="5">
        <v>18.170000000000002</v>
      </c>
      <c r="T51" s="5">
        <v>0</v>
      </c>
      <c r="U51" s="5">
        <v>0</v>
      </c>
      <c r="V51" s="5">
        <v>13.24</v>
      </c>
      <c r="W51" s="5">
        <v>9.7360000000000007</v>
      </c>
      <c r="X51" s="6">
        <v>181.98599999999999</v>
      </c>
      <c r="Y51" s="6">
        <v>147.54599999999999</v>
      </c>
      <c r="Z51" s="6"/>
      <c r="AA51" s="6">
        <v>0</v>
      </c>
      <c r="AB51" s="6">
        <v>14.75</v>
      </c>
      <c r="AC51" s="6">
        <v>2.4900000000000002</v>
      </c>
      <c r="AD51" s="6">
        <v>0</v>
      </c>
      <c r="AE51" s="5">
        <v>0</v>
      </c>
      <c r="AF51" s="5"/>
      <c r="AG51" s="5">
        <v>17.240000000000002</v>
      </c>
      <c r="AH51" s="5">
        <v>164.74599999999998</v>
      </c>
      <c r="AI51" s="6" t="s">
        <v>45</v>
      </c>
      <c r="AJ51" s="6">
        <v>67.5</v>
      </c>
      <c r="AK51" s="6">
        <v>1.59</v>
      </c>
      <c r="AL51" s="6">
        <v>2.19</v>
      </c>
      <c r="AM51" s="21">
        <v>164.74599999999998</v>
      </c>
      <c r="AN51" s="21">
        <v>0</v>
      </c>
      <c r="AO51" s="21">
        <v>0</v>
      </c>
      <c r="AP51" s="21">
        <f t="shared" si="0"/>
        <v>0</v>
      </c>
      <c r="AQ51" s="22" t="str">
        <f>IFERROR(VLOOKUP(A51,[1]Hoja1!$B$2:$U$5000,18,FALSE),0)</f>
        <v>A</v>
      </c>
      <c r="AR51" s="17" t="s">
        <v>111</v>
      </c>
    </row>
    <row r="52" spans="1:44" ht="12.75" x14ac:dyDescent="0.25">
      <c r="A52" s="1" t="str">
        <f>IFERROR(VLOOKUP(C52,[1]Hoja1!$V$2:$W$5000,2,FALSE),0)</f>
        <v>049</v>
      </c>
      <c r="B52" s="13">
        <v>18023586</v>
      </c>
      <c r="C52" s="13" t="s">
        <v>89</v>
      </c>
      <c r="D52" s="2">
        <v>42013</v>
      </c>
      <c r="E52" s="3">
        <v>42013</v>
      </c>
      <c r="F52" s="4">
        <v>1</v>
      </c>
      <c r="G52" s="4">
        <v>1</v>
      </c>
      <c r="H52" s="4"/>
      <c r="I52" s="4"/>
      <c r="J52" s="4"/>
      <c r="K52" s="5">
        <v>82.89</v>
      </c>
      <c r="L52" s="5">
        <v>23.66</v>
      </c>
      <c r="M52" s="5">
        <v>0</v>
      </c>
      <c r="N52" s="5">
        <v>0</v>
      </c>
      <c r="O52" s="5">
        <v>0</v>
      </c>
      <c r="P52" s="5">
        <v>2.5</v>
      </c>
      <c r="Q52" s="5">
        <v>21.2</v>
      </c>
      <c r="R52" s="5">
        <v>10.59</v>
      </c>
      <c r="S52" s="5">
        <v>18.170000000000002</v>
      </c>
      <c r="T52" s="5">
        <v>0</v>
      </c>
      <c r="U52" s="5">
        <v>0</v>
      </c>
      <c r="V52" s="5">
        <v>13.24</v>
      </c>
      <c r="W52" s="5">
        <v>9.7360000000000007</v>
      </c>
      <c r="X52" s="6">
        <v>181.98599999999999</v>
      </c>
      <c r="Y52" s="6">
        <v>147.54599999999999</v>
      </c>
      <c r="Z52" s="6"/>
      <c r="AA52" s="6">
        <v>19.18</v>
      </c>
      <c r="AB52" s="6">
        <v>0</v>
      </c>
      <c r="AC52" s="6">
        <v>0</v>
      </c>
      <c r="AD52" s="6">
        <v>0</v>
      </c>
      <c r="AE52" s="5">
        <v>0</v>
      </c>
      <c r="AF52" s="5"/>
      <c r="AG52" s="5">
        <v>19.18</v>
      </c>
      <c r="AH52" s="5">
        <v>162.80599999999998</v>
      </c>
      <c r="AI52" s="6" t="s">
        <v>2</v>
      </c>
      <c r="AJ52" s="6">
        <v>67.5</v>
      </c>
      <c r="AK52" s="6">
        <v>1.59</v>
      </c>
      <c r="AL52" s="6">
        <v>2.19</v>
      </c>
      <c r="AM52" s="21">
        <v>162.80599999999998</v>
      </c>
      <c r="AN52" s="21">
        <v>0</v>
      </c>
      <c r="AO52" s="21">
        <v>0</v>
      </c>
      <c r="AP52" s="21">
        <f t="shared" si="0"/>
        <v>0</v>
      </c>
      <c r="AQ52" s="22" t="str">
        <f>IFERROR(VLOOKUP(A52,[1]Hoja1!$B$2:$U$5000,18,FALSE),0)</f>
        <v>A</v>
      </c>
      <c r="AR52" s="17" t="s">
        <v>111</v>
      </c>
    </row>
    <row r="53" spans="1:44" ht="12.75" x14ac:dyDescent="0.25">
      <c r="A53" s="1">
        <f>IFERROR(VLOOKUP(C53,[1]Hoja1!$V$2:$W$5000,2,FALSE),0)</f>
        <v>3118</v>
      </c>
      <c r="B53" s="13">
        <v>18022505</v>
      </c>
      <c r="C53" s="13" t="s">
        <v>90</v>
      </c>
      <c r="D53" s="2">
        <v>42013</v>
      </c>
      <c r="E53" s="3">
        <v>42013</v>
      </c>
      <c r="F53" s="4">
        <v>1</v>
      </c>
      <c r="G53" s="4">
        <v>1</v>
      </c>
      <c r="H53" s="4"/>
      <c r="I53" s="4"/>
      <c r="J53" s="4"/>
      <c r="K53" s="5">
        <v>60.87</v>
      </c>
      <c r="L53" s="5">
        <v>25.19</v>
      </c>
      <c r="M53" s="5">
        <v>0</v>
      </c>
      <c r="N53" s="5">
        <v>0</v>
      </c>
      <c r="O53" s="5">
        <v>27.39</v>
      </c>
      <c r="P53" s="5">
        <v>2.5</v>
      </c>
      <c r="Q53" s="5">
        <v>45.1</v>
      </c>
      <c r="R53" s="5">
        <v>22.53</v>
      </c>
      <c r="S53" s="5">
        <v>38.65</v>
      </c>
      <c r="T53" s="5">
        <v>0</v>
      </c>
      <c r="U53" s="5">
        <v>115.94999999999999</v>
      </c>
      <c r="V53" s="5">
        <v>28.17</v>
      </c>
      <c r="W53" s="5">
        <v>9.7360000000000007</v>
      </c>
      <c r="X53" s="6">
        <v>376.08599999999996</v>
      </c>
      <c r="Y53" s="6">
        <v>302.81599999999992</v>
      </c>
      <c r="Z53" s="6"/>
      <c r="AA53" s="6">
        <v>39.36</v>
      </c>
      <c r="AB53" s="6">
        <v>0</v>
      </c>
      <c r="AC53" s="6">
        <v>0</v>
      </c>
      <c r="AD53" s="6">
        <v>0</v>
      </c>
      <c r="AE53" s="5">
        <v>0</v>
      </c>
      <c r="AF53" s="5"/>
      <c r="AG53" s="5">
        <v>39.36</v>
      </c>
      <c r="AH53" s="5">
        <v>336.72599999999994</v>
      </c>
      <c r="AI53" s="6" t="s">
        <v>2</v>
      </c>
      <c r="AJ53" s="6">
        <v>67.5</v>
      </c>
      <c r="AK53" s="6">
        <v>3.38</v>
      </c>
      <c r="AL53" s="6">
        <v>4.66</v>
      </c>
      <c r="AM53" s="21">
        <v>336.72599999999994</v>
      </c>
      <c r="AN53" s="21">
        <v>0</v>
      </c>
      <c r="AO53" s="21">
        <v>0</v>
      </c>
      <c r="AP53" s="21">
        <f t="shared" si="0"/>
        <v>0</v>
      </c>
      <c r="AQ53" s="22" t="str">
        <f>IFERROR(VLOOKUP(A53,[1]Hoja1!$B$2:$U$5000,18,FALSE),0)</f>
        <v>B</v>
      </c>
      <c r="AR53" s="17" t="s">
        <v>111</v>
      </c>
    </row>
    <row r="54" spans="1:44" ht="12.75" x14ac:dyDescent="0.25">
      <c r="A54" s="1">
        <f>IFERROR(VLOOKUP(C54,[1]Hoja1!$V$2:$W$5000,2,FALSE),0)</f>
        <v>3047</v>
      </c>
      <c r="B54" s="13">
        <v>18025440</v>
      </c>
      <c r="C54" s="13" t="s">
        <v>91</v>
      </c>
      <c r="D54" s="2">
        <v>42013</v>
      </c>
      <c r="E54" s="3">
        <v>42013</v>
      </c>
      <c r="F54" s="4">
        <v>1</v>
      </c>
      <c r="G54" s="4">
        <v>1</v>
      </c>
      <c r="H54" s="4"/>
      <c r="I54" s="4"/>
      <c r="J54" s="4"/>
      <c r="K54" s="5">
        <v>36.8748</v>
      </c>
      <c r="L54" s="5">
        <v>44.18</v>
      </c>
      <c r="M54" s="5">
        <v>11.06</v>
      </c>
      <c r="N54" s="5">
        <v>0</v>
      </c>
      <c r="O54" s="5">
        <v>13.42</v>
      </c>
      <c r="P54" s="5">
        <v>2.5</v>
      </c>
      <c r="Q54" s="5">
        <v>42.02</v>
      </c>
      <c r="R54" s="5">
        <v>20.99</v>
      </c>
      <c r="S54" s="5">
        <v>36.01</v>
      </c>
      <c r="T54" s="5">
        <v>0</v>
      </c>
      <c r="U54" s="5">
        <v>108.0348</v>
      </c>
      <c r="V54" s="5">
        <v>26.24</v>
      </c>
      <c r="W54" s="5">
        <v>9.7360000000000007</v>
      </c>
      <c r="X54" s="6">
        <v>351.06560000000002</v>
      </c>
      <c r="Y54" s="6">
        <v>282.80560000000003</v>
      </c>
      <c r="Z54" s="6"/>
      <c r="AA54" s="6">
        <v>36.76</v>
      </c>
      <c r="AB54" s="6">
        <v>0</v>
      </c>
      <c r="AC54" s="6">
        <v>0</v>
      </c>
      <c r="AD54" s="6">
        <v>0</v>
      </c>
      <c r="AE54" s="5">
        <v>62.86</v>
      </c>
      <c r="AF54" s="5"/>
      <c r="AG54" s="5">
        <v>99.62</v>
      </c>
      <c r="AH54" s="5">
        <v>251.44560000000001</v>
      </c>
      <c r="AI54" s="6" t="s">
        <v>2</v>
      </c>
      <c r="AJ54" s="6">
        <v>67.5</v>
      </c>
      <c r="AK54" s="6">
        <v>3.15</v>
      </c>
      <c r="AL54" s="6">
        <v>4.34</v>
      </c>
      <c r="AM54" s="21">
        <v>0</v>
      </c>
      <c r="AN54" s="21">
        <v>314.30560000000003</v>
      </c>
      <c r="AO54" s="21">
        <v>0</v>
      </c>
      <c r="AP54" s="21">
        <f t="shared" si="0"/>
        <v>-62.860000000000014</v>
      </c>
      <c r="AQ54" s="22" t="str">
        <f>IFERROR(VLOOKUP(A54,[1]Hoja1!$B$2:$U$5000,18,FALSE),0)</f>
        <v>A</v>
      </c>
      <c r="AR54" s="17" t="s">
        <v>111</v>
      </c>
    </row>
    <row r="55" spans="1:44" ht="12.75" x14ac:dyDescent="0.25">
      <c r="A55" s="1" t="str">
        <f>IFERROR(VLOOKUP(C55,[1]Hoja1!$V$2:$W$5000,2,FALSE),0)</f>
        <v>X35</v>
      </c>
      <c r="B55" s="13">
        <v>18024160</v>
      </c>
      <c r="C55" s="13" t="s">
        <v>92</v>
      </c>
      <c r="D55" s="2">
        <v>42013</v>
      </c>
      <c r="E55" s="3">
        <v>42013</v>
      </c>
      <c r="F55" s="4">
        <v>3</v>
      </c>
      <c r="G55" s="4">
        <v>1</v>
      </c>
      <c r="H55" s="4"/>
      <c r="I55" s="4"/>
      <c r="J55" s="4"/>
      <c r="K55" s="5">
        <v>135</v>
      </c>
      <c r="L55" s="5">
        <v>44.3</v>
      </c>
      <c r="M55" s="5">
        <v>0</v>
      </c>
      <c r="N55" s="5">
        <v>0</v>
      </c>
      <c r="O55" s="5">
        <v>20.25</v>
      </c>
      <c r="P55" s="5">
        <v>7.5</v>
      </c>
      <c r="Q55" s="5">
        <v>57.050000000000004</v>
      </c>
      <c r="R55" s="5">
        <v>28.5</v>
      </c>
      <c r="S55" s="5">
        <v>48.89</v>
      </c>
      <c r="T55" s="5">
        <v>0</v>
      </c>
      <c r="U55" s="5">
        <v>86.37</v>
      </c>
      <c r="V55" s="5">
        <v>35.620000000000005</v>
      </c>
      <c r="W55" s="5">
        <v>27.54</v>
      </c>
      <c r="X55" s="6">
        <v>491.0200000000001</v>
      </c>
      <c r="Y55" s="6">
        <v>398.35000000000008</v>
      </c>
      <c r="Z55" s="6"/>
      <c r="AA55" s="6">
        <v>51.769999999999996</v>
      </c>
      <c r="AB55" s="6">
        <v>0</v>
      </c>
      <c r="AC55" s="6">
        <v>0</v>
      </c>
      <c r="AD55" s="6">
        <v>0</v>
      </c>
      <c r="AE55" s="5">
        <v>0</v>
      </c>
      <c r="AF55" s="5"/>
      <c r="AG55" s="5">
        <v>51.769999999999996</v>
      </c>
      <c r="AH55" s="5">
        <v>439.25000000000011</v>
      </c>
      <c r="AI55" s="6" t="s">
        <v>2</v>
      </c>
      <c r="AJ55" s="6">
        <v>67.5</v>
      </c>
      <c r="AK55" s="6">
        <v>4.2699999999999996</v>
      </c>
      <c r="AL55" s="6">
        <v>5.9</v>
      </c>
      <c r="AM55" s="21">
        <v>0</v>
      </c>
      <c r="AN55" s="21">
        <v>0</v>
      </c>
      <c r="AO55" s="21">
        <v>0</v>
      </c>
      <c r="AP55" s="21">
        <f t="shared" si="0"/>
        <v>439.25000000000011</v>
      </c>
      <c r="AQ55" s="22" t="str">
        <f>IFERROR(VLOOKUP(A55,[1]Hoja1!$B$2:$U$5000,18,FALSE),0)</f>
        <v>CIA</v>
      </c>
      <c r="AR55" s="17" t="s">
        <v>111</v>
      </c>
    </row>
    <row r="56" spans="1:44" ht="12.75" x14ac:dyDescent="0.25">
      <c r="A56" s="1">
        <f>IFERROR(VLOOKUP(C56,[1]Hoja1!$V$2:$W$5000,2,FALSE),0)</f>
        <v>48</v>
      </c>
      <c r="B56" s="13">
        <v>18022991</v>
      </c>
      <c r="C56" s="13" t="s">
        <v>93</v>
      </c>
      <c r="D56" s="2">
        <v>42013</v>
      </c>
      <c r="E56" s="3">
        <v>42013</v>
      </c>
      <c r="F56" s="4">
        <v>1</v>
      </c>
      <c r="G56" s="4">
        <v>1</v>
      </c>
      <c r="H56" s="4"/>
      <c r="I56" s="4"/>
      <c r="J56" s="4"/>
      <c r="K56" s="5">
        <v>82.89</v>
      </c>
      <c r="L56" s="5">
        <v>23.66</v>
      </c>
      <c r="M56" s="5">
        <v>0</v>
      </c>
      <c r="N56" s="5">
        <v>0</v>
      </c>
      <c r="O56" s="5">
        <v>0</v>
      </c>
      <c r="P56" s="5">
        <v>2.5</v>
      </c>
      <c r="Q56" s="5">
        <v>21.2</v>
      </c>
      <c r="R56" s="5">
        <v>10.59</v>
      </c>
      <c r="S56" s="5">
        <v>18.170000000000002</v>
      </c>
      <c r="T56" s="5">
        <v>0</v>
      </c>
      <c r="U56" s="5">
        <v>0</v>
      </c>
      <c r="V56" s="5">
        <v>13.24</v>
      </c>
      <c r="W56" s="5">
        <v>9.7360000000000007</v>
      </c>
      <c r="X56" s="6">
        <v>181.98599999999999</v>
      </c>
      <c r="Y56" s="6">
        <v>147.54599999999999</v>
      </c>
      <c r="Z56" s="6"/>
      <c r="AA56" s="6">
        <v>19.18</v>
      </c>
      <c r="AB56" s="6">
        <v>0</v>
      </c>
      <c r="AC56" s="6">
        <v>0</v>
      </c>
      <c r="AD56" s="6">
        <v>0</v>
      </c>
      <c r="AE56" s="5">
        <v>0</v>
      </c>
      <c r="AF56" s="5"/>
      <c r="AG56" s="5">
        <v>19.18</v>
      </c>
      <c r="AH56" s="5">
        <v>162.80599999999998</v>
      </c>
      <c r="AI56" s="6" t="s">
        <v>2</v>
      </c>
      <c r="AJ56" s="6">
        <v>67.5</v>
      </c>
      <c r="AK56" s="6">
        <v>1.59</v>
      </c>
      <c r="AL56" s="6">
        <v>2.19</v>
      </c>
      <c r="AM56" s="21">
        <v>162.80599999999998</v>
      </c>
      <c r="AN56" s="21">
        <v>0</v>
      </c>
      <c r="AO56" s="21">
        <v>0</v>
      </c>
      <c r="AP56" s="21">
        <f t="shared" si="0"/>
        <v>0</v>
      </c>
      <c r="AQ56" s="22" t="str">
        <f>IFERROR(VLOOKUP(A56,[1]Hoja1!$B$2:$U$5000,18,FALSE),0)</f>
        <v>A</v>
      </c>
      <c r="AR56" s="17" t="s">
        <v>111</v>
      </c>
    </row>
    <row r="57" spans="1:44" ht="12.75" x14ac:dyDescent="0.25">
      <c r="A57" s="1">
        <f>IFERROR(VLOOKUP(C57,[1]Hoja1!$V$2:$W$5000,2,FALSE),0)</f>
        <v>3141</v>
      </c>
      <c r="B57" s="13">
        <v>18022454</v>
      </c>
      <c r="C57" s="13" t="s">
        <v>94</v>
      </c>
      <c r="D57" s="2">
        <v>42013</v>
      </c>
      <c r="E57" s="3">
        <v>42013</v>
      </c>
      <c r="F57" s="4">
        <v>1</v>
      </c>
      <c r="G57" s="4">
        <v>1</v>
      </c>
      <c r="H57" s="4"/>
      <c r="I57" s="4"/>
      <c r="J57" s="4"/>
      <c r="K57" s="5">
        <v>36.8748</v>
      </c>
      <c r="L57" s="5">
        <v>18.48</v>
      </c>
      <c r="M57" s="5">
        <v>0</v>
      </c>
      <c r="N57" s="5">
        <v>0</v>
      </c>
      <c r="O57" s="5">
        <v>0</v>
      </c>
      <c r="P57" s="5">
        <v>2.5</v>
      </c>
      <c r="Q57" s="5">
        <v>11.25</v>
      </c>
      <c r="R57" s="5">
        <v>5.62</v>
      </c>
      <c r="S57" s="5">
        <v>9.64</v>
      </c>
      <c r="T57" s="5">
        <v>0</v>
      </c>
      <c r="U57" s="5">
        <v>0</v>
      </c>
      <c r="V57" s="5">
        <v>7.02</v>
      </c>
      <c r="W57" s="5">
        <v>9.7360000000000007</v>
      </c>
      <c r="X57" s="6">
        <v>101.1208</v>
      </c>
      <c r="Y57" s="6">
        <v>82.850800000000007</v>
      </c>
      <c r="Z57" s="6"/>
      <c r="AA57" s="6">
        <v>10.77</v>
      </c>
      <c r="AB57" s="6">
        <v>0</v>
      </c>
      <c r="AC57" s="6">
        <v>0</v>
      </c>
      <c r="AD57" s="6">
        <v>0</v>
      </c>
      <c r="AE57" s="5">
        <v>0</v>
      </c>
      <c r="AF57" s="5"/>
      <c r="AG57" s="5">
        <v>10.77</v>
      </c>
      <c r="AH57" s="5">
        <v>90.350800000000007</v>
      </c>
      <c r="AI57" s="6" t="s">
        <v>2</v>
      </c>
      <c r="AJ57" s="6">
        <v>67.5</v>
      </c>
      <c r="AK57" s="6">
        <v>0.84</v>
      </c>
      <c r="AL57" s="6">
        <v>1.1599999999999999</v>
      </c>
      <c r="AM57" s="21">
        <v>0</v>
      </c>
      <c r="AN57" s="21">
        <v>90.350800000000007</v>
      </c>
      <c r="AO57" s="21">
        <v>0</v>
      </c>
      <c r="AP57" s="21">
        <f t="shared" si="0"/>
        <v>0</v>
      </c>
      <c r="AQ57" s="22" t="str">
        <f>IFERROR(VLOOKUP(A57,[1]Hoja1!$B$2:$U$5000,18,FALSE),0)</f>
        <v>B</v>
      </c>
      <c r="AR57" s="17" t="s">
        <v>111</v>
      </c>
    </row>
    <row r="58" spans="1:44" ht="12.75" x14ac:dyDescent="0.25">
      <c r="A58" s="1">
        <f>IFERROR(VLOOKUP(C58,[1]Hoja1!$V$2:$W$5000,2,FALSE),0)</f>
        <v>49</v>
      </c>
      <c r="B58" s="13">
        <v>18024544</v>
      </c>
      <c r="C58" s="13" t="s">
        <v>95</v>
      </c>
      <c r="D58" s="2">
        <v>42013</v>
      </c>
      <c r="E58" s="3">
        <v>42013</v>
      </c>
      <c r="F58" s="4">
        <v>1</v>
      </c>
      <c r="G58" s="4">
        <v>1</v>
      </c>
      <c r="H58" s="4"/>
      <c r="I58" s="4"/>
      <c r="J58" s="4"/>
      <c r="K58" s="5">
        <v>87.07</v>
      </c>
      <c r="L58" s="5">
        <v>36.04</v>
      </c>
      <c r="M58" s="5">
        <v>0</v>
      </c>
      <c r="N58" s="5">
        <v>39.18</v>
      </c>
      <c r="O58" s="5">
        <v>0</v>
      </c>
      <c r="P58" s="5">
        <v>2.5</v>
      </c>
      <c r="Q58" s="5">
        <v>32.04</v>
      </c>
      <c r="R58" s="5">
        <v>16.010000000000002</v>
      </c>
      <c r="S58" s="5">
        <v>27.47</v>
      </c>
      <c r="T58" s="5">
        <v>0</v>
      </c>
      <c r="U58" s="5">
        <v>0</v>
      </c>
      <c r="V58" s="5">
        <v>20.010000000000002</v>
      </c>
      <c r="W58" s="5">
        <v>9.7360000000000007</v>
      </c>
      <c r="X58" s="6">
        <v>270.05599999999998</v>
      </c>
      <c r="Y58" s="6">
        <v>218.006</v>
      </c>
      <c r="Z58" s="6"/>
      <c r="AA58" s="6">
        <v>28.34</v>
      </c>
      <c r="AB58" s="6">
        <v>0</v>
      </c>
      <c r="AC58" s="6">
        <v>0</v>
      </c>
      <c r="AD58" s="6">
        <v>0</v>
      </c>
      <c r="AE58" s="5">
        <v>0</v>
      </c>
      <c r="AF58" s="5"/>
      <c r="AG58" s="5">
        <v>28.34</v>
      </c>
      <c r="AH58" s="5">
        <v>241.71599999999998</v>
      </c>
      <c r="AI58" s="6" t="s">
        <v>2</v>
      </c>
      <c r="AJ58" s="6">
        <v>67.5</v>
      </c>
      <c r="AK58" s="6">
        <v>2.4</v>
      </c>
      <c r="AL58" s="6">
        <v>3.31</v>
      </c>
      <c r="AM58" s="21">
        <v>241.71599999999998</v>
      </c>
      <c r="AN58" s="21">
        <v>0</v>
      </c>
      <c r="AO58" s="21">
        <v>0</v>
      </c>
      <c r="AP58" s="21">
        <f t="shared" si="0"/>
        <v>0</v>
      </c>
      <c r="AQ58" s="22" t="str">
        <f>IFERROR(VLOOKUP(A58,[1]Hoja1!$B$2:$U$5000,18,FALSE),0)</f>
        <v>A</v>
      </c>
      <c r="AR58" s="17" t="s">
        <v>111</v>
      </c>
    </row>
    <row r="59" spans="1:44" ht="12.75" x14ac:dyDescent="0.25">
      <c r="A59" s="1">
        <f>IFERROR(VLOOKUP(C59,[1]Hoja1!$V$2:$W$5000,2,FALSE),0)</f>
        <v>3139</v>
      </c>
      <c r="B59" s="13">
        <v>18024772</v>
      </c>
      <c r="C59" s="13" t="s">
        <v>96</v>
      </c>
      <c r="D59" s="2">
        <v>42013</v>
      </c>
      <c r="E59" s="3">
        <v>42013</v>
      </c>
      <c r="F59" s="4">
        <v>1</v>
      </c>
      <c r="G59" s="4">
        <v>1</v>
      </c>
      <c r="H59" s="4"/>
      <c r="I59" s="4"/>
      <c r="J59" s="4"/>
      <c r="K59" s="5">
        <v>62.54</v>
      </c>
      <c r="L59" s="5">
        <v>25.88</v>
      </c>
      <c r="M59" s="5">
        <v>0</v>
      </c>
      <c r="N59" s="5">
        <v>0</v>
      </c>
      <c r="O59" s="5">
        <v>28.14</v>
      </c>
      <c r="P59" s="5">
        <v>2.5</v>
      </c>
      <c r="Q59" s="5">
        <v>46.31</v>
      </c>
      <c r="R59" s="5">
        <v>23.14</v>
      </c>
      <c r="S59" s="5">
        <v>39.69</v>
      </c>
      <c r="T59" s="5">
        <v>0</v>
      </c>
      <c r="U59" s="5">
        <v>119.06</v>
      </c>
      <c r="V59" s="5">
        <v>28.92</v>
      </c>
      <c r="W59" s="5">
        <v>9.7360000000000007</v>
      </c>
      <c r="X59" s="6">
        <v>385.916</v>
      </c>
      <c r="Y59" s="6">
        <v>310.68599999999998</v>
      </c>
      <c r="Z59" s="6"/>
      <c r="AA59" s="6">
        <v>0</v>
      </c>
      <c r="AB59" s="6">
        <v>31.06</v>
      </c>
      <c r="AC59" s="6">
        <v>5.25</v>
      </c>
      <c r="AD59" s="6">
        <v>0</v>
      </c>
      <c r="AE59" s="5">
        <v>0</v>
      </c>
      <c r="AF59" s="5"/>
      <c r="AG59" s="5">
        <v>36.31</v>
      </c>
      <c r="AH59" s="5">
        <v>349.60599999999999</v>
      </c>
      <c r="AI59" s="6" t="s">
        <v>45</v>
      </c>
      <c r="AJ59" s="6">
        <v>67.5</v>
      </c>
      <c r="AK59" s="6">
        <v>3.47</v>
      </c>
      <c r="AL59" s="6">
        <v>4.79</v>
      </c>
      <c r="AM59" s="21">
        <v>349.60599999999999</v>
      </c>
      <c r="AN59" s="21">
        <v>0</v>
      </c>
      <c r="AO59" s="21">
        <v>0</v>
      </c>
      <c r="AP59" s="21">
        <f t="shared" si="0"/>
        <v>0</v>
      </c>
      <c r="AQ59" s="22" t="str">
        <f>IFERROR(VLOOKUP(A59,[1]Hoja1!$B$2:$U$5000,18,FALSE),0)</f>
        <v>B</v>
      </c>
      <c r="AR59" s="17" t="s">
        <v>111</v>
      </c>
    </row>
    <row r="60" spans="1:44" ht="12.75" x14ac:dyDescent="0.25">
      <c r="A60" s="1" t="str">
        <f>IFERROR(VLOOKUP(C60,[1]Hoja1!$V$2:$W$5000,2,FALSE),0)</f>
        <v>042</v>
      </c>
      <c r="B60" s="13">
        <v>18024668</v>
      </c>
      <c r="C60" s="13" t="s">
        <v>97</v>
      </c>
      <c r="D60" s="2">
        <v>42013</v>
      </c>
      <c r="E60" s="3">
        <v>42013</v>
      </c>
      <c r="F60" s="4">
        <v>1</v>
      </c>
      <c r="G60" s="4">
        <v>1</v>
      </c>
      <c r="H60" s="4"/>
      <c r="I60" s="4"/>
      <c r="J60" s="4"/>
      <c r="K60" s="5">
        <v>90.86</v>
      </c>
      <c r="L60" s="5">
        <v>25.94</v>
      </c>
      <c r="M60" s="5">
        <v>0</v>
      </c>
      <c r="N60" s="5">
        <v>0</v>
      </c>
      <c r="O60" s="5">
        <v>0</v>
      </c>
      <c r="P60" s="5">
        <v>2.5</v>
      </c>
      <c r="Q60" s="5">
        <v>23.2</v>
      </c>
      <c r="R60" s="5">
        <v>11.59</v>
      </c>
      <c r="S60" s="5">
        <v>19.88</v>
      </c>
      <c r="T60" s="5">
        <v>0</v>
      </c>
      <c r="U60" s="5">
        <v>0</v>
      </c>
      <c r="V60" s="5">
        <v>14.49</v>
      </c>
      <c r="W60" s="5">
        <v>9.7360000000000007</v>
      </c>
      <c r="X60" s="6">
        <v>198.19599999999997</v>
      </c>
      <c r="Y60" s="6">
        <v>160.50599999999997</v>
      </c>
      <c r="Z60" s="6"/>
      <c r="AA60" s="6">
        <v>0</v>
      </c>
      <c r="AB60" s="6">
        <v>16.05</v>
      </c>
      <c r="AC60" s="6">
        <v>2.3199999999999998</v>
      </c>
      <c r="AD60" s="6">
        <v>2.13</v>
      </c>
      <c r="AE60" s="5">
        <v>0</v>
      </c>
      <c r="AF60" s="5"/>
      <c r="AG60" s="5">
        <v>20.5</v>
      </c>
      <c r="AH60" s="5">
        <v>177.69599999999997</v>
      </c>
      <c r="AI60" s="6" t="s">
        <v>56</v>
      </c>
      <c r="AJ60" s="6">
        <v>67.5</v>
      </c>
      <c r="AK60" s="6">
        <v>1.73</v>
      </c>
      <c r="AL60" s="6">
        <v>2.4</v>
      </c>
      <c r="AM60" s="21">
        <v>177.69599999999997</v>
      </c>
      <c r="AN60" s="21">
        <v>0</v>
      </c>
      <c r="AO60" s="21">
        <v>0</v>
      </c>
      <c r="AP60" s="21">
        <f t="shared" si="0"/>
        <v>0</v>
      </c>
      <c r="AQ60" s="22" t="str">
        <f>IFERROR(VLOOKUP(A60,[1]Hoja1!$B$2:$U$5000,18,FALSE),0)</f>
        <v>A</v>
      </c>
      <c r="AR60" s="17" t="s">
        <v>111</v>
      </c>
    </row>
    <row r="61" spans="1:44" ht="12.75" x14ac:dyDescent="0.25">
      <c r="A61" s="1">
        <f>IFERROR(VLOOKUP(C61,[1]Hoja1!$V$2:$W$5000,2,FALSE),0)</f>
        <v>3098</v>
      </c>
      <c r="B61" s="13">
        <v>18024509</v>
      </c>
      <c r="C61" s="13" t="s">
        <v>98</v>
      </c>
      <c r="D61" s="2">
        <v>42013</v>
      </c>
      <c r="E61" s="3">
        <v>42013</v>
      </c>
      <c r="F61" s="4">
        <v>1</v>
      </c>
      <c r="G61" s="4">
        <v>1</v>
      </c>
      <c r="H61" s="4"/>
      <c r="I61" s="4"/>
      <c r="J61" s="4"/>
      <c r="K61" s="5">
        <v>52.8</v>
      </c>
      <c r="L61" s="5">
        <v>15.07</v>
      </c>
      <c r="M61" s="5">
        <v>0</v>
      </c>
      <c r="N61" s="5">
        <v>0</v>
      </c>
      <c r="O61" s="5">
        <v>0</v>
      </c>
      <c r="P61" s="5">
        <v>2.5</v>
      </c>
      <c r="Q61" s="5">
        <v>13.68</v>
      </c>
      <c r="R61" s="5">
        <v>6.83</v>
      </c>
      <c r="S61" s="5">
        <v>11.73</v>
      </c>
      <c r="T61" s="5">
        <v>0</v>
      </c>
      <c r="U61" s="5">
        <v>0</v>
      </c>
      <c r="V61" s="5">
        <v>8.5399999999999991</v>
      </c>
      <c r="W61" s="5">
        <v>9.7360000000000007</v>
      </c>
      <c r="X61" s="6">
        <v>120.88599999999998</v>
      </c>
      <c r="Y61" s="6">
        <v>98.665999999999968</v>
      </c>
      <c r="Z61" s="6"/>
      <c r="AA61" s="6">
        <v>12.82</v>
      </c>
      <c r="AB61" s="6">
        <v>0</v>
      </c>
      <c r="AC61" s="6">
        <v>0</v>
      </c>
      <c r="AD61" s="6">
        <v>0</v>
      </c>
      <c r="AE61" s="5">
        <v>0</v>
      </c>
      <c r="AF61" s="5"/>
      <c r="AG61" s="5">
        <v>12.82</v>
      </c>
      <c r="AH61" s="5">
        <v>108.06599999999997</v>
      </c>
      <c r="AI61" s="6" t="s">
        <v>2</v>
      </c>
      <c r="AJ61" s="6">
        <v>67.5</v>
      </c>
      <c r="AK61" s="6">
        <v>1.02</v>
      </c>
      <c r="AL61" s="6">
        <v>1.41</v>
      </c>
      <c r="AM61" s="21">
        <v>108.06599999999997</v>
      </c>
      <c r="AN61" s="21">
        <v>0</v>
      </c>
      <c r="AO61" s="21">
        <v>0</v>
      </c>
      <c r="AP61" s="21">
        <f t="shared" si="0"/>
        <v>0</v>
      </c>
      <c r="AQ61" s="22" t="str">
        <f>IFERROR(VLOOKUP(A61,[1]Hoja1!$B$2:$U$5000,18,FALSE),0)</f>
        <v>B</v>
      </c>
      <c r="AR61" s="17" t="s">
        <v>111</v>
      </c>
    </row>
    <row r="62" spans="1:44" ht="12.75" x14ac:dyDescent="0.25">
      <c r="A62" s="1" t="str">
        <f>IFERROR(VLOOKUP(C62,[1]Hoja1!$V$2:$W$5000,2,FALSE),0)</f>
        <v>005</v>
      </c>
      <c r="B62" s="13">
        <v>18025025</v>
      </c>
      <c r="C62" s="13" t="s">
        <v>99</v>
      </c>
      <c r="D62" s="2">
        <v>42013</v>
      </c>
      <c r="E62" s="3">
        <v>42013</v>
      </c>
      <c r="F62" s="4">
        <v>1</v>
      </c>
      <c r="G62" s="4">
        <v>1</v>
      </c>
      <c r="H62" s="4"/>
      <c r="I62" s="4"/>
      <c r="J62" s="4"/>
      <c r="K62" s="5">
        <v>87.07</v>
      </c>
      <c r="L62" s="5">
        <v>36.04</v>
      </c>
      <c r="M62" s="5">
        <v>0</v>
      </c>
      <c r="N62" s="5">
        <v>39.18</v>
      </c>
      <c r="O62" s="5">
        <v>0</v>
      </c>
      <c r="P62" s="5">
        <v>2.5</v>
      </c>
      <c r="Q62" s="5">
        <v>32.04</v>
      </c>
      <c r="R62" s="5">
        <v>16.010000000000002</v>
      </c>
      <c r="S62" s="5">
        <v>27.47</v>
      </c>
      <c r="T62" s="5">
        <v>0</v>
      </c>
      <c r="U62" s="5">
        <v>0</v>
      </c>
      <c r="V62" s="5">
        <v>20.010000000000002</v>
      </c>
      <c r="W62" s="5">
        <v>9.7360000000000007</v>
      </c>
      <c r="X62" s="6">
        <v>270.05599999999998</v>
      </c>
      <c r="Y62" s="6">
        <v>218.006</v>
      </c>
      <c r="Z62" s="6"/>
      <c r="AA62" s="6">
        <v>0</v>
      </c>
      <c r="AB62" s="6">
        <v>21.8</v>
      </c>
      <c r="AC62" s="6">
        <v>3.68</v>
      </c>
      <c r="AD62" s="6">
        <v>2.89</v>
      </c>
      <c r="AE62" s="5">
        <v>0</v>
      </c>
      <c r="AF62" s="5"/>
      <c r="AG62" s="5">
        <v>28.37</v>
      </c>
      <c r="AH62" s="5">
        <v>241.68599999999998</v>
      </c>
      <c r="AI62" s="6" t="s">
        <v>45</v>
      </c>
      <c r="AJ62" s="6">
        <v>67.5</v>
      </c>
      <c r="AK62" s="6">
        <v>2.4</v>
      </c>
      <c r="AL62" s="6">
        <v>3.31</v>
      </c>
      <c r="AM62" s="21">
        <v>241.68599999999998</v>
      </c>
      <c r="AN62" s="21">
        <v>0</v>
      </c>
      <c r="AO62" s="21">
        <v>0</v>
      </c>
      <c r="AP62" s="21">
        <f t="shared" si="0"/>
        <v>0</v>
      </c>
      <c r="AQ62" s="22" t="str">
        <f>IFERROR(VLOOKUP(A62,[1]Hoja1!$B$2:$U$5000,18,FALSE),0)</f>
        <v>A</v>
      </c>
      <c r="AR62" s="17" t="s">
        <v>111</v>
      </c>
    </row>
    <row r="63" spans="1:44" ht="12.75" x14ac:dyDescent="0.25">
      <c r="A63" s="1" t="str">
        <f>IFERROR(VLOOKUP(C63,[1]Hoja1!$V$2:$W$5000,2,FALSE),0)</f>
        <v>033</v>
      </c>
      <c r="B63" s="13">
        <v>18023085</v>
      </c>
      <c r="C63" s="13" t="s">
        <v>100</v>
      </c>
      <c r="D63" s="2">
        <v>42013</v>
      </c>
      <c r="E63" s="3">
        <v>42013</v>
      </c>
      <c r="F63" s="4">
        <v>2</v>
      </c>
      <c r="G63" s="4">
        <v>1</v>
      </c>
      <c r="H63" s="4"/>
      <c r="I63" s="4"/>
      <c r="J63" s="4"/>
      <c r="K63" s="5">
        <v>123.94479999999999</v>
      </c>
      <c r="L63" s="5">
        <v>56.6</v>
      </c>
      <c r="M63" s="5">
        <v>0</v>
      </c>
      <c r="N63" s="5">
        <v>0</v>
      </c>
      <c r="O63" s="5">
        <v>10.32</v>
      </c>
      <c r="P63" s="5">
        <v>5</v>
      </c>
      <c r="Q63" s="5">
        <v>53.92</v>
      </c>
      <c r="R63" s="5">
        <v>26.939999999999998</v>
      </c>
      <c r="S63" s="5">
        <v>46.22</v>
      </c>
      <c r="T63" s="5">
        <v>0</v>
      </c>
      <c r="U63" s="5">
        <v>81.444800000000001</v>
      </c>
      <c r="V63" s="5">
        <v>33.67</v>
      </c>
      <c r="W63" s="5">
        <v>19.472000000000001</v>
      </c>
      <c r="X63" s="6">
        <v>457.53159999999991</v>
      </c>
      <c r="Y63" s="6">
        <v>369.94159999999994</v>
      </c>
      <c r="Z63" s="6"/>
      <c r="AA63" s="6">
        <v>48.08</v>
      </c>
      <c r="AB63" s="6">
        <v>0</v>
      </c>
      <c r="AC63" s="6">
        <v>0</v>
      </c>
      <c r="AD63" s="6">
        <v>0</v>
      </c>
      <c r="AE63" s="5">
        <v>0</v>
      </c>
      <c r="AF63" s="5"/>
      <c r="AG63" s="5">
        <v>48.08</v>
      </c>
      <c r="AH63" s="5">
        <v>409.45159999999993</v>
      </c>
      <c r="AI63" s="6" t="s">
        <v>2</v>
      </c>
      <c r="AJ63" s="6">
        <v>67.5</v>
      </c>
      <c r="AK63" s="6">
        <v>4.04</v>
      </c>
      <c r="AL63" s="6">
        <v>5.58</v>
      </c>
      <c r="AM63" s="21">
        <v>170.41599999999997</v>
      </c>
      <c r="AN63" s="21">
        <v>239.03559999999996</v>
      </c>
      <c r="AO63" s="21">
        <v>0</v>
      </c>
      <c r="AP63" s="21">
        <f t="shared" si="0"/>
        <v>0</v>
      </c>
      <c r="AQ63" s="22" t="str">
        <f>IFERROR(VLOOKUP(A63,[1]Hoja1!$B$2:$U$5000,18,FALSE),0)</f>
        <v>A</v>
      </c>
      <c r="AR63" s="17" t="s">
        <v>111</v>
      </c>
    </row>
    <row r="64" spans="1:44" ht="12.75" x14ac:dyDescent="0.25">
      <c r="A64" s="1">
        <f>IFERROR(VLOOKUP(C64,[1]Hoja1!$V$2:$W$5000,2,FALSE),0)</f>
        <v>3076</v>
      </c>
      <c r="B64" s="13">
        <v>18023717</v>
      </c>
      <c r="C64" s="13" t="s">
        <v>101</v>
      </c>
      <c r="D64" s="2">
        <v>42013</v>
      </c>
      <c r="E64" s="3">
        <v>42013</v>
      </c>
      <c r="F64" s="4">
        <v>1</v>
      </c>
      <c r="G64" s="4">
        <v>1</v>
      </c>
      <c r="H64" s="4"/>
      <c r="I64" s="4"/>
      <c r="J64" s="4"/>
      <c r="K64" s="5">
        <v>31.83</v>
      </c>
      <c r="L64" s="5">
        <v>13.17</v>
      </c>
      <c r="M64" s="5">
        <v>0</v>
      </c>
      <c r="N64" s="5">
        <v>14.32</v>
      </c>
      <c r="O64" s="5">
        <v>0</v>
      </c>
      <c r="P64" s="5">
        <v>2.5</v>
      </c>
      <c r="Q64" s="5">
        <v>12.02</v>
      </c>
      <c r="R64" s="5">
        <v>6</v>
      </c>
      <c r="S64" s="5">
        <v>10.3</v>
      </c>
      <c r="T64" s="5">
        <v>0</v>
      </c>
      <c r="U64" s="5">
        <v>0</v>
      </c>
      <c r="V64" s="5">
        <v>7.5</v>
      </c>
      <c r="W64" s="5">
        <v>9.7360000000000007</v>
      </c>
      <c r="X64" s="6">
        <v>107.376</v>
      </c>
      <c r="Y64" s="6">
        <v>87.856000000000009</v>
      </c>
      <c r="Z64" s="6"/>
      <c r="AA64" s="6">
        <v>11.42</v>
      </c>
      <c r="AB64" s="6">
        <v>0</v>
      </c>
      <c r="AC64" s="6">
        <v>0</v>
      </c>
      <c r="AD64" s="6">
        <v>0</v>
      </c>
      <c r="AE64" s="5">
        <v>0</v>
      </c>
      <c r="AF64" s="5"/>
      <c r="AG64" s="5">
        <v>11.42</v>
      </c>
      <c r="AH64" s="5">
        <v>95.956000000000003</v>
      </c>
      <c r="AI64" s="6" t="s">
        <v>2</v>
      </c>
      <c r="AJ64" s="6">
        <v>67.5</v>
      </c>
      <c r="AK64" s="6">
        <v>0.9</v>
      </c>
      <c r="AL64" s="6">
        <v>1.24</v>
      </c>
      <c r="AM64" s="21">
        <v>95.956000000000003</v>
      </c>
      <c r="AN64" s="21">
        <v>0</v>
      </c>
      <c r="AO64" s="21">
        <v>0</v>
      </c>
      <c r="AP64" s="21">
        <f t="shared" si="0"/>
        <v>0</v>
      </c>
      <c r="AQ64" s="22" t="str">
        <f>IFERROR(VLOOKUP(A64,[1]Hoja1!$B$2:$U$5000,18,FALSE),0)</f>
        <v>B</v>
      </c>
      <c r="AR64" s="17" t="s">
        <v>111</v>
      </c>
    </row>
    <row r="65" spans="1:44" ht="12.75" x14ac:dyDescent="0.25">
      <c r="A65" s="1">
        <f>IFERROR(VLOOKUP(C65,[1]Hoja1!$V$2:$W$5000,2,FALSE),0)</f>
        <v>3097</v>
      </c>
      <c r="B65" s="13">
        <v>18023695</v>
      </c>
      <c r="C65" s="13" t="s">
        <v>102</v>
      </c>
      <c r="D65" s="2">
        <v>42013</v>
      </c>
      <c r="E65" s="3">
        <v>42013</v>
      </c>
      <c r="F65" s="4">
        <v>1</v>
      </c>
      <c r="G65" s="4">
        <v>1</v>
      </c>
      <c r="H65" s="4"/>
      <c r="I65" s="4"/>
      <c r="J65" s="4"/>
      <c r="K65" s="5">
        <v>52.8</v>
      </c>
      <c r="L65" s="5">
        <v>15.07</v>
      </c>
      <c r="M65" s="5">
        <v>0</v>
      </c>
      <c r="N65" s="5">
        <v>0</v>
      </c>
      <c r="O65" s="5">
        <v>0</v>
      </c>
      <c r="P65" s="5">
        <v>2.5</v>
      </c>
      <c r="Q65" s="5">
        <v>13.68</v>
      </c>
      <c r="R65" s="5">
        <v>6.83</v>
      </c>
      <c r="S65" s="5">
        <v>11.73</v>
      </c>
      <c r="T65" s="5">
        <v>0</v>
      </c>
      <c r="U65" s="5">
        <v>0</v>
      </c>
      <c r="V65" s="5">
        <v>8.5399999999999991</v>
      </c>
      <c r="W65" s="5">
        <v>9.7360000000000007</v>
      </c>
      <c r="X65" s="6">
        <v>120.88599999999998</v>
      </c>
      <c r="Y65" s="6">
        <v>98.665999999999968</v>
      </c>
      <c r="Z65" s="6"/>
      <c r="AA65" s="6">
        <v>12.82</v>
      </c>
      <c r="AB65" s="6">
        <v>0</v>
      </c>
      <c r="AC65" s="6">
        <v>0</v>
      </c>
      <c r="AD65" s="6">
        <v>0</v>
      </c>
      <c r="AE65" s="5">
        <v>0</v>
      </c>
      <c r="AF65" s="5"/>
      <c r="AG65" s="5">
        <v>12.82</v>
      </c>
      <c r="AH65" s="5">
        <v>108.06599999999997</v>
      </c>
      <c r="AI65" s="6" t="s">
        <v>2</v>
      </c>
      <c r="AJ65" s="6">
        <v>67.5</v>
      </c>
      <c r="AK65" s="6">
        <v>1.02</v>
      </c>
      <c r="AL65" s="6">
        <v>1.41</v>
      </c>
      <c r="AM65" s="21">
        <v>108.06599999999997</v>
      </c>
      <c r="AN65" s="21">
        <v>0</v>
      </c>
      <c r="AO65" s="21">
        <v>0</v>
      </c>
      <c r="AP65" s="21">
        <f t="shared" si="0"/>
        <v>0</v>
      </c>
      <c r="AQ65" s="22" t="str">
        <f>IFERROR(VLOOKUP(A65,[1]Hoja1!$B$2:$U$5000,18,FALSE),0)</f>
        <v>B</v>
      </c>
      <c r="AR65" s="17" t="s">
        <v>111</v>
      </c>
    </row>
    <row r="66" spans="1:44" ht="12.75" x14ac:dyDescent="0.25">
      <c r="A66" s="1" t="str">
        <f>IFERROR(VLOOKUP(C66,[1]Hoja1!$V$2:$W$5000,2,FALSE),0)</f>
        <v>014</v>
      </c>
      <c r="B66" s="13">
        <v>18025567</v>
      </c>
      <c r="C66" s="13" t="s">
        <v>103</v>
      </c>
      <c r="D66" s="2">
        <v>42013</v>
      </c>
      <c r="E66" s="3">
        <v>42013</v>
      </c>
      <c r="F66" s="4">
        <v>2</v>
      </c>
      <c r="G66" s="4">
        <v>1</v>
      </c>
      <c r="H66" s="4"/>
      <c r="I66" s="4"/>
      <c r="J66" s="4"/>
      <c r="K66" s="5">
        <v>119.76480000000001</v>
      </c>
      <c r="L66" s="5">
        <v>52.790000000000006</v>
      </c>
      <c r="M66" s="5">
        <v>0</v>
      </c>
      <c r="N66" s="5">
        <v>37.299999999999997</v>
      </c>
      <c r="O66" s="5">
        <v>0</v>
      </c>
      <c r="P66" s="5">
        <v>5</v>
      </c>
      <c r="Q66" s="5">
        <v>41.78</v>
      </c>
      <c r="R66" s="5">
        <v>20.87</v>
      </c>
      <c r="S66" s="5">
        <v>35.81</v>
      </c>
      <c r="T66" s="5">
        <v>0</v>
      </c>
      <c r="U66" s="5">
        <v>0</v>
      </c>
      <c r="V66" s="5">
        <v>26.09</v>
      </c>
      <c r="W66" s="5">
        <v>19.472000000000001</v>
      </c>
      <c r="X66" s="6">
        <v>358.8768</v>
      </c>
      <c r="Y66" s="6">
        <v>291.00680000000006</v>
      </c>
      <c r="Z66" s="6"/>
      <c r="AA66" s="6">
        <v>0</v>
      </c>
      <c r="AB66" s="6">
        <v>29.089999999999996</v>
      </c>
      <c r="AC66" s="6">
        <v>4.91</v>
      </c>
      <c r="AD66" s="6">
        <v>3.86</v>
      </c>
      <c r="AE66" s="5">
        <v>0</v>
      </c>
      <c r="AF66" s="5"/>
      <c r="AG66" s="5">
        <v>37.86</v>
      </c>
      <c r="AH66" s="5">
        <v>321.01679999999999</v>
      </c>
      <c r="AI66" s="6" t="s">
        <v>45</v>
      </c>
      <c r="AJ66" s="6">
        <v>67.5</v>
      </c>
      <c r="AK66" s="6">
        <v>3.13</v>
      </c>
      <c r="AL66" s="6">
        <v>4.32</v>
      </c>
      <c r="AM66" s="21">
        <v>230.67600000000004</v>
      </c>
      <c r="AN66" s="21">
        <v>90.340800000000002</v>
      </c>
      <c r="AO66" s="21">
        <v>0</v>
      </c>
      <c r="AP66" s="21">
        <f t="shared" si="0"/>
        <v>-5.6843418860808015E-14</v>
      </c>
      <c r="AQ66" s="22" t="str">
        <f>IFERROR(VLOOKUP(A66,[1]Hoja1!$B$2:$U$5000,18,FALSE),0)</f>
        <v>A</v>
      </c>
      <c r="AR66" s="17" t="s">
        <v>111</v>
      </c>
    </row>
    <row r="67" spans="1:44" ht="12.75" x14ac:dyDescent="0.25">
      <c r="A67" s="1" t="str">
        <f>IFERROR(VLOOKUP(C67,[1]Hoja1!$V$2:$W$5000,2,FALSE),0)</f>
        <v>006</v>
      </c>
      <c r="B67" s="13">
        <v>18023354</v>
      </c>
      <c r="C67" s="13" t="s">
        <v>104</v>
      </c>
      <c r="D67" s="2">
        <v>42013</v>
      </c>
      <c r="E67" s="3">
        <v>42013</v>
      </c>
      <c r="F67" s="4">
        <v>2</v>
      </c>
      <c r="G67" s="4">
        <v>1</v>
      </c>
      <c r="H67" s="4"/>
      <c r="I67" s="4"/>
      <c r="J67" s="4"/>
      <c r="K67" s="5">
        <v>119.76480000000001</v>
      </c>
      <c r="L67" s="5">
        <v>52.790000000000006</v>
      </c>
      <c r="M67" s="5">
        <v>0</v>
      </c>
      <c r="N67" s="5">
        <v>37.299999999999997</v>
      </c>
      <c r="O67" s="5">
        <v>0</v>
      </c>
      <c r="P67" s="5">
        <v>5</v>
      </c>
      <c r="Q67" s="5">
        <v>41.78</v>
      </c>
      <c r="R67" s="5">
        <v>20.87</v>
      </c>
      <c r="S67" s="5">
        <v>35.81</v>
      </c>
      <c r="T67" s="5">
        <v>0</v>
      </c>
      <c r="U67" s="5">
        <v>0</v>
      </c>
      <c r="V67" s="5">
        <v>26.09</v>
      </c>
      <c r="W67" s="5">
        <v>19.472000000000001</v>
      </c>
      <c r="X67" s="6">
        <v>358.8768</v>
      </c>
      <c r="Y67" s="6">
        <v>291.00680000000006</v>
      </c>
      <c r="Z67" s="6"/>
      <c r="AA67" s="6">
        <v>0</v>
      </c>
      <c r="AB67" s="6">
        <v>29.089999999999996</v>
      </c>
      <c r="AC67" s="6">
        <v>4.5</v>
      </c>
      <c r="AD67" s="6">
        <v>0</v>
      </c>
      <c r="AE67" s="5">
        <v>113.84</v>
      </c>
      <c r="AF67" s="5"/>
      <c r="AG67" s="5">
        <v>147.43</v>
      </c>
      <c r="AH67" s="5">
        <v>211.4468</v>
      </c>
      <c r="AI67" s="6" t="s">
        <v>56</v>
      </c>
      <c r="AJ67" s="6">
        <v>67.5</v>
      </c>
      <c r="AK67" s="6">
        <v>3.13</v>
      </c>
      <c r="AL67" s="6">
        <v>4.32</v>
      </c>
      <c r="AM67" s="21">
        <v>233.72600000000003</v>
      </c>
      <c r="AN67" s="21">
        <v>91.5608</v>
      </c>
      <c r="AO67" s="21">
        <v>0</v>
      </c>
      <c r="AP67" s="21">
        <f t="shared" si="0"/>
        <v>-113.84000000000003</v>
      </c>
      <c r="AQ67" s="22" t="str">
        <f>IFERROR(VLOOKUP(A67,[1]Hoja1!$B$2:$U$5000,18,FALSE),0)</f>
        <v>A</v>
      </c>
      <c r="AR67" s="17" t="s">
        <v>111</v>
      </c>
    </row>
    <row r="68" spans="1:44" ht="12.75" x14ac:dyDescent="0.25">
      <c r="A68" s="1" t="str">
        <f>IFERROR(VLOOKUP(C68,[1]Hoja1!$V$2:$W$5000,2,FALSE),0)</f>
        <v>018</v>
      </c>
      <c r="B68" s="13">
        <v>18023630</v>
      </c>
      <c r="C68" s="13" t="s">
        <v>105</v>
      </c>
      <c r="D68" s="2">
        <v>42013</v>
      </c>
      <c r="E68" s="3">
        <v>42013</v>
      </c>
      <c r="F68" s="4">
        <v>1</v>
      </c>
      <c r="G68" s="4">
        <v>1</v>
      </c>
      <c r="H68" s="4"/>
      <c r="I68" s="4"/>
      <c r="J68" s="4"/>
      <c r="K68" s="5">
        <v>36.8748</v>
      </c>
      <c r="L68" s="5">
        <v>31.75</v>
      </c>
      <c r="M68" s="5">
        <v>0</v>
      </c>
      <c r="N68" s="5">
        <v>0</v>
      </c>
      <c r="O68" s="5">
        <v>10.32</v>
      </c>
      <c r="P68" s="5">
        <v>2.5</v>
      </c>
      <c r="Q68" s="5">
        <v>31.67</v>
      </c>
      <c r="R68" s="5">
        <v>15.83</v>
      </c>
      <c r="S68" s="5">
        <v>27.15</v>
      </c>
      <c r="T68" s="5">
        <v>0</v>
      </c>
      <c r="U68" s="5">
        <v>81.444800000000001</v>
      </c>
      <c r="V68" s="5">
        <v>19.78</v>
      </c>
      <c r="W68" s="5">
        <v>9.7360000000000007</v>
      </c>
      <c r="X68" s="6">
        <v>267.05559999999997</v>
      </c>
      <c r="Y68" s="6">
        <v>215.60559999999998</v>
      </c>
      <c r="Z68" s="6"/>
      <c r="AA68" s="6">
        <v>28.02</v>
      </c>
      <c r="AB68" s="6">
        <v>0</v>
      </c>
      <c r="AC68" s="6">
        <v>0</v>
      </c>
      <c r="AD68" s="6">
        <v>0</v>
      </c>
      <c r="AE68" s="5">
        <v>0</v>
      </c>
      <c r="AF68" s="5"/>
      <c r="AG68" s="5">
        <v>28.02</v>
      </c>
      <c r="AH68" s="5">
        <v>239.03559999999996</v>
      </c>
      <c r="AI68" s="6" t="s">
        <v>2</v>
      </c>
      <c r="AJ68" s="6">
        <v>67.5</v>
      </c>
      <c r="AK68" s="6">
        <v>2.37</v>
      </c>
      <c r="AL68" s="6">
        <v>3.27</v>
      </c>
      <c r="AM68" s="21">
        <v>0</v>
      </c>
      <c r="AN68" s="21">
        <v>239.03559999999996</v>
      </c>
      <c r="AO68" s="21">
        <v>0</v>
      </c>
      <c r="AP68" s="21">
        <f t="shared" si="0"/>
        <v>0</v>
      </c>
      <c r="AQ68" s="22" t="str">
        <f>IFERROR(VLOOKUP(A68,[1]Hoja1!$B$2:$U$5000,18,FALSE),0)</f>
        <v>A</v>
      </c>
      <c r="AR68" s="17" t="s">
        <v>111</v>
      </c>
    </row>
    <row r="69" spans="1:44" ht="12.75" x14ac:dyDescent="0.25">
      <c r="A69" s="1">
        <f>IFERROR(VLOOKUP(C69,[1]Hoja1!$V$2:$W$5000,2,FALSE),0)</f>
        <v>3088</v>
      </c>
      <c r="B69" s="13">
        <v>18022950</v>
      </c>
      <c r="C69" s="13" t="s">
        <v>106</v>
      </c>
      <c r="D69" s="2">
        <v>42013</v>
      </c>
      <c r="E69" s="3">
        <v>42013</v>
      </c>
      <c r="F69" s="4">
        <v>1</v>
      </c>
      <c r="G69" s="4">
        <v>1</v>
      </c>
      <c r="H69" s="4"/>
      <c r="I69" s="4"/>
      <c r="J69" s="4"/>
      <c r="K69" s="5">
        <v>62.54</v>
      </c>
      <c r="L69" s="5">
        <v>25.88</v>
      </c>
      <c r="M69" s="5">
        <v>0</v>
      </c>
      <c r="N69" s="5">
        <v>0</v>
      </c>
      <c r="O69" s="5">
        <v>28.14</v>
      </c>
      <c r="P69" s="5">
        <v>2.5</v>
      </c>
      <c r="Q69" s="5">
        <v>46.31</v>
      </c>
      <c r="R69" s="5">
        <v>23.14</v>
      </c>
      <c r="S69" s="5">
        <v>39.69</v>
      </c>
      <c r="T69" s="5">
        <v>0</v>
      </c>
      <c r="U69" s="5">
        <v>119.06</v>
      </c>
      <c r="V69" s="5">
        <v>28.92</v>
      </c>
      <c r="W69" s="5">
        <v>9.7360000000000007</v>
      </c>
      <c r="X69" s="6">
        <v>385.916</v>
      </c>
      <c r="Y69" s="6">
        <v>310.68599999999998</v>
      </c>
      <c r="Z69" s="6"/>
      <c r="AA69" s="6">
        <v>40.380000000000003</v>
      </c>
      <c r="AB69" s="6">
        <v>0</v>
      </c>
      <c r="AC69" s="6">
        <v>0</v>
      </c>
      <c r="AD69" s="6">
        <v>0</v>
      </c>
      <c r="AE69" s="5">
        <v>0</v>
      </c>
      <c r="AF69" s="5"/>
      <c r="AG69" s="5">
        <v>40.380000000000003</v>
      </c>
      <c r="AH69" s="5">
        <v>345.536</v>
      </c>
      <c r="AI69" s="6" t="s">
        <v>2</v>
      </c>
      <c r="AJ69" s="6">
        <v>67.5</v>
      </c>
      <c r="AK69" s="6">
        <v>3.47</v>
      </c>
      <c r="AL69" s="6">
        <v>4.79</v>
      </c>
      <c r="AM69" s="21">
        <v>345.536</v>
      </c>
      <c r="AN69" s="21">
        <v>0</v>
      </c>
      <c r="AO69" s="21">
        <v>0</v>
      </c>
      <c r="AP69" s="21">
        <f t="shared" si="0"/>
        <v>0</v>
      </c>
      <c r="AQ69" s="22" t="str">
        <f>IFERROR(VLOOKUP(A69,[1]Hoja1!$B$2:$U$5000,18,FALSE),0)</f>
        <v>B</v>
      </c>
      <c r="AR69" s="17" t="s">
        <v>111</v>
      </c>
    </row>
    <row r="70" spans="1:44" ht="12.75" x14ac:dyDescent="0.25">
      <c r="A70" s="1">
        <f>IFERROR(VLOOKUP(C70,[1]Hoja1!$V$2:$W$5000,2,FALSE),0)</f>
        <v>31</v>
      </c>
      <c r="B70" s="13">
        <v>18024433</v>
      </c>
      <c r="C70" s="13" t="s">
        <v>107</v>
      </c>
      <c r="D70" s="2">
        <v>42013</v>
      </c>
      <c r="E70" s="3">
        <v>42013</v>
      </c>
      <c r="F70" s="4">
        <v>1</v>
      </c>
      <c r="G70" s="4">
        <v>1</v>
      </c>
      <c r="H70" s="4"/>
      <c r="I70" s="4"/>
      <c r="J70" s="4"/>
      <c r="K70" s="5">
        <v>33.5</v>
      </c>
      <c r="L70" s="5">
        <v>29.85</v>
      </c>
      <c r="M70" s="5">
        <v>0</v>
      </c>
      <c r="N70" s="5">
        <v>0</v>
      </c>
      <c r="O70" s="5">
        <v>15.07</v>
      </c>
      <c r="P70" s="5">
        <v>2.5</v>
      </c>
      <c r="Q70" s="5">
        <v>31.47</v>
      </c>
      <c r="R70" s="5">
        <v>15.72</v>
      </c>
      <c r="S70" s="5">
        <v>26.97</v>
      </c>
      <c r="T70" s="5">
        <v>0</v>
      </c>
      <c r="U70" s="5">
        <v>80.92</v>
      </c>
      <c r="V70" s="5">
        <v>19.649999999999999</v>
      </c>
      <c r="W70" s="5">
        <v>9.7360000000000007</v>
      </c>
      <c r="X70" s="6">
        <v>265.38599999999997</v>
      </c>
      <c r="Y70" s="6">
        <v>214.26599999999996</v>
      </c>
      <c r="Z70" s="6"/>
      <c r="AA70" s="6">
        <v>0</v>
      </c>
      <c r="AB70" s="6">
        <v>21.42</v>
      </c>
      <c r="AC70" s="6">
        <v>3.42</v>
      </c>
      <c r="AD70" s="6">
        <v>2.84</v>
      </c>
      <c r="AE70" s="5">
        <v>0</v>
      </c>
      <c r="AF70" s="5"/>
      <c r="AG70" s="5">
        <v>27.680000000000003</v>
      </c>
      <c r="AH70" s="5">
        <v>237.70599999999996</v>
      </c>
      <c r="AI70" s="6" t="s">
        <v>108</v>
      </c>
      <c r="AJ70" s="6">
        <v>67.5</v>
      </c>
      <c r="AK70" s="6">
        <v>2.36</v>
      </c>
      <c r="AL70" s="6">
        <v>3.25</v>
      </c>
      <c r="AM70" s="21">
        <v>0</v>
      </c>
      <c r="AN70" s="21">
        <v>0</v>
      </c>
      <c r="AO70" s="21">
        <v>237.70599999999996</v>
      </c>
      <c r="AP70" s="21">
        <f t="shared" si="0"/>
        <v>0</v>
      </c>
      <c r="AQ70" s="22" t="str">
        <f>IFERROR(VLOOKUP(A70,[1]Hoja1!$B$2:$U$5000,18,FALSE),0)</f>
        <v>C</v>
      </c>
      <c r="AR70" s="17" t="s">
        <v>111</v>
      </c>
    </row>
    <row r="71" spans="1:44" ht="12.75" x14ac:dyDescent="0.25">
      <c r="A71" s="1" t="str">
        <f>IFERROR(VLOOKUP(C71,[1]Hoja1!$V$2:$W$5000,2,FALSE),0)</f>
        <v>021</v>
      </c>
      <c r="B71" s="13">
        <v>18024137</v>
      </c>
      <c r="C71" s="13" t="s">
        <v>109</v>
      </c>
      <c r="D71" s="2">
        <v>42013</v>
      </c>
      <c r="E71" s="3">
        <v>42013</v>
      </c>
      <c r="F71" s="4">
        <v>1</v>
      </c>
      <c r="G71" s="4">
        <v>1</v>
      </c>
      <c r="H71" s="4"/>
      <c r="I71" s="4"/>
      <c r="J71" s="4"/>
      <c r="K71" s="5">
        <v>36.8748</v>
      </c>
      <c r="L71" s="5">
        <v>31.75</v>
      </c>
      <c r="M71" s="5">
        <v>0</v>
      </c>
      <c r="N71" s="5">
        <v>0</v>
      </c>
      <c r="O71" s="5">
        <v>10.32</v>
      </c>
      <c r="P71" s="5">
        <v>2.5</v>
      </c>
      <c r="Q71" s="5">
        <v>31.67</v>
      </c>
      <c r="R71" s="5">
        <v>15.83</v>
      </c>
      <c r="S71" s="5">
        <v>27.15</v>
      </c>
      <c r="T71" s="5">
        <v>0</v>
      </c>
      <c r="U71" s="5">
        <v>81.444800000000001</v>
      </c>
      <c r="V71" s="5">
        <v>19.78</v>
      </c>
      <c r="W71" s="5">
        <v>9.7360000000000007</v>
      </c>
      <c r="X71" s="6">
        <v>267.05559999999997</v>
      </c>
      <c r="Y71" s="6">
        <v>215.60559999999998</v>
      </c>
      <c r="Z71" s="6"/>
      <c r="AA71" s="6">
        <v>0</v>
      </c>
      <c r="AB71" s="6">
        <v>21.56</v>
      </c>
      <c r="AC71" s="6">
        <v>3.64</v>
      </c>
      <c r="AD71" s="6">
        <v>2.86</v>
      </c>
      <c r="AE71" s="5">
        <v>0</v>
      </c>
      <c r="AF71" s="5"/>
      <c r="AG71" s="5">
        <v>28.06</v>
      </c>
      <c r="AH71" s="5">
        <v>238.99559999999997</v>
      </c>
      <c r="AI71" s="6" t="s">
        <v>45</v>
      </c>
      <c r="AJ71" s="6">
        <v>67.5</v>
      </c>
      <c r="AK71" s="6">
        <v>2.37</v>
      </c>
      <c r="AL71" s="6">
        <v>3.27</v>
      </c>
      <c r="AM71" s="21">
        <v>0</v>
      </c>
      <c r="AN71" s="21">
        <v>238.99559999999997</v>
      </c>
      <c r="AO71" s="21">
        <v>0</v>
      </c>
      <c r="AP71" s="21">
        <f t="shared" si="0"/>
        <v>0</v>
      </c>
      <c r="AQ71" s="22" t="str">
        <f>IFERROR(VLOOKUP(A71,[1]Hoja1!$B$2:$U$5000,18,FALSE),0)</f>
        <v>A</v>
      </c>
      <c r="AR71" s="17" t="s">
        <v>111</v>
      </c>
    </row>
    <row r="72" spans="1:44" ht="12.75" x14ac:dyDescent="0.25">
      <c r="A72" s="1">
        <f>IFERROR(VLOOKUP(C72,[1]Hoja1!$V$2:$W$5000,2,FALSE),0)</f>
        <v>3048</v>
      </c>
      <c r="B72" s="13">
        <v>18025589</v>
      </c>
      <c r="C72" s="13" t="s">
        <v>110</v>
      </c>
      <c r="D72" s="2">
        <v>42013</v>
      </c>
      <c r="E72" s="3">
        <v>42013</v>
      </c>
      <c r="F72" s="4">
        <v>1</v>
      </c>
      <c r="G72" s="4">
        <v>1</v>
      </c>
      <c r="H72" s="4"/>
      <c r="I72" s="4"/>
      <c r="J72" s="4"/>
      <c r="K72" s="5">
        <v>90.86</v>
      </c>
      <c r="L72" s="5">
        <v>37.61</v>
      </c>
      <c r="M72" s="5">
        <v>0</v>
      </c>
      <c r="N72" s="5">
        <v>40.880000000000003</v>
      </c>
      <c r="O72" s="5">
        <v>0</v>
      </c>
      <c r="P72" s="5">
        <v>2.5</v>
      </c>
      <c r="Q72" s="5">
        <v>33.42</v>
      </c>
      <c r="R72" s="5">
        <v>16.7</v>
      </c>
      <c r="S72" s="5">
        <v>28.64</v>
      </c>
      <c r="T72" s="5">
        <v>0</v>
      </c>
      <c r="U72" s="5">
        <v>0</v>
      </c>
      <c r="V72" s="5">
        <v>20.87</v>
      </c>
      <c r="W72" s="5">
        <v>9.7360000000000007</v>
      </c>
      <c r="X72" s="6">
        <v>281.21600000000001</v>
      </c>
      <c r="Y72" s="6">
        <v>226.92599999999999</v>
      </c>
      <c r="Z72" s="6"/>
      <c r="AA72" s="6">
        <v>0</v>
      </c>
      <c r="AB72" s="6">
        <v>22.69</v>
      </c>
      <c r="AC72" s="6">
        <v>3.51</v>
      </c>
      <c r="AD72" s="6">
        <v>3.01</v>
      </c>
      <c r="AE72" s="5">
        <v>0</v>
      </c>
      <c r="AF72" s="5"/>
      <c r="AG72" s="5">
        <v>29.21</v>
      </c>
      <c r="AH72" s="5">
        <v>252.006</v>
      </c>
      <c r="AI72" s="6" t="s">
        <v>56</v>
      </c>
      <c r="AJ72" s="6">
        <v>67.5</v>
      </c>
      <c r="AK72" s="6">
        <v>2.5</v>
      </c>
      <c r="AL72" s="6">
        <v>3.45</v>
      </c>
      <c r="AM72" s="21">
        <v>252.00600000000003</v>
      </c>
      <c r="AN72" s="21">
        <v>0</v>
      </c>
      <c r="AO72" s="21">
        <v>0</v>
      </c>
      <c r="AP72" s="21">
        <f t="shared" ref="AP72:AP135" si="1">+AH72-AM72-AN72-AO72</f>
        <v>-2.8421709430404007E-14</v>
      </c>
      <c r="AQ72" s="22" t="str">
        <f>IFERROR(VLOOKUP(A72,[1]Hoja1!$B$2:$U$5000,18,FALSE),0)</f>
        <v>A</v>
      </c>
      <c r="AR72" s="17" t="s">
        <v>111</v>
      </c>
    </row>
    <row r="73" spans="1:44" ht="12.75" x14ac:dyDescent="0.25">
      <c r="A73" s="1" t="str">
        <f>IFERROR(VLOOKUP(C73,[1]Hoja1!$V$2:$W$5000,2,FALSE),0)</f>
        <v>030</v>
      </c>
      <c r="B73" s="13">
        <v>18025497</v>
      </c>
      <c r="C73" s="13" t="s">
        <v>112</v>
      </c>
      <c r="D73" s="2">
        <v>42100</v>
      </c>
      <c r="E73" s="3">
        <v>42100</v>
      </c>
      <c r="F73" s="4">
        <v>1</v>
      </c>
      <c r="G73" s="4">
        <v>1</v>
      </c>
      <c r="H73" s="4"/>
      <c r="I73" s="4"/>
      <c r="J73" s="4"/>
      <c r="K73" s="5">
        <v>66.11</v>
      </c>
      <c r="L73" s="5">
        <v>18.87</v>
      </c>
      <c r="M73" s="5">
        <v>0</v>
      </c>
      <c r="N73" s="5">
        <v>0</v>
      </c>
      <c r="O73" s="5">
        <v>0</v>
      </c>
      <c r="P73" s="5">
        <v>2.5</v>
      </c>
      <c r="Q73" s="5">
        <v>17.010000000000002</v>
      </c>
      <c r="R73" s="5">
        <v>8.5</v>
      </c>
      <c r="S73" s="5">
        <v>14.58</v>
      </c>
      <c r="T73" s="5">
        <v>0</v>
      </c>
      <c r="U73" s="5">
        <v>0</v>
      </c>
      <c r="V73" s="5">
        <v>10.62</v>
      </c>
      <c r="W73" s="5">
        <v>9.7360000000000007</v>
      </c>
      <c r="X73" s="6">
        <v>147.92599999999999</v>
      </c>
      <c r="Y73" s="6">
        <v>120.29599999999998</v>
      </c>
      <c r="Z73" s="6"/>
      <c r="AA73" s="6">
        <v>0</v>
      </c>
      <c r="AB73" s="6">
        <v>12.02</v>
      </c>
      <c r="AC73" s="6">
        <v>1.74</v>
      </c>
      <c r="AD73" s="6">
        <v>1.59</v>
      </c>
      <c r="AE73" s="5">
        <v>0</v>
      </c>
      <c r="AF73" s="5"/>
      <c r="AG73" s="5">
        <v>15.35</v>
      </c>
      <c r="AH73" s="5">
        <v>132.57599999999999</v>
      </c>
      <c r="AI73" s="6" t="s">
        <v>56</v>
      </c>
      <c r="AJ73" s="6">
        <v>67.5</v>
      </c>
      <c r="AK73" s="6">
        <v>1.27</v>
      </c>
      <c r="AL73" s="6">
        <v>1.76</v>
      </c>
      <c r="AM73" s="21">
        <v>132.57599999999999</v>
      </c>
      <c r="AN73" s="21">
        <v>0</v>
      </c>
      <c r="AO73" s="21">
        <v>0</v>
      </c>
      <c r="AP73" s="21">
        <f t="shared" si="1"/>
        <v>0</v>
      </c>
      <c r="AQ73" s="22" t="str">
        <f>IFERROR(VLOOKUP(A73,[1]Hoja1!$B$2:$U$5000,18,FALSE),0)</f>
        <v>A</v>
      </c>
      <c r="AR73" s="17" t="s">
        <v>161</v>
      </c>
    </row>
    <row r="74" spans="1:44" ht="12.75" x14ac:dyDescent="0.25">
      <c r="A74" s="1" t="str">
        <f>IFERROR(VLOOKUP(C74,[1]Hoja1!$V$2:$W$5000,2,FALSE),0)</f>
        <v>043</v>
      </c>
      <c r="B74" s="13">
        <v>18128809</v>
      </c>
      <c r="C74" s="13" t="s">
        <v>41</v>
      </c>
      <c r="D74" s="2">
        <v>42099</v>
      </c>
      <c r="E74" s="3">
        <v>42099</v>
      </c>
      <c r="F74" s="4">
        <v>2</v>
      </c>
      <c r="G74" s="4">
        <v>1</v>
      </c>
      <c r="H74" s="4"/>
      <c r="I74" s="4"/>
      <c r="J74" s="4"/>
      <c r="K74" s="5">
        <v>111.09479999999999</v>
      </c>
      <c r="L74" s="5">
        <v>62.47</v>
      </c>
      <c r="M74" s="5">
        <v>0</v>
      </c>
      <c r="N74" s="5">
        <v>33.39</v>
      </c>
      <c r="O74" s="5">
        <v>10.32</v>
      </c>
      <c r="P74" s="5">
        <v>5</v>
      </c>
      <c r="Q74" s="5">
        <v>43.21</v>
      </c>
      <c r="R74" s="5">
        <v>21.59</v>
      </c>
      <c r="S74" s="5">
        <v>37.04</v>
      </c>
      <c r="T74" s="5">
        <v>0</v>
      </c>
      <c r="U74" s="5">
        <v>0</v>
      </c>
      <c r="V74" s="5">
        <v>26.990000000000002</v>
      </c>
      <c r="W74" s="5">
        <v>19.472000000000001</v>
      </c>
      <c r="X74" s="6">
        <v>370.57679999999993</v>
      </c>
      <c r="Y74" s="6">
        <v>300.37679999999995</v>
      </c>
      <c r="Z74" s="6"/>
      <c r="AA74" s="6">
        <v>39.04</v>
      </c>
      <c r="AB74" s="6">
        <v>0</v>
      </c>
      <c r="AC74" s="6">
        <v>0</v>
      </c>
      <c r="AD74" s="6">
        <v>0</v>
      </c>
      <c r="AE74" s="5">
        <v>0</v>
      </c>
      <c r="AF74" s="5"/>
      <c r="AG74" s="5">
        <v>39.04</v>
      </c>
      <c r="AH74" s="5">
        <v>331.53679999999991</v>
      </c>
      <c r="AI74" s="6" t="s">
        <v>2</v>
      </c>
      <c r="AJ74" s="6">
        <v>67.5</v>
      </c>
      <c r="AK74" s="6">
        <v>3.24</v>
      </c>
      <c r="AL74" s="6">
        <v>4.47</v>
      </c>
      <c r="AM74" s="21">
        <v>207.79599999999996</v>
      </c>
      <c r="AN74" s="21">
        <v>123.74079999999996</v>
      </c>
      <c r="AO74" s="21">
        <v>0</v>
      </c>
      <c r="AP74" s="21">
        <f t="shared" si="1"/>
        <v>-1.4210854715202004E-14</v>
      </c>
      <c r="AQ74" s="22" t="str">
        <f>IFERROR(VLOOKUP(A74,[1]Hoja1!$B$2:$U$5000,18,FALSE),0)</f>
        <v>A</v>
      </c>
      <c r="AR74" s="17" t="s">
        <v>161</v>
      </c>
    </row>
    <row r="75" spans="1:44" ht="12.75" x14ac:dyDescent="0.25">
      <c r="A75" s="1">
        <f>IFERROR(VLOOKUP(C75,[1]Hoja1!$V$2:$W$5000,2,FALSE),0)</f>
        <v>3106</v>
      </c>
      <c r="B75" s="13">
        <v>18023138</v>
      </c>
      <c r="C75" s="13" t="s">
        <v>113</v>
      </c>
      <c r="D75" s="2">
        <v>42099</v>
      </c>
      <c r="E75" s="3">
        <v>42099</v>
      </c>
      <c r="F75" s="4">
        <v>1</v>
      </c>
      <c r="G75" s="4">
        <v>1</v>
      </c>
      <c r="H75" s="4"/>
      <c r="I75" s="4"/>
      <c r="J75" s="4"/>
      <c r="K75" s="5">
        <v>36.8748</v>
      </c>
      <c r="L75" s="5">
        <v>31.75</v>
      </c>
      <c r="M75" s="5">
        <v>0</v>
      </c>
      <c r="N75" s="5">
        <v>0</v>
      </c>
      <c r="O75" s="5">
        <v>10.32</v>
      </c>
      <c r="P75" s="5">
        <v>2.5</v>
      </c>
      <c r="Q75" s="5">
        <v>15.83</v>
      </c>
      <c r="R75" s="5">
        <v>7.91</v>
      </c>
      <c r="S75" s="5">
        <v>13.57</v>
      </c>
      <c r="T75" s="5">
        <v>0</v>
      </c>
      <c r="U75" s="5">
        <v>0</v>
      </c>
      <c r="V75" s="5">
        <v>9.89</v>
      </c>
      <c r="W75" s="5">
        <v>9.7360000000000007</v>
      </c>
      <c r="X75" s="6">
        <v>138.38079999999997</v>
      </c>
      <c r="Y75" s="6">
        <v>112.66079999999998</v>
      </c>
      <c r="Z75" s="6"/>
      <c r="AA75" s="6">
        <v>0</v>
      </c>
      <c r="AB75" s="6">
        <v>11.26</v>
      </c>
      <c r="AC75" s="6">
        <v>1.67</v>
      </c>
      <c r="AD75" s="6">
        <v>1.49</v>
      </c>
      <c r="AE75" s="5">
        <v>0</v>
      </c>
      <c r="AF75" s="5"/>
      <c r="AG75" s="5">
        <v>14.42</v>
      </c>
      <c r="AH75" s="5">
        <v>123.96079999999996</v>
      </c>
      <c r="AI75" s="6" t="s">
        <v>45</v>
      </c>
      <c r="AJ75" s="6">
        <v>67.5</v>
      </c>
      <c r="AK75" s="6">
        <v>1.18</v>
      </c>
      <c r="AL75" s="6">
        <v>1.63</v>
      </c>
      <c r="AM75" s="21">
        <v>0</v>
      </c>
      <c r="AN75" s="21">
        <v>123.96079999999996</v>
      </c>
      <c r="AO75" s="21">
        <v>0</v>
      </c>
      <c r="AP75" s="21">
        <f t="shared" si="1"/>
        <v>0</v>
      </c>
      <c r="AQ75" s="22" t="str">
        <f>IFERROR(VLOOKUP(A75,[1]Hoja1!$B$2:$U$5000,18,FALSE),0)</f>
        <v>B</v>
      </c>
      <c r="AR75" s="17" t="s">
        <v>161</v>
      </c>
    </row>
    <row r="76" spans="1:44" ht="12.75" x14ac:dyDescent="0.25">
      <c r="A76" s="1" t="str">
        <f>IFERROR(VLOOKUP(C76,[1]Hoja1!$V$2:$W$5000,2,FALSE),0)</f>
        <v>13</v>
      </c>
      <c r="B76" s="13">
        <v>18023657</v>
      </c>
      <c r="C76" s="13" t="s">
        <v>114</v>
      </c>
      <c r="D76" s="2">
        <v>42099</v>
      </c>
      <c r="E76" s="3">
        <v>42100</v>
      </c>
      <c r="F76" s="4">
        <v>2</v>
      </c>
      <c r="G76" s="4">
        <v>2</v>
      </c>
      <c r="H76" s="4"/>
      <c r="I76" s="4"/>
      <c r="J76" s="4"/>
      <c r="K76" s="5">
        <v>67.02</v>
      </c>
      <c r="L76" s="5">
        <v>51.68</v>
      </c>
      <c r="M76" s="5">
        <v>0</v>
      </c>
      <c r="N76" s="5">
        <v>0</v>
      </c>
      <c r="O76" s="5">
        <v>0</v>
      </c>
      <c r="P76" s="5">
        <v>5</v>
      </c>
      <c r="Q76" s="5">
        <v>24.04</v>
      </c>
      <c r="R76" s="5">
        <v>12.02</v>
      </c>
      <c r="S76" s="5">
        <v>20.62</v>
      </c>
      <c r="T76" s="5">
        <v>0</v>
      </c>
      <c r="U76" s="5">
        <v>0</v>
      </c>
      <c r="V76" s="5">
        <v>15.02</v>
      </c>
      <c r="W76" s="5">
        <v>19.472000000000001</v>
      </c>
      <c r="X76" s="6">
        <v>214.87200000000001</v>
      </c>
      <c r="Y76" s="6">
        <v>175.81200000000001</v>
      </c>
      <c r="Z76" s="6"/>
      <c r="AA76" s="6">
        <v>22.84</v>
      </c>
      <c r="AB76" s="6">
        <v>0</v>
      </c>
      <c r="AC76" s="6">
        <v>0</v>
      </c>
      <c r="AD76" s="6">
        <v>0</v>
      </c>
      <c r="AE76" s="5">
        <v>0</v>
      </c>
      <c r="AF76" s="5"/>
      <c r="AG76" s="5">
        <v>22.84</v>
      </c>
      <c r="AH76" s="5">
        <v>192.03200000000001</v>
      </c>
      <c r="AI76" s="6" t="s">
        <v>2</v>
      </c>
      <c r="AJ76" s="6">
        <v>67.5</v>
      </c>
      <c r="AK76" s="6">
        <v>1.8</v>
      </c>
      <c r="AL76" s="6">
        <v>2.48</v>
      </c>
      <c r="AM76" s="21">
        <v>0</v>
      </c>
      <c r="AN76" s="21">
        <v>0</v>
      </c>
      <c r="AO76" s="21">
        <v>192.03200000000001</v>
      </c>
      <c r="AP76" s="21">
        <f t="shared" si="1"/>
        <v>0</v>
      </c>
      <c r="AQ76" s="22" t="str">
        <f>IFERROR(VLOOKUP(A76,[1]Hoja1!$B$2:$U$5000,18,FALSE),0)</f>
        <v>C</v>
      </c>
      <c r="AR76" s="17" t="s">
        <v>161</v>
      </c>
    </row>
    <row r="77" spans="1:44" ht="12.75" x14ac:dyDescent="0.25">
      <c r="A77" s="1">
        <f>IFERROR(VLOOKUP(C77,[1]Hoja1!$V$2:$W$5000,2,FALSE),0)</f>
        <v>26</v>
      </c>
      <c r="B77" s="13">
        <v>41027428</v>
      </c>
      <c r="C77" s="13" t="s">
        <v>115</v>
      </c>
      <c r="D77" s="2">
        <v>42099</v>
      </c>
      <c r="E77" s="3">
        <v>42099</v>
      </c>
      <c r="F77" s="4">
        <v>1</v>
      </c>
      <c r="G77" s="4">
        <v>1</v>
      </c>
      <c r="H77" s="4"/>
      <c r="I77" s="4"/>
      <c r="J77" s="4"/>
      <c r="K77" s="5">
        <v>33.5</v>
      </c>
      <c r="L77" s="5">
        <v>29.85</v>
      </c>
      <c r="M77" s="5">
        <v>0</v>
      </c>
      <c r="N77" s="5">
        <v>0</v>
      </c>
      <c r="O77" s="5">
        <v>15.07</v>
      </c>
      <c r="P77" s="5">
        <v>2.5</v>
      </c>
      <c r="Q77" s="5">
        <v>15.73</v>
      </c>
      <c r="R77" s="5">
        <v>7.86</v>
      </c>
      <c r="S77" s="5">
        <v>13.48</v>
      </c>
      <c r="T77" s="5">
        <v>0</v>
      </c>
      <c r="U77" s="5">
        <v>0</v>
      </c>
      <c r="V77" s="5">
        <v>9.82</v>
      </c>
      <c r="W77" s="5">
        <v>9.7360000000000007</v>
      </c>
      <c r="X77" s="6">
        <v>137.54599999999999</v>
      </c>
      <c r="Y77" s="6">
        <v>111.996</v>
      </c>
      <c r="Z77" s="6"/>
      <c r="AA77" s="6">
        <v>14.55</v>
      </c>
      <c r="AB77" s="6">
        <v>0</v>
      </c>
      <c r="AC77" s="6">
        <v>0</v>
      </c>
      <c r="AD77" s="6">
        <v>0</v>
      </c>
      <c r="AE77" s="5">
        <v>0</v>
      </c>
      <c r="AF77" s="5"/>
      <c r="AG77" s="5">
        <v>14.55</v>
      </c>
      <c r="AH77" s="5">
        <v>122.996</v>
      </c>
      <c r="AI77" s="6" t="s">
        <v>2</v>
      </c>
      <c r="AJ77" s="6">
        <v>67.5</v>
      </c>
      <c r="AK77" s="6">
        <v>1.17</v>
      </c>
      <c r="AL77" s="6">
        <v>1.62</v>
      </c>
      <c r="AM77" s="21">
        <v>0</v>
      </c>
      <c r="AN77" s="21">
        <v>0</v>
      </c>
      <c r="AO77" s="21">
        <v>122.996</v>
      </c>
      <c r="AP77" s="21">
        <f t="shared" si="1"/>
        <v>0</v>
      </c>
      <c r="AQ77" s="22" t="str">
        <f>IFERROR(VLOOKUP(A77,[1]Hoja1!$B$2:$U$5000,18,FALSE),0)</f>
        <v>C</v>
      </c>
      <c r="AR77" s="17" t="s">
        <v>161</v>
      </c>
    </row>
    <row r="78" spans="1:44" ht="12.75" x14ac:dyDescent="0.25">
      <c r="A78" s="1">
        <f>IFERROR(VLOOKUP(C78,[1]Hoja1!$V$2:$W$5000,2,FALSE),0)</f>
        <v>3086</v>
      </c>
      <c r="B78" s="13">
        <v>18024355</v>
      </c>
      <c r="C78" s="13" t="s">
        <v>43</v>
      </c>
      <c r="D78" s="2">
        <v>42099</v>
      </c>
      <c r="E78" s="3">
        <v>42099</v>
      </c>
      <c r="F78" s="4">
        <v>1</v>
      </c>
      <c r="G78" s="4">
        <v>1</v>
      </c>
      <c r="H78" s="4"/>
      <c r="I78" s="4"/>
      <c r="J78" s="4"/>
      <c r="K78" s="5">
        <v>125.56</v>
      </c>
      <c r="L78" s="5">
        <v>51.97</v>
      </c>
      <c r="M78" s="5">
        <v>0</v>
      </c>
      <c r="N78" s="5">
        <v>0</v>
      </c>
      <c r="O78" s="5">
        <v>56.5</v>
      </c>
      <c r="P78" s="5">
        <v>2.5</v>
      </c>
      <c r="Q78" s="5">
        <v>46</v>
      </c>
      <c r="R78" s="5">
        <v>22.98</v>
      </c>
      <c r="S78" s="5">
        <v>39.42</v>
      </c>
      <c r="T78" s="5">
        <v>0</v>
      </c>
      <c r="U78" s="5">
        <v>0</v>
      </c>
      <c r="V78" s="5">
        <v>28.73</v>
      </c>
      <c r="W78" s="5">
        <v>9.7360000000000007</v>
      </c>
      <c r="X78" s="6">
        <v>383.39599999999996</v>
      </c>
      <c r="Y78" s="6">
        <v>308.66599999999994</v>
      </c>
      <c r="Z78" s="6"/>
      <c r="AA78" s="6">
        <v>40.119999999999997</v>
      </c>
      <c r="AB78" s="6">
        <v>0</v>
      </c>
      <c r="AC78" s="6">
        <v>0</v>
      </c>
      <c r="AD78" s="6">
        <v>0</v>
      </c>
      <c r="AE78" s="5">
        <v>0</v>
      </c>
      <c r="AF78" s="5"/>
      <c r="AG78" s="5">
        <v>40.119999999999997</v>
      </c>
      <c r="AH78" s="5">
        <v>343.27599999999995</v>
      </c>
      <c r="AI78" s="6" t="s">
        <v>2</v>
      </c>
      <c r="AJ78" s="6">
        <v>67.5</v>
      </c>
      <c r="AK78" s="6">
        <v>3.44</v>
      </c>
      <c r="AL78" s="6">
        <v>4.76</v>
      </c>
      <c r="AM78" s="21">
        <v>343.27599999999995</v>
      </c>
      <c r="AN78" s="21">
        <v>0</v>
      </c>
      <c r="AO78" s="21">
        <v>0</v>
      </c>
      <c r="AP78" s="21">
        <f t="shared" si="1"/>
        <v>0</v>
      </c>
      <c r="AQ78" s="22" t="str">
        <f>IFERROR(VLOOKUP(A78,[1]Hoja1!$B$2:$U$5000,18,FALSE),0)</f>
        <v>B</v>
      </c>
      <c r="AR78" s="17" t="s">
        <v>161</v>
      </c>
    </row>
    <row r="79" spans="1:44" ht="12.75" x14ac:dyDescent="0.25">
      <c r="A79" s="1">
        <f>IFERROR(VLOOKUP(C79,[1]Hoja1!$V$2:$W$5000,2,FALSE),0)</f>
        <v>3064</v>
      </c>
      <c r="B79" s="13">
        <v>18025570</v>
      </c>
      <c r="C79" s="13" t="s">
        <v>116</v>
      </c>
      <c r="D79" s="2">
        <v>42099</v>
      </c>
      <c r="E79" s="3">
        <v>42099</v>
      </c>
      <c r="F79" s="4">
        <v>1</v>
      </c>
      <c r="G79" s="4">
        <v>1</v>
      </c>
      <c r="H79" s="4"/>
      <c r="I79" s="4"/>
      <c r="J79" s="4"/>
      <c r="K79" s="5">
        <v>114.97</v>
      </c>
      <c r="L79" s="5">
        <v>32.82</v>
      </c>
      <c r="M79" s="5">
        <v>0</v>
      </c>
      <c r="N79" s="5">
        <v>0</v>
      </c>
      <c r="O79" s="5">
        <v>0</v>
      </c>
      <c r="P79" s="5">
        <v>2.5</v>
      </c>
      <c r="Q79" s="5">
        <v>29.22</v>
      </c>
      <c r="R79" s="5">
        <v>14.6</v>
      </c>
      <c r="S79" s="5">
        <v>25.05</v>
      </c>
      <c r="T79" s="5">
        <v>0</v>
      </c>
      <c r="U79" s="5">
        <v>0</v>
      </c>
      <c r="V79" s="5">
        <v>18.25</v>
      </c>
      <c r="W79" s="5">
        <v>9.7360000000000007</v>
      </c>
      <c r="X79" s="6">
        <v>247.14599999999999</v>
      </c>
      <c r="Y79" s="6">
        <v>199.67599999999999</v>
      </c>
      <c r="Z79" s="6"/>
      <c r="AA79" s="6">
        <v>0</v>
      </c>
      <c r="AB79" s="6">
        <v>19.96</v>
      </c>
      <c r="AC79" s="6">
        <v>2.97</v>
      </c>
      <c r="AD79" s="6">
        <v>2.65</v>
      </c>
      <c r="AE79" s="5">
        <v>0</v>
      </c>
      <c r="AF79" s="5"/>
      <c r="AG79" s="5">
        <v>25.58</v>
      </c>
      <c r="AH79" s="5">
        <v>221.56599999999997</v>
      </c>
      <c r="AI79" s="6" t="s">
        <v>45</v>
      </c>
      <c r="AJ79" s="6">
        <v>67.5</v>
      </c>
      <c r="AK79" s="6">
        <v>2.19</v>
      </c>
      <c r="AL79" s="6">
        <v>3.02</v>
      </c>
      <c r="AM79" s="21">
        <v>221.56599999999997</v>
      </c>
      <c r="AN79" s="21">
        <v>0</v>
      </c>
      <c r="AO79" s="21">
        <v>0</v>
      </c>
      <c r="AP79" s="21">
        <f t="shared" si="1"/>
        <v>0</v>
      </c>
      <c r="AQ79" s="22" t="str">
        <f>IFERROR(VLOOKUP(A79,[1]Hoja1!$B$2:$U$5000,18,FALSE),0)</f>
        <v>A</v>
      </c>
      <c r="AR79" s="17" t="s">
        <v>161</v>
      </c>
    </row>
    <row r="80" spans="1:44" ht="12.75" x14ac:dyDescent="0.25">
      <c r="A80" s="1">
        <f>IFERROR(VLOOKUP(C80,[1]Hoja1!$V$2:$W$5000,2,FALSE),0)</f>
        <v>3147</v>
      </c>
      <c r="B80" s="13">
        <v>18025131</v>
      </c>
      <c r="C80" s="13" t="s">
        <v>44</v>
      </c>
      <c r="D80" s="2">
        <v>42100</v>
      </c>
      <c r="E80" s="3">
        <v>42100</v>
      </c>
      <c r="F80" s="4">
        <v>1</v>
      </c>
      <c r="G80" s="4">
        <v>1</v>
      </c>
      <c r="H80" s="4"/>
      <c r="I80" s="4"/>
      <c r="J80" s="4"/>
      <c r="K80" s="5">
        <v>101.25</v>
      </c>
      <c r="L80" s="5">
        <v>41.91</v>
      </c>
      <c r="M80" s="5">
        <v>0</v>
      </c>
      <c r="N80" s="5">
        <v>0</v>
      </c>
      <c r="O80" s="5">
        <v>45.56</v>
      </c>
      <c r="P80" s="5">
        <v>2.5</v>
      </c>
      <c r="Q80" s="5">
        <v>37.18</v>
      </c>
      <c r="R80" s="5">
        <v>18.579999999999998</v>
      </c>
      <c r="S80" s="5">
        <v>31.87</v>
      </c>
      <c r="T80" s="5">
        <v>0</v>
      </c>
      <c r="U80" s="5">
        <v>0</v>
      </c>
      <c r="V80" s="5">
        <v>23.22</v>
      </c>
      <c r="W80" s="5">
        <v>9.7360000000000007</v>
      </c>
      <c r="X80" s="6">
        <v>311.80600000000004</v>
      </c>
      <c r="Y80" s="6">
        <v>251.40600000000001</v>
      </c>
      <c r="Z80" s="6"/>
      <c r="AA80" s="6">
        <v>0</v>
      </c>
      <c r="AB80" s="6">
        <v>25.14</v>
      </c>
      <c r="AC80" s="6">
        <v>3.74</v>
      </c>
      <c r="AD80" s="6">
        <v>3.34</v>
      </c>
      <c r="AE80" s="5">
        <v>0</v>
      </c>
      <c r="AF80" s="5"/>
      <c r="AG80" s="5">
        <v>32.22</v>
      </c>
      <c r="AH80" s="5">
        <v>279.58600000000001</v>
      </c>
      <c r="AI80" s="6" t="s">
        <v>45</v>
      </c>
      <c r="AJ80" s="6">
        <v>67.5</v>
      </c>
      <c r="AK80" s="6">
        <v>2.78</v>
      </c>
      <c r="AL80" s="6">
        <v>3.84</v>
      </c>
      <c r="AM80" s="21">
        <v>279.58600000000001</v>
      </c>
      <c r="AN80" s="21">
        <v>0</v>
      </c>
      <c r="AO80" s="21">
        <v>0</v>
      </c>
      <c r="AP80" s="21">
        <f t="shared" si="1"/>
        <v>0</v>
      </c>
      <c r="AQ80" s="22" t="str">
        <f>IFERROR(VLOOKUP(A80,[1]Hoja1!$B$2:$U$5000,18,FALSE),0)</f>
        <v>B</v>
      </c>
      <c r="AR80" s="17" t="s">
        <v>161</v>
      </c>
    </row>
    <row r="81" spans="1:44" ht="12.75" x14ac:dyDescent="0.25">
      <c r="A81" s="1">
        <f>IFERROR(VLOOKUP(C81,[1]Hoja1!$V$2:$W$5000,2,FALSE),0)</f>
        <v>3100</v>
      </c>
      <c r="B81" s="13">
        <v>18024144</v>
      </c>
      <c r="C81" s="13" t="s">
        <v>117</v>
      </c>
      <c r="D81" s="2">
        <v>42099</v>
      </c>
      <c r="E81" s="3">
        <v>42099</v>
      </c>
      <c r="F81" s="4">
        <v>2</v>
      </c>
      <c r="G81" s="4">
        <v>1</v>
      </c>
      <c r="H81" s="4"/>
      <c r="I81" s="4"/>
      <c r="J81" s="4"/>
      <c r="K81" s="5">
        <v>154.37479999999999</v>
      </c>
      <c r="L81" s="5">
        <v>67.12</v>
      </c>
      <c r="M81" s="5">
        <v>0</v>
      </c>
      <c r="N81" s="5">
        <v>0</v>
      </c>
      <c r="O81" s="5">
        <v>52.87</v>
      </c>
      <c r="P81" s="5">
        <v>5</v>
      </c>
      <c r="Q81" s="5">
        <v>54.33</v>
      </c>
      <c r="R81" s="5">
        <v>27.14</v>
      </c>
      <c r="S81" s="5">
        <v>46.56</v>
      </c>
      <c r="T81" s="5">
        <v>0</v>
      </c>
      <c r="U81" s="5">
        <v>0</v>
      </c>
      <c r="V81" s="5">
        <v>33.92</v>
      </c>
      <c r="W81" s="5">
        <v>19.472000000000001</v>
      </c>
      <c r="X81" s="6">
        <v>460.78679999999997</v>
      </c>
      <c r="Y81" s="6">
        <v>372.53680000000003</v>
      </c>
      <c r="Z81" s="6"/>
      <c r="AA81" s="6">
        <v>0</v>
      </c>
      <c r="AB81" s="6">
        <v>37.24</v>
      </c>
      <c r="AC81" s="6">
        <v>5.4</v>
      </c>
      <c r="AD81" s="6">
        <v>4.95</v>
      </c>
      <c r="AE81" s="5">
        <v>0</v>
      </c>
      <c r="AF81" s="5"/>
      <c r="AG81" s="5">
        <v>47.59</v>
      </c>
      <c r="AH81" s="5">
        <v>413.19679999999994</v>
      </c>
      <c r="AI81" s="6" t="s">
        <v>56</v>
      </c>
      <c r="AJ81" s="6">
        <v>67.5</v>
      </c>
      <c r="AK81" s="6">
        <v>4.07</v>
      </c>
      <c r="AL81" s="6">
        <v>5.62</v>
      </c>
      <c r="AM81" s="21">
        <v>322.65600000000001</v>
      </c>
      <c r="AN81" s="21">
        <v>90.540800000000004</v>
      </c>
      <c r="AO81" s="21">
        <v>0</v>
      </c>
      <c r="AP81" s="21">
        <f t="shared" si="1"/>
        <v>-7.1054273576010019E-14</v>
      </c>
      <c r="AQ81" s="22" t="str">
        <f>IFERROR(VLOOKUP(A81,[1]Hoja1!$B$2:$U$5000,18,FALSE),0)</f>
        <v>B</v>
      </c>
      <c r="AR81" s="17" t="s">
        <v>161</v>
      </c>
    </row>
    <row r="82" spans="1:44" ht="12.75" x14ac:dyDescent="0.25">
      <c r="A82" s="1">
        <f>IFERROR(VLOOKUP(C82,[1]Hoja1!$V$2:$W$5000,2,FALSE),0)</f>
        <v>3095</v>
      </c>
      <c r="B82" s="13">
        <v>18025439</v>
      </c>
      <c r="C82" s="13" t="s">
        <v>46</v>
      </c>
      <c r="D82" s="2">
        <v>42099</v>
      </c>
      <c r="E82" s="3">
        <v>42099</v>
      </c>
      <c r="F82" s="4">
        <v>1</v>
      </c>
      <c r="G82" s="4">
        <v>1</v>
      </c>
      <c r="H82" s="4"/>
      <c r="I82" s="4"/>
      <c r="J82" s="4"/>
      <c r="K82" s="5">
        <v>101.25</v>
      </c>
      <c r="L82" s="5">
        <v>41.91</v>
      </c>
      <c r="M82" s="5">
        <v>0</v>
      </c>
      <c r="N82" s="5">
        <v>0</v>
      </c>
      <c r="O82" s="5">
        <v>45.56</v>
      </c>
      <c r="P82" s="5">
        <v>2.5</v>
      </c>
      <c r="Q82" s="5">
        <v>37.18</v>
      </c>
      <c r="R82" s="5">
        <v>18.579999999999998</v>
      </c>
      <c r="S82" s="5">
        <v>31.87</v>
      </c>
      <c r="T82" s="5">
        <v>0</v>
      </c>
      <c r="U82" s="5">
        <v>0</v>
      </c>
      <c r="V82" s="5">
        <v>23.22</v>
      </c>
      <c r="W82" s="5">
        <v>9.7360000000000007</v>
      </c>
      <c r="X82" s="6">
        <v>311.80600000000004</v>
      </c>
      <c r="Y82" s="6">
        <v>251.40600000000001</v>
      </c>
      <c r="Z82" s="6"/>
      <c r="AA82" s="6">
        <v>0</v>
      </c>
      <c r="AB82" s="6">
        <v>25.14</v>
      </c>
      <c r="AC82" s="6">
        <v>3.74</v>
      </c>
      <c r="AD82" s="6">
        <v>3.34</v>
      </c>
      <c r="AE82" s="5">
        <v>0</v>
      </c>
      <c r="AF82" s="5"/>
      <c r="AG82" s="5">
        <v>32.22</v>
      </c>
      <c r="AH82" s="5">
        <v>279.58600000000001</v>
      </c>
      <c r="AI82" s="6" t="s">
        <v>45</v>
      </c>
      <c r="AJ82" s="6">
        <v>67.5</v>
      </c>
      <c r="AK82" s="6">
        <v>2.78</v>
      </c>
      <c r="AL82" s="6">
        <v>3.84</v>
      </c>
      <c r="AM82" s="21">
        <v>279.58600000000001</v>
      </c>
      <c r="AN82" s="21">
        <v>0</v>
      </c>
      <c r="AO82" s="21">
        <v>0</v>
      </c>
      <c r="AP82" s="21">
        <f t="shared" si="1"/>
        <v>0</v>
      </c>
      <c r="AQ82" s="22" t="str">
        <f>IFERROR(VLOOKUP(A82,[1]Hoja1!$B$2:$U$5000,18,FALSE),0)</f>
        <v>B</v>
      </c>
      <c r="AR82" s="17" t="s">
        <v>161</v>
      </c>
    </row>
    <row r="83" spans="1:44" ht="12.75" x14ac:dyDescent="0.25">
      <c r="A83" s="1">
        <f>IFERROR(VLOOKUP(C83,[1]Hoja1!$V$2:$W$5000,2,FALSE),0)</f>
        <v>3005</v>
      </c>
      <c r="B83" s="13">
        <v>18024198</v>
      </c>
      <c r="C83" s="13" t="s">
        <v>118</v>
      </c>
      <c r="D83" s="2">
        <v>42099</v>
      </c>
      <c r="E83" s="3">
        <v>42099</v>
      </c>
      <c r="F83" s="4">
        <v>1</v>
      </c>
      <c r="G83" s="4">
        <v>1</v>
      </c>
      <c r="H83" s="4"/>
      <c r="I83" s="4"/>
      <c r="J83" s="4"/>
      <c r="K83" s="5">
        <v>36.8748</v>
      </c>
      <c r="L83" s="5">
        <v>31.75</v>
      </c>
      <c r="M83" s="5">
        <v>0</v>
      </c>
      <c r="N83" s="5">
        <v>0</v>
      </c>
      <c r="O83" s="5">
        <v>10.32</v>
      </c>
      <c r="P83" s="5">
        <v>2.5</v>
      </c>
      <c r="Q83" s="5">
        <v>15.83</v>
      </c>
      <c r="R83" s="5">
        <v>7.91</v>
      </c>
      <c r="S83" s="5">
        <v>13.57</v>
      </c>
      <c r="T83" s="5">
        <v>0</v>
      </c>
      <c r="U83" s="5">
        <v>0</v>
      </c>
      <c r="V83" s="5">
        <v>9.89</v>
      </c>
      <c r="W83" s="5">
        <v>9.7360000000000007</v>
      </c>
      <c r="X83" s="6">
        <v>138.38079999999997</v>
      </c>
      <c r="Y83" s="6">
        <v>112.66079999999998</v>
      </c>
      <c r="Z83" s="6"/>
      <c r="AA83" s="6">
        <v>14.64</v>
      </c>
      <c r="AB83" s="6">
        <v>0</v>
      </c>
      <c r="AC83" s="6">
        <v>0</v>
      </c>
      <c r="AD83" s="6">
        <v>0</v>
      </c>
      <c r="AE83" s="5">
        <v>47.31</v>
      </c>
      <c r="AF83" s="5"/>
      <c r="AG83" s="5">
        <v>61.95</v>
      </c>
      <c r="AH83" s="5">
        <v>76.430799999999962</v>
      </c>
      <c r="AI83" s="6" t="s">
        <v>2</v>
      </c>
      <c r="AJ83" s="6">
        <v>67.5</v>
      </c>
      <c r="AK83" s="6">
        <v>1.18</v>
      </c>
      <c r="AL83" s="6">
        <v>1.63</v>
      </c>
      <c r="AM83" s="21">
        <v>0</v>
      </c>
      <c r="AN83" s="21">
        <v>123.74079999999996</v>
      </c>
      <c r="AO83" s="21">
        <v>0</v>
      </c>
      <c r="AP83" s="21">
        <f t="shared" si="1"/>
        <v>-47.31</v>
      </c>
      <c r="AQ83" s="22" t="str">
        <f>IFERROR(VLOOKUP(A83,[1]Hoja1!$B$2:$U$5000,18,FALSE),0)</f>
        <v>A</v>
      </c>
      <c r="AR83" s="17" t="s">
        <v>161</v>
      </c>
    </row>
    <row r="84" spans="1:44" ht="12.75" x14ac:dyDescent="0.25">
      <c r="A84" s="1" t="str">
        <f>IFERROR(VLOOKUP(C84,[1]Hoja1!$V$2:$W$5000,2,FALSE),0)</f>
        <v>039</v>
      </c>
      <c r="B84" s="13">
        <v>18024991</v>
      </c>
      <c r="C84" s="13" t="s">
        <v>119</v>
      </c>
      <c r="D84" s="2">
        <v>42100</v>
      </c>
      <c r="E84" s="3">
        <v>42100</v>
      </c>
      <c r="F84" s="4">
        <v>1</v>
      </c>
      <c r="G84" s="4">
        <v>1</v>
      </c>
      <c r="H84" s="4"/>
      <c r="I84" s="4"/>
      <c r="J84" s="4"/>
      <c r="K84" s="5">
        <v>88.16</v>
      </c>
      <c r="L84" s="5">
        <v>36.49</v>
      </c>
      <c r="M84" s="5">
        <v>0</v>
      </c>
      <c r="N84" s="5">
        <v>39.67</v>
      </c>
      <c r="O84" s="5">
        <v>0</v>
      </c>
      <c r="P84" s="5">
        <v>2.5</v>
      </c>
      <c r="Q84" s="5">
        <v>32.44</v>
      </c>
      <c r="R84" s="5">
        <v>16.21</v>
      </c>
      <c r="S84" s="5">
        <v>27.8</v>
      </c>
      <c r="T84" s="5">
        <v>0</v>
      </c>
      <c r="U84" s="5">
        <v>0</v>
      </c>
      <c r="V84" s="5">
        <v>20.260000000000002</v>
      </c>
      <c r="W84" s="5">
        <v>9.7360000000000007</v>
      </c>
      <c r="X84" s="6">
        <v>273.26599999999996</v>
      </c>
      <c r="Y84" s="6">
        <v>220.56599999999997</v>
      </c>
      <c r="Z84" s="6"/>
      <c r="AA84" s="6">
        <v>0</v>
      </c>
      <c r="AB84" s="6">
        <v>22.05</v>
      </c>
      <c r="AC84" s="6">
        <v>3.28</v>
      </c>
      <c r="AD84" s="6">
        <v>2.93</v>
      </c>
      <c r="AE84" s="5">
        <v>0</v>
      </c>
      <c r="AF84" s="5"/>
      <c r="AG84" s="5">
        <v>28.26</v>
      </c>
      <c r="AH84" s="5">
        <v>245.00599999999997</v>
      </c>
      <c r="AI84" s="6" t="s">
        <v>45</v>
      </c>
      <c r="AJ84" s="6">
        <v>67.5</v>
      </c>
      <c r="AK84" s="6">
        <v>2.4300000000000002</v>
      </c>
      <c r="AL84" s="6">
        <v>3.35</v>
      </c>
      <c r="AM84" s="21">
        <v>245.00599999999997</v>
      </c>
      <c r="AN84" s="21">
        <v>0</v>
      </c>
      <c r="AO84" s="21">
        <v>0</v>
      </c>
      <c r="AP84" s="21">
        <f t="shared" si="1"/>
        <v>0</v>
      </c>
      <c r="AQ84" s="22" t="str">
        <f>IFERROR(VLOOKUP(A84,[1]Hoja1!$B$2:$U$5000,18,FALSE),0)</f>
        <v>A</v>
      </c>
      <c r="AR84" s="17" t="s">
        <v>161</v>
      </c>
    </row>
    <row r="85" spans="1:44" ht="12.75" x14ac:dyDescent="0.25">
      <c r="A85" s="1" t="str">
        <f>IFERROR(VLOOKUP(C85,[1]Hoja1!$V$2:$W$5000,2,FALSE),0)</f>
        <v>038</v>
      </c>
      <c r="B85" s="13">
        <v>18023742</v>
      </c>
      <c r="C85" s="13" t="s">
        <v>120</v>
      </c>
      <c r="D85" s="2">
        <v>42100</v>
      </c>
      <c r="E85" s="3">
        <v>42100</v>
      </c>
      <c r="F85" s="4">
        <v>1</v>
      </c>
      <c r="G85" s="4">
        <v>1</v>
      </c>
      <c r="H85" s="4"/>
      <c r="I85" s="4"/>
      <c r="J85" s="4"/>
      <c r="K85" s="5">
        <v>88.16</v>
      </c>
      <c r="L85" s="5">
        <v>25.16</v>
      </c>
      <c r="M85" s="5">
        <v>0</v>
      </c>
      <c r="N85" s="5">
        <v>0</v>
      </c>
      <c r="O85" s="5">
        <v>0</v>
      </c>
      <c r="P85" s="5">
        <v>2.5</v>
      </c>
      <c r="Q85" s="5">
        <v>22.52</v>
      </c>
      <c r="R85" s="5">
        <v>11.25</v>
      </c>
      <c r="S85" s="5">
        <v>19.3</v>
      </c>
      <c r="T85" s="5">
        <v>0</v>
      </c>
      <c r="U85" s="5">
        <v>0</v>
      </c>
      <c r="V85" s="5">
        <v>14.06</v>
      </c>
      <c r="W85" s="5">
        <v>9.7360000000000007</v>
      </c>
      <c r="X85" s="6">
        <v>192.68599999999998</v>
      </c>
      <c r="Y85" s="6">
        <v>156.10599999999997</v>
      </c>
      <c r="Z85" s="6"/>
      <c r="AA85" s="6">
        <v>0</v>
      </c>
      <c r="AB85" s="6">
        <v>15.61</v>
      </c>
      <c r="AC85" s="6">
        <v>2.3199999999999998</v>
      </c>
      <c r="AD85" s="6">
        <v>2.0699999999999998</v>
      </c>
      <c r="AE85" s="5">
        <v>0</v>
      </c>
      <c r="AF85" s="5"/>
      <c r="AG85" s="5">
        <v>20</v>
      </c>
      <c r="AH85" s="5">
        <v>172.68599999999998</v>
      </c>
      <c r="AI85" s="6" t="s">
        <v>45</v>
      </c>
      <c r="AJ85" s="6">
        <v>67.5</v>
      </c>
      <c r="AK85" s="6">
        <v>1.68</v>
      </c>
      <c r="AL85" s="6">
        <v>2.33</v>
      </c>
      <c r="AM85" s="21">
        <v>172.68599999999998</v>
      </c>
      <c r="AN85" s="21">
        <v>0</v>
      </c>
      <c r="AO85" s="21">
        <v>0</v>
      </c>
      <c r="AP85" s="21">
        <f t="shared" si="1"/>
        <v>0</v>
      </c>
      <c r="AQ85" s="22" t="str">
        <f>IFERROR(VLOOKUP(A85,[1]Hoja1!$B$2:$U$5000,18,FALSE),0)</f>
        <v>A</v>
      </c>
      <c r="AR85" s="17" t="s">
        <v>161</v>
      </c>
    </row>
    <row r="86" spans="1:44" ht="12.75" x14ac:dyDescent="0.25">
      <c r="A86" s="1">
        <f>IFERROR(VLOOKUP(C86,[1]Hoja1!$V$2:$W$5000,2,FALSE),0)</f>
        <v>44</v>
      </c>
      <c r="B86" s="13">
        <v>18023562</v>
      </c>
      <c r="C86" s="13" t="s">
        <v>48</v>
      </c>
      <c r="D86" s="2">
        <v>42100</v>
      </c>
      <c r="E86" s="3">
        <v>42100</v>
      </c>
      <c r="F86" s="4">
        <v>1</v>
      </c>
      <c r="G86" s="4">
        <v>1</v>
      </c>
      <c r="H86" s="4"/>
      <c r="I86" s="4"/>
      <c r="J86" s="4"/>
      <c r="K86" s="5">
        <v>66.11</v>
      </c>
      <c r="L86" s="5">
        <v>27.36</v>
      </c>
      <c r="M86" s="5">
        <v>0</v>
      </c>
      <c r="N86" s="5">
        <v>29.74</v>
      </c>
      <c r="O86" s="5">
        <v>0</v>
      </c>
      <c r="P86" s="5">
        <v>2.5</v>
      </c>
      <c r="Q86" s="5">
        <v>24.44</v>
      </c>
      <c r="R86" s="5">
        <v>12.21</v>
      </c>
      <c r="S86" s="5">
        <v>20.95</v>
      </c>
      <c r="T86" s="5">
        <v>0</v>
      </c>
      <c r="U86" s="5">
        <v>0</v>
      </c>
      <c r="V86" s="5">
        <v>15.26</v>
      </c>
      <c r="W86" s="5">
        <v>9.7360000000000007</v>
      </c>
      <c r="X86" s="6">
        <v>208.30599999999998</v>
      </c>
      <c r="Y86" s="6">
        <v>168.60599999999999</v>
      </c>
      <c r="Z86" s="6"/>
      <c r="AA86" s="6">
        <v>21.91</v>
      </c>
      <c r="AB86" s="6">
        <v>0</v>
      </c>
      <c r="AC86" s="6">
        <v>0</v>
      </c>
      <c r="AD86" s="6">
        <v>0</v>
      </c>
      <c r="AE86" s="5">
        <v>0</v>
      </c>
      <c r="AF86" s="5"/>
      <c r="AG86" s="5">
        <v>21.91</v>
      </c>
      <c r="AH86" s="5">
        <v>186.39599999999999</v>
      </c>
      <c r="AI86" s="6" t="s">
        <v>2</v>
      </c>
      <c r="AJ86" s="6">
        <v>67.5</v>
      </c>
      <c r="AK86" s="6">
        <v>1.83</v>
      </c>
      <c r="AL86" s="6">
        <v>2.52</v>
      </c>
      <c r="AM86" s="21">
        <v>186.39599999999999</v>
      </c>
      <c r="AN86" s="21">
        <v>0</v>
      </c>
      <c r="AO86" s="21">
        <v>0</v>
      </c>
      <c r="AP86" s="21">
        <f t="shared" si="1"/>
        <v>0</v>
      </c>
      <c r="AQ86" s="22" t="str">
        <f>IFERROR(VLOOKUP(A86,[1]Hoja1!$B$2:$U$5000,18,FALSE),0)</f>
        <v>A</v>
      </c>
      <c r="AR86" s="17" t="s">
        <v>161</v>
      </c>
    </row>
    <row r="87" spans="1:44" ht="12.75" x14ac:dyDescent="0.25">
      <c r="A87" s="1" t="str">
        <f>IFERROR(VLOOKUP(C87,[1]Hoja1!$V$2:$W$5000,2,FALSE),0)</f>
        <v>60X</v>
      </c>
      <c r="B87" s="13">
        <v>18092886</v>
      </c>
      <c r="C87" s="13" t="s">
        <v>121</v>
      </c>
      <c r="D87" s="2">
        <v>42099</v>
      </c>
      <c r="E87" s="3">
        <v>42100</v>
      </c>
      <c r="F87" s="4">
        <v>4</v>
      </c>
      <c r="G87" s="4">
        <v>2</v>
      </c>
      <c r="H87" s="4"/>
      <c r="I87" s="4"/>
      <c r="J87" s="4"/>
      <c r="K87" s="5">
        <v>134.02999999999997</v>
      </c>
      <c r="L87" s="5">
        <v>107.37</v>
      </c>
      <c r="M87" s="5">
        <v>0</v>
      </c>
      <c r="N87" s="5">
        <v>0</v>
      </c>
      <c r="O87" s="5">
        <v>15.07</v>
      </c>
      <c r="P87" s="5">
        <v>10</v>
      </c>
      <c r="Q87" s="5">
        <v>51.789999999999992</v>
      </c>
      <c r="R87" s="5">
        <v>25.89</v>
      </c>
      <c r="S87" s="5">
        <v>44.410000000000004</v>
      </c>
      <c r="T87" s="5">
        <v>0</v>
      </c>
      <c r="U87" s="5">
        <v>0</v>
      </c>
      <c r="V87" s="5">
        <v>32.349999999999994</v>
      </c>
      <c r="W87" s="5">
        <v>38.944000000000003</v>
      </c>
      <c r="X87" s="6">
        <v>459.85400000000004</v>
      </c>
      <c r="Y87" s="6">
        <v>375.714</v>
      </c>
      <c r="Z87" s="6"/>
      <c r="AA87" s="6">
        <v>48.81</v>
      </c>
      <c r="AB87" s="6">
        <v>0</v>
      </c>
      <c r="AC87" s="6">
        <v>0</v>
      </c>
      <c r="AD87" s="6">
        <v>0</v>
      </c>
      <c r="AE87" s="5">
        <v>0</v>
      </c>
      <c r="AF87" s="5"/>
      <c r="AG87" s="5">
        <v>48.81</v>
      </c>
      <c r="AH87" s="5">
        <v>411.04400000000004</v>
      </c>
      <c r="AI87" s="6" t="s">
        <v>2</v>
      </c>
      <c r="AJ87" s="6">
        <v>67.5</v>
      </c>
      <c r="AK87" s="6">
        <v>3.88</v>
      </c>
      <c r="AL87" s="6">
        <v>5.36</v>
      </c>
      <c r="AM87" s="21">
        <v>0</v>
      </c>
      <c r="AN87" s="21">
        <v>0</v>
      </c>
      <c r="AO87" s="21">
        <v>411.04400000000004</v>
      </c>
      <c r="AP87" s="21">
        <f t="shared" si="1"/>
        <v>0</v>
      </c>
      <c r="AQ87" s="22" t="str">
        <f>IFERROR(VLOOKUP(A87,[1]Hoja1!$B$2:$U$5000,18,FALSE),0)</f>
        <v>CIA</v>
      </c>
      <c r="AR87" s="17" t="s">
        <v>161</v>
      </c>
    </row>
    <row r="88" spans="1:44" ht="12.75" x14ac:dyDescent="0.25">
      <c r="A88" s="1">
        <f>IFERROR(VLOOKUP(C88,[1]Hoja1!$V$2:$W$5000,2,FALSE),0)</f>
        <v>3117</v>
      </c>
      <c r="B88" s="13">
        <v>18025298</v>
      </c>
      <c r="C88" s="13" t="s">
        <v>49</v>
      </c>
      <c r="D88" s="2">
        <v>42100</v>
      </c>
      <c r="E88" s="3">
        <v>42100</v>
      </c>
      <c r="F88" s="4">
        <v>1</v>
      </c>
      <c r="G88" s="4">
        <v>1</v>
      </c>
      <c r="H88" s="4"/>
      <c r="I88" s="4"/>
      <c r="J88" s="4"/>
      <c r="K88" s="5">
        <v>36.8748</v>
      </c>
      <c r="L88" s="5">
        <v>18.48</v>
      </c>
      <c r="M88" s="5">
        <v>0</v>
      </c>
      <c r="N88" s="5">
        <v>0</v>
      </c>
      <c r="O88" s="5">
        <v>0</v>
      </c>
      <c r="P88" s="5">
        <v>2.5</v>
      </c>
      <c r="Q88" s="5">
        <v>11.25</v>
      </c>
      <c r="R88" s="5">
        <v>5.62</v>
      </c>
      <c r="S88" s="5">
        <v>9.64</v>
      </c>
      <c r="T88" s="5">
        <v>0</v>
      </c>
      <c r="U88" s="5">
        <v>0</v>
      </c>
      <c r="V88" s="5">
        <v>7.02</v>
      </c>
      <c r="W88" s="5">
        <v>9.7360000000000007</v>
      </c>
      <c r="X88" s="6">
        <v>101.1208</v>
      </c>
      <c r="Y88" s="6">
        <v>82.850800000000007</v>
      </c>
      <c r="Z88" s="6"/>
      <c r="AA88" s="6">
        <v>10.77</v>
      </c>
      <c r="AB88" s="6">
        <v>0</v>
      </c>
      <c r="AC88" s="6">
        <v>0</v>
      </c>
      <c r="AD88" s="6">
        <v>0</v>
      </c>
      <c r="AE88" s="5">
        <v>0</v>
      </c>
      <c r="AF88" s="5"/>
      <c r="AG88" s="5">
        <v>10.77</v>
      </c>
      <c r="AH88" s="5">
        <v>90.350800000000007</v>
      </c>
      <c r="AI88" s="6" t="s">
        <v>2</v>
      </c>
      <c r="AJ88" s="6">
        <v>67.5</v>
      </c>
      <c r="AK88" s="6">
        <v>0.84</v>
      </c>
      <c r="AL88" s="6">
        <v>1.1599999999999999</v>
      </c>
      <c r="AM88" s="21">
        <v>0</v>
      </c>
      <c r="AN88" s="21">
        <v>90.350800000000007</v>
      </c>
      <c r="AO88" s="21">
        <v>0</v>
      </c>
      <c r="AP88" s="21">
        <f t="shared" si="1"/>
        <v>0</v>
      </c>
      <c r="AQ88" s="22" t="str">
        <f>IFERROR(VLOOKUP(A88,[1]Hoja1!$B$2:$U$5000,18,FALSE),0)</f>
        <v>B</v>
      </c>
      <c r="AR88" s="17" t="s">
        <v>161</v>
      </c>
    </row>
    <row r="89" spans="1:44" ht="12.75" x14ac:dyDescent="0.25">
      <c r="A89" s="1" t="str">
        <f>IFERROR(VLOOKUP(C89,[1]Hoja1!$V$2:$W$5000,2,FALSE),0)</f>
        <v>011</v>
      </c>
      <c r="B89" s="13">
        <v>18024266</v>
      </c>
      <c r="C89" s="13" t="s">
        <v>51</v>
      </c>
      <c r="D89" s="2">
        <v>42099</v>
      </c>
      <c r="E89" s="3">
        <v>42099</v>
      </c>
      <c r="F89" s="4">
        <v>1</v>
      </c>
      <c r="G89" s="4">
        <v>1</v>
      </c>
      <c r="H89" s="4"/>
      <c r="I89" s="4"/>
      <c r="J89" s="4"/>
      <c r="K89" s="5">
        <v>74.22</v>
      </c>
      <c r="L89" s="5">
        <v>21.18</v>
      </c>
      <c r="M89" s="5">
        <v>0</v>
      </c>
      <c r="N89" s="5">
        <v>0</v>
      </c>
      <c r="O89" s="5">
        <v>0</v>
      </c>
      <c r="P89" s="5">
        <v>2.5</v>
      </c>
      <c r="Q89" s="5">
        <v>19.03</v>
      </c>
      <c r="R89" s="5">
        <v>9.51</v>
      </c>
      <c r="S89" s="5">
        <v>16.309999999999999</v>
      </c>
      <c r="T89" s="5">
        <v>0</v>
      </c>
      <c r="U89" s="5">
        <v>0</v>
      </c>
      <c r="V89" s="5">
        <v>11.89</v>
      </c>
      <c r="W89" s="5">
        <v>9.7360000000000007</v>
      </c>
      <c r="X89" s="6">
        <v>164.376</v>
      </c>
      <c r="Y89" s="6">
        <v>133.45599999999999</v>
      </c>
      <c r="Z89" s="6"/>
      <c r="AA89" s="6">
        <v>0</v>
      </c>
      <c r="AB89" s="6">
        <v>13.34</v>
      </c>
      <c r="AC89" s="6">
        <v>2.25</v>
      </c>
      <c r="AD89" s="6">
        <v>0</v>
      </c>
      <c r="AE89" s="5">
        <v>0</v>
      </c>
      <c r="AF89" s="5"/>
      <c r="AG89" s="5">
        <v>15.59</v>
      </c>
      <c r="AH89" s="5">
        <v>148.786</v>
      </c>
      <c r="AI89" s="6" t="s">
        <v>45</v>
      </c>
      <c r="AJ89" s="6">
        <v>67.5</v>
      </c>
      <c r="AK89" s="6">
        <v>1.42</v>
      </c>
      <c r="AL89" s="6">
        <v>1.96</v>
      </c>
      <c r="AM89" s="21">
        <v>148.786</v>
      </c>
      <c r="AN89" s="21">
        <v>0</v>
      </c>
      <c r="AO89" s="21">
        <v>0</v>
      </c>
      <c r="AP89" s="21">
        <f t="shared" si="1"/>
        <v>0</v>
      </c>
      <c r="AQ89" s="22" t="str">
        <f>IFERROR(VLOOKUP(A89,[1]Hoja1!$B$2:$U$5000,18,FALSE),0)</f>
        <v>A</v>
      </c>
      <c r="AR89" s="17" t="s">
        <v>161</v>
      </c>
    </row>
    <row r="90" spans="1:44" ht="12.75" x14ac:dyDescent="0.25">
      <c r="A90" s="1">
        <f>IFERROR(VLOOKUP(C90,[1]Hoja1!$V$2:$W$5000,2,FALSE),0)</f>
        <v>3093</v>
      </c>
      <c r="B90" s="13">
        <v>18023999</v>
      </c>
      <c r="C90" s="13" t="s">
        <v>122</v>
      </c>
      <c r="D90" s="2">
        <v>42099</v>
      </c>
      <c r="E90" s="3">
        <v>42099</v>
      </c>
      <c r="F90" s="4">
        <v>1</v>
      </c>
      <c r="G90" s="4">
        <v>1</v>
      </c>
      <c r="H90" s="4"/>
      <c r="I90" s="4"/>
      <c r="J90" s="4"/>
      <c r="K90" s="5">
        <v>117.5</v>
      </c>
      <c r="L90" s="5">
        <v>70.52</v>
      </c>
      <c r="M90" s="5">
        <v>0</v>
      </c>
      <c r="N90" s="5">
        <v>52.87</v>
      </c>
      <c r="O90" s="5">
        <v>76.66</v>
      </c>
      <c r="P90" s="5">
        <v>2.5</v>
      </c>
      <c r="Q90" s="5">
        <v>62.24</v>
      </c>
      <c r="R90" s="5">
        <v>31.1</v>
      </c>
      <c r="S90" s="5">
        <v>53.35</v>
      </c>
      <c r="T90" s="5">
        <v>0</v>
      </c>
      <c r="U90" s="5">
        <v>0</v>
      </c>
      <c r="V90" s="5">
        <v>38.869999999999997</v>
      </c>
      <c r="W90" s="5">
        <v>9.7360000000000007</v>
      </c>
      <c r="X90" s="6">
        <v>515.346</v>
      </c>
      <c r="Y90" s="6">
        <v>414.23599999999999</v>
      </c>
      <c r="Z90" s="6"/>
      <c r="AA90" s="6">
        <v>53.85</v>
      </c>
      <c r="AB90" s="6">
        <v>0</v>
      </c>
      <c r="AC90" s="6">
        <v>0</v>
      </c>
      <c r="AD90" s="6">
        <v>0</v>
      </c>
      <c r="AE90" s="5">
        <v>0</v>
      </c>
      <c r="AF90" s="5"/>
      <c r="AG90" s="5">
        <v>53.85</v>
      </c>
      <c r="AH90" s="5">
        <v>461.49599999999998</v>
      </c>
      <c r="AI90" s="6" t="s">
        <v>2</v>
      </c>
      <c r="AJ90" s="6">
        <v>67.5</v>
      </c>
      <c r="AK90" s="6">
        <v>4.66</v>
      </c>
      <c r="AL90" s="6">
        <v>6.44</v>
      </c>
      <c r="AM90" s="21">
        <v>461.49599999999998</v>
      </c>
      <c r="AN90" s="21">
        <v>0</v>
      </c>
      <c r="AO90" s="21">
        <v>0</v>
      </c>
      <c r="AP90" s="21">
        <f t="shared" si="1"/>
        <v>0</v>
      </c>
      <c r="AQ90" s="22" t="str">
        <f>IFERROR(VLOOKUP(A90,[1]Hoja1!$B$2:$U$5000,18,FALSE),0)</f>
        <v>B</v>
      </c>
      <c r="AR90" s="17" t="s">
        <v>161</v>
      </c>
    </row>
    <row r="91" spans="1:44" ht="12.75" x14ac:dyDescent="0.25">
      <c r="A91" s="1">
        <f>IFERROR(VLOOKUP(C91,[1]Hoja1!$V$2:$W$5000,2,FALSE),0)</f>
        <v>3110</v>
      </c>
      <c r="B91" s="13">
        <v>18023095</v>
      </c>
      <c r="C91" s="13" t="s">
        <v>123</v>
      </c>
      <c r="D91" s="2">
        <v>42100</v>
      </c>
      <c r="E91" s="3">
        <v>42100</v>
      </c>
      <c r="F91" s="4">
        <v>2</v>
      </c>
      <c r="G91" s="4">
        <v>1</v>
      </c>
      <c r="H91" s="4"/>
      <c r="I91" s="4"/>
      <c r="J91" s="4"/>
      <c r="K91" s="5">
        <v>68.844799999999992</v>
      </c>
      <c r="L91" s="5">
        <v>27.6</v>
      </c>
      <c r="M91" s="5">
        <v>0</v>
      </c>
      <c r="N91" s="5">
        <v>0</v>
      </c>
      <c r="O91" s="5">
        <v>0</v>
      </c>
      <c r="P91" s="5">
        <v>5</v>
      </c>
      <c r="Q91" s="5">
        <v>19.72</v>
      </c>
      <c r="R91" s="5">
        <v>9.8500000000000014</v>
      </c>
      <c r="S91" s="5">
        <v>16.899999999999999</v>
      </c>
      <c r="T91" s="5">
        <v>0</v>
      </c>
      <c r="U91" s="5">
        <v>0</v>
      </c>
      <c r="V91" s="5">
        <v>12.309999999999999</v>
      </c>
      <c r="W91" s="5">
        <v>19.472000000000001</v>
      </c>
      <c r="X91" s="6">
        <v>179.6968</v>
      </c>
      <c r="Y91" s="6">
        <v>147.66680000000002</v>
      </c>
      <c r="Z91" s="6"/>
      <c r="AA91" s="6">
        <v>0</v>
      </c>
      <c r="AB91" s="6">
        <v>14.76</v>
      </c>
      <c r="AC91" s="6">
        <v>2.19</v>
      </c>
      <c r="AD91" s="6">
        <v>1.96</v>
      </c>
      <c r="AE91" s="5">
        <v>73.819999999999993</v>
      </c>
      <c r="AF91" s="5"/>
      <c r="AG91" s="5">
        <v>92.72999999999999</v>
      </c>
      <c r="AH91" s="5">
        <v>86.966800000000006</v>
      </c>
      <c r="AI91" s="6" t="s">
        <v>45</v>
      </c>
      <c r="AJ91" s="6">
        <v>67.5</v>
      </c>
      <c r="AK91" s="6">
        <v>1.47</v>
      </c>
      <c r="AL91" s="6">
        <v>2.04</v>
      </c>
      <c r="AM91" s="21">
        <v>70.27600000000001</v>
      </c>
      <c r="AN91" s="21">
        <v>90.510800000000003</v>
      </c>
      <c r="AO91" s="21">
        <v>0</v>
      </c>
      <c r="AP91" s="21">
        <f t="shared" si="1"/>
        <v>-73.820000000000007</v>
      </c>
      <c r="AQ91" s="22" t="str">
        <f>IFERROR(VLOOKUP(A91,[1]Hoja1!$B$2:$U$5000,18,FALSE),0)</f>
        <v>B</v>
      </c>
      <c r="AR91" s="17" t="s">
        <v>161</v>
      </c>
    </row>
    <row r="92" spans="1:44" ht="12.75" x14ac:dyDescent="0.25">
      <c r="A92" s="1">
        <f>IFERROR(VLOOKUP(C92,[1]Hoja1!$V$2:$W$5000,2,FALSE),0)</f>
        <v>3032</v>
      </c>
      <c r="B92" s="13">
        <v>18022554</v>
      </c>
      <c r="C92" s="13" t="s">
        <v>124</v>
      </c>
      <c r="D92" s="2">
        <v>42099</v>
      </c>
      <c r="E92" s="3">
        <v>42100</v>
      </c>
      <c r="F92" s="4">
        <v>2</v>
      </c>
      <c r="G92" s="4">
        <v>2</v>
      </c>
      <c r="H92" s="4"/>
      <c r="I92" s="4"/>
      <c r="J92" s="4"/>
      <c r="K92" s="5">
        <v>151.84479999999999</v>
      </c>
      <c r="L92" s="5">
        <v>66.070000000000007</v>
      </c>
      <c r="M92" s="5">
        <v>0</v>
      </c>
      <c r="N92" s="5">
        <v>51.73</v>
      </c>
      <c r="O92" s="5">
        <v>0</v>
      </c>
      <c r="P92" s="5">
        <v>5</v>
      </c>
      <c r="Q92" s="5">
        <v>53.41</v>
      </c>
      <c r="R92" s="5">
        <v>26.68</v>
      </c>
      <c r="S92" s="5">
        <v>45.77</v>
      </c>
      <c r="T92" s="5">
        <v>0</v>
      </c>
      <c r="U92" s="5">
        <v>0</v>
      </c>
      <c r="V92" s="5">
        <v>33.349999999999994</v>
      </c>
      <c r="W92" s="5">
        <v>19.472000000000001</v>
      </c>
      <c r="X92" s="6">
        <v>453.32680000000005</v>
      </c>
      <c r="Y92" s="6">
        <v>366.5668</v>
      </c>
      <c r="Z92" s="6"/>
      <c r="AA92" s="6">
        <v>47.650000000000006</v>
      </c>
      <c r="AB92" s="6">
        <v>0</v>
      </c>
      <c r="AC92" s="6">
        <v>0</v>
      </c>
      <c r="AD92" s="6">
        <v>0</v>
      </c>
      <c r="AE92" s="5">
        <v>0</v>
      </c>
      <c r="AF92" s="5"/>
      <c r="AG92" s="5">
        <v>47.650000000000006</v>
      </c>
      <c r="AH92" s="5">
        <v>405.67680000000007</v>
      </c>
      <c r="AI92" s="6" t="s">
        <v>2</v>
      </c>
      <c r="AJ92" s="6">
        <v>67.5</v>
      </c>
      <c r="AK92" s="6">
        <v>4</v>
      </c>
      <c r="AL92" s="6">
        <v>5.52</v>
      </c>
      <c r="AM92" s="21">
        <v>315.32600000000002</v>
      </c>
      <c r="AN92" s="21">
        <v>90.350800000000007</v>
      </c>
      <c r="AO92" s="21">
        <v>0</v>
      </c>
      <c r="AP92" s="21">
        <f t="shared" si="1"/>
        <v>4.2632564145606011E-14</v>
      </c>
      <c r="AQ92" s="22" t="str">
        <f>IFERROR(VLOOKUP(A92,[1]Hoja1!$B$2:$U$5000,18,FALSE),0)</f>
        <v>A</v>
      </c>
      <c r="AR92" s="17" t="s">
        <v>161</v>
      </c>
    </row>
    <row r="93" spans="1:44" ht="12.75" x14ac:dyDescent="0.25">
      <c r="A93" s="1">
        <f>IFERROR(VLOOKUP(C93,[1]Hoja1!$V$2:$W$5000,2,FALSE),0)</f>
        <v>29</v>
      </c>
      <c r="B93" s="13">
        <v>18024713</v>
      </c>
      <c r="C93" s="13" t="s">
        <v>52</v>
      </c>
      <c r="D93" s="2">
        <v>42099</v>
      </c>
      <c r="E93" s="3">
        <v>42100</v>
      </c>
      <c r="F93" s="4">
        <v>3</v>
      </c>
      <c r="G93" s="4">
        <v>2</v>
      </c>
      <c r="H93" s="4"/>
      <c r="I93" s="4"/>
      <c r="J93" s="4"/>
      <c r="K93" s="5">
        <v>217.95479999999998</v>
      </c>
      <c r="L93" s="5">
        <v>78.66</v>
      </c>
      <c r="M93" s="5">
        <v>0</v>
      </c>
      <c r="N93" s="5">
        <v>29.74</v>
      </c>
      <c r="O93" s="5">
        <v>0</v>
      </c>
      <c r="P93" s="5">
        <v>7.5</v>
      </c>
      <c r="Q93" s="5">
        <v>64.91</v>
      </c>
      <c r="R93" s="5">
        <v>32.43</v>
      </c>
      <c r="S93" s="5">
        <v>55.64</v>
      </c>
      <c r="T93" s="5">
        <v>0</v>
      </c>
      <c r="U93" s="5">
        <v>0</v>
      </c>
      <c r="V93" s="5">
        <v>40.53</v>
      </c>
      <c r="W93" s="5">
        <v>29.208000000000002</v>
      </c>
      <c r="X93" s="6">
        <v>556.57280000000003</v>
      </c>
      <c r="Y93" s="6">
        <v>451.13279999999997</v>
      </c>
      <c r="Z93" s="6"/>
      <c r="AA93" s="6">
        <v>58.629999999999995</v>
      </c>
      <c r="AB93" s="6">
        <v>0</v>
      </c>
      <c r="AC93" s="6">
        <v>0</v>
      </c>
      <c r="AD93" s="6">
        <v>0</v>
      </c>
      <c r="AE93" s="5">
        <v>0</v>
      </c>
      <c r="AF93" s="5"/>
      <c r="AG93" s="5">
        <v>58.629999999999995</v>
      </c>
      <c r="AH93" s="5">
        <v>497.94280000000003</v>
      </c>
      <c r="AI93" s="6" t="s">
        <v>2</v>
      </c>
      <c r="AJ93" s="6">
        <v>67.5</v>
      </c>
      <c r="AK93" s="6">
        <v>4.8600000000000003</v>
      </c>
      <c r="AL93" s="6">
        <v>6.71</v>
      </c>
      <c r="AM93" s="21">
        <v>407.59199999999998</v>
      </c>
      <c r="AN93" s="21">
        <v>90.350800000000007</v>
      </c>
      <c r="AO93" s="21">
        <v>0</v>
      </c>
      <c r="AP93" s="21">
        <f t="shared" si="1"/>
        <v>4.2632564145606011E-14</v>
      </c>
      <c r="AQ93" s="22" t="str">
        <f>IFERROR(VLOOKUP(A93,[1]Hoja1!$B$2:$U$5000,18,FALSE),0)</f>
        <v>A</v>
      </c>
      <c r="AR93" s="17" t="s">
        <v>161</v>
      </c>
    </row>
    <row r="94" spans="1:44" ht="12.75" x14ac:dyDescent="0.25">
      <c r="A94" s="1">
        <f>IFERROR(VLOOKUP(C94,[1]Hoja1!$V$2:$W$5000,2,FALSE),0)</f>
        <v>3087</v>
      </c>
      <c r="B94" s="13">
        <v>18022432</v>
      </c>
      <c r="C94" s="13" t="s">
        <v>54</v>
      </c>
      <c r="D94" s="2">
        <v>42099</v>
      </c>
      <c r="E94" s="3">
        <v>42099</v>
      </c>
      <c r="F94" s="4">
        <v>1</v>
      </c>
      <c r="G94" s="4">
        <v>1</v>
      </c>
      <c r="H94" s="4"/>
      <c r="I94" s="4"/>
      <c r="J94" s="4"/>
      <c r="K94" s="5">
        <v>101.25</v>
      </c>
      <c r="L94" s="5">
        <v>60.77</v>
      </c>
      <c r="M94" s="5">
        <v>0</v>
      </c>
      <c r="N94" s="5">
        <v>45.56</v>
      </c>
      <c r="O94" s="5">
        <v>66.06</v>
      </c>
      <c r="P94" s="5">
        <v>2.5</v>
      </c>
      <c r="Q94" s="5">
        <v>53.7</v>
      </c>
      <c r="R94" s="5">
        <v>26.83</v>
      </c>
      <c r="S94" s="5">
        <v>46.03</v>
      </c>
      <c r="T94" s="5">
        <v>0</v>
      </c>
      <c r="U94" s="5">
        <v>0</v>
      </c>
      <c r="V94" s="5">
        <v>33.54</v>
      </c>
      <c r="W94" s="5">
        <v>9.7360000000000007</v>
      </c>
      <c r="X94" s="6">
        <v>445.97599999999994</v>
      </c>
      <c r="Y94" s="6">
        <v>358.73599999999993</v>
      </c>
      <c r="Z94" s="6"/>
      <c r="AA94" s="6">
        <v>46.63</v>
      </c>
      <c r="AB94" s="6">
        <v>0</v>
      </c>
      <c r="AC94" s="6">
        <v>0</v>
      </c>
      <c r="AD94" s="6">
        <v>0</v>
      </c>
      <c r="AE94" s="5">
        <v>0</v>
      </c>
      <c r="AF94" s="5"/>
      <c r="AG94" s="5">
        <v>46.63</v>
      </c>
      <c r="AH94" s="5">
        <v>399.34599999999995</v>
      </c>
      <c r="AI94" s="6" t="s">
        <v>2</v>
      </c>
      <c r="AJ94" s="6">
        <v>67.5</v>
      </c>
      <c r="AK94" s="6">
        <v>4.0199999999999996</v>
      </c>
      <c r="AL94" s="6">
        <v>5.55</v>
      </c>
      <c r="AM94" s="21">
        <v>399.34599999999995</v>
      </c>
      <c r="AN94" s="21">
        <v>0</v>
      </c>
      <c r="AO94" s="21">
        <v>0</v>
      </c>
      <c r="AP94" s="21">
        <f t="shared" si="1"/>
        <v>0</v>
      </c>
      <c r="AQ94" s="22" t="str">
        <f>IFERROR(VLOOKUP(A94,[1]Hoja1!$B$2:$U$5000,18,FALSE),0)</f>
        <v>B</v>
      </c>
      <c r="AR94" s="17" t="s">
        <v>161</v>
      </c>
    </row>
    <row r="95" spans="1:44" ht="12.75" x14ac:dyDescent="0.25">
      <c r="A95" s="1" t="str">
        <f>IFERROR(VLOOKUP(C95,[1]Hoja1!$V$2:$W$5000,2,FALSE),0)</f>
        <v>041</v>
      </c>
      <c r="B95" s="13">
        <v>18024131</v>
      </c>
      <c r="C95" s="13" t="s">
        <v>55</v>
      </c>
      <c r="D95" s="2">
        <v>42100</v>
      </c>
      <c r="E95" s="3">
        <v>42100</v>
      </c>
      <c r="F95" s="4">
        <v>1</v>
      </c>
      <c r="G95" s="4">
        <v>1</v>
      </c>
      <c r="H95" s="4"/>
      <c r="I95" s="4"/>
      <c r="J95" s="4"/>
      <c r="K95" s="5">
        <v>66.11</v>
      </c>
      <c r="L95" s="5">
        <v>27.36</v>
      </c>
      <c r="M95" s="5">
        <v>0</v>
      </c>
      <c r="N95" s="5">
        <v>29.74</v>
      </c>
      <c r="O95" s="5">
        <v>0</v>
      </c>
      <c r="P95" s="5">
        <v>2.5</v>
      </c>
      <c r="Q95" s="5">
        <v>24.44</v>
      </c>
      <c r="R95" s="5">
        <v>12.21</v>
      </c>
      <c r="S95" s="5">
        <v>20.95</v>
      </c>
      <c r="T95" s="5">
        <v>0</v>
      </c>
      <c r="U95" s="5">
        <v>0</v>
      </c>
      <c r="V95" s="5">
        <v>15.26</v>
      </c>
      <c r="W95" s="5">
        <v>9.7360000000000007</v>
      </c>
      <c r="X95" s="6">
        <v>208.30599999999998</v>
      </c>
      <c r="Y95" s="6">
        <v>168.60599999999999</v>
      </c>
      <c r="Z95" s="6"/>
      <c r="AA95" s="6">
        <v>21.91</v>
      </c>
      <c r="AB95" s="6">
        <v>0</v>
      </c>
      <c r="AC95" s="6">
        <v>0</v>
      </c>
      <c r="AD95" s="6">
        <v>0</v>
      </c>
      <c r="AE95" s="5">
        <v>0</v>
      </c>
      <c r="AF95" s="5"/>
      <c r="AG95" s="5">
        <v>21.91</v>
      </c>
      <c r="AH95" s="5">
        <v>186.39599999999999</v>
      </c>
      <c r="AI95" s="6" t="s">
        <v>2</v>
      </c>
      <c r="AJ95" s="6">
        <v>67.5</v>
      </c>
      <c r="AK95" s="6">
        <v>1.83</v>
      </c>
      <c r="AL95" s="6">
        <v>2.52</v>
      </c>
      <c r="AM95" s="21">
        <v>186.39599999999999</v>
      </c>
      <c r="AN95" s="21">
        <v>0</v>
      </c>
      <c r="AO95" s="21">
        <v>0</v>
      </c>
      <c r="AP95" s="21">
        <f t="shared" si="1"/>
        <v>0</v>
      </c>
      <c r="AQ95" s="22" t="str">
        <f>IFERROR(VLOOKUP(A95,[1]Hoja1!$B$2:$U$5000,18,FALSE),0)</f>
        <v>A</v>
      </c>
      <c r="AR95" s="17" t="s">
        <v>161</v>
      </c>
    </row>
    <row r="96" spans="1:44" ht="12.75" x14ac:dyDescent="0.25">
      <c r="A96" s="1" t="str">
        <f>IFERROR(VLOOKUP(C96,[1]Hoja1!$V$2:$W$5000,2,FALSE),0)</f>
        <v>034</v>
      </c>
      <c r="B96" s="13">
        <v>18024960</v>
      </c>
      <c r="C96" s="13" t="s">
        <v>125</v>
      </c>
      <c r="D96" s="2">
        <v>42100</v>
      </c>
      <c r="E96" s="3">
        <v>42100</v>
      </c>
      <c r="F96" s="4">
        <v>1</v>
      </c>
      <c r="G96" s="4">
        <v>1</v>
      </c>
      <c r="H96" s="4"/>
      <c r="I96" s="4"/>
      <c r="J96" s="4"/>
      <c r="K96" s="5">
        <v>88.16</v>
      </c>
      <c r="L96" s="5">
        <v>36.49</v>
      </c>
      <c r="M96" s="5">
        <v>0</v>
      </c>
      <c r="N96" s="5">
        <v>39.67</v>
      </c>
      <c r="O96" s="5">
        <v>0</v>
      </c>
      <c r="P96" s="5">
        <v>2.5</v>
      </c>
      <c r="Q96" s="5">
        <v>32.44</v>
      </c>
      <c r="R96" s="5">
        <v>16.21</v>
      </c>
      <c r="S96" s="5">
        <v>27.8</v>
      </c>
      <c r="T96" s="5">
        <v>0</v>
      </c>
      <c r="U96" s="5">
        <v>0</v>
      </c>
      <c r="V96" s="5">
        <v>20.260000000000002</v>
      </c>
      <c r="W96" s="5">
        <v>9.7360000000000007</v>
      </c>
      <c r="X96" s="6">
        <v>273.26599999999996</v>
      </c>
      <c r="Y96" s="6">
        <v>220.56599999999997</v>
      </c>
      <c r="Z96" s="6"/>
      <c r="AA96" s="6">
        <v>0</v>
      </c>
      <c r="AB96" s="6">
        <v>22.05</v>
      </c>
      <c r="AC96" s="6">
        <v>3.72</v>
      </c>
      <c r="AD96" s="6">
        <v>0</v>
      </c>
      <c r="AE96" s="5">
        <v>110.28</v>
      </c>
      <c r="AF96" s="5"/>
      <c r="AG96" s="5">
        <v>136.05000000000001</v>
      </c>
      <c r="AH96" s="5">
        <v>137.21599999999995</v>
      </c>
      <c r="AI96" s="6" t="s">
        <v>45</v>
      </c>
      <c r="AJ96" s="6">
        <v>67.5</v>
      </c>
      <c r="AK96" s="6">
        <v>2.4300000000000002</v>
      </c>
      <c r="AL96" s="6">
        <v>3.35</v>
      </c>
      <c r="AM96" s="21">
        <v>247.49599999999995</v>
      </c>
      <c r="AN96" s="21">
        <v>0</v>
      </c>
      <c r="AO96" s="21">
        <v>0</v>
      </c>
      <c r="AP96" s="21">
        <f t="shared" si="1"/>
        <v>-110.28</v>
      </c>
      <c r="AQ96" s="22" t="str">
        <f>IFERROR(VLOOKUP(A96,[1]Hoja1!$B$2:$U$5000,18,FALSE),0)</f>
        <v>A</v>
      </c>
      <c r="AR96" s="17" t="s">
        <v>161</v>
      </c>
    </row>
    <row r="97" spans="1:44" ht="12.75" x14ac:dyDescent="0.25">
      <c r="A97" s="1">
        <f>IFERROR(VLOOKUP(C97,[1]Hoja1!$V$2:$W$5000,2,FALSE),0)</f>
        <v>3134</v>
      </c>
      <c r="B97" s="13">
        <v>18023613</v>
      </c>
      <c r="C97" s="13" t="s">
        <v>58</v>
      </c>
      <c r="D97" s="2">
        <v>42099</v>
      </c>
      <c r="E97" s="3">
        <v>42099</v>
      </c>
      <c r="F97" s="4">
        <v>1</v>
      </c>
      <c r="G97" s="4">
        <v>1</v>
      </c>
      <c r="H97" s="4"/>
      <c r="I97" s="4"/>
      <c r="J97" s="4"/>
      <c r="K97" s="5">
        <v>125.56</v>
      </c>
      <c r="L97" s="5">
        <v>75.36</v>
      </c>
      <c r="M97" s="5">
        <v>0</v>
      </c>
      <c r="N97" s="5">
        <v>56.5</v>
      </c>
      <c r="O97" s="5">
        <v>81.92</v>
      </c>
      <c r="P97" s="5">
        <v>2.5</v>
      </c>
      <c r="Q97" s="5">
        <v>66.48</v>
      </c>
      <c r="R97" s="5">
        <v>33.22</v>
      </c>
      <c r="S97" s="5">
        <v>56.98</v>
      </c>
      <c r="T97" s="5">
        <v>0</v>
      </c>
      <c r="U97" s="5">
        <v>0</v>
      </c>
      <c r="V97" s="5">
        <v>41.52</v>
      </c>
      <c r="W97" s="5">
        <v>9.7360000000000007</v>
      </c>
      <c r="X97" s="6">
        <v>549.77600000000007</v>
      </c>
      <c r="Y97" s="6">
        <v>441.77600000000007</v>
      </c>
      <c r="Z97" s="6"/>
      <c r="AA97" s="6">
        <v>57.43</v>
      </c>
      <c r="AB97" s="6">
        <v>0</v>
      </c>
      <c r="AC97" s="6">
        <v>0</v>
      </c>
      <c r="AD97" s="6">
        <v>0</v>
      </c>
      <c r="AE97" s="5">
        <v>0</v>
      </c>
      <c r="AF97" s="5"/>
      <c r="AG97" s="5">
        <v>57.43</v>
      </c>
      <c r="AH97" s="5">
        <v>492.34600000000006</v>
      </c>
      <c r="AI97" s="6" t="s">
        <v>2</v>
      </c>
      <c r="AJ97" s="6">
        <v>67.5</v>
      </c>
      <c r="AK97" s="6">
        <v>4.9800000000000004</v>
      </c>
      <c r="AL97" s="6">
        <v>6.87</v>
      </c>
      <c r="AM97" s="21">
        <v>492.34600000000006</v>
      </c>
      <c r="AN97" s="21">
        <v>0</v>
      </c>
      <c r="AO97" s="21">
        <v>0</v>
      </c>
      <c r="AP97" s="21">
        <f t="shared" si="1"/>
        <v>0</v>
      </c>
      <c r="AQ97" s="22" t="str">
        <f>IFERROR(VLOOKUP(A97,[1]Hoja1!$B$2:$U$5000,18,FALSE),0)</f>
        <v>B</v>
      </c>
      <c r="AR97" s="17" t="s">
        <v>161</v>
      </c>
    </row>
    <row r="98" spans="1:44" ht="12.75" x14ac:dyDescent="0.25">
      <c r="A98" s="1" t="str">
        <f>IFERROR(VLOOKUP(C98,[1]Hoja1!$V$2:$W$5000,2,FALSE),0)</f>
        <v>08</v>
      </c>
      <c r="B98" s="13">
        <v>18025805</v>
      </c>
      <c r="C98" s="13" t="s">
        <v>59</v>
      </c>
      <c r="D98" s="2">
        <v>42100</v>
      </c>
      <c r="E98" s="3">
        <v>42100</v>
      </c>
      <c r="F98" s="4">
        <v>1</v>
      </c>
      <c r="G98" s="4">
        <v>1</v>
      </c>
      <c r="H98" s="4"/>
      <c r="I98" s="4"/>
      <c r="J98" s="4"/>
      <c r="K98" s="5">
        <v>33.51</v>
      </c>
      <c r="L98" s="5">
        <v>25.84</v>
      </c>
      <c r="M98" s="5">
        <v>0</v>
      </c>
      <c r="N98" s="5">
        <v>0</v>
      </c>
      <c r="O98" s="5">
        <v>0</v>
      </c>
      <c r="P98" s="5">
        <v>2.5</v>
      </c>
      <c r="Q98" s="5">
        <v>12.02</v>
      </c>
      <c r="R98" s="5">
        <v>6.01</v>
      </c>
      <c r="S98" s="5">
        <v>10.31</v>
      </c>
      <c r="T98" s="5">
        <v>0</v>
      </c>
      <c r="U98" s="5">
        <v>0</v>
      </c>
      <c r="V98" s="5">
        <v>7.51</v>
      </c>
      <c r="W98" s="5">
        <v>9.7360000000000007</v>
      </c>
      <c r="X98" s="6">
        <v>107.43600000000001</v>
      </c>
      <c r="Y98" s="6">
        <v>87.906000000000006</v>
      </c>
      <c r="Z98" s="6"/>
      <c r="AA98" s="6">
        <v>0</v>
      </c>
      <c r="AB98" s="6">
        <v>8.7899999999999991</v>
      </c>
      <c r="AC98" s="6">
        <v>1.3</v>
      </c>
      <c r="AD98" s="6">
        <v>1.1599999999999999</v>
      </c>
      <c r="AE98" s="5">
        <v>0</v>
      </c>
      <c r="AF98" s="5"/>
      <c r="AG98" s="5">
        <v>11.25</v>
      </c>
      <c r="AH98" s="5">
        <v>96.186000000000007</v>
      </c>
      <c r="AI98" s="6" t="s">
        <v>45</v>
      </c>
      <c r="AJ98" s="6">
        <v>67.5</v>
      </c>
      <c r="AK98" s="6">
        <v>0.9</v>
      </c>
      <c r="AL98" s="6">
        <v>1.24</v>
      </c>
      <c r="AM98" s="21">
        <v>0</v>
      </c>
      <c r="AN98" s="21">
        <v>0</v>
      </c>
      <c r="AO98" s="21">
        <v>96.186000000000007</v>
      </c>
      <c r="AP98" s="21">
        <f t="shared" si="1"/>
        <v>0</v>
      </c>
      <c r="AQ98" s="22" t="str">
        <f>IFERROR(VLOOKUP(A98,[1]Hoja1!$B$2:$U$5000,18,FALSE),0)</f>
        <v>C</v>
      </c>
      <c r="AR98" s="17" t="s">
        <v>161</v>
      </c>
    </row>
    <row r="99" spans="1:44" ht="12.75" x14ac:dyDescent="0.25">
      <c r="A99" s="1">
        <f>IFERROR(VLOOKUP(C99,[1]Hoja1!$V$2:$W$5000,2,FALSE),0)</f>
        <v>3127</v>
      </c>
      <c r="B99" s="13">
        <v>18023794</v>
      </c>
      <c r="C99" s="13" t="s">
        <v>60</v>
      </c>
      <c r="D99" s="2">
        <v>42099</v>
      </c>
      <c r="E99" s="3">
        <v>42099</v>
      </c>
      <c r="F99" s="4">
        <v>1</v>
      </c>
      <c r="G99" s="4">
        <v>1</v>
      </c>
      <c r="H99" s="4"/>
      <c r="I99" s="4"/>
      <c r="J99" s="4"/>
      <c r="K99" s="5">
        <v>125.56</v>
      </c>
      <c r="L99" s="5">
        <v>75.36</v>
      </c>
      <c r="M99" s="5">
        <v>0</v>
      </c>
      <c r="N99" s="5">
        <v>56.5</v>
      </c>
      <c r="O99" s="5">
        <v>81.92</v>
      </c>
      <c r="P99" s="5">
        <v>2.5</v>
      </c>
      <c r="Q99" s="5">
        <v>66.48</v>
      </c>
      <c r="R99" s="5">
        <v>33.22</v>
      </c>
      <c r="S99" s="5">
        <v>56.98</v>
      </c>
      <c r="T99" s="5">
        <v>0</v>
      </c>
      <c r="U99" s="5">
        <v>0</v>
      </c>
      <c r="V99" s="5">
        <v>41.52</v>
      </c>
      <c r="W99" s="5">
        <v>9.7360000000000007</v>
      </c>
      <c r="X99" s="6">
        <v>549.77600000000007</v>
      </c>
      <c r="Y99" s="6">
        <v>441.77600000000007</v>
      </c>
      <c r="Z99" s="6"/>
      <c r="AA99" s="6">
        <v>57.43</v>
      </c>
      <c r="AB99" s="6">
        <v>0</v>
      </c>
      <c r="AC99" s="6">
        <v>0</v>
      </c>
      <c r="AD99" s="6">
        <v>0</v>
      </c>
      <c r="AE99" s="5">
        <v>0</v>
      </c>
      <c r="AF99" s="5"/>
      <c r="AG99" s="5">
        <v>57.43</v>
      </c>
      <c r="AH99" s="5">
        <v>492.34600000000006</v>
      </c>
      <c r="AI99" s="6" t="s">
        <v>2</v>
      </c>
      <c r="AJ99" s="6">
        <v>67.5</v>
      </c>
      <c r="AK99" s="6">
        <v>4.9800000000000004</v>
      </c>
      <c r="AL99" s="6">
        <v>6.87</v>
      </c>
      <c r="AM99" s="21">
        <v>492.34600000000006</v>
      </c>
      <c r="AN99" s="21">
        <v>0</v>
      </c>
      <c r="AO99" s="21">
        <v>0</v>
      </c>
      <c r="AP99" s="21">
        <f t="shared" si="1"/>
        <v>0</v>
      </c>
      <c r="AQ99" s="22" t="str">
        <f>IFERROR(VLOOKUP(A99,[1]Hoja1!$B$2:$U$5000,18,FALSE),0)</f>
        <v>B</v>
      </c>
      <c r="AR99" s="17" t="s">
        <v>161</v>
      </c>
    </row>
    <row r="100" spans="1:44" ht="12.75" x14ac:dyDescent="0.25">
      <c r="A100" s="1">
        <f>IFERROR(VLOOKUP(C100,[1]Hoja1!$V$2:$W$5000,2,FALSE),0)</f>
        <v>3073</v>
      </c>
      <c r="B100" s="13">
        <v>18024577</v>
      </c>
      <c r="C100" s="13" t="s">
        <v>126</v>
      </c>
      <c r="D100" s="2">
        <v>42100</v>
      </c>
      <c r="E100" s="3">
        <v>42100</v>
      </c>
      <c r="F100" s="4">
        <v>1</v>
      </c>
      <c r="G100" s="4">
        <v>1</v>
      </c>
      <c r="H100" s="4"/>
      <c r="I100" s="4"/>
      <c r="J100" s="4"/>
      <c r="K100" s="5">
        <v>36.8748</v>
      </c>
      <c r="L100" s="5">
        <v>18.48</v>
      </c>
      <c r="M100" s="5">
        <v>0</v>
      </c>
      <c r="N100" s="5">
        <v>0</v>
      </c>
      <c r="O100" s="5">
        <v>0</v>
      </c>
      <c r="P100" s="5">
        <v>2.5</v>
      </c>
      <c r="Q100" s="5">
        <v>11.25</v>
      </c>
      <c r="R100" s="5">
        <v>5.62</v>
      </c>
      <c r="S100" s="5">
        <v>9.64</v>
      </c>
      <c r="T100" s="5">
        <v>0</v>
      </c>
      <c r="U100" s="5">
        <v>0</v>
      </c>
      <c r="V100" s="5">
        <v>7.02</v>
      </c>
      <c r="W100" s="5">
        <v>9.7360000000000007</v>
      </c>
      <c r="X100" s="6">
        <v>101.1208</v>
      </c>
      <c r="Y100" s="6">
        <v>82.850800000000007</v>
      </c>
      <c r="Z100" s="6"/>
      <c r="AA100" s="6">
        <v>0</v>
      </c>
      <c r="AB100" s="6">
        <v>8.2799999999999994</v>
      </c>
      <c r="AC100" s="6">
        <v>1.2</v>
      </c>
      <c r="AD100" s="6">
        <v>1.1000000000000001</v>
      </c>
      <c r="AE100" s="5">
        <v>0</v>
      </c>
      <c r="AF100" s="5"/>
      <c r="AG100" s="5">
        <v>10.579999999999998</v>
      </c>
      <c r="AH100" s="5">
        <v>90.540800000000004</v>
      </c>
      <c r="AI100" s="6" t="s">
        <v>56</v>
      </c>
      <c r="AJ100" s="6">
        <v>67.5</v>
      </c>
      <c r="AK100" s="6">
        <v>0.84</v>
      </c>
      <c r="AL100" s="6">
        <v>1.1599999999999999</v>
      </c>
      <c r="AM100" s="21">
        <v>0</v>
      </c>
      <c r="AN100" s="21">
        <v>90.540800000000004</v>
      </c>
      <c r="AO100" s="21">
        <v>0</v>
      </c>
      <c r="AP100" s="21">
        <f t="shared" si="1"/>
        <v>0</v>
      </c>
      <c r="AQ100" s="22" t="str">
        <f>IFERROR(VLOOKUP(A100,[1]Hoja1!$B$2:$U$5000,18,FALSE),0)</f>
        <v>B</v>
      </c>
      <c r="AR100" s="17" t="s">
        <v>161</v>
      </c>
    </row>
    <row r="101" spans="1:44" ht="12.75" x14ac:dyDescent="0.25">
      <c r="A101" s="1">
        <f>IFERROR(VLOOKUP(C101,[1]Hoja1!$V$2:$W$5000,2,FALSE),0)</f>
        <v>3045</v>
      </c>
      <c r="B101" s="13">
        <v>18025489</v>
      </c>
      <c r="C101" s="13" t="s">
        <v>61</v>
      </c>
      <c r="D101" s="2">
        <v>42099</v>
      </c>
      <c r="E101" s="3">
        <v>42099</v>
      </c>
      <c r="F101" s="4">
        <v>1</v>
      </c>
      <c r="G101" s="4">
        <v>1</v>
      </c>
      <c r="H101" s="4"/>
      <c r="I101" s="4"/>
      <c r="J101" s="4"/>
      <c r="K101" s="5">
        <v>63.1</v>
      </c>
      <c r="L101" s="5">
        <v>26.12</v>
      </c>
      <c r="M101" s="5">
        <v>0</v>
      </c>
      <c r="N101" s="5">
        <v>28.39</v>
      </c>
      <c r="O101" s="5">
        <v>0</v>
      </c>
      <c r="P101" s="5">
        <v>2.5</v>
      </c>
      <c r="Q101" s="5">
        <v>23.35</v>
      </c>
      <c r="R101" s="5">
        <v>11.67</v>
      </c>
      <c r="S101" s="5">
        <v>20.02</v>
      </c>
      <c r="T101" s="5">
        <v>0</v>
      </c>
      <c r="U101" s="5">
        <v>0</v>
      </c>
      <c r="V101" s="5">
        <v>14.58</v>
      </c>
      <c r="W101" s="5">
        <v>9.7360000000000007</v>
      </c>
      <c r="X101" s="6">
        <v>199.46599999999998</v>
      </c>
      <c r="Y101" s="6">
        <v>161.53599999999997</v>
      </c>
      <c r="Z101" s="6"/>
      <c r="AA101" s="6">
        <v>20.99</v>
      </c>
      <c r="AB101" s="6">
        <v>0</v>
      </c>
      <c r="AC101" s="6">
        <v>0</v>
      </c>
      <c r="AD101" s="6">
        <v>0</v>
      </c>
      <c r="AE101" s="5">
        <v>0</v>
      </c>
      <c r="AF101" s="5"/>
      <c r="AG101" s="5">
        <v>20.99</v>
      </c>
      <c r="AH101" s="5">
        <v>178.47599999999997</v>
      </c>
      <c r="AI101" s="6" t="s">
        <v>2</v>
      </c>
      <c r="AJ101" s="6">
        <v>67.5</v>
      </c>
      <c r="AK101" s="6">
        <v>1.75</v>
      </c>
      <c r="AL101" s="6">
        <v>2.41</v>
      </c>
      <c r="AM101" s="21">
        <v>178.47599999999997</v>
      </c>
      <c r="AN101" s="21">
        <v>0</v>
      </c>
      <c r="AO101" s="21">
        <v>0</v>
      </c>
      <c r="AP101" s="21">
        <f t="shared" si="1"/>
        <v>0</v>
      </c>
      <c r="AQ101" s="22" t="str">
        <f>IFERROR(VLOOKUP(A101,[1]Hoja1!$B$2:$U$5000,18,FALSE),0)</f>
        <v>A</v>
      </c>
      <c r="AR101" s="17" t="s">
        <v>161</v>
      </c>
    </row>
    <row r="102" spans="1:44" ht="12.75" x14ac:dyDescent="0.25">
      <c r="A102" s="1">
        <f>IFERROR(VLOOKUP(C102,[1]Hoja1!$V$2:$W$5000,2,FALSE),0)</f>
        <v>3107</v>
      </c>
      <c r="B102" s="13">
        <v>18025621</v>
      </c>
      <c r="C102" s="13" t="s">
        <v>127</v>
      </c>
      <c r="D102" s="2">
        <v>42099</v>
      </c>
      <c r="E102" s="3">
        <v>42100</v>
      </c>
      <c r="F102" s="4">
        <v>2</v>
      </c>
      <c r="G102" s="4">
        <v>2</v>
      </c>
      <c r="H102" s="4"/>
      <c r="I102" s="4"/>
      <c r="J102" s="4"/>
      <c r="K102" s="5">
        <v>68.844799999999992</v>
      </c>
      <c r="L102" s="5">
        <v>44.980000000000004</v>
      </c>
      <c r="M102" s="5">
        <v>0</v>
      </c>
      <c r="N102" s="5">
        <v>14.38</v>
      </c>
      <c r="O102" s="5">
        <v>10.32</v>
      </c>
      <c r="P102" s="5">
        <v>5</v>
      </c>
      <c r="Q102" s="5">
        <v>27.9</v>
      </c>
      <c r="R102" s="5">
        <v>13.940000000000001</v>
      </c>
      <c r="S102" s="5">
        <v>23.91</v>
      </c>
      <c r="T102" s="5">
        <v>0</v>
      </c>
      <c r="U102" s="5">
        <v>0</v>
      </c>
      <c r="V102" s="5">
        <v>17.43</v>
      </c>
      <c r="W102" s="5">
        <v>19.472000000000001</v>
      </c>
      <c r="X102" s="6">
        <v>246.17679999999999</v>
      </c>
      <c r="Y102" s="6">
        <v>200.84679999999997</v>
      </c>
      <c r="Z102" s="6"/>
      <c r="AA102" s="6">
        <v>26.1</v>
      </c>
      <c r="AB102" s="6">
        <v>0</v>
      </c>
      <c r="AC102" s="6">
        <v>0</v>
      </c>
      <c r="AD102" s="6">
        <v>0</v>
      </c>
      <c r="AE102" s="5">
        <v>0</v>
      </c>
      <c r="AF102" s="5"/>
      <c r="AG102" s="5">
        <v>26.1</v>
      </c>
      <c r="AH102" s="5">
        <v>220.07679999999999</v>
      </c>
      <c r="AI102" s="6" t="s">
        <v>2</v>
      </c>
      <c r="AJ102" s="6">
        <v>67.5</v>
      </c>
      <c r="AK102" s="6">
        <v>2.09</v>
      </c>
      <c r="AL102" s="6">
        <v>2.88</v>
      </c>
      <c r="AM102" s="21">
        <v>96.336000000000013</v>
      </c>
      <c r="AN102" s="21">
        <v>123.74079999999996</v>
      </c>
      <c r="AO102" s="21">
        <v>0</v>
      </c>
      <c r="AP102" s="21">
        <f t="shared" si="1"/>
        <v>1.4210854715202004E-14</v>
      </c>
      <c r="AQ102" s="22" t="str">
        <f>IFERROR(VLOOKUP(A102,[1]Hoja1!$B$2:$U$5000,18,FALSE),0)</f>
        <v>B</v>
      </c>
      <c r="AR102" s="17" t="s">
        <v>161</v>
      </c>
    </row>
    <row r="103" spans="1:44" ht="12.75" x14ac:dyDescent="0.25">
      <c r="A103" s="1">
        <f>IFERROR(VLOOKUP(C103,[1]Hoja1!$V$2:$W$5000,2,FALSE),0)</f>
        <v>3042</v>
      </c>
      <c r="B103" s="13">
        <v>18025882</v>
      </c>
      <c r="C103" s="13" t="s">
        <v>128</v>
      </c>
      <c r="D103" s="2">
        <v>42099</v>
      </c>
      <c r="E103" s="3">
        <v>42099</v>
      </c>
      <c r="F103" s="4">
        <v>1</v>
      </c>
      <c r="G103" s="4">
        <v>1</v>
      </c>
      <c r="H103" s="4"/>
      <c r="I103" s="4"/>
      <c r="J103" s="4"/>
      <c r="K103" s="5">
        <v>74.22</v>
      </c>
      <c r="L103" s="5">
        <v>30.72</v>
      </c>
      <c r="M103" s="5">
        <v>0</v>
      </c>
      <c r="N103" s="5">
        <v>33.39</v>
      </c>
      <c r="O103" s="5">
        <v>0</v>
      </c>
      <c r="P103" s="5">
        <v>2.5</v>
      </c>
      <c r="Q103" s="5">
        <v>27.38</v>
      </c>
      <c r="R103" s="5">
        <v>13.68</v>
      </c>
      <c r="S103" s="5">
        <v>23.47</v>
      </c>
      <c r="T103" s="5">
        <v>0</v>
      </c>
      <c r="U103" s="5">
        <v>0</v>
      </c>
      <c r="V103" s="5">
        <v>17.100000000000001</v>
      </c>
      <c r="W103" s="5">
        <v>9.7360000000000007</v>
      </c>
      <c r="X103" s="6">
        <v>232.19599999999997</v>
      </c>
      <c r="Y103" s="6">
        <v>187.71599999999998</v>
      </c>
      <c r="Z103" s="6"/>
      <c r="AA103" s="6">
        <v>24.4</v>
      </c>
      <c r="AB103" s="6">
        <v>0</v>
      </c>
      <c r="AC103" s="6">
        <v>0</v>
      </c>
      <c r="AD103" s="6">
        <v>0</v>
      </c>
      <c r="AE103" s="5">
        <v>0</v>
      </c>
      <c r="AF103" s="5"/>
      <c r="AG103" s="5">
        <v>24.4</v>
      </c>
      <c r="AH103" s="5">
        <v>207.79599999999996</v>
      </c>
      <c r="AI103" s="6" t="s">
        <v>2</v>
      </c>
      <c r="AJ103" s="6">
        <v>67.5</v>
      </c>
      <c r="AK103" s="6">
        <v>2.0499999999999998</v>
      </c>
      <c r="AL103" s="6">
        <v>2.83</v>
      </c>
      <c r="AM103" s="21">
        <v>207.79599999999996</v>
      </c>
      <c r="AN103" s="21">
        <v>0</v>
      </c>
      <c r="AO103" s="21">
        <v>0</v>
      </c>
      <c r="AP103" s="21">
        <f t="shared" si="1"/>
        <v>0</v>
      </c>
      <c r="AQ103" s="22" t="str">
        <f>IFERROR(VLOOKUP(A103,[1]Hoja1!$B$2:$U$5000,18,FALSE),0)</f>
        <v>A</v>
      </c>
      <c r="AR103" s="17" t="s">
        <v>161</v>
      </c>
    </row>
    <row r="104" spans="1:44" ht="12.75" x14ac:dyDescent="0.25">
      <c r="A104" s="1" t="str">
        <f>IFERROR(VLOOKUP(C104,[1]Hoja1!$V$2:$W$5000,2,FALSE),0)</f>
        <v>029</v>
      </c>
      <c r="B104" s="13">
        <v>18024186</v>
      </c>
      <c r="C104" s="13" t="s">
        <v>129</v>
      </c>
      <c r="D104" s="2">
        <v>42100</v>
      </c>
      <c r="E104" s="3">
        <v>42100</v>
      </c>
      <c r="F104" s="4">
        <v>1</v>
      </c>
      <c r="G104" s="4">
        <v>1</v>
      </c>
      <c r="H104" s="4"/>
      <c r="I104" s="4"/>
      <c r="J104" s="4"/>
      <c r="K104" s="5">
        <v>66.11</v>
      </c>
      <c r="L104" s="5">
        <v>18.87</v>
      </c>
      <c r="M104" s="5">
        <v>0</v>
      </c>
      <c r="N104" s="5">
        <v>0</v>
      </c>
      <c r="O104" s="5">
        <v>0</v>
      </c>
      <c r="P104" s="5">
        <v>2.5</v>
      </c>
      <c r="Q104" s="5">
        <v>17.010000000000002</v>
      </c>
      <c r="R104" s="5">
        <v>8.5</v>
      </c>
      <c r="S104" s="5">
        <v>14.58</v>
      </c>
      <c r="T104" s="5">
        <v>0</v>
      </c>
      <c r="U104" s="5">
        <v>0</v>
      </c>
      <c r="V104" s="5">
        <v>10.62</v>
      </c>
      <c r="W104" s="5">
        <v>9.7360000000000007</v>
      </c>
      <c r="X104" s="6">
        <v>147.92599999999999</v>
      </c>
      <c r="Y104" s="6">
        <v>120.29599999999998</v>
      </c>
      <c r="Z104" s="6"/>
      <c r="AA104" s="6">
        <v>0</v>
      </c>
      <c r="AB104" s="6">
        <v>12.02</v>
      </c>
      <c r="AC104" s="6">
        <v>1.74</v>
      </c>
      <c r="AD104" s="6">
        <v>1.59</v>
      </c>
      <c r="AE104" s="5">
        <v>60.14</v>
      </c>
      <c r="AF104" s="5"/>
      <c r="AG104" s="5">
        <v>75.489999999999995</v>
      </c>
      <c r="AH104" s="5">
        <v>72.435999999999993</v>
      </c>
      <c r="AI104" s="6" t="s">
        <v>56</v>
      </c>
      <c r="AJ104" s="6">
        <v>67.5</v>
      </c>
      <c r="AK104" s="6">
        <v>1.27</v>
      </c>
      <c r="AL104" s="6">
        <v>1.76</v>
      </c>
      <c r="AM104" s="21">
        <v>132.57599999999999</v>
      </c>
      <c r="AN104" s="21">
        <v>0</v>
      </c>
      <c r="AO104" s="21">
        <v>0</v>
      </c>
      <c r="AP104" s="21">
        <f t="shared" si="1"/>
        <v>-60.14</v>
      </c>
      <c r="AQ104" s="22" t="str">
        <f>IFERROR(VLOOKUP(A104,[1]Hoja1!$B$2:$U$5000,18,FALSE),0)</f>
        <v>A</v>
      </c>
      <c r="AR104" s="17" t="s">
        <v>161</v>
      </c>
    </row>
    <row r="105" spans="1:44" ht="12.75" x14ac:dyDescent="0.25">
      <c r="A105" s="1">
        <f>IFERROR(VLOOKUP(C105,[1]Hoja1!$V$2:$W$5000,2,FALSE),0)</f>
        <v>3082</v>
      </c>
      <c r="B105" s="13">
        <v>18024164</v>
      </c>
      <c r="C105" s="13" t="s">
        <v>62</v>
      </c>
      <c r="D105" s="2">
        <v>42100</v>
      </c>
      <c r="E105" s="3">
        <v>42100</v>
      </c>
      <c r="F105" s="4">
        <v>1</v>
      </c>
      <c r="G105" s="4">
        <v>1</v>
      </c>
      <c r="H105" s="4"/>
      <c r="I105" s="4"/>
      <c r="J105" s="4"/>
      <c r="K105" s="5">
        <v>36.8748</v>
      </c>
      <c r="L105" s="5">
        <v>25.78</v>
      </c>
      <c r="M105" s="5">
        <v>11.06</v>
      </c>
      <c r="N105" s="5">
        <v>0</v>
      </c>
      <c r="O105" s="5">
        <v>0</v>
      </c>
      <c r="P105" s="5">
        <v>2.5</v>
      </c>
      <c r="Q105" s="5">
        <v>14.82</v>
      </c>
      <c r="R105" s="5">
        <v>7.4</v>
      </c>
      <c r="S105" s="5">
        <v>12.7</v>
      </c>
      <c r="T105" s="5">
        <v>0</v>
      </c>
      <c r="U105" s="5">
        <v>0</v>
      </c>
      <c r="V105" s="5">
        <v>9.25</v>
      </c>
      <c r="W105" s="5">
        <v>9.7360000000000007</v>
      </c>
      <c r="X105" s="6">
        <v>130.1208</v>
      </c>
      <c r="Y105" s="6">
        <v>106.05080000000001</v>
      </c>
      <c r="Z105" s="6"/>
      <c r="AA105" s="6">
        <v>13.78</v>
      </c>
      <c r="AB105" s="6">
        <v>0</v>
      </c>
      <c r="AC105" s="6">
        <v>0</v>
      </c>
      <c r="AD105" s="6">
        <v>0</v>
      </c>
      <c r="AE105" s="5">
        <v>0</v>
      </c>
      <c r="AF105" s="5"/>
      <c r="AG105" s="5">
        <v>13.78</v>
      </c>
      <c r="AH105" s="5">
        <v>116.3408</v>
      </c>
      <c r="AI105" s="6" t="s">
        <v>2</v>
      </c>
      <c r="AJ105" s="6">
        <v>67.5</v>
      </c>
      <c r="AK105" s="6">
        <v>1.1100000000000001</v>
      </c>
      <c r="AL105" s="6">
        <v>1.53</v>
      </c>
      <c r="AM105" s="21">
        <v>0</v>
      </c>
      <c r="AN105" s="21">
        <v>116.3408</v>
      </c>
      <c r="AO105" s="21">
        <v>0</v>
      </c>
      <c r="AP105" s="21">
        <f t="shared" si="1"/>
        <v>0</v>
      </c>
      <c r="AQ105" s="22" t="str">
        <f>IFERROR(VLOOKUP(A105,[1]Hoja1!$B$2:$U$5000,18,FALSE),0)</f>
        <v>B</v>
      </c>
      <c r="AR105" s="17" t="s">
        <v>161</v>
      </c>
    </row>
    <row r="106" spans="1:44" ht="12.75" x14ac:dyDescent="0.25">
      <c r="A106" s="1">
        <f>IFERROR(VLOOKUP(C106,[1]Hoja1!$V$2:$W$5000,2,FALSE),0)</f>
        <v>3143</v>
      </c>
      <c r="B106" s="13">
        <v>18024884</v>
      </c>
      <c r="C106" s="13" t="s">
        <v>64</v>
      </c>
      <c r="D106" s="2">
        <v>42100</v>
      </c>
      <c r="E106" s="3">
        <v>42100</v>
      </c>
      <c r="F106" s="4">
        <v>1</v>
      </c>
      <c r="G106" s="4">
        <v>1</v>
      </c>
      <c r="H106" s="4"/>
      <c r="I106" s="4"/>
      <c r="J106" s="4"/>
      <c r="K106" s="5">
        <v>31.97</v>
      </c>
      <c r="L106" s="5">
        <v>15.51</v>
      </c>
      <c r="M106" s="5">
        <v>22.37</v>
      </c>
      <c r="N106" s="5">
        <v>0</v>
      </c>
      <c r="O106" s="5">
        <v>0</v>
      </c>
      <c r="P106" s="5">
        <v>2.5</v>
      </c>
      <c r="Q106" s="5">
        <v>14.07</v>
      </c>
      <c r="R106" s="5">
        <v>7.03</v>
      </c>
      <c r="S106" s="5">
        <v>12.06</v>
      </c>
      <c r="T106" s="5">
        <v>0</v>
      </c>
      <c r="U106" s="5">
        <v>0</v>
      </c>
      <c r="V106" s="5">
        <v>8.7799999999999994</v>
      </c>
      <c r="W106" s="5">
        <v>9.7360000000000007</v>
      </c>
      <c r="X106" s="6">
        <v>124.02600000000001</v>
      </c>
      <c r="Y106" s="6">
        <v>101.17600000000002</v>
      </c>
      <c r="Z106" s="6"/>
      <c r="AA106" s="6">
        <v>13.15</v>
      </c>
      <c r="AB106" s="6">
        <v>0</v>
      </c>
      <c r="AC106" s="6">
        <v>0</v>
      </c>
      <c r="AD106" s="6">
        <v>0</v>
      </c>
      <c r="AE106" s="5">
        <v>0</v>
      </c>
      <c r="AF106" s="5"/>
      <c r="AG106" s="5">
        <v>13.15</v>
      </c>
      <c r="AH106" s="5">
        <v>110.876</v>
      </c>
      <c r="AI106" s="6" t="s">
        <v>2</v>
      </c>
      <c r="AJ106" s="6">
        <v>67.5</v>
      </c>
      <c r="AK106" s="6">
        <v>1.05</v>
      </c>
      <c r="AL106" s="6">
        <v>1.45</v>
      </c>
      <c r="AM106" s="21">
        <v>110.876</v>
      </c>
      <c r="AN106" s="21">
        <v>0</v>
      </c>
      <c r="AO106" s="21">
        <v>0</v>
      </c>
      <c r="AP106" s="21">
        <f t="shared" si="1"/>
        <v>0</v>
      </c>
      <c r="AQ106" s="22" t="str">
        <f>IFERROR(VLOOKUP(A106,[1]Hoja1!$B$2:$U$5000,18,FALSE),0)</f>
        <v>B</v>
      </c>
      <c r="AR106" s="17" t="s">
        <v>161</v>
      </c>
    </row>
    <row r="107" spans="1:44" ht="12.75" x14ac:dyDescent="0.25">
      <c r="A107" s="1">
        <f>IFERROR(VLOOKUP(C107,[1]Hoja1!$V$2:$W$5000,2,FALSE),0)</f>
        <v>51</v>
      </c>
      <c r="B107" s="13">
        <v>18023039</v>
      </c>
      <c r="C107" s="13" t="s">
        <v>66</v>
      </c>
      <c r="D107" s="2">
        <v>42099</v>
      </c>
      <c r="E107" s="3">
        <v>42099</v>
      </c>
      <c r="F107" s="4">
        <v>2</v>
      </c>
      <c r="G107" s="4">
        <v>1</v>
      </c>
      <c r="H107" s="4"/>
      <c r="I107" s="4"/>
      <c r="J107" s="4"/>
      <c r="K107" s="5">
        <v>99.974800000000002</v>
      </c>
      <c r="L107" s="5">
        <v>62.19</v>
      </c>
      <c r="M107" s="5">
        <v>11.06</v>
      </c>
      <c r="N107" s="5">
        <v>0</v>
      </c>
      <c r="O107" s="5">
        <v>13.42</v>
      </c>
      <c r="P107" s="5">
        <v>5</v>
      </c>
      <c r="Q107" s="5">
        <v>37.260000000000005</v>
      </c>
      <c r="R107" s="5">
        <v>18.61</v>
      </c>
      <c r="S107" s="5">
        <v>31.93</v>
      </c>
      <c r="T107" s="5">
        <v>0</v>
      </c>
      <c r="U107" s="5">
        <v>0</v>
      </c>
      <c r="V107" s="5">
        <v>23.27</v>
      </c>
      <c r="W107" s="5">
        <v>19.472000000000001</v>
      </c>
      <c r="X107" s="6">
        <v>322.18680000000001</v>
      </c>
      <c r="Y107" s="6">
        <v>261.65679999999998</v>
      </c>
      <c r="Z107" s="6"/>
      <c r="AA107" s="6">
        <v>34.010000000000005</v>
      </c>
      <c r="AB107" s="6">
        <v>0</v>
      </c>
      <c r="AC107" s="6">
        <v>0</v>
      </c>
      <c r="AD107" s="6">
        <v>0</v>
      </c>
      <c r="AE107" s="5">
        <v>0</v>
      </c>
      <c r="AF107" s="5"/>
      <c r="AG107" s="5">
        <v>34.010000000000005</v>
      </c>
      <c r="AH107" s="5">
        <v>288.17680000000001</v>
      </c>
      <c r="AI107" s="6" t="s">
        <v>2</v>
      </c>
      <c r="AJ107" s="6">
        <v>67.5</v>
      </c>
      <c r="AK107" s="6">
        <v>2.79</v>
      </c>
      <c r="AL107" s="6">
        <v>3.85</v>
      </c>
      <c r="AM107" s="21">
        <v>126.79599999999999</v>
      </c>
      <c r="AN107" s="21">
        <v>161.38080000000002</v>
      </c>
      <c r="AO107" s="21">
        <v>0</v>
      </c>
      <c r="AP107" s="21">
        <f t="shared" si="1"/>
        <v>0</v>
      </c>
      <c r="AQ107" s="22" t="str">
        <f>IFERROR(VLOOKUP(A107,[1]Hoja1!$B$2:$U$5000,18,FALSE),0)</f>
        <v>A</v>
      </c>
      <c r="AR107" s="17" t="s">
        <v>161</v>
      </c>
    </row>
    <row r="108" spans="1:44" ht="12.75" x14ac:dyDescent="0.25">
      <c r="A108" s="1">
        <f>IFERROR(VLOOKUP(C108,[1]Hoja1!$V$2:$W$5000,2,FALSE),0)</f>
        <v>232</v>
      </c>
      <c r="B108" s="13">
        <v>18026417</v>
      </c>
      <c r="C108" s="13" t="s">
        <v>130</v>
      </c>
      <c r="D108" s="2">
        <v>42099</v>
      </c>
      <c r="E108" s="3">
        <v>42099</v>
      </c>
      <c r="F108" s="4">
        <v>1</v>
      </c>
      <c r="G108" s="4">
        <v>1</v>
      </c>
      <c r="H108" s="4"/>
      <c r="I108" s="4"/>
      <c r="J108" s="4"/>
      <c r="K108" s="5">
        <v>63.1</v>
      </c>
      <c r="L108" s="5">
        <v>18.010000000000002</v>
      </c>
      <c r="M108" s="5">
        <v>0</v>
      </c>
      <c r="N108" s="5">
        <v>0</v>
      </c>
      <c r="O108" s="5">
        <v>0</v>
      </c>
      <c r="P108" s="5">
        <v>2.5</v>
      </c>
      <c r="Q108" s="5">
        <v>16.25</v>
      </c>
      <c r="R108" s="5">
        <v>8.1199999999999992</v>
      </c>
      <c r="S108" s="5">
        <v>13.93</v>
      </c>
      <c r="T108" s="5">
        <v>0</v>
      </c>
      <c r="U108" s="5">
        <v>0</v>
      </c>
      <c r="V108" s="5">
        <v>10.15</v>
      </c>
      <c r="W108" s="5">
        <v>9.7360000000000007</v>
      </c>
      <c r="X108" s="6">
        <v>141.79599999999999</v>
      </c>
      <c r="Y108" s="6">
        <v>115.39599999999999</v>
      </c>
      <c r="Z108" s="6"/>
      <c r="AA108" s="6">
        <v>15</v>
      </c>
      <c r="AB108" s="6">
        <v>0</v>
      </c>
      <c r="AC108" s="6">
        <v>0</v>
      </c>
      <c r="AD108" s="6">
        <v>0</v>
      </c>
      <c r="AE108" s="5">
        <v>0</v>
      </c>
      <c r="AF108" s="5"/>
      <c r="AG108" s="5">
        <v>15</v>
      </c>
      <c r="AH108" s="5">
        <v>126.79599999999999</v>
      </c>
      <c r="AI108" s="6" t="s">
        <v>2</v>
      </c>
      <c r="AJ108" s="6">
        <v>67.5</v>
      </c>
      <c r="AK108" s="6">
        <v>1.21</v>
      </c>
      <c r="AL108" s="6">
        <v>1.68</v>
      </c>
      <c r="AM108" s="21">
        <v>126.79599999999999</v>
      </c>
      <c r="AN108" s="21">
        <v>0</v>
      </c>
      <c r="AO108" s="21">
        <v>0</v>
      </c>
      <c r="AP108" s="21">
        <f t="shared" si="1"/>
        <v>0</v>
      </c>
      <c r="AQ108" s="22" t="str">
        <f>IFERROR(VLOOKUP(A108,[1]Hoja1!$B$2:$U$5000,18,FALSE),0)</f>
        <v>A</v>
      </c>
      <c r="AR108" s="17" t="s">
        <v>161</v>
      </c>
    </row>
    <row r="109" spans="1:44" ht="12.75" x14ac:dyDescent="0.25">
      <c r="A109" s="1" t="str">
        <f>IFERROR(VLOOKUP(C109,[1]Hoja1!$V$2:$W$5000,2,FALSE),0)</f>
        <v>18</v>
      </c>
      <c r="B109" s="13">
        <v>18024497</v>
      </c>
      <c r="C109" s="13" t="s">
        <v>70</v>
      </c>
      <c r="D109" s="2">
        <v>42100</v>
      </c>
      <c r="E109" s="3">
        <v>42100</v>
      </c>
      <c r="F109" s="4">
        <v>1</v>
      </c>
      <c r="G109" s="4">
        <v>1</v>
      </c>
      <c r="H109" s="4"/>
      <c r="I109" s="4"/>
      <c r="J109" s="4"/>
      <c r="K109" s="5">
        <v>33.51</v>
      </c>
      <c r="L109" s="5">
        <v>25.84</v>
      </c>
      <c r="M109" s="5">
        <v>0</v>
      </c>
      <c r="N109" s="5">
        <v>0</v>
      </c>
      <c r="O109" s="5">
        <v>0</v>
      </c>
      <c r="P109" s="5">
        <v>2.5</v>
      </c>
      <c r="Q109" s="5">
        <v>12.02</v>
      </c>
      <c r="R109" s="5">
        <v>6.01</v>
      </c>
      <c r="S109" s="5">
        <v>10.31</v>
      </c>
      <c r="T109" s="5">
        <v>0</v>
      </c>
      <c r="U109" s="5">
        <v>0</v>
      </c>
      <c r="V109" s="5">
        <v>7.51</v>
      </c>
      <c r="W109" s="5">
        <v>9.7360000000000007</v>
      </c>
      <c r="X109" s="6">
        <v>107.43600000000001</v>
      </c>
      <c r="Y109" s="6">
        <v>87.906000000000006</v>
      </c>
      <c r="Z109" s="6"/>
      <c r="AA109" s="6">
        <v>11.42</v>
      </c>
      <c r="AB109" s="6">
        <v>0</v>
      </c>
      <c r="AC109" s="6">
        <v>0</v>
      </c>
      <c r="AD109" s="6">
        <v>0</v>
      </c>
      <c r="AE109" s="5">
        <v>0</v>
      </c>
      <c r="AF109" s="5"/>
      <c r="AG109" s="5">
        <v>11.42</v>
      </c>
      <c r="AH109" s="5">
        <v>96.016000000000005</v>
      </c>
      <c r="AI109" s="6" t="s">
        <v>2</v>
      </c>
      <c r="AJ109" s="6">
        <v>67.5</v>
      </c>
      <c r="AK109" s="6">
        <v>0.9</v>
      </c>
      <c r="AL109" s="6">
        <v>1.24</v>
      </c>
      <c r="AM109" s="21">
        <v>0</v>
      </c>
      <c r="AN109" s="21">
        <v>0</v>
      </c>
      <c r="AO109" s="21">
        <v>96.016000000000005</v>
      </c>
      <c r="AP109" s="21">
        <f t="shared" si="1"/>
        <v>0</v>
      </c>
      <c r="AQ109" s="22" t="str">
        <f>IFERROR(VLOOKUP(A109,[1]Hoja1!$B$2:$U$5000,18,FALSE),0)</f>
        <v>C</v>
      </c>
      <c r="AR109" s="17" t="s">
        <v>161</v>
      </c>
    </row>
    <row r="110" spans="1:44" ht="12.75" x14ac:dyDescent="0.25">
      <c r="A110" s="1">
        <f>IFERROR(VLOOKUP(C110,[1]Hoja1!$V$2:$W$5000,2,FALSE),0)</f>
        <v>3120</v>
      </c>
      <c r="B110" s="13">
        <v>18025886</v>
      </c>
      <c r="C110" s="13" t="s">
        <v>131</v>
      </c>
      <c r="D110" s="2">
        <v>42100</v>
      </c>
      <c r="E110" s="3">
        <v>42100</v>
      </c>
      <c r="F110" s="4">
        <v>1</v>
      </c>
      <c r="G110" s="4">
        <v>1</v>
      </c>
      <c r="H110" s="4"/>
      <c r="I110" s="4"/>
      <c r="J110" s="4"/>
      <c r="K110" s="5">
        <v>36.8748</v>
      </c>
      <c r="L110" s="5">
        <v>18.48</v>
      </c>
      <c r="M110" s="5">
        <v>0</v>
      </c>
      <c r="N110" s="5">
        <v>0</v>
      </c>
      <c r="O110" s="5">
        <v>0</v>
      </c>
      <c r="P110" s="5">
        <v>2.5</v>
      </c>
      <c r="Q110" s="5">
        <v>11.25</v>
      </c>
      <c r="R110" s="5">
        <v>5.62</v>
      </c>
      <c r="S110" s="5">
        <v>9.64</v>
      </c>
      <c r="T110" s="5">
        <v>0</v>
      </c>
      <c r="U110" s="5">
        <v>0</v>
      </c>
      <c r="V110" s="5">
        <v>7.02</v>
      </c>
      <c r="W110" s="5">
        <v>9.7360000000000007</v>
      </c>
      <c r="X110" s="6">
        <v>101.1208</v>
      </c>
      <c r="Y110" s="6">
        <v>82.850800000000007</v>
      </c>
      <c r="Z110" s="6"/>
      <c r="AA110" s="6">
        <v>10.77</v>
      </c>
      <c r="AB110" s="6">
        <v>0</v>
      </c>
      <c r="AC110" s="6">
        <v>0</v>
      </c>
      <c r="AD110" s="6">
        <v>0</v>
      </c>
      <c r="AE110" s="5">
        <v>0</v>
      </c>
      <c r="AF110" s="5"/>
      <c r="AG110" s="5">
        <v>10.77</v>
      </c>
      <c r="AH110" s="5">
        <v>90.350800000000007</v>
      </c>
      <c r="AI110" s="6" t="s">
        <v>2</v>
      </c>
      <c r="AJ110" s="6">
        <v>67.5</v>
      </c>
      <c r="AK110" s="6">
        <v>0.84</v>
      </c>
      <c r="AL110" s="6">
        <v>1.1599999999999999</v>
      </c>
      <c r="AM110" s="21">
        <v>0</v>
      </c>
      <c r="AN110" s="21">
        <v>90.350800000000007</v>
      </c>
      <c r="AO110" s="21">
        <v>0</v>
      </c>
      <c r="AP110" s="21">
        <f t="shared" si="1"/>
        <v>0</v>
      </c>
      <c r="AQ110" s="22" t="str">
        <f>IFERROR(VLOOKUP(A110,[1]Hoja1!$B$2:$U$5000,18,FALSE),0)</f>
        <v>B</v>
      </c>
      <c r="AR110" s="17" t="s">
        <v>161</v>
      </c>
    </row>
    <row r="111" spans="1:44" ht="12.75" x14ac:dyDescent="0.25">
      <c r="A111" s="1">
        <f>IFERROR(VLOOKUP(C111,[1]Hoja1!$V$2:$W$5000,2,FALSE),0)</f>
        <v>3126</v>
      </c>
      <c r="B111" s="13">
        <v>18025077</v>
      </c>
      <c r="C111" s="13" t="s">
        <v>71</v>
      </c>
      <c r="D111" s="2">
        <v>42099</v>
      </c>
      <c r="E111" s="3">
        <v>42099</v>
      </c>
      <c r="F111" s="4">
        <v>2</v>
      </c>
      <c r="G111" s="4">
        <v>1</v>
      </c>
      <c r="H111" s="4"/>
      <c r="I111" s="4"/>
      <c r="J111" s="4"/>
      <c r="K111" s="5">
        <v>162.4348</v>
      </c>
      <c r="L111" s="5">
        <v>93.84</v>
      </c>
      <c r="M111" s="5">
        <v>0</v>
      </c>
      <c r="N111" s="5">
        <v>56.5</v>
      </c>
      <c r="O111" s="5">
        <v>81.92</v>
      </c>
      <c r="P111" s="5">
        <v>5</v>
      </c>
      <c r="Q111" s="5">
        <v>77.73</v>
      </c>
      <c r="R111" s="5">
        <v>38.839999999999996</v>
      </c>
      <c r="S111" s="5">
        <v>66.62</v>
      </c>
      <c r="T111" s="5">
        <v>0</v>
      </c>
      <c r="U111" s="5">
        <v>0</v>
      </c>
      <c r="V111" s="5">
        <v>48.540000000000006</v>
      </c>
      <c r="W111" s="5">
        <v>19.472000000000001</v>
      </c>
      <c r="X111" s="6">
        <v>650.8968000000001</v>
      </c>
      <c r="Y111" s="6">
        <v>524.62680000000012</v>
      </c>
      <c r="Z111" s="6"/>
      <c r="AA111" s="6">
        <v>68.2</v>
      </c>
      <c r="AB111" s="6">
        <v>0</v>
      </c>
      <c r="AC111" s="6">
        <v>0</v>
      </c>
      <c r="AD111" s="6">
        <v>0</v>
      </c>
      <c r="AE111" s="5">
        <v>0</v>
      </c>
      <c r="AF111" s="5"/>
      <c r="AG111" s="5">
        <v>68.2</v>
      </c>
      <c r="AH111" s="5">
        <v>582.69680000000005</v>
      </c>
      <c r="AI111" s="6" t="s">
        <v>2</v>
      </c>
      <c r="AJ111" s="6">
        <v>67.5</v>
      </c>
      <c r="AK111" s="6">
        <v>5.82</v>
      </c>
      <c r="AL111" s="6">
        <v>8.0399999999999991</v>
      </c>
      <c r="AM111" s="21">
        <v>492.34600000000006</v>
      </c>
      <c r="AN111" s="21">
        <v>90.350800000000007</v>
      </c>
      <c r="AO111" s="21">
        <v>0</v>
      </c>
      <c r="AP111" s="21">
        <f t="shared" si="1"/>
        <v>-1.4210854715202004E-14</v>
      </c>
      <c r="AQ111" s="22" t="str">
        <f>IFERROR(VLOOKUP(A111,[1]Hoja1!$B$2:$U$5000,18,FALSE),0)</f>
        <v>B</v>
      </c>
      <c r="AR111" s="17" t="s">
        <v>161</v>
      </c>
    </row>
    <row r="112" spans="1:44" ht="12.75" x14ac:dyDescent="0.25">
      <c r="A112" s="1" t="str">
        <f>IFERROR(VLOOKUP(C112,[1]Hoja1!$V$2:$W$5000,2,FALSE),0)</f>
        <v>045</v>
      </c>
      <c r="B112" s="13">
        <v>17902202</v>
      </c>
      <c r="C112" s="13" t="s">
        <v>132</v>
      </c>
      <c r="D112" s="2">
        <v>42099</v>
      </c>
      <c r="E112" s="3">
        <v>42099</v>
      </c>
      <c r="F112" s="4">
        <v>2</v>
      </c>
      <c r="G112" s="4">
        <v>1</v>
      </c>
      <c r="H112" s="4"/>
      <c r="I112" s="4"/>
      <c r="J112" s="4"/>
      <c r="K112" s="5">
        <v>111.09479999999999</v>
      </c>
      <c r="L112" s="5">
        <v>52.93</v>
      </c>
      <c r="M112" s="5">
        <v>0</v>
      </c>
      <c r="N112" s="5">
        <v>0</v>
      </c>
      <c r="O112" s="5">
        <v>10.32</v>
      </c>
      <c r="P112" s="5">
        <v>5</v>
      </c>
      <c r="Q112" s="5">
        <v>34.86</v>
      </c>
      <c r="R112" s="5">
        <v>17.420000000000002</v>
      </c>
      <c r="S112" s="5">
        <v>29.88</v>
      </c>
      <c r="T112" s="5">
        <v>0</v>
      </c>
      <c r="U112" s="5">
        <v>0</v>
      </c>
      <c r="V112" s="5">
        <v>21.78</v>
      </c>
      <c r="W112" s="5">
        <v>19.472000000000001</v>
      </c>
      <c r="X112" s="6">
        <v>302.7568</v>
      </c>
      <c r="Y112" s="6">
        <v>246.11679999999996</v>
      </c>
      <c r="Z112" s="6"/>
      <c r="AA112" s="6">
        <v>0</v>
      </c>
      <c r="AB112" s="6">
        <v>24.6</v>
      </c>
      <c r="AC112" s="6">
        <v>3.65</v>
      </c>
      <c r="AD112" s="6">
        <v>0</v>
      </c>
      <c r="AE112" s="5">
        <v>0</v>
      </c>
      <c r="AF112" s="5"/>
      <c r="AG112" s="5">
        <v>28.25</v>
      </c>
      <c r="AH112" s="5">
        <v>274.5068</v>
      </c>
      <c r="AI112" s="6" t="s">
        <v>45</v>
      </c>
      <c r="AJ112" s="6">
        <v>67.5</v>
      </c>
      <c r="AK112" s="6">
        <v>2.61</v>
      </c>
      <c r="AL112" s="6">
        <v>3.6</v>
      </c>
      <c r="AM112" s="21">
        <v>149.05600000000001</v>
      </c>
      <c r="AN112" s="21">
        <v>125.45079999999996</v>
      </c>
      <c r="AO112" s="21">
        <v>0</v>
      </c>
      <c r="AP112" s="21">
        <f t="shared" si="1"/>
        <v>2.8421709430404007E-14</v>
      </c>
      <c r="AQ112" s="22" t="str">
        <f>IFERROR(VLOOKUP(A112,[1]Hoja1!$B$2:$U$5000,18,FALSE),0)</f>
        <v>A</v>
      </c>
      <c r="AR112" s="17" t="s">
        <v>161</v>
      </c>
    </row>
    <row r="113" spans="1:44" ht="12.75" x14ac:dyDescent="0.25">
      <c r="A113" s="1">
        <f>IFERROR(VLOOKUP(C113,[1]Hoja1!$V$2:$W$5000,2,FALSE),0)</f>
        <v>3115</v>
      </c>
      <c r="B113" s="13">
        <v>18024309</v>
      </c>
      <c r="C113" s="13" t="s">
        <v>72</v>
      </c>
      <c r="D113" s="2">
        <v>42100</v>
      </c>
      <c r="E113" s="3">
        <v>42100</v>
      </c>
      <c r="F113" s="4">
        <v>1</v>
      </c>
      <c r="G113" s="4">
        <v>1</v>
      </c>
      <c r="H113" s="4"/>
      <c r="I113" s="4"/>
      <c r="J113" s="4"/>
      <c r="K113" s="5">
        <v>36.8748</v>
      </c>
      <c r="L113" s="5">
        <v>18.48</v>
      </c>
      <c r="M113" s="5">
        <v>0</v>
      </c>
      <c r="N113" s="5">
        <v>0</v>
      </c>
      <c r="O113" s="5">
        <v>0</v>
      </c>
      <c r="P113" s="5">
        <v>2.5</v>
      </c>
      <c r="Q113" s="5">
        <v>11.25</v>
      </c>
      <c r="R113" s="5">
        <v>5.62</v>
      </c>
      <c r="S113" s="5">
        <v>9.64</v>
      </c>
      <c r="T113" s="5">
        <v>0</v>
      </c>
      <c r="U113" s="5">
        <v>0</v>
      </c>
      <c r="V113" s="5">
        <v>7.02</v>
      </c>
      <c r="W113" s="5">
        <v>9.7360000000000007</v>
      </c>
      <c r="X113" s="6">
        <v>101.1208</v>
      </c>
      <c r="Y113" s="6">
        <v>82.850800000000007</v>
      </c>
      <c r="Z113" s="6"/>
      <c r="AA113" s="6">
        <v>10.77</v>
      </c>
      <c r="AB113" s="6">
        <v>0</v>
      </c>
      <c r="AC113" s="6">
        <v>0</v>
      </c>
      <c r="AD113" s="6">
        <v>0</v>
      </c>
      <c r="AE113" s="5">
        <v>0</v>
      </c>
      <c r="AF113" s="5"/>
      <c r="AG113" s="5">
        <v>10.77</v>
      </c>
      <c r="AH113" s="5">
        <v>90.350800000000007</v>
      </c>
      <c r="AI113" s="6" t="s">
        <v>2</v>
      </c>
      <c r="AJ113" s="6">
        <v>67.5</v>
      </c>
      <c r="AK113" s="6">
        <v>0.84</v>
      </c>
      <c r="AL113" s="6">
        <v>1.1599999999999999</v>
      </c>
      <c r="AM113" s="21">
        <v>0</v>
      </c>
      <c r="AN113" s="21">
        <v>90.350800000000007</v>
      </c>
      <c r="AO113" s="21">
        <v>0</v>
      </c>
      <c r="AP113" s="21">
        <f t="shared" si="1"/>
        <v>0</v>
      </c>
      <c r="AQ113" s="22" t="str">
        <f>IFERROR(VLOOKUP(A113,[1]Hoja1!$B$2:$U$5000,18,FALSE),0)</f>
        <v>B</v>
      </c>
      <c r="AR113" s="17" t="s">
        <v>161</v>
      </c>
    </row>
    <row r="114" spans="1:44" ht="12.75" x14ac:dyDescent="0.25">
      <c r="A114" s="1">
        <f>IFERROR(VLOOKUP(C114,[1]Hoja1!$V$2:$W$5000,2,FALSE),0)</f>
        <v>3022</v>
      </c>
      <c r="B114" s="13">
        <v>18025401</v>
      </c>
      <c r="C114" s="13" t="s">
        <v>73</v>
      </c>
      <c r="D114" s="2">
        <v>42100</v>
      </c>
      <c r="E114" s="3">
        <v>42100</v>
      </c>
      <c r="F114" s="4">
        <v>1</v>
      </c>
      <c r="G114" s="4">
        <v>1</v>
      </c>
      <c r="H114" s="4"/>
      <c r="I114" s="4"/>
      <c r="J114" s="4"/>
      <c r="K114" s="5">
        <v>36.8748</v>
      </c>
      <c r="L114" s="5">
        <v>18.48</v>
      </c>
      <c r="M114" s="5">
        <v>0</v>
      </c>
      <c r="N114" s="5">
        <v>0</v>
      </c>
      <c r="O114" s="5">
        <v>0</v>
      </c>
      <c r="P114" s="5">
        <v>2.5</v>
      </c>
      <c r="Q114" s="5">
        <v>11.25</v>
      </c>
      <c r="R114" s="5">
        <v>5.62</v>
      </c>
      <c r="S114" s="5">
        <v>9.64</v>
      </c>
      <c r="T114" s="5">
        <v>0</v>
      </c>
      <c r="U114" s="5">
        <v>0</v>
      </c>
      <c r="V114" s="5">
        <v>7.02</v>
      </c>
      <c r="W114" s="5">
        <v>9.7360000000000007</v>
      </c>
      <c r="X114" s="6">
        <v>101.1208</v>
      </c>
      <c r="Y114" s="6">
        <v>82.850800000000007</v>
      </c>
      <c r="Z114" s="6"/>
      <c r="AA114" s="6">
        <v>10.77</v>
      </c>
      <c r="AB114" s="6">
        <v>0</v>
      </c>
      <c r="AC114" s="6">
        <v>0</v>
      </c>
      <c r="AD114" s="6">
        <v>0</v>
      </c>
      <c r="AE114" s="5">
        <v>0</v>
      </c>
      <c r="AF114" s="5"/>
      <c r="AG114" s="5">
        <v>10.77</v>
      </c>
      <c r="AH114" s="5">
        <v>90.350800000000007</v>
      </c>
      <c r="AI114" s="6" t="s">
        <v>2</v>
      </c>
      <c r="AJ114" s="6">
        <v>67.5</v>
      </c>
      <c r="AK114" s="6">
        <v>0.84</v>
      </c>
      <c r="AL114" s="6">
        <v>1.1599999999999999</v>
      </c>
      <c r="AM114" s="21">
        <v>0</v>
      </c>
      <c r="AN114" s="21">
        <v>90.350800000000007</v>
      </c>
      <c r="AO114" s="21">
        <v>0</v>
      </c>
      <c r="AP114" s="21">
        <f t="shared" si="1"/>
        <v>0</v>
      </c>
      <c r="AQ114" s="22" t="str">
        <f>IFERROR(VLOOKUP(A114,[1]Hoja1!$B$2:$U$5000,18,FALSE),0)</f>
        <v>A</v>
      </c>
      <c r="AR114" s="17" t="s">
        <v>161</v>
      </c>
    </row>
    <row r="115" spans="1:44" ht="12.75" x14ac:dyDescent="0.25">
      <c r="A115" s="1" t="str">
        <f>IFERROR(VLOOKUP(C115,[1]Hoja1!$V$2:$W$5000,2,FALSE),0)</f>
        <v>14</v>
      </c>
      <c r="B115" s="13">
        <v>18025972</v>
      </c>
      <c r="C115" s="13" t="s">
        <v>75</v>
      </c>
      <c r="D115" s="2">
        <v>42099</v>
      </c>
      <c r="E115" s="3">
        <v>42100</v>
      </c>
      <c r="F115" s="4">
        <v>2</v>
      </c>
      <c r="G115" s="4">
        <v>2</v>
      </c>
      <c r="H115" s="4"/>
      <c r="I115" s="4"/>
      <c r="J115" s="4"/>
      <c r="K115" s="5">
        <v>67.009999999999991</v>
      </c>
      <c r="L115" s="5">
        <v>55.69</v>
      </c>
      <c r="M115" s="5">
        <v>0</v>
      </c>
      <c r="N115" s="5">
        <v>0</v>
      </c>
      <c r="O115" s="5">
        <v>15.07</v>
      </c>
      <c r="P115" s="5">
        <v>5</v>
      </c>
      <c r="Q115" s="5">
        <v>27.75</v>
      </c>
      <c r="R115" s="5">
        <v>13.870000000000001</v>
      </c>
      <c r="S115" s="5">
        <v>23.79</v>
      </c>
      <c r="T115" s="5">
        <v>0</v>
      </c>
      <c r="U115" s="5">
        <v>0</v>
      </c>
      <c r="V115" s="5">
        <v>17.329999999999998</v>
      </c>
      <c r="W115" s="5">
        <v>19.472000000000001</v>
      </c>
      <c r="X115" s="6">
        <v>244.982</v>
      </c>
      <c r="Y115" s="6">
        <v>199.90199999999999</v>
      </c>
      <c r="Z115" s="6"/>
      <c r="AA115" s="6">
        <v>25.97</v>
      </c>
      <c r="AB115" s="6">
        <v>0</v>
      </c>
      <c r="AC115" s="6">
        <v>0</v>
      </c>
      <c r="AD115" s="6">
        <v>0</v>
      </c>
      <c r="AE115" s="5">
        <v>0</v>
      </c>
      <c r="AF115" s="5"/>
      <c r="AG115" s="5">
        <v>25.97</v>
      </c>
      <c r="AH115" s="5">
        <v>219.012</v>
      </c>
      <c r="AI115" s="6" t="s">
        <v>2</v>
      </c>
      <c r="AJ115" s="6">
        <v>67.5</v>
      </c>
      <c r="AK115" s="6">
        <v>2.08</v>
      </c>
      <c r="AL115" s="6">
        <v>2.87</v>
      </c>
      <c r="AM115" s="21">
        <v>0</v>
      </c>
      <c r="AN115" s="21">
        <v>0</v>
      </c>
      <c r="AO115" s="21">
        <v>219.012</v>
      </c>
      <c r="AP115" s="21">
        <f t="shared" si="1"/>
        <v>0</v>
      </c>
      <c r="AQ115" s="22" t="str">
        <f>IFERROR(VLOOKUP(A115,[1]Hoja1!$B$2:$U$5000,18,FALSE),0)</f>
        <v>C</v>
      </c>
      <c r="AR115" s="17" t="s">
        <v>161</v>
      </c>
    </row>
    <row r="116" spans="1:44" ht="12.75" x14ac:dyDescent="0.25">
      <c r="A116" s="1">
        <f>IFERROR(VLOOKUP(C116,[1]Hoja1!$V$2:$W$5000,2,FALSE),0)</f>
        <v>3037</v>
      </c>
      <c r="B116" s="13">
        <v>18022472</v>
      </c>
      <c r="C116" s="13" t="s">
        <v>133</v>
      </c>
      <c r="D116" s="2">
        <v>42100</v>
      </c>
      <c r="E116" s="3">
        <v>42100</v>
      </c>
      <c r="F116" s="4">
        <v>1</v>
      </c>
      <c r="G116" s="4">
        <v>1</v>
      </c>
      <c r="H116" s="4"/>
      <c r="I116" s="4"/>
      <c r="J116" s="4"/>
      <c r="K116" s="5">
        <v>36.8748</v>
      </c>
      <c r="L116" s="5">
        <v>18.48</v>
      </c>
      <c r="M116" s="5">
        <v>0</v>
      </c>
      <c r="N116" s="5">
        <v>0</v>
      </c>
      <c r="O116" s="5">
        <v>0</v>
      </c>
      <c r="P116" s="5">
        <v>2.5</v>
      </c>
      <c r="Q116" s="5">
        <v>11.25</v>
      </c>
      <c r="R116" s="5">
        <v>5.62</v>
      </c>
      <c r="S116" s="5">
        <v>9.64</v>
      </c>
      <c r="T116" s="5">
        <v>0</v>
      </c>
      <c r="U116" s="5">
        <v>0</v>
      </c>
      <c r="V116" s="5">
        <v>7.02</v>
      </c>
      <c r="W116" s="5">
        <v>9.7360000000000007</v>
      </c>
      <c r="X116" s="6">
        <v>101.1208</v>
      </c>
      <c r="Y116" s="6">
        <v>82.850800000000007</v>
      </c>
      <c r="Z116" s="6"/>
      <c r="AA116" s="6">
        <v>10.77</v>
      </c>
      <c r="AB116" s="6">
        <v>0</v>
      </c>
      <c r="AC116" s="6">
        <v>0</v>
      </c>
      <c r="AD116" s="6">
        <v>0</v>
      </c>
      <c r="AE116" s="5">
        <v>0</v>
      </c>
      <c r="AF116" s="5"/>
      <c r="AG116" s="5">
        <v>10.77</v>
      </c>
      <c r="AH116" s="5">
        <v>90.350800000000007</v>
      </c>
      <c r="AI116" s="6" t="s">
        <v>2</v>
      </c>
      <c r="AJ116" s="6">
        <v>67.5</v>
      </c>
      <c r="AK116" s="6">
        <v>0.84</v>
      </c>
      <c r="AL116" s="6">
        <v>1.1599999999999999</v>
      </c>
      <c r="AM116" s="21">
        <v>0</v>
      </c>
      <c r="AN116" s="21">
        <v>90.350800000000007</v>
      </c>
      <c r="AO116" s="21">
        <v>0</v>
      </c>
      <c r="AP116" s="21">
        <f t="shared" si="1"/>
        <v>0</v>
      </c>
      <c r="AQ116" s="22" t="str">
        <f>IFERROR(VLOOKUP(A116,[1]Hoja1!$B$2:$U$5000,18,FALSE),0)</f>
        <v>A</v>
      </c>
      <c r="AR116" s="17" t="s">
        <v>161</v>
      </c>
    </row>
    <row r="117" spans="1:44" ht="12.75" x14ac:dyDescent="0.25">
      <c r="A117" s="1">
        <f>IFERROR(VLOOKUP(C117,[1]Hoja1!$V$2:$W$5000,2,FALSE),0)</f>
        <v>3080</v>
      </c>
      <c r="B117" s="13">
        <v>18023279</v>
      </c>
      <c r="C117" s="13" t="s">
        <v>76</v>
      </c>
      <c r="D117" s="2">
        <v>42099</v>
      </c>
      <c r="E117" s="3">
        <v>42100</v>
      </c>
      <c r="F117" s="4">
        <v>3</v>
      </c>
      <c r="G117" s="4">
        <v>2</v>
      </c>
      <c r="H117" s="4"/>
      <c r="I117" s="4"/>
      <c r="J117" s="4"/>
      <c r="K117" s="5">
        <v>105.7196</v>
      </c>
      <c r="L117" s="5">
        <v>57.490000000000009</v>
      </c>
      <c r="M117" s="5">
        <v>11.06</v>
      </c>
      <c r="N117" s="5">
        <v>14.38</v>
      </c>
      <c r="O117" s="5">
        <v>0</v>
      </c>
      <c r="P117" s="5">
        <v>7.5</v>
      </c>
      <c r="Q117" s="5">
        <v>38.14</v>
      </c>
      <c r="R117" s="5">
        <v>19.05</v>
      </c>
      <c r="S117" s="5">
        <v>32.68</v>
      </c>
      <c r="T117" s="5">
        <v>0</v>
      </c>
      <c r="U117" s="5">
        <v>0</v>
      </c>
      <c r="V117" s="5">
        <v>23.81</v>
      </c>
      <c r="W117" s="5">
        <v>29.208000000000002</v>
      </c>
      <c r="X117" s="6">
        <v>339.0376</v>
      </c>
      <c r="Y117" s="6">
        <v>277.08760000000001</v>
      </c>
      <c r="Z117" s="6"/>
      <c r="AA117" s="6">
        <v>0</v>
      </c>
      <c r="AB117" s="6">
        <v>27.689999999999998</v>
      </c>
      <c r="AC117" s="6">
        <v>4.28</v>
      </c>
      <c r="AD117" s="6">
        <v>3.68</v>
      </c>
      <c r="AE117" s="5">
        <v>0</v>
      </c>
      <c r="AF117" s="5"/>
      <c r="AG117" s="5">
        <v>35.65</v>
      </c>
      <c r="AH117" s="5">
        <v>303.38760000000002</v>
      </c>
      <c r="AI117" s="6" t="s">
        <v>56</v>
      </c>
      <c r="AJ117" s="6">
        <v>67.5</v>
      </c>
      <c r="AK117" s="6">
        <v>2.86</v>
      </c>
      <c r="AL117" s="6">
        <v>3.94</v>
      </c>
      <c r="AM117" s="21">
        <v>96.456000000000017</v>
      </c>
      <c r="AN117" s="21">
        <v>206.9316</v>
      </c>
      <c r="AO117" s="21">
        <v>0</v>
      </c>
      <c r="AP117" s="21">
        <f t="shared" si="1"/>
        <v>0</v>
      </c>
      <c r="AQ117" s="22" t="str">
        <f>IFERROR(VLOOKUP(A117,[1]Hoja1!$B$2:$U$5000,18,FALSE),0)</f>
        <v>B</v>
      </c>
      <c r="AR117" s="17" t="s">
        <v>161</v>
      </c>
    </row>
    <row r="118" spans="1:44" ht="12.75" x14ac:dyDescent="0.25">
      <c r="A118" s="1" t="str">
        <f>IFERROR(VLOOKUP(C118,[1]Hoja1!$V$2:$W$5000,2,FALSE),0)</f>
        <v>64X</v>
      </c>
      <c r="B118" s="13">
        <v>75516338</v>
      </c>
      <c r="C118" s="13" t="s">
        <v>77</v>
      </c>
      <c r="D118" s="2">
        <v>42099</v>
      </c>
      <c r="E118" s="3">
        <v>42100</v>
      </c>
      <c r="F118" s="4">
        <v>4</v>
      </c>
      <c r="G118" s="4">
        <v>2</v>
      </c>
      <c r="H118" s="4"/>
      <c r="I118" s="4"/>
      <c r="J118" s="4"/>
      <c r="K118" s="5">
        <v>134.02999999999997</v>
      </c>
      <c r="L118" s="5">
        <v>107.37</v>
      </c>
      <c r="M118" s="5">
        <v>0</v>
      </c>
      <c r="N118" s="5">
        <v>0</v>
      </c>
      <c r="O118" s="5">
        <v>15.07</v>
      </c>
      <c r="P118" s="5">
        <v>10</v>
      </c>
      <c r="Q118" s="5">
        <v>51.789999999999992</v>
      </c>
      <c r="R118" s="5">
        <v>25.89</v>
      </c>
      <c r="S118" s="5">
        <v>44.410000000000004</v>
      </c>
      <c r="T118" s="5">
        <v>0</v>
      </c>
      <c r="U118" s="5">
        <v>0</v>
      </c>
      <c r="V118" s="5">
        <v>32.349999999999994</v>
      </c>
      <c r="W118" s="5">
        <v>38.944000000000003</v>
      </c>
      <c r="X118" s="6">
        <v>459.85400000000004</v>
      </c>
      <c r="Y118" s="6">
        <v>375.714</v>
      </c>
      <c r="Z118" s="6"/>
      <c r="AA118" s="6">
        <v>0</v>
      </c>
      <c r="AB118" s="6">
        <v>37.559999999999995</v>
      </c>
      <c r="AC118" s="6">
        <v>5.56</v>
      </c>
      <c r="AD118" s="6">
        <v>4.96</v>
      </c>
      <c r="AE118" s="5">
        <v>0</v>
      </c>
      <c r="AF118" s="5"/>
      <c r="AG118" s="5">
        <v>48.08</v>
      </c>
      <c r="AH118" s="5">
        <v>411.77400000000006</v>
      </c>
      <c r="AI118" s="6" t="s">
        <v>45</v>
      </c>
      <c r="AJ118" s="6">
        <v>67.5</v>
      </c>
      <c r="AK118" s="6">
        <v>3.88</v>
      </c>
      <c r="AL118" s="6">
        <v>5.36</v>
      </c>
      <c r="AM118" s="21">
        <v>0</v>
      </c>
      <c r="AN118" s="21">
        <v>0</v>
      </c>
      <c r="AO118" s="21">
        <v>411.774</v>
      </c>
      <c r="AP118" s="21">
        <f t="shared" si="1"/>
        <v>0</v>
      </c>
      <c r="AQ118" s="22" t="str">
        <f>IFERROR(VLOOKUP(A118,[1]Hoja1!$B$2:$U$5000,18,FALSE),0)</f>
        <v>CIA</v>
      </c>
      <c r="AR118" s="17" t="s">
        <v>161</v>
      </c>
    </row>
    <row r="119" spans="1:44" ht="12.75" x14ac:dyDescent="0.25">
      <c r="A119" s="1">
        <f>IFERROR(VLOOKUP(C119,[1]Hoja1!$V$2:$W$5000,2,FALSE),0)</f>
        <v>3075</v>
      </c>
      <c r="B119" s="13">
        <v>18024709</v>
      </c>
      <c r="C119" s="13" t="s">
        <v>134</v>
      </c>
      <c r="D119" s="2">
        <v>42100</v>
      </c>
      <c r="E119" s="3">
        <v>42100</v>
      </c>
      <c r="F119" s="4">
        <v>1</v>
      </c>
      <c r="G119" s="4">
        <v>1</v>
      </c>
      <c r="H119" s="4"/>
      <c r="I119" s="4"/>
      <c r="J119" s="4"/>
      <c r="K119" s="5">
        <v>36.8748</v>
      </c>
      <c r="L119" s="5">
        <v>18.48</v>
      </c>
      <c r="M119" s="5">
        <v>0</v>
      </c>
      <c r="N119" s="5">
        <v>0</v>
      </c>
      <c r="O119" s="5">
        <v>0</v>
      </c>
      <c r="P119" s="5">
        <v>2.5</v>
      </c>
      <c r="Q119" s="5">
        <v>11.25</v>
      </c>
      <c r="R119" s="5">
        <v>5.62</v>
      </c>
      <c r="S119" s="5">
        <v>9.64</v>
      </c>
      <c r="T119" s="5">
        <v>0</v>
      </c>
      <c r="U119" s="5">
        <v>0</v>
      </c>
      <c r="V119" s="5">
        <v>7.02</v>
      </c>
      <c r="W119" s="5">
        <v>9.7360000000000007</v>
      </c>
      <c r="X119" s="6">
        <v>101.1208</v>
      </c>
      <c r="Y119" s="6">
        <v>82.850800000000007</v>
      </c>
      <c r="Z119" s="6"/>
      <c r="AA119" s="6">
        <v>10.77</v>
      </c>
      <c r="AB119" s="6">
        <v>0</v>
      </c>
      <c r="AC119" s="6">
        <v>0</v>
      </c>
      <c r="AD119" s="6">
        <v>0</v>
      </c>
      <c r="AE119" s="5">
        <v>0</v>
      </c>
      <c r="AF119" s="5"/>
      <c r="AG119" s="5">
        <v>10.77</v>
      </c>
      <c r="AH119" s="5">
        <v>90.350800000000007</v>
      </c>
      <c r="AI119" s="6" t="s">
        <v>2</v>
      </c>
      <c r="AJ119" s="6">
        <v>67.5</v>
      </c>
      <c r="AK119" s="6">
        <v>0.84</v>
      </c>
      <c r="AL119" s="6">
        <v>1.1599999999999999</v>
      </c>
      <c r="AM119" s="21">
        <v>0</v>
      </c>
      <c r="AN119" s="21">
        <v>90.350800000000007</v>
      </c>
      <c r="AO119" s="21">
        <v>0</v>
      </c>
      <c r="AP119" s="21">
        <f t="shared" si="1"/>
        <v>0</v>
      </c>
      <c r="AQ119" s="22" t="str">
        <f>IFERROR(VLOOKUP(A119,[1]Hoja1!$B$2:$U$5000,18,FALSE),0)</f>
        <v>B</v>
      </c>
      <c r="AR119" s="17" t="s">
        <v>161</v>
      </c>
    </row>
    <row r="120" spans="1:44" ht="12.75" x14ac:dyDescent="0.25">
      <c r="A120" s="1">
        <f>IFERROR(VLOOKUP(C120,[1]Hoja1!$V$2:$W$5000,2,FALSE),0)</f>
        <v>3003</v>
      </c>
      <c r="B120" s="13">
        <v>18024319</v>
      </c>
      <c r="C120" s="13" t="s">
        <v>135</v>
      </c>
      <c r="D120" s="2">
        <v>42100</v>
      </c>
      <c r="E120" s="3">
        <v>42100</v>
      </c>
      <c r="F120" s="4">
        <v>1</v>
      </c>
      <c r="G120" s="4">
        <v>1</v>
      </c>
      <c r="H120" s="4"/>
      <c r="I120" s="4"/>
      <c r="J120" s="4"/>
      <c r="K120" s="5">
        <v>93.1</v>
      </c>
      <c r="L120" s="5">
        <v>26.58</v>
      </c>
      <c r="M120" s="5">
        <v>0</v>
      </c>
      <c r="N120" s="5">
        <v>0</v>
      </c>
      <c r="O120" s="5">
        <v>0</v>
      </c>
      <c r="P120" s="5">
        <v>2.5</v>
      </c>
      <c r="Q120" s="5">
        <v>23.76</v>
      </c>
      <c r="R120" s="5">
        <v>11.87</v>
      </c>
      <c r="S120" s="5">
        <v>20.36</v>
      </c>
      <c r="T120" s="5">
        <v>0</v>
      </c>
      <c r="U120" s="5">
        <v>0</v>
      </c>
      <c r="V120" s="5">
        <v>14.84</v>
      </c>
      <c r="W120" s="5">
        <v>9.7360000000000007</v>
      </c>
      <c r="X120" s="6">
        <v>202.74599999999998</v>
      </c>
      <c r="Y120" s="6">
        <v>164.14599999999999</v>
      </c>
      <c r="Z120" s="6"/>
      <c r="AA120" s="6">
        <v>21.33</v>
      </c>
      <c r="AB120" s="6">
        <v>0</v>
      </c>
      <c r="AC120" s="6">
        <v>0</v>
      </c>
      <c r="AD120" s="6">
        <v>0</v>
      </c>
      <c r="AE120" s="5">
        <v>0</v>
      </c>
      <c r="AF120" s="5"/>
      <c r="AG120" s="5">
        <v>21.33</v>
      </c>
      <c r="AH120" s="5">
        <v>181.416</v>
      </c>
      <c r="AI120" s="6" t="s">
        <v>2</v>
      </c>
      <c r="AJ120" s="6">
        <v>67.5</v>
      </c>
      <c r="AK120" s="6">
        <v>1.78</v>
      </c>
      <c r="AL120" s="6">
        <v>2.4500000000000002</v>
      </c>
      <c r="AM120" s="21">
        <v>181.416</v>
      </c>
      <c r="AN120" s="21">
        <v>0</v>
      </c>
      <c r="AO120" s="21">
        <v>0</v>
      </c>
      <c r="AP120" s="21">
        <f t="shared" si="1"/>
        <v>0</v>
      </c>
      <c r="AQ120" s="22" t="str">
        <f>IFERROR(VLOOKUP(A120,[1]Hoja1!$B$2:$U$5000,18,FALSE),0)</f>
        <v>A</v>
      </c>
      <c r="AR120" s="17" t="s">
        <v>161</v>
      </c>
    </row>
    <row r="121" spans="1:44" ht="12.75" x14ac:dyDescent="0.25">
      <c r="A121" s="1">
        <f>IFERROR(VLOOKUP(C121,[1]Hoja1!$V$2:$W$5000,2,FALSE),0)</f>
        <v>3070</v>
      </c>
      <c r="B121" s="13">
        <v>18023788</v>
      </c>
      <c r="C121" s="13" t="s">
        <v>82</v>
      </c>
      <c r="D121" s="2">
        <v>42099</v>
      </c>
      <c r="E121" s="3">
        <v>42099</v>
      </c>
      <c r="F121" s="4">
        <v>1</v>
      </c>
      <c r="G121" s="4">
        <v>1</v>
      </c>
      <c r="H121" s="4"/>
      <c r="I121" s="4"/>
      <c r="J121" s="4"/>
      <c r="K121" s="5">
        <v>117.5</v>
      </c>
      <c r="L121" s="5">
        <v>70.52</v>
      </c>
      <c r="M121" s="5">
        <v>0</v>
      </c>
      <c r="N121" s="5">
        <v>52.87</v>
      </c>
      <c r="O121" s="5">
        <v>76.66</v>
      </c>
      <c r="P121" s="5">
        <v>2.5</v>
      </c>
      <c r="Q121" s="5">
        <v>62.24</v>
      </c>
      <c r="R121" s="5">
        <v>31.1</v>
      </c>
      <c r="S121" s="5">
        <v>53.35</v>
      </c>
      <c r="T121" s="5">
        <v>0</v>
      </c>
      <c r="U121" s="5">
        <v>0</v>
      </c>
      <c r="V121" s="5">
        <v>38.869999999999997</v>
      </c>
      <c r="W121" s="5">
        <v>9.7360000000000007</v>
      </c>
      <c r="X121" s="6">
        <v>515.346</v>
      </c>
      <c r="Y121" s="6">
        <v>414.23599999999999</v>
      </c>
      <c r="Z121" s="6"/>
      <c r="AA121" s="6">
        <v>53.85</v>
      </c>
      <c r="AB121" s="6">
        <v>0</v>
      </c>
      <c r="AC121" s="6">
        <v>0</v>
      </c>
      <c r="AD121" s="6">
        <v>0</v>
      </c>
      <c r="AE121" s="5">
        <v>0</v>
      </c>
      <c r="AF121" s="5"/>
      <c r="AG121" s="5">
        <v>53.85</v>
      </c>
      <c r="AH121" s="5">
        <v>461.49599999999998</v>
      </c>
      <c r="AI121" s="6" t="s">
        <v>2</v>
      </c>
      <c r="AJ121" s="6">
        <v>67.5</v>
      </c>
      <c r="AK121" s="6">
        <v>4.66</v>
      </c>
      <c r="AL121" s="6">
        <v>6.44</v>
      </c>
      <c r="AM121" s="21">
        <v>461.49599999999998</v>
      </c>
      <c r="AN121" s="21">
        <v>0</v>
      </c>
      <c r="AO121" s="21">
        <v>0</v>
      </c>
      <c r="AP121" s="21">
        <f t="shared" si="1"/>
        <v>0</v>
      </c>
      <c r="AQ121" s="22" t="str">
        <f>IFERROR(VLOOKUP(A121,[1]Hoja1!$B$2:$U$5000,18,FALSE),0)</f>
        <v>B</v>
      </c>
      <c r="AR121" s="17" t="s">
        <v>161</v>
      </c>
    </row>
    <row r="122" spans="1:44" ht="12.75" x14ac:dyDescent="0.25">
      <c r="A122" s="1">
        <f>IFERROR(VLOOKUP(C122,[1]Hoja1!$V$2:$W$5000,2,FALSE),0)</f>
        <v>46</v>
      </c>
      <c r="B122" s="13">
        <v>18023944</v>
      </c>
      <c r="C122" s="13" t="s">
        <v>136</v>
      </c>
      <c r="D122" s="2">
        <v>42099</v>
      </c>
      <c r="E122" s="3">
        <v>42099</v>
      </c>
      <c r="F122" s="4">
        <v>2</v>
      </c>
      <c r="G122" s="4">
        <v>1</v>
      </c>
      <c r="H122" s="4"/>
      <c r="I122" s="4"/>
      <c r="J122" s="4"/>
      <c r="K122" s="5">
        <v>111.09479999999999</v>
      </c>
      <c r="L122" s="5">
        <v>52.93</v>
      </c>
      <c r="M122" s="5">
        <v>0</v>
      </c>
      <c r="N122" s="5">
        <v>0</v>
      </c>
      <c r="O122" s="5">
        <v>10.32</v>
      </c>
      <c r="P122" s="5">
        <v>5</v>
      </c>
      <c r="Q122" s="5">
        <v>34.86</v>
      </c>
      <c r="R122" s="5">
        <v>17.420000000000002</v>
      </c>
      <c r="S122" s="5">
        <v>29.88</v>
      </c>
      <c r="T122" s="5">
        <v>0</v>
      </c>
      <c r="U122" s="5">
        <v>0</v>
      </c>
      <c r="V122" s="5">
        <v>21.78</v>
      </c>
      <c r="W122" s="5">
        <v>19.472000000000001</v>
      </c>
      <c r="X122" s="6">
        <v>302.7568</v>
      </c>
      <c r="Y122" s="6">
        <v>246.11679999999996</v>
      </c>
      <c r="Z122" s="6"/>
      <c r="AA122" s="6">
        <v>31.98</v>
      </c>
      <c r="AB122" s="6">
        <v>0</v>
      </c>
      <c r="AC122" s="6">
        <v>0</v>
      </c>
      <c r="AD122" s="6">
        <v>0</v>
      </c>
      <c r="AE122" s="5">
        <v>0</v>
      </c>
      <c r="AF122" s="5"/>
      <c r="AG122" s="5">
        <v>31.98</v>
      </c>
      <c r="AH122" s="5">
        <v>270.77679999999998</v>
      </c>
      <c r="AI122" s="6" t="s">
        <v>2</v>
      </c>
      <c r="AJ122" s="6">
        <v>67.5</v>
      </c>
      <c r="AK122" s="6">
        <v>2.61</v>
      </c>
      <c r="AL122" s="6">
        <v>3.6</v>
      </c>
      <c r="AM122" s="21">
        <v>147.036</v>
      </c>
      <c r="AN122" s="21">
        <v>123.74079999999996</v>
      </c>
      <c r="AO122" s="21">
        <v>0</v>
      </c>
      <c r="AP122" s="21">
        <f t="shared" si="1"/>
        <v>1.4210854715202004E-14</v>
      </c>
      <c r="AQ122" s="22" t="str">
        <f>IFERROR(VLOOKUP(A122,[1]Hoja1!$B$2:$U$5000,18,FALSE),0)</f>
        <v>A</v>
      </c>
      <c r="AR122" s="17" t="s">
        <v>161</v>
      </c>
    </row>
    <row r="123" spans="1:44" ht="12.75" x14ac:dyDescent="0.25">
      <c r="A123" s="1">
        <f>IFERROR(VLOOKUP(C123,[1]Hoja1!$V$2:$W$5000,2,FALSE),0)</f>
        <v>3015</v>
      </c>
      <c r="B123" s="13">
        <v>18025022</v>
      </c>
      <c r="C123" s="13" t="s">
        <v>137</v>
      </c>
      <c r="D123" s="2">
        <v>42100</v>
      </c>
      <c r="E123" s="3">
        <v>42100</v>
      </c>
      <c r="F123" s="4">
        <v>1</v>
      </c>
      <c r="G123" s="4">
        <v>1</v>
      </c>
      <c r="H123" s="4"/>
      <c r="I123" s="4"/>
      <c r="J123" s="4"/>
      <c r="K123" s="5">
        <v>36.8748</v>
      </c>
      <c r="L123" s="5">
        <v>18.48</v>
      </c>
      <c r="M123" s="5">
        <v>0</v>
      </c>
      <c r="N123" s="5">
        <v>0</v>
      </c>
      <c r="O123" s="5">
        <v>0</v>
      </c>
      <c r="P123" s="5">
        <v>2.5</v>
      </c>
      <c r="Q123" s="5">
        <v>11.25</v>
      </c>
      <c r="R123" s="5">
        <v>5.62</v>
      </c>
      <c r="S123" s="5">
        <v>9.64</v>
      </c>
      <c r="T123" s="5">
        <v>0</v>
      </c>
      <c r="U123" s="5">
        <v>0</v>
      </c>
      <c r="V123" s="5">
        <v>7.02</v>
      </c>
      <c r="W123" s="5">
        <v>9.7360000000000007</v>
      </c>
      <c r="X123" s="6">
        <v>101.1208</v>
      </c>
      <c r="Y123" s="6">
        <v>82.850800000000007</v>
      </c>
      <c r="Z123" s="6"/>
      <c r="AA123" s="6">
        <v>10.77</v>
      </c>
      <c r="AB123" s="6">
        <v>0</v>
      </c>
      <c r="AC123" s="6">
        <v>0</v>
      </c>
      <c r="AD123" s="6">
        <v>0</v>
      </c>
      <c r="AE123" s="5">
        <v>0</v>
      </c>
      <c r="AF123" s="5"/>
      <c r="AG123" s="5">
        <v>10.77</v>
      </c>
      <c r="AH123" s="5">
        <v>90.350800000000007</v>
      </c>
      <c r="AI123" s="6" t="s">
        <v>2</v>
      </c>
      <c r="AJ123" s="6">
        <v>67.5</v>
      </c>
      <c r="AK123" s="6">
        <v>0.84</v>
      </c>
      <c r="AL123" s="6">
        <v>1.1599999999999999</v>
      </c>
      <c r="AM123" s="21">
        <v>0</v>
      </c>
      <c r="AN123" s="21">
        <v>90.350800000000007</v>
      </c>
      <c r="AO123" s="21">
        <v>0</v>
      </c>
      <c r="AP123" s="21">
        <f t="shared" si="1"/>
        <v>0</v>
      </c>
      <c r="AQ123" s="22" t="str">
        <f>IFERROR(VLOOKUP(A123,[1]Hoja1!$B$2:$U$5000,18,FALSE),0)</f>
        <v>A</v>
      </c>
      <c r="AR123" s="17" t="s">
        <v>161</v>
      </c>
    </row>
    <row r="124" spans="1:44" ht="12.75" x14ac:dyDescent="0.25">
      <c r="A124" s="1">
        <f>IFERROR(VLOOKUP(C124,[1]Hoja1!$V$2:$W$5000,2,FALSE),0)</f>
        <v>3020</v>
      </c>
      <c r="B124" s="13">
        <v>18023007</v>
      </c>
      <c r="C124" s="13" t="s">
        <v>83</v>
      </c>
      <c r="D124" s="2">
        <v>42099</v>
      </c>
      <c r="E124" s="3">
        <v>42100</v>
      </c>
      <c r="F124" s="4">
        <v>2</v>
      </c>
      <c r="G124" s="4">
        <v>2</v>
      </c>
      <c r="H124" s="4"/>
      <c r="I124" s="4"/>
      <c r="J124" s="4"/>
      <c r="K124" s="5">
        <v>151.84479999999999</v>
      </c>
      <c r="L124" s="5">
        <v>66.070000000000007</v>
      </c>
      <c r="M124" s="5">
        <v>0</v>
      </c>
      <c r="N124" s="5">
        <v>51.73</v>
      </c>
      <c r="O124" s="5">
        <v>0</v>
      </c>
      <c r="P124" s="5">
        <v>5</v>
      </c>
      <c r="Q124" s="5">
        <v>53.41</v>
      </c>
      <c r="R124" s="5">
        <v>26.68</v>
      </c>
      <c r="S124" s="5">
        <v>45.77</v>
      </c>
      <c r="T124" s="5">
        <v>0</v>
      </c>
      <c r="U124" s="5">
        <v>0</v>
      </c>
      <c r="V124" s="5">
        <v>33.349999999999994</v>
      </c>
      <c r="W124" s="5">
        <v>19.472000000000001</v>
      </c>
      <c r="X124" s="6">
        <v>453.32680000000005</v>
      </c>
      <c r="Y124" s="6">
        <v>366.5668</v>
      </c>
      <c r="Z124" s="6"/>
      <c r="AA124" s="6">
        <v>47.650000000000006</v>
      </c>
      <c r="AB124" s="6">
        <v>0</v>
      </c>
      <c r="AC124" s="6">
        <v>0</v>
      </c>
      <c r="AD124" s="6">
        <v>0</v>
      </c>
      <c r="AE124" s="5">
        <v>0</v>
      </c>
      <c r="AF124" s="5"/>
      <c r="AG124" s="5">
        <v>47.650000000000006</v>
      </c>
      <c r="AH124" s="5">
        <v>405.67680000000007</v>
      </c>
      <c r="AI124" s="6" t="s">
        <v>2</v>
      </c>
      <c r="AJ124" s="6">
        <v>67.5</v>
      </c>
      <c r="AK124" s="6">
        <v>4</v>
      </c>
      <c r="AL124" s="6">
        <v>5.52</v>
      </c>
      <c r="AM124" s="21">
        <v>315.32600000000002</v>
      </c>
      <c r="AN124" s="21">
        <v>90.350800000000007</v>
      </c>
      <c r="AO124" s="21">
        <v>0</v>
      </c>
      <c r="AP124" s="21">
        <f t="shared" si="1"/>
        <v>4.2632564145606011E-14</v>
      </c>
      <c r="AQ124" s="22" t="str">
        <f>IFERROR(VLOOKUP(A124,[1]Hoja1!$B$2:$U$5000,18,FALSE),0)</f>
        <v>A</v>
      </c>
      <c r="AR124" s="17" t="s">
        <v>161</v>
      </c>
    </row>
    <row r="125" spans="1:44" ht="12.75" x14ac:dyDescent="0.25">
      <c r="A125" s="1">
        <f>IFERROR(VLOOKUP(C125,[1]Hoja1!$V$2:$W$5000,2,FALSE),0)</f>
        <v>3012</v>
      </c>
      <c r="B125" s="13">
        <v>18023319</v>
      </c>
      <c r="C125" s="13" t="s">
        <v>84</v>
      </c>
      <c r="D125" s="2">
        <v>42100</v>
      </c>
      <c r="E125" s="3">
        <v>42100</v>
      </c>
      <c r="F125" s="4">
        <v>1</v>
      </c>
      <c r="G125" s="4">
        <v>1</v>
      </c>
      <c r="H125" s="4"/>
      <c r="I125" s="4"/>
      <c r="J125" s="4"/>
      <c r="K125" s="5">
        <v>36.8748</v>
      </c>
      <c r="L125" s="5">
        <v>18.48</v>
      </c>
      <c r="M125" s="5">
        <v>0</v>
      </c>
      <c r="N125" s="5">
        <v>0</v>
      </c>
      <c r="O125" s="5">
        <v>0</v>
      </c>
      <c r="P125" s="5">
        <v>2.5</v>
      </c>
      <c r="Q125" s="5">
        <v>11.25</v>
      </c>
      <c r="R125" s="5">
        <v>5.62</v>
      </c>
      <c r="S125" s="5">
        <v>9.64</v>
      </c>
      <c r="T125" s="5">
        <v>0</v>
      </c>
      <c r="U125" s="5">
        <v>0</v>
      </c>
      <c r="V125" s="5">
        <v>7.02</v>
      </c>
      <c r="W125" s="5">
        <v>9.7360000000000007</v>
      </c>
      <c r="X125" s="6">
        <v>101.1208</v>
      </c>
      <c r="Y125" s="6">
        <v>82.850800000000007</v>
      </c>
      <c r="Z125" s="6"/>
      <c r="AA125" s="6">
        <v>10.77</v>
      </c>
      <c r="AB125" s="6">
        <v>0</v>
      </c>
      <c r="AC125" s="6">
        <v>0</v>
      </c>
      <c r="AD125" s="6">
        <v>0</v>
      </c>
      <c r="AE125" s="5">
        <v>0</v>
      </c>
      <c r="AF125" s="5"/>
      <c r="AG125" s="5">
        <v>10.77</v>
      </c>
      <c r="AH125" s="5">
        <v>90.350800000000007</v>
      </c>
      <c r="AI125" s="6" t="s">
        <v>2</v>
      </c>
      <c r="AJ125" s="6">
        <v>67.5</v>
      </c>
      <c r="AK125" s="6">
        <v>0.84</v>
      </c>
      <c r="AL125" s="6">
        <v>1.1599999999999999</v>
      </c>
      <c r="AM125" s="21">
        <v>0</v>
      </c>
      <c r="AN125" s="21">
        <v>90.350800000000007</v>
      </c>
      <c r="AO125" s="21">
        <v>0</v>
      </c>
      <c r="AP125" s="21">
        <f t="shared" si="1"/>
        <v>0</v>
      </c>
      <c r="AQ125" s="22" t="str">
        <f>IFERROR(VLOOKUP(A125,[1]Hoja1!$B$2:$U$5000,18,FALSE),0)</f>
        <v>A</v>
      </c>
      <c r="AR125" s="17" t="s">
        <v>161</v>
      </c>
    </row>
    <row r="126" spans="1:44" ht="12.75" x14ac:dyDescent="0.25">
      <c r="A126" s="1">
        <f>IFERROR(VLOOKUP(C126,[1]Hoja1!$V$2:$W$5000,2,FALSE),0)</f>
        <v>3131</v>
      </c>
      <c r="B126" s="13">
        <v>18023448</v>
      </c>
      <c r="C126" s="13" t="s">
        <v>85</v>
      </c>
      <c r="D126" s="2">
        <v>42099</v>
      </c>
      <c r="E126" s="3">
        <v>42099</v>
      </c>
      <c r="F126" s="4">
        <v>1</v>
      </c>
      <c r="G126" s="4">
        <v>1</v>
      </c>
      <c r="H126" s="4"/>
      <c r="I126" s="4"/>
      <c r="J126" s="4"/>
      <c r="K126" s="5">
        <v>125.56</v>
      </c>
      <c r="L126" s="5">
        <v>51.97</v>
      </c>
      <c r="M126" s="5">
        <v>0</v>
      </c>
      <c r="N126" s="5">
        <v>0</v>
      </c>
      <c r="O126" s="5">
        <v>56.5</v>
      </c>
      <c r="P126" s="5">
        <v>2.5</v>
      </c>
      <c r="Q126" s="5">
        <v>46</v>
      </c>
      <c r="R126" s="5">
        <v>22.98</v>
      </c>
      <c r="S126" s="5">
        <v>39.42</v>
      </c>
      <c r="T126" s="5">
        <v>0</v>
      </c>
      <c r="U126" s="5">
        <v>0</v>
      </c>
      <c r="V126" s="5">
        <v>28.73</v>
      </c>
      <c r="W126" s="5">
        <v>9.7360000000000007</v>
      </c>
      <c r="X126" s="6">
        <v>383.39599999999996</v>
      </c>
      <c r="Y126" s="6">
        <v>308.66599999999994</v>
      </c>
      <c r="Z126" s="6"/>
      <c r="AA126" s="6">
        <v>40.119999999999997</v>
      </c>
      <c r="AB126" s="6">
        <v>0</v>
      </c>
      <c r="AC126" s="6">
        <v>0</v>
      </c>
      <c r="AD126" s="6">
        <v>0</v>
      </c>
      <c r="AE126" s="5">
        <v>0</v>
      </c>
      <c r="AF126" s="5"/>
      <c r="AG126" s="5">
        <v>40.119999999999997</v>
      </c>
      <c r="AH126" s="5">
        <v>343.27599999999995</v>
      </c>
      <c r="AI126" s="6" t="s">
        <v>2</v>
      </c>
      <c r="AJ126" s="6">
        <v>67.5</v>
      </c>
      <c r="AK126" s="6">
        <v>3.44</v>
      </c>
      <c r="AL126" s="6">
        <v>4.76</v>
      </c>
      <c r="AM126" s="21">
        <v>343.27599999999995</v>
      </c>
      <c r="AN126" s="21">
        <v>0</v>
      </c>
      <c r="AO126" s="21">
        <v>0</v>
      </c>
      <c r="AP126" s="21">
        <f t="shared" si="1"/>
        <v>0</v>
      </c>
      <c r="AQ126" s="22" t="str">
        <f>IFERROR(VLOOKUP(A126,[1]Hoja1!$B$2:$U$5000,18,FALSE),0)</f>
        <v>B</v>
      </c>
      <c r="AR126" s="17" t="s">
        <v>161</v>
      </c>
    </row>
    <row r="127" spans="1:44" ht="12.75" x14ac:dyDescent="0.25">
      <c r="A127" s="1">
        <f>IFERROR(VLOOKUP(C127,[1]Hoja1!$V$2:$W$5000,2,FALSE),0)</f>
        <v>3038</v>
      </c>
      <c r="B127" s="13">
        <v>18025324</v>
      </c>
      <c r="C127" s="13" t="s">
        <v>138</v>
      </c>
      <c r="D127" s="2">
        <v>42100</v>
      </c>
      <c r="E127" s="3">
        <v>42100</v>
      </c>
      <c r="F127" s="4">
        <v>1</v>
      </c>
      <c r="G127" s="4">
        <v>1</v>
      </c>
      <c r="H127" s="4"/>
      <c r="I127" s="4"/>
      <c r="J127" s="4"/>
      <c r="K127" s="5">
        <v>36.8748</v>
      </c>
      <c r="L127" s="5">
        <v>18.48</v>
      </c>
      <c r="M127" s="5">
        <v>0</v>
      </c>
      <c r="N127" s="5">
        <v>0</v>
      </c>
      <c r="O127" s="5">
        <v>0</v>
      </c>
      <c r="P127" s="5">
        <v>2.5</v>
      </c>
      <c r="Q127" s="5">
        <v>11.25</v>
      </c>
      <c r="R127" s="5">
        <v>5.62</v>
      </c>
      <c r="S127" s="5">
        <v>9.64</v>
      </c>
      <c r="T127" s="5">
        <v>0</v>
      </c>
      <c r="U127" s="5">
        <v>0</v>
      </c>
      <c r="V127" s="5">
        <v>7.02</v>
      </c>
      <c r="W127" s="5">
        <v>9.7360000000000007</v>
      </c>
      <c r="X127" s="6">
        <v>101.1208</v>
      </c>
      <c r="Y127" s="6">
        <v>82.850800000000007</v>
      </c>
      <c r="Z127" s="6"/>
      <c r="AA127" s="6">
        <v>0</v>
      </c>
      <c r="AB127" s="6">
        <v>8.2799999999999994</v>
      </c>
      <c r="AC127" s="6">
        <v>1.2</v>
      </c>
      <c r="AD127" s="6">
        <v>1.1000000000000001</v>
      </c>
      <c r="AE127" s="5">
        <v>0</v>
      </c>
      <c r="AF127" s="5"/>
      <c r="AG127" s="5">
        <v>10.579999999999998</v>
      </c>
      <c r="AH127" s="5">
        <v>90.540800000000004</v>
      </c>
      <c r="AI127" s="6" t="s">
        <v>56</v>
      </c>
      <c r="AJ127" s="6">
        <v>67.5</v>
      </c>
      <c r="AK127" s="6">
        <v>0.84</v>
      </c>
      <c r="AL127" s="6">
        <v>1.1599999999999999</v>
      </c>
      <c r="AM127" s="21">
        <v>0</v>
      </c>
      <c r="AN127" s="21">
        <v>90.540800000000004</v>
      </c>
      <c r="AO127" s="21">
        <v>0</v>
      </c>
      <c r="AP127" s="21">
        <f t="shared" si="1"/>
        <v>0</v>
      </c>
      <c r="AQ127" s="22" t="str">
        <f>IFERROR(VLOOKUP(A127,[1]Hoja1!$B$2:$U$5000,18,FALSE),0)</f>
        <v>A</v>
      </c>
      <c r="AR127" s="17" t="s">
        <v>161</v>
      </c>
    </row>
    <row r="128" spans="1:44" ht="12.75" x14ac:dyDescent="0.25">
      <c r="A128" s="1" t="str">
        <f>IFERROR(VLOOKUP(C128,[1]Hoja1!$V$2:$W$5000,2,FALSE),0)</f>
        <v>032</v>
      </c>
      <c r="B128" s="13">
        <v>18024979</v>
      </c>
      <c r="C128" s="13" t="s">
        <v>139</v>
      </c>
      <c r="D128" s="2">
        <v>42100</v>
      </c>
      <c r="E128" s="3">
        <v>42100</v>
      </c>
      <c r="F128" s="4">
        <v>1</v>
      </c>
      <c r="G128" s="4">
        <v>1</v>
      </c>
      <c r="H128" s="4"/>
      <c r="I128" s="4"/>
      <c r="J128" s="4"/>
      <c r="K128" s="5">
        <v>93.1</v>
      </c>
      <c r="L128" s="5">
        <v>26.58</v>
      </c>
      <c r="M128" s="5">
        <v>0</v>
      </c>
      <c r="N128" s="5">
        <v>0</v>
      </c>
      <c r="O128" s="5">
        <v>0</v>
      </c>
      <c r="P128" s="5">
        <v>2.5</v>
      </c>
      <c r="Q128" s="5">
        <v>23.76</v>
      </c>
      <c r="R128" s="5">
        <v>11.87</v>
      </c>
      <c r="S128" s="5">
        <v>20.36</v>
      </c>
      <c r="T128" s="5">
        <v>0</v>
      </c>
      <c r="U128" s="5">
        <v>0</v>
      </c>
      <c r="V128" s="5">
        <v>14.84</v>
      </c>
      <c r="W128" s="5">
        <v>9.7360000000000007</v>
      </c>
      <c r="X128" s="6">
        <v>202.74599999999998</v>
      </c>
      <c r="Y128" s="6">
        <v>164.14599999999999</v>
      </c>
      <c r="Z128" s="6"/>
      <c r="AA128" s="6">
        <v>0</v>
      </c>
      <c r="AB128" s="6">
        <v>16.41</v>
      </c>
      <c r="AC128" s="6">
        <v>2.54</v>
      </c>
      <c r="AD128" s="6">
        <v>0</v>
      </c>
      <c r="AE128" s="5">
        <v>0</v>
      </c>
      <c r="AF128" s="5"/>
      <c r="AG128" s="5">
        <v>18.95</v>
      </c>
      <c r="AH128" s="5">
        <v>183.79599999999999</v>
      </c>
      <c r="AI128" s="6" t="s">
        <v>56</v>
      </c>
      <c r="AJ128" s="6">
        <v>67.5</v>
      </c>
      <c r="AK128" s="6">
        <v>1.78</v>
      </c>
      <c r="AL128" s="6">
        <v>2.4500000000000002</v>
      </c>
      <c r="AM128" s="21">
        <v>183.79599999999999</v>
      </c>
      <c r="AN128" s="21">
        <v>0</v>
      </c>
      <c r="AO128" s="21">
        <v>0</v>
      </c>
      <c r="AP128" s="21">
        <f t="shared" si="1"/>
        <v>0</v>
      </c>
      <c r="AQ128" s="22" t="str">
        <f>IFERROR(VLOOKUP(A128,[1]Hoja1!$B$2:$U$5000,18,FALSE),0)</f>
        <v>A</v>
      </c>
      <c r="AR128" s="17" t="s">
        <v>161</v>
      </c>
    </row>
    <row r="129" spans="1:44" ht="12.75" x14ac:dyDescent="0.25">
      <c r="A129" s="1">
        <f>IFERROR(VLOOKUP(C129,[1]Hoja1!$V$2:$W$5000,2,FALSE),0)</f>
        <v>3025</v>
      </c>
      <c r="B129" s="13">
        <v>18022503</v>
      </c>
      <c r="C129" s="13" t="s">
        <v>140</v>
      </c>
      <c r="D129" s="2">
        <v>42099</v>
      </c>
      <c r="E129" s="3">
        <v>42099</v>
      </c>
      <c r="F129" s="4">
        <v>1</v>
      </c>
      <c r="G129" s="4">
        <v>1</v>
      </c>
      <c r="H129" s="4"/>
      <c r="I129" s="4"/>
      <c r="J129" s="4"/>
      <c r="K129" s="5">
        <v>101.25</v>
      </c>
      <c r="L129" s="5">
        <v>60.77</v>
      </c>
      <c r="M129" s="5">
        <v>0</v>
      </c>
      <c r="N129" s="5">
        <v>45.56</v>
      </c>
      <c r="O129" s="5">
        <v>66.06</v>
      </c>
      <c r="P129" s="5">
        <v>2.5</v>
      </c>
      <c r="Q129" s="5">
        <v>53.7</v>
      </c>
      <c r="R129" s="5">
        <v>26.83</v>
      </c>
      <c r="S129" s="5">
        <v>46.03</v>
      </c>
      <c r="T129" s="5">
        <v>0</v>
      </c>
      <c r="U129" s="5">
        <v>0</v>
      </c>
      <c r="V129" s="5">
        <v>33.54</v>
      </c>
      <c r="W129" s="5">
        <v>9.7360000000000007</v>
      </c>
      <c r="X129" s="6">
        <v>445.97599999999994</v>
      </c>
      <c r="Y129" s="6">
        <v>358.73599999999993</v>
      </c>
      <c r="Z129" s="6"/>
      <c r="AA129" s="6">
        <v>46.63</v>
      </c>
      <c r="AB129" s="6">
        <v>0</v>
      </c>
      <c r="AC129" s="6">
        <v>0</v>
      </c>
      <c r="AD129" s="6">
        <v>0</v>
      </c>
      <c r="AE129" s="5">
        <v>0</v>
      </c>
      <c r="AF129" s="5"/>
      <c r="AG129" s="5">
        <v>46.63</v>
      </c>
      <c r="AH129" s="5">
        <v>399.34599999999995</v>
      </c>
      <c r="AI129" s="6" t="s">
        <v>2</v>
      </c>
      <c r="AJ129" s="6">
        <v>67.5</v>
      </c>
      <c r="AK129" s="6">
        <v>4.0199999999999996</v>
      </c>
      <c r="AL129" s="6">
        <v>5.55</v>
      </c>
      <c r="AM129" s="21">
        <v>399.34599999999995</v>
      </c>
      <c r="AN129" s="21">
        <v>0</v>
      </c>
      <c r="AO129" s="21">
        <v>0</v>
      </c>
      <c r="AP129" s="21">
        <f t="shared" si="1"/>
        <v>0</v>
      </c>
      <c r="AQ129" s="22" t="str">
        <f>IFERROR(VLOOKUP(A129,[1]Hoja1!$B$2:$U$5000,18,FALSE),0)</f>
        <v>B</v>
      </c>
      <c r="AR129" s="17" t="s">
        <v>161</v>
      </c>
    </row>
    <row r="130" spans="1:44" ht="12.75" x14ac:dyDescent="0.25">
      <c r="A130" s="1">
        <f>IFERROR(VLOOKUP(C130,[1]Hoja1!$V$2:$W$5000,2,FALSE),0)</f>
        <v>3084</v>
      </c>
      <c r="B130" s="13">
        <v>18023796</v>
      </c>
      <c r="C130" s="13" t="s">
        <v>87</v>
      </c>
      <c r="D130" s="2">
        <v>42099</v>
      </c>
      <c r="E130" s="3">
        <v>42099</v>
      </c>
      <c r="F130" s="4">
        <v>1</v>
      </c>
      <c r="G130" s="4">
        <v>1</v>
      </c>
      <c r="H130" s="4"/>
      <c r="I130" s="4"/>
      <c r="J130" s="4"/>
      <c r="K130" s="5">
        <v>125.56</v>
      </c>
      <c r="L130" s="5">
        <v>75.36</v>
      </c>
      <c r="M130" s="5">
        <v>0</v>
      </c>
      <c r="N130" s="5">
        <v>56.5</v>
      </c>
      <c r="O130" s="5">
        <v>81.92</v>
      </c>
      <c r="P130" s="5">
        <v>2.5</v>
      </c>
      <c r="Q130" s="5">
        <v>66.48</v>
      </c>
      <c r="R130" s="5">
        <v>33.22</v>
      </c>
      <c r="S130" s="5">
        <v>56.98</v>
      </c>
      <c r="T130" s="5">
        <v>0</v>
      </c>
      <c r="U130" s="5">
        <v>0</v>
      </c>
      <c r="V130" s="5">
        <v>41.52</v>
      </c>
      <c r="W130" s="5">
        <v>9.7360000000000007</v>
      </c>
      <c r="X130" s="6">
        <v>549.77600000000007</v>
      </c>
      <c r="Y130" s="6">
        <v>441.77600000000007</v>
      </c>
      <c r="Z130" s="6"/>
      <c r="AA130" s="6">
        <v>57.43</v>
      </c>
      <c r="AB130" s="6">
        <v>0</v>
      </c>
      <c r="AC130" s="6">
        <v>0</v>
      </c>
      <c r="AD130" s="6">
        <v>0</v>
      </c>
      <c r="AE130" s="5">
        <v>0</v>
      </c>
      <c r="AF130" s="5"/>
      <c r="AG130" s="5">
        <v>57.43</v>
      </c>
      <c r="AH130" s="5">
        <v>492.34600000000006</v>
      </c>
      <c r="AI130" s="6" t="s">
        <v>2</v>
      </c>
      <c r="AJ130" s="6">
        <v>67.5</v>
      </c>
      <c r="AK130" s="6">
        <v>4.9800000000000004</v>
      </c>
      <c r="AL130" s="6">
        <v>6.87</v>
      </c>
      <c r="AM130" s="21">
        <v>492.34600000000006</v>
      </c>
      <c r="AN130" s="21">
        <v>0</v>
      </c>
      <c r="AO130" s="21">
        <v>0</v>
      </c>
      <c r="AP130" s="21">
        <f t="shared" si="1"/>
        <v>0</v>
      </c>
      <c r="AQ130" s="22" t="str">
        <f>IFERROR(VLOOKUP(A130,[1]Hoja1!$B$2:$U$5000,18,FALSE),0)</f>
        <v>B</v>
      </c>
      <c r="AR130" s="17" t="s">
        <v>161</v>
      </c>
    </row>
    <row r="131" spans="1:44" ht="12.75" x14ac:dyDescent="0.25">
      <c r="A131" s="1" t="str">
        <f>IFERROR(VLOOKUP(C131,[1]Hoja1!$V$2:$W$5000,2,FALSE),0)</f>
        <v>025</v>
      </c>
      <c r="B131" s="13">
        <v>18025098</v>
      </c>
      <c r="C131" s="13" t="s">
        <v>141</v>
      </c>
      <c r="D131" s="2">
        <v>42100</v>
      </c>
      <c r="E131" s="3">
        <v>42100</v>
      </c>
      <c r="F131" s="4">
        <v>1</v>
      </c>
      <c r="G131" s="4">
        <v>1</v>
      </c>
      <c r="H131" s="4"/>
      <c r="I131" s="4"/>
      <c r="J131" s="4"/>
      <c r="K131" s="5">
        <v>88.16</v>
      </c>
      <c r="L131" s="5">
        <v>25.16</v>
      </c>
      <c r="M131" s="5">
        <v>0</v>
      </c>
      <c r="N131" s="5">
        <v>0</v>
      </c>
      <c r="O131" s="5">
        <v>0</v>
      </c>
      <c r="P131" s="5">
        <v>2.5</v>
      </c>
      <c r="Q131" s="5">
        <v>22.52</v>
      </c>
      <c r="R131" s="5">
        <v>11.25</v>
      </c>
      <c r="S131" s="5">
        <v>19.3</v>
      </c>
      <c r="T131" s="5">
        <v>0</v>
      </c>
      <c r="U131" s="5">
        <v>0</v>
      </c>
      <c r="V131" s="5">
        <v>14.06</v>
      </c>
      <c r="W131" s="5">
        <v>9.7360000000000007</v>
      </c>
      <c r="X131" s="6">
        <v>192.68599999999998</v>
      </c>
      <c r="Y131" s="6">
        <v>156.10599999999997</v>
      </c>
      <c r="Z131" s="6"/>
      <c r="AA131" s="6">
        <v>20.29</v>
      </c>
      <c r="AB131" s="6">
        <v>0</v>
      </c>
      <c r="AC131" s="6">
        <v>0</v>
      </c>
      <c r="AD131" s="6">
        <v>0</v>
      </c>
      <c r="AE131" s="5">
        <v>0</v>
      </c>
      <c r="AF131" s="5"/>
      <c r="AG131" s="5">
        <v>20.29</v>
      </c>
      <c r="AH131" s="5">
        <v>172.39599999999999</v>
      </c>
      <c r="AI131" s="6" t="s">
        <v>2</v>
      </c>
      <c r="AJ131" s="6">
        <v>67.5</v>
      </c>
      <c r="AK131" s="6">
        <v>1.68</v>
      </c>
      <c r="AL131" s="6">
        <v>2.33</v>
      </c>
      <c r="AM131" s="21">
        <v>172.39599999999999</v>
      </c>
      <c r="AN131" s="21">
        <v>0</v>
      </c>
      <c r="AO131" s="21">
        <v>0</v>
      </c>
      <c r="AP131" s="21">
        <f t="shared" si="1"/>
        <v>0</v>
      </c>
      <c r="AQ131" s="22" t="str">
        <f>IFERROR(VLOOKUP(A131,[1]Hoja1!$B$2:$U$5000,18,FALSE),0)</f>
        <v>A</v>
      </c>
      <c r="AR131" s="17" t="s">
        <v>161</v>
      </c>
    </row>
    <row r="132" spans="1:44" ht="12.75" x14ac:dyDescent="0.25">
      <c r="A132" s="1" t="str">
        <f>IFERROR(VLOOKUP(C132,[1]Hoja1!$V$2:$W$5000,2,FALSE),0)</f>
        <v>049</v>
      </c>
      <c r="B132" s="13">
        <v>18023586</v>
      </c>
      <c r="C132" s="13" t="s">
        <v>89</v>
      </c>
      <c r="D132" s="2">
        <v>42099</v>
      </c>
      <c r="E132" s="3">
        <v>42100</v>
      </c>
      <c r="F132" s="4">
        <v>3</v>
      </c>
      <c r="G132" s="4">
        <v>2</v>
      </c>
      <c r="H132" s="4"/>
      <c r="I132" s="4"/>
      <c r="J132" s="4"/>
      <c r="K132" s="5">
        <v>193.07479999999998</v>
      </c>
      <c r="L132" s="5">
        <v>89.78</v>
      </c>
      <c r="M132" s="5">
        <v>65.17</v>
      </c>
      <c r="N132" s="5">
        <v>28.39</v>
      </c>
      <c r="O132" s="5">
        <v>0</v>
      </c>
      <c r="P132" s="5">
        <v>7.5</v>
      </c>
      <c r="Q132" s="5">
        <v>74.650000000000006</v>
      </c>
      <c r="R132" s="5">
        <v>37.299999999999997</v>
      </c>
      <c r="S132" s="5">
        <v>63.989999999999995</v>
      </c>
      <c r="T132" s="5">
        <v>0</v>
      </c>
      <c r="U132" s="5">
        <v>0</v>
      </c>
      <c r="V132" s="5">
        <v>46.61</v>
      </c>
      <c r="W132" s="5">
        <v>29.208000000000002</v>
      </c>
      <c r="X132" s="6">
        <v>635.67279999999994</v>
      </c>
      <c r="Y132" s="6">
        <v>514.41279999999995</v>
      </c>
      <c r="Z132" s="6"/>
      <c r="AA132" s="6">
        <v>66.86</v>
      </c>
      <c r="AB132" s="6">
        <v>0</v>
      </c>
      <c r="AC132" s="6">
        <v>0</v>
      </c>
      <c r="AD132" s="6">
        <v>0</v>
      </c>
      <c r="AE132" s="5">
        <v>0</v>
      </c>
      <c r="AF132" s="5"/>
      <c r="AG132" s="5">
        <v>66.86</v>
      </c>
      <c r="AH132" s="5">
        <v>568.81279999999992</v>
      </c>
      <c r="AI132" s="6" t="s">
        <v>2</v>
      </c>
      <c r="AJ132" s="6">
        <v>67.5</v>
      </c>
      <c r="AK132" s="6">
        <v>5.59</v>
      </c>
      <c r="AL132" s="6">
        <v>7.72</v>
      </c>
      <c r="AM132" s="21">
        <v>478.46199999999988</v>
      </c>
      <c r="AN132" s="21">
        <v>90.350800000000007</v>
      </c>
      <c r="AO132" s="21">
        <v>0</v>
      </c>
      <c r="AP132" s="21">
        <f t="shared" si="1"/>
        <v>4.2632564145606011E-14</v>
      </c>
      <c r="AQ132" s="22" t="str">
        <f>IFERROR(VLOOKUP(A132,[1]Hoja1!$B$2:$U$5000,18,FALSE),0)</f>
        <v>A</v>
      </c>
      <c r="AR132" s="17" t="s">
        <v>161</v>
      </c>
    </row>
    <row r="133" spans="1:44" ht="12.75" x14ac:dyDescent="0.25">
      <c r="A133" s="1">
        <f>IFERROR(VLOOKUP(C133,[1]Hoja1!$V$2:$W$5000,2,FALSE),0)</f>
        <v>3119</v>
      </c>
      <c r="B133" s="13">
        <v>18024632</v>
      </c>
      <c r="C133" s="13" t="s">
        <v>142</v>
      </c>
      <c r="D133" s="2">
        <v>42100</v>
      </c>
      <c r="E133" s="3">
        <v>42100</v>
      </c>
      <c r="F133" s="4">
        <v>1</v>
      </c>
      <c r="G133" s="4">
        <v>1</v>
      </c>
      <c r="H133" s="4"/>
      <c r="I133" s="4"/>
      <c r="J133" s="4"/>
      <c r="K133" s="5">
        <v>36.8748</v>
      </c>
      <c r="L133" s="5">
        <v>18.48</v>
      </c>
      <c r="M133" s="5">
        <v>0</v>
      </c>
      <c r="N133" s="5">
        <v>0</v>
      </c>
      <c r="O133" s="5">
        <v>0</v>
      </c>
      <c r="P133" s="5">
        <v>2.5</v>
      </c>
      <c r="Q133" s="5">
        <v>11.25</v>
      </c>
      <c r="R133" s="5">
        <v>5.62</v>
      </c>
      <c r="S133" s="5">
        <v>9.64</v>
      </c>
      <c r="T133" s="5">
        <v>0</v>
      </c>
      <c r="U133" s="5">
        <v>0</v>
      </c>
      <c r="V133" s="5">
        <v>7.02</v>
      </c>
      <c r="W133" s="5">
        <v>9.7360000000000007</v>
      </c>
      <c r="X133" s="6">
        <v>101.1208</v>
      </c>
      <c r="Y133" s="6">
        <v>82.850800000000007</v>
      </c>
      <c r="Z133" s="6"/>
      <c r="AA133" s="6">
        <v>10.77</v>
      </c>
      <c r="AB133" s="6">
        <v>0</v>
      </c>
      <c r="AC133" s="6">
        <v>0</v>
      </c>
      <c r="AD133" s="6">
        <v>0</v>
      </c>
      <c r="AE133" s="5">
        <v>0</v>
      </c>
      <c r="AF133" s="5"/>
      <c r="AG133" s="5">
        <v>10.77</v>
      </c>
      <c r="AH133" s="5">
        <v>90.350800000000007</v>
      </c>
      <c r="AI133" s="6" t="s">
        <v>2</v>
      </c>
      <c r="AJ133" s="6">
        <v>67.5</v>
      </c>
      <c r="AK133" s="6">
        <v>0.84</v>
      </c>
      <c r="AL133" s="6">
        <v>1.1599999999999999</v>
      </c>
      <c r="AM133" s="21">
        <v>0</v>
      </c>
      <c r="AN133" s="21">
        <v>90.350800000000007</v>
      </c>
      <c r="AO133" s="21">
        <v>0</v>
      </c>
      <c r="AP133" s="21">
        <f t="shared" si="1"/>
        <v>0</v>
      </c>
      <c r="AQ133" s="22" t="str">
        <f>IFERROR(VLOOKUP(A133,[1]Hoja1!$B$2:$U$5000,18,FALSE),0)</f>
        <v>B</v>
      </c>
      <c r="AR133" s="17" t="s">
        <v>161</v>
      </c>
    </row>
    <row r="134" spans="1:44" ht="12.75" x14ac:dyDescent="0.25">
      <c r="A134" s="1" t="str">
        <f>IFERROR(VLOOKUP(C134,[1]Hoja1!$V$2:$W$5000,2,FALSE),0)</f>
        <v>X35</v>
      </c>
      <c r="B134" s="13">
        <v>18024160</v>
      </c>
      <c r="C134" s="13" t="s">
        <v>92</v>
      </c>
      <c r="D134" s="2">
        <v>42099</v>
      </c>
      <c r="E134" s="3">
        <v>42100</v>
      </c>
      <c r="F134" s="4">
        <v>4</v>
      </c>
      <c r="G134" s="4">
        <v>2</v>
      </c>
      <c r="H134" s="4"/>
      <c r="I134" s="4"/>
      <c r="J134" s="4"/>
      <c r="K134" s="5">
        <v>180</v>
      </c>
      <c r="L134" s="5">
        <v>57.14</v>
      </c>
      <c r="M134" s="5">
        <v>0</v>
      </c>
      <c r="N134" s="5">
        <v>0</v>
      </c>
      <c r="O134" s="5">
        <v>20.25</v>
      </c>
      <c r="P134" s="5">
        <v>10</v>
      </c>
      <c r="Q134" s="5">
        <v>51.980000000000004</v>
      </c>
      <c r="R134" s="5">
        <v>25.97</v>
      </c>
      <c r="S134" s="5">
        <v>44.540000000000006</v>
      </c>
      <c r="T134" s="5">
        <v>0</v>
      </c>
      <c r="U134" s="5">
        <v>0</v>
      </c>
      <c r="V134" s="5">
        <v>32.450000000000003</v>
      </c>
      <c r="W134" s="5">
        <v>36.72</v>
      </c>
      <c r="X134" s="6">
        <v>459.05000000000007</v>
      </c>
      <c r="Y134" s="6">
        <v>374.62000000000006</v>
      </c>
      <c r="Z134" s="6"/>
      <c r="AA134" s="6">
        <v>48.68</v>
      </c>
      <c r="AB134" s="6">
        <v>0</v>
      </c>
      <c r="AC134" s="6">
        <v>0</v>
      </c>
      <c r="AD134" s="6">
        <v>0</v>
      </c>
      <c r="AE134" s="5">
        <v>0</v>
      </c>
      <c r="AF134" s="5"/>
      <c r="AG134" s="5">
        <v>48.68</v>
      </c>
      <c r="AH134" s="5">
        <v>410.37000000000006</v>
      </c>
      <c r="AI134" s="6" t="s">
        <v>2</v>
      </c>
      <c r="AJ134" s="6">
        <v>67.5</v>
      </c>
      <c r="AK134" s="6">
        <v>3.89</v>
      </c>
      <c r="AL134" s="6">
        <v>5.38</v>
      </c>
      <c r="AM134" s="21">
        <v>0</v>
      </c>
      <c r="AN134" s="21">
        <v>0</v>
      </c>
      <c r="AO134" s="21">
        <v>0</v>
      </c>
      <c r="AP134" s="21">
        <f t="shared" si="1"/>
        <v>410.37000000000006</v>
      </c>
      <c r="AQ134" s="22" t="str">
        <f>IFERROR(VLOOKUP(A134,[1]Hoja1!$B$2:$U$5000,18,FALSE),0)</f>
        <v>CIA</v>
      </c>
      <c r="AR134" s="17" t="s">
        <v>161</v>
      </c>
    </row>
    <row r="135" spans="1:44" ht="12.75" x14ac:dyDescent="0.25">
      <c r="A135" s="1">
        <f>IFERROR(VLOOKUP(C135,[1]Hoja1!$V$2:$W$5000,2,FALSE),0)</f>
        <v>3002</v>
      </c>
      <c r="B135" s="13">
        <v>18023516</v>
      </c>
      <c r="C135" s="13" t="s">
        <v>143</v>
      </c>
      <c r="D135" s="2">
        <v>42100</v>
      </c>
      <c r="E135" s="3">
        <v>42100</v>
      </c>
      <c r="F135" s="4">
        <v>2</v>
      </c>
      <c r="G135" s="4">
        <v>1</v>
      </c>
      <c r="H135" s="4"/>
      <c r="I135" s="4"/>
      <c r="J135" s="4"/>
      <c r="K135" s="5">
        <v>102.98480000000001</v>
      </c>
      <c r="L135" s="5">
        <v>37.35</v>
      </c>
      <c r="M135" s="5">
        <v>0</v>
      </c>
      <c r="N135" s="5">
        <v>0</v>
      </c>
      <c r="O135" s="5">
        <v>0</v>
      </c>
      <c r="P135" s="5">
        <v>5</v>
      </c>
      <c r="Q135" s="5">
        <v>28.26</v>
      </c>
      <c r="R135" s="5">
        <v>14.120000000000001</v>
      </c>
      <c r="S135" s="5">
        <v>24.22</v>
      </c>
      <c r="T135" s="5">
        <v>0</v>
      </c>
      <c r="U135" s="5">
        <v>0</v>
      </c>
      <c r="V135" s="5">
        <v>17.64</v>
      </c>
      <c r="W135" s="5">
        <v>19.472000000000001</v>
      </c>
      <c r="X135" s="6">
        <v>249.04679999999999</v>
      </c>
      <c r="Y135" s="6">
        <v>203.14679999999998</v>
      </c>
      <c r="Z135" s="6"/>
      <c r="AA135" s="6">
        <v>26.4</v>
      </c>
      <c r="AB135" s="6">
        <v>0</v>
      </c>
      <c r="AC135" s="6">
        <v>0</v>
      </c>
      <c r="AD135" s="6">
        <v>0</v>
      </c>
      <c r="AE135" s="5">
        <v>0</v>
      </c>
      <c r="AF135" s="5"/>
      <c r="AG135" s="5">
        <v>26.4</v>
      </c>
      <c r="AH135" s="5">
        <v>222.64679999999998</v>
      </c>
      <c r="AI135" s="6" t="s">
        <v>2</v>
      </c>
      <c r="AJ135" s="6">
        <v>67.5</v>
      </c>
      <c r="AK135" s="6">
        <v>2.11</v>
      </c>
      <c r="AL135" s="6">
        <v>2.92</v>
      </c>
      <c r="AM135" s="21">
        <v>132.29599999999999</v>
      </c>
      <c r="AN135" s="21">
        <v>90.350800000000007</v>
      </c>
      <c r="AO135" s="21">
        <v>0</v>
      </c>
      <c r="AP135" s="21">
        <f t="shared" si="1"/>
        <v>-1.4210854715202004E-14</v>
      </c>
      <c r="AQ135" s="22" t="str">
        <f>IFERROR(VLOOKUP(A135,[1]Hoja1!$B$2:$U$5000,18,FALSE),0)</f>
        <v>A</v>
      </c>
      <c r="AR135" s="17" t="s">
        <v>161</v>
      </c>
    </row>
    <row r="136" spans="1:44" ht="12.75" x14ac:dyDescent="0.25">
      <c r="A136" s="1">
        <f>IFERROR(VLOOKUP(C136,[1]Hoja1!$V$2:$W$5000,2,FALSE),0)</f>
        <v>3141</v>
      </c>
      <c r="B136" s="13">
        <v>18022454</v>
      </c>
      <c r="C136" s="13" t="s">
        <v>94</v>
      </c>
      <c r="D136" s="2">
        <v>42099</v>
      </c>
      <c r="E136" s="3">
        <v>42099</v>
      </c>
      <c r="F136" s="4">
        <v>1</v>
      </c>
      <c r="G136" s="4">
        <v>1</v>
      </c>
      <c r="H136" s="4"/>
      <c r="I136" s="4"/>
      <c r="J136" s="4"/>
      <c r="K136" s="5">
        <v>125.56</v>
      </c>
      <c r="L136" s="5">
        <v>88.36</v>
      </c>
      <c r="M136" s="5">
        <v>87.89</v>
      </c>
      <c r="N136" s="5">
        <v>0</v>
      </c>
      <c r="O136" s="5">
        <v>96.05</v>
      </c>
      <c r="P136" s="5">
        <v>2.5</v>
      </c>
      <c r="Q136" s="5">
        <v>77.86</v>
      </c>
      <c r="R136" s="5">
        <v>38.9</v>
      </c>
      <c r="S136" s="5">
        <v>66.739999999999995</v>
      </c>
      <c r="T136" s="5">
        <v>0</v>
      </c>
      <c r="U136" s="5">
        <v>0</v>
      </c>
      <c r="V136" s="5">
        <v>48.63</v>
      </c>
      <c r="W136" s="5">
        <v>9.7360000000000007</v>
      </c>
      <c r="X136" s="6">
        <v>642.226</v>
      </c>
      <c r="Y136" s="6">
        <v>515.73599999999999</v>
      </c>
      <c r="Z136" s="6"/>
      <c r="AA136" s="6">
        <v>67.040000000000006</v>
      </c>
      <c r="AB136" s="6">
        <v>0</v>
      </c>
      <c r="AC136" s="6">
        <v>0</v>
      </c>
      <c r="AD136" s="6">
        <v>0</v>
      </c>
      <c r="AE136" s="5">
        <v>0</v>
      </c>
      <c r="AF136" s="5"/>
      <c r="AG136" s="5">
        <v>67.040000000000006</v>
      </c>
      <c r="AH136" s="5">
        <v>575.18600000000004</v>
      </c>
      <c r="AI136" s="6" t="s">
        <v>2</v>
      </c>
      <c r="AJ136" s="6">
        <v>67.5</v>
      </c>
      <c r="AK136" s="6">
        <v>5.83</v>
      </c>
      <c r="AL136" s="6">
        <v>8.0500000000000007</v>
      </c>
      <c r="AM136" s="21">
        <v>575.18600000000004</v>
      </c>
      <c r="AN136" s="21">
        <v>0</v>
      </c>
      <c r="AO136" s="21">
        <v>0</v>
      </c>
      <c r="AP136" s="21">
        <f t="shared" ref="AP136:AP199" si="2">+AH136-AM136-AN136-AO136</f>
        <v>0</v>
      </c>
      <c r="AQ136" s="22" t="str">
        <f>IFERROR(VLOOKUP(A136,[1]Hoja1!$B$2:$U$5000,18,FALSE),0)</f>
        <v>B</v>
      </c>
      <c r="AR136" s="17" t="s">
        <v>161</v>
      </c>
    </row>
    <row r="137" spans="1:44" ht="12.75" x14ac:dyDescent="0.25">
      <c r="A137" s="1">
        <f>IFERROR(VLOOKUP(C137,[1]Hoja1!$V$2:$W$5000,2,FALSE),0)</f>
        <v>33</v>
      </c>
      <c r="B137" s="13">
        <v>17625865</v>
      </c>
      <c r="C137" s="13" t="s">
        <v>144</v>
      </c>
      <c r="D137" s="2">
        <v>42099</v>
      </c>
      <c r="E137" s="3">
        <v>42099</v>
      </c>
      <c r="F137" s="4">
        <v>1</v>
      </c>
      <c r="G137" s="4">
        <v>1</v>
      </c>
      <c r="H137" s="4"/>
      <c r="I137" s="4"/>
      <c r="J137" s="4"/>
      <c r="K137" s="5">
        <v>33.51</v>
      </c>
      <c r="L137" s="5">
        <v>25.84</v>
      </c>
      <c r="M137" s="5">
        <v>0</v>
      </c>
      <c r="N137" s="5">
        <v>0</v>
      </c>
      <c r="O137" s="5">
        <v>0</v>
      </c>
      <c r="P137" s="5">
        <v>2.5</v>
      </c>
      <c r="Q137" s="5">
        <v>12.02</v>
      </c>
      <c r="R137" s="5">
        <v>6.01</v>
      </c>
      <c r="S137" s="5">
        <v>10.31</v>
      </c>
      <c r="T137" s="5">
        <v>0</v>
      </c>
      <c r="U137" s="5">
        <v>0</v>
      </c>
      <c r="V137" s="5">
        <v>7.51</v>
      </c>
      <c r="W137" s="5">
        <v>9.7360000000000007</v>
      </c>
      <c r="X137" s="6">
        <v>107.43600000000001</v>
      </c>
      <c r="Y137" s="6">
        <v>87.906000000000006</v>
      </c>
      <c r="Z137" s="6"/>
      <c r="AA137" s="6">
        <v>11.42</v>
      </c>
      <c r="AB137" s="6">
        <v>0</v>
      </c>
      <c r="AC137" s="6">
        <v>0</v>
      </c>
      <c r="AD137" s="6">
        <v>0</v>
      </c>
      <c r="AE137" s="5">
        <v>0</v>
      </c>
      <c r="AF137" s="5"/>
      <c r="AG137" s="5">
        <v>11.42</v>
      </c>
      <c r="AH137" s="5">
        <v>96.016000000000005</v>
      </c>
      <c r="AI137" s="6" t="s">
        <v>2</v>
      </c>
      <c r="AJ137" s="6">
        <v>67.5</v>
      </c>
      <c r="AK137" s="6">
        <v>0.9</v>
      </c>
      <c r="AL137" s="6">
        <v>1.24</v>
      </c>
      <c r="AM137" s="21">
        <v>0</v>
      </c>
      <c r="AN137" s="21">
        <v>0</v>
      </c>
      <c r="AO137" s="21">
        <v>96.016000000000005</v>
      </c>
      <c r="AP137" s="21">
        <f t="shared" si="2"/>
        <v>0</v>
      </c>
      <c r="AQ137" s="22" t="str">
        <f>IFERROR(VLOOKUP(A137,[1]Hoja1!$B$2:$U$5000,18,FALSE),0)</f>
        <v>C</v>
      </c>
      <c r="AR137" s="17" t="s">
        <v>161</v>
      </c>
    </row>
    <row r="138" spans="1:44" ht="12.75" x14ac:dyDescent="0.25">
      <c r="A138" s="1">
        <f>IFERROR(VLOOKUP(C138,[1]Hoja1!$V$2:$W$5000,2,FALSE),0)</f>
        <v>3124</v>
      </c>
      <c r="B138" s="13">
        <v>18025905</v>
      </c>
      <c r="C138" s="13" t="s">
        <v>145</v>
      </c>
      <c r="D138" s="2">
        <v>42100</v>
      </c>
      <c r="E138" s="3">
        <v>42100</v>
      </c>
      <c r="F138" s="4">
        <v>1</v>
      </c>
      <c r="G138" s="4">
        <v>1</v>
      </c>
      <c r="H138" s="4"/>
      <c r="I138" s="4"/>
      <c r="J138" s="4"/>
      <c r="K138" s="5">
        <v>36.8748</v>
      </c>
      <c r="L138" s="5">
        <v>18.48</v>
      </c>
      <c r="M138" s="5">
        <v>0</v>
      </c>
      <c r="N138" s="5">
        <v>0</v>
      </c>
      <c r="O138" s="5">
        <v>0</v>
      </c>
      <c r="P138" s="5">
        <v>2.5</v>
      </c>
      <c r="Q138" s="5">
        <v>11.25</v>
      </c>
      <c r="R138" s="5">
        <v>5.62</v>
      </c>
      <c r="S138" s="5">
        <v>9.64</v>
      </c>
      <c r="T138" s="5">
        <v>0</v>
      </c>
      <c r="U138" s="5">
        <v>0</v>
      </c>
      <c r="V138" s="5">
        <v>7.02</v>
      </c>
      <c r="W138" s="5">
        <v>9.7360000000000007</v>
      </c>
      <c r="X138" s="6">
        <v>101.1208</v>
      </c>
      <c r="Y138" s="6">
        <v>82.850800000000007</v>
      </c>
      <c r="Z138" s="6"/>
      <c r="AA138" s="6">
        <v>10.77</v>
      </c>
      <c r="AB138" s="6">
        <v>0</v>
      </c>
      <c r="AC138" s="6">
        <v>0</v>
      </c>
      <c r="AD138" s="6">
        <v>0</v>
      </c>
      <c r="AE138" s="5">
        <v>0</v>
      </c>
      <c r="AF138" s="5"/>
      <c r="AG138" s="5">
        <v>10.77</v>
      </c>
      <c r="AH138" s="5">
        <v>90.350800000000007</v>
      </c>
      <c r="AI138" s="6" t="s">
        <v>2</v>
      </c>
      <c r="AJ138" s="6">
        <v>67.5</v>
      </c>
      <c r="AK138" s="6">
        <v>0.84</v>
      </c>
      <c r="AL138" s="6">
        <v>1.1599999999999999</v>
      </c>
      <c r="AM138" s="21">
        <v>0</v>
      </c>
      <c r="AN138" s="21">
        <v>90.350800000000007</v>
      </c>
      <c r="AO138" s="21">
        <v>0</v>
      </c>
      <c r="AP138" s="21">
        <f t="shared" si="2"/>
        <v>0</v>
      </c>
      <c r="AQ138" s="22" t="str">
        <f>IFERROR(VLOOKUP(A138,[1]Hoja1!$B$2:$U$5000,18,FALSE),0)</f>
        <v>B</v>
      </c>
      <c r="AR138" s="17" t="s">
        <v>161</v>
      </c>
    </row>
    <row r="139" spans="1:44" ht="12.75" x14ac:dyDescent="0.25">
      <c r="A139" s="1">
        <f>IFERROR(VLOOKUP(C139,[1]Hoja1!$V$2:$W$5000,2,FALSE),0)</f>
        <v>3044</v>
      </c>
      <c r="B139" s="13">
        <v>18025092</v>
      </c>
      <c r="C139" s="13" t="s">
        <v>146</v>
      </c>
      <c r="D139" s="2">
        <v>42099</v>
      </c>
      <c r="E139" s="3">
        <v>42099</v>
      </c>
      <c r="F139" s="4">
        <v>1</v>
      </c>
      <c r="G139" s="4">
        <v>1</v>
      </c>
      <c r="H139" s="4"/>
      <c r="I139" s="4"/>
      <c r="J139" s="4"/>
      <c r="K139" s="5">
        <v>74.22</v>
      </c>
      <c r="L139" s="5">
        <v>30.72</v>
      </c>
      <c r="M139" s="5">
        <v>0</v>
      </c>
      <c r="N139" s="5">
        <v>33.39</v>
      </c>
      <c r="O139" s="5">
        <v>0</v>
      </c>
      <c r="P139" s="5">
        <v>2.5</v>
      </c>
      <c r="Q139" s="5">
        <v>27.38</v>
      </c>
      <c r="R139" s="5">
        <v>13.68</v>
      </c>
      <c r="S139" s="5">
        <v>23.47</v>
      </c>
      <c r="T139" s="5">
        <v>0</v>
      </c>
      <c r="U139" s="5">
        <v>0</v>
      </c>
      <c r="V139" s="5">
        <v>17.100000000000001</v>
      </c>
      <c r="W139" s="5">
        <v>9.7360000000000007</v>
      </c>
      <c r="X139" s="6">
        <v>232.19599999999997</v>
      </c>
      <c r="Y139" s="6">
        <v>187.71599999999998</v>
      </c>
      <c r="Z139" s="6"/>
      <c r="AA139" s="6">
        <v>24.4</v>
      </c>
      <c r="AB139" s="6">
        <v>0</v>
      </c>
      <c r="AC139" s="6">
        <v>0</v>
      </c>
      <c r="AD139" s="6">
        <v>0</v>
      </c>
      <c r="AE139" s="5">
        <v>0</v>
      </c>
      <c r="AF139" s="5"/>
      <c r="AG139" s="5">
        <v>24.4</v>
      </c>
      <c r="AH139" s="5">
        <v>207.79599999999996</v>
      </c>
      <c r="AI139" s="6" t="s">
        <v>2</v>
      </c>
      <c r="AJ139" s="6">
        <v>67.5</v>
      </c>
      <c r="AK139" s="6">
        <v>2.0499999999999998</v>
      </c>
      <c r="AL139" s="6">
        <v>2.83</v>
      </c>
      <c r="AM139" s="21">
        <v>207.79599999999996</v>
      </c>
      <c r="AN139" s="21">
        <v>0</v>
      </c>
      <c r="AO139" s="21">
        <v>0</v>
      </c>
      <c r="AP139" s="21">
        <f t="shared" si="2"/>
        <v>0</v>
      </c>
      <c r="AQ139" s="22" t="str">
        <f>IFERROR(VLOOKUP(A139,[1]Hoja1!$B$2:$U$5000,18,FALSE),0)</f>
        <v>A</v>
      </c>
      <c r="AR139" s="17" t="s">
        <v>161</v>
      </c>
    </row>
    <row r="140" spans="1:44" ht="12.75" x14ac:dyDescent="0.25">
      <c r="A140" s="1">
        <f>IFERROR(VLOOKUP(C140,[1]Hoja1!$V$2:$W$5000,2,FALSE),0)</f>
        <v>3114</v>
      </c>
      <c r="B140" s="13">
        <v>18023028</v>
      </c>
      <c r="C140" s="13" t="s">
        <v>147</v>
      </c>
      <c r="D140" s="2">
        <v>42100</v>
      </c>
      <c r="E140" s="3">
        <v>42100</v>
      </c>
      <c r="F140" s="4">
        <v>1</v>
      </c>
      <c r="G140" s="4">
        <v>1</v>
      </c>
      <c r="H140" s="4"/>
      <c r="I140" s="4"/>
      <c r="J140" s="4"/>
      <c r="K140" s="5">
        <v>36.8748</v>
      </c>
      <c r="L140" s="5">
        <v>18.48</v>
      </c>
      <c r="M140" s="5">
        <v>0</v>
      </c>
      <c r="N140" s="5">
        <v>0</v>
      </c>
      <c r="O140" s="5">
        <v>0</v>
      </c>
      <c r="P140" s="5">
        <v>2.5</v>
      </c>
      <c r="Q140" s="5">
        <v>11.25</v>
      </c>
      <c r="R140" s="5">
        <v>5.62</v>
      </c>
      <c r="S140" s="5">
        <v>9.64</v>
      </c>
      <c r="T140" s="5">
        <v>0</v>
      </c>
      <c r="U140" s="5">
        <v>0</v>
      </c>
      <c r="V140" s="5">
        <v>7.02</v>
      </c>
      <c r="W140" s="5">
        <v>9.7360000000000007</v>
      </c>
      <c r="X140" s="6">
        <v>101.1208</v>
      </c>
      <c r="Y140" s="6">
        <v>82.850800000000007</v>
      </c>
      <c r="Z140" s="6"/>
      <c r="AA140" s="6">
        <v>10.77</v>
      </c>
      <c r="AB140" s="6">
        <v>0</v>
      </c>
      <c r="AC140" s="6">
        <v>0</v>
      </c>
      <c r="AD140" s="6">
        <v>0</v>
      </c>
      <c r="AE140" s="5">
        <v>0</v>
      </c>
      <c r="AF140" s="5"/>
      <c r="AG140" s="5">
        <v>10.77</v>
      </c>
      <c r="AH140" s="5">
        <v>90.350800000000007</v>
      </c>
      <c r="AI140" s="6" t="s">
        <v>2</v>
      </c>
      <c r="AJ140" s="6">
        <v>67.5</v>
      </c>
      <c r="AK140" s="6">
        <v>0.84</v>
      </c>
      <c r="AL140" s="6">
        <v>1.1599999999999999</v>
      </c>
      <c r="AM140" s="21">
        <v>0</v>
      </c>
      <c r="AN140" s="21">
        <v>90.350800000000007</v>
      </c>
      <c r="AO140" s="21">
        <v>0</v>
      </c>
      <c r="AP140" s="21">
        <f t="shared" si="2"/>
        <v>0</v>
      </c>
      <c r="AQ140" s="22" t="str">
        <f>IFERROR(VLOOKUP(A140,[1]Hoja1!$B$2:$U$5000,18,FALSE),0)</f>
        <v>B</v>
      </c>
      <c r="AR140" s="17" t="s">
        <v>161</v>
      </c>
    </row>
    <row r="141" spans="1:44" ht="12.75" x14ac:dyDescent="0.25">
      <c r="A141" s="1" t="str">
        <f>IFERROR(VLOOKUP(C141,[1]Hoja1!$V$2:$W$5000,2,FALSE),0)</f>
        <v>042</v>
      </c>
      <c r="B141" s="13">
        <v>18024668</v>
      </c>
      <c r="C141" s="13" t="s">
        <v>97</v>
      </c>
      <c r="D141" s="2">
        <v>42099</v>
      </c>
      <c r="E141" s="3">
        <v>42100</v>
      </c>
      <c r="F141" s="4">
        <v>3</v>
      </c>
      <c r="G141" s="4">
        <v>2</v>
      </c>
      <c r="H141" s="4"/>
      <c r="I141" s="4"/>
      <c r="J141" s="4"/>
      <c r="K141" s="5">
        <v>244.94479999999999</v>
      </c>
      <c r="L141" s="5">
        <v>126.07</v>
      </c>
      <c r="M141" s="5">
        <v>80.47</v>
      </c>
      <c r="N141" s="5">
        <v>41.89</v>
      </c>
      <c r="O141" s="5">
        <v>10.32</v>
      </c>
      <c r="P141" s="5">
        <v>7.5</v>
      </c>
      <c r="Q141" s="5">
        <v>99.4</v>
      </c>
      <c r="R141" s="5">
        <v>49.660000000000004</v>
      </c>
      <c r="S141" s="5">
        <v>85.2</v>
      </c>
      <c r="T141" s="5">
        <v>0</v>
      </c>
      <c r="U141" s="5">
        <v>0</v>
      </c>
      <c r="V141" s="5">
        <v>62.09</v>
      </c>
      <c r="W141" s="5">
        <v>29.208000000000002</v>
      </c>
      <c r="X141" s="6">
        <v>836.75279999999998</v>
      </c>
      <c r="Y141" s="6">
        <v>675.26279999999997</v>
      </c>
      <c r="Z141" s="6"/>
      <c r="AA141" s="6">
        <v>0</v>
      </c>
      <c r="AB141" s="6">
        <v>67.509999999999991</v>
      </c>
      <c r="AC141" s="6">
        <v>9.7799999999999994</v>
      </c>
      <c r="AD141" s="6">
        <v>8.9600000000000009</v>
      </c>
      <c r="AE141" s="5">
        <v>0</v>
      </c>
      <c r="AF141" s="5"/>
      <c r="AG141" s="5">
        <v>86.25</v>
      </c>
      <c r="AH141" s="5">
        <v>750.50279999999998</v>
      </c>
      <c r="AI141" s="6" t="s">
        <v>56</v>
      </c>
      <c r="AJ141" s="6">
        <v>67.5</v>
      </c>
      <c r="AK141" s="6">
        <v>7.45</v>
      </c>
      <c r="AL141" s="6">
        <v>10.28</v>
      </c>
      <c r="AM141" s="21">
        <v>626.50199999999995</v>
      </c>
      <c r="AN141" s="21">
        <v>124.00079999999997</v>
      </c>
      <c r="AO141" s="21">
        <v>0</v>
      </c>
      <c r="AP141" s="21">
        <f t="shared" si="2"/>
        <v>5.6843418860808015E-14</v>
      </c>
      <c r="AQ141" s="22" t="str">
        <f>IFERROR(VLOOKUP(A141,[1]Hoja1!$B$2:$U$5000,18,FALSE),0)</f>
        <v>A</v>
      </c>
      <c r="AR141" s="17" t="s">
        <v>161</v>
      </c>
    </row>
    <row r="142" spans="1:44" ht="12.75" x14ac:dyDescent="0.25">
      <c r="A142" s="1">
        <f>IFERROR(VLOOKUP(C142,[1]Hoja1!$V$2:$W$5000,2,FALSE),0)</f>
        <v>3105</v>
      </c>
      <c r="B142" s="13">
        <v>17926888</v>
      </c>
      <c r="C142" s="13" t="s">
        <v>148</v>
      </c>
      <c r="D142" s="2">
        <v>42099</v>
      </c>
      <c r="E142" s="3">
        <v>42099</v>
      </c>
      <c r="F142" s="4">
        <v>1</v>
      </c>
      <c r="G142" s="4">
        <v>1</v>
      </c>
      <c r="H142" s="4"/>
      <c r="I142" s="4"/>
      <c r="J142" s="4"/>
      <c r="K142" s="5">
        <v>36.8748</v>
      </c>
      <c r="L142" s="5">
        <v>31.75</v>
      </c>
      <c r="M142" s="5">
        <v>0</v>
      </c>
      <c r="N142" s="5">
        <v>0</v>
      </c>
      <c r="O142" s="5">
        <v>10.32</v>
      </c>
      <c r="P142" s="5">
        <v>2.5</v>
      </c>
      <c r="Q142" s="5">
        <v>15.83</v>
      </c>
      <c r="R142" s="5">
        <v>7.91</v>
      </c>
      <c r="S142" s="5">
        <v>13.57</v>
      </c>
      <c r="T142" s="5">
        <v>0</v>
      </c>
      <c r="U142" s="5">
        <v>0</v>
      </c>
      <c r="V142" s="5">
        <v>9.89</v>
      </c>
      <c r="W142" s="5">
        <v>9.7360000000000007</v>
      </c>
      <c r="X142" s="6">
        <v>138.38079999999997</v>
      </c>
      <c r="Y142" s="6">
        <v>112.66079999999998</v>
      </c>
      <c r="Z142" s="6"/>
      <c r="AA142" s="6">
        <v>14.64</v>
      </c>
      <c r="AB142" s="6">
        <v>0</v>
      </c>
      <c r="AC142" s="6">
        <v>0</v>
      </c>
      <c r="AD142" s="6">
        <v>0</v>
      </c>
      <c r="AE142" s="5">
        <v>0</v>
      </c>
      <c r="AF142" s="5"/>
      <c r="AG142" s="5">
        <v>14.64</v>
      </c>
      <c r="AH142" s="5">
        <v>123.74079999999996</v>
      </c>
      <c r="AI142" s="6" t="s">
        <v>2</v>
      </c>
      <c r="AJ142" s="6">
        <v>67.5</v>
      </c>
      <c r="AK142" s="6">
        <v>1.18</v>
      </c>
      <c r="AL142" s="6">
        <v>1.63</v>
      </c>
      <c r="AM142" s="21">
        <v>0</v>
      </c>
      <c r="AN142" s="21">
        <v>123.74079999999996</v>
      </c>
      <c r="AO142" s="21">
        <v>0</v>
      </c>
      <c r="AP142" s="21">
        <f t="shared" si="2"/>
        <v>0</v>
      </c>
      <c r="AQ142" s="22" t="str">
        <f>IFERROR(VLOOKUP(A142,[1]Hoja1!$B$2:$U$5000,18,FALSE),0)</f>
        <v>B</v>
      </c>
      <c r="AR142" s="17" t="s">
        <v>161</v>
      </c>
    </row>
    <row r="143" spans="1:44" ht="12.75" x14ac:dyDescent="0.25">
      <c r="A143" s="1">
        <f>IFERROR(VLOOKUP(C143,[1]Hoja1!$V$2:$W$5000,2,FALSE),0)</f>
        <v>3057</v>
      </c>
      <c r="B143" s="13">
        <v>18023823</v>
      </c>
      <c r="C143" s="13" t="s">
        <v>149</v>
      </c>
      <c r="D143" s="2">
        <v>42099</v>
      </c>
      <c r="E143" s="3">
        <v>42099</v>
      </c>
      <c r="F143" s="4">
        <v>1</v>
      </c>
      <c r="G143" s="4">
        <v>1</v>
      </c>
      <c r="H143" s="4"/>
      <c r="I143" s="4"/>
      <c r="J143" s="4"/>
      <c r="K143" s="5">
        <v>101.25</v>
      </c>
      <c r="L143" s="5">
        <v>60.77</v>
      </c>
      <c r="M143" s="5">
        <v>0</v>
      </c>
      <c r="N143" s="5">
        <v>45.56</v>
      </c>
      <c r="O143" s="5">
        <v>66.06</v>
      </c>
      <c r="P143" s="5">
        <v>2.5</v>
      </c>
      <c r="Q143" s="5">
        <v>53.7</v>
      </c>
      <c r="R143" s="5">
        <v>26.83</v>
      </c>
      <c r="S143" s="5">
        <v>46.03</v>
      </c>
      <c r="T143" s="5">
        <v>0</v>
      </c>
      <c r="U143" s="5">
        <v>0</v>
      </c>
      <c r="V143" s="5">
        <v>33.54</v>
      </c>
      <c r="W143" s="5">
        <v>9.7360000000000007</v>
      </c>
      <c r="X143" s="6">
        <v>445.97599999999994</v>
      </c>
      <c r="Y143" s="6">
        <v>358.73599999999993</v>
      </c>
      <c r="Z143" s="6"/>
      <c r="AA143" s="6">
        <v>46.63</v>
      </c>
      <c r="AB143" s="6">
        <v>0</v>
      </c>
      <c r="AC143" s="6">
        <v>0</v>
      </c>
      <c r="AD143" s="6">
        <v>0</v>
      </c>
      <c r="AE143" s="5">
        <v>0</v>
      </c>
      <c r="AF143" s="5"/>
      <c r="AG143" s="5">
        <v>46.63</v>
      </c>
      <c r="AH143" s="5">
        <v>399.34599999999995</v>
      </c>
      <c r="AI143" s="6" t="s">
        <v>2</v>
      </c>
      <c r="AJ143" s="6">
        <v>67.5</v>
      </c>
      <c r="AK143" s="6">
        <v>4.0199999999999996</v>
      </c>
      <c r="AL143" s="6">
        <v>5.55</v>
      </c>
      <c r="AM143" s="21">
        <v>399.34599999999995</v>
      </c>
      <c r="AN143" s="21">
        <v>0</v>
      </c>
      <c r="AO143" s="21">
        <v>0</v>
      </c>
      <c r="AP143" s="21">
        <f t="shared" si="2"/>
        <v>0</v>
      </c>
      <c r="AQ143" s="22" t="str">
        <f>IFERROR(VLOOKUP(A143,[1]Hoja1!$B$2:$U$5000,18,FALSE),0)</f>
        <v>B</v>
      </c>
      <c r="AR143" s="17" t="s">
        <v>161</v>
      </c>
    </row>
    <row r="144" spans="1:44" ht="12.75" x14ac:dyDescent="0.25">
      <c r="A144" s="1">
        <f>IFERROR(VLOOKUP(C144,[1]Hoja1!$V$2:$W$5000,2,FALSE),0)</f>
        <v>3098</v>
      </c>
      <c r="B144" s="13">
        <v>18024509</v>
      </c>
      <c r="C144" s="13" t="s">
        <v>98</v>
      </c>
      <c r="D144" s="2">
        <v>42099</v>
      </c>
      <c r="E144" s="3">
        <v>42099</v>
      </c>
      <c r="F144" s="4">
        <v>2</v>
      </c>
      <c r="G144" s="4">
        <v>1</v>
      </c>
      <c r="H144" s="4"/>
      <c r="I144" s="4"/>
      <c r="J144" s="4"/>
      <c r="K144" s="5">
        <v>154.37479999999999</v>
      </c>
      <c r="L144" s="5">
        <v>67.12</v>
      </c>
      <c r="M144" s="5">
        <v>0</v>
      </c>
      <c r="N144" s="5">
        <v>0</v>
      </c>
      <c r="O144" s="5">
        <v>52.87</v>
      </c>
      <c r="P144" s="5">
        <v>5</v>
      </c>
      <c r="Q144" s="5">
        <v>54.33</v>
      </c>
      <c r="R144" s="5">
        <v>27.14</v>
      </c>
      <c r="S144" s="5">
        <v>46.56</v>
      </c>
      <c r="T144" s="5">
        <v>0</v>
      </c>
      <c r="U144" s="5">
        <v>0</v>
      </c>
      <c r="V144" s="5">
        <v>33.92</v>
      </c>
      <c r="W144" s="5">
        <v>19.472000000000001</v>
      </c>
      <c r="X144" s="6">
        <v>460.78679999999997</v>
      </c>
      <c r="Y144" s="6">
        <v>372.53680000000003</v>
      </c>
      <c r="Z144" s="6"/>
      <c r="AA144" s="6">
        <v>48.42</v>
      </c>
      <c r="AB144" s="6">
        <v>0</v>
      </c>
      <c r="AC144" s="6">
        <v>0</v>
      </c>
      <c r="AD144" s="6">
        <v>0</v>
      </c>
      <c r="AE144" s="5">
        <v>0</v>
      </c>
      <c r="AF144" s="5"/>
      <c r="AG144" s="5">
        <v>48.42</v>
      </c>
      <c r="AH144" s="5">
        <v>412.36679999999996</v>
      </c>
      <c r="AI144" s="6" t="s">
        <v>2</v>
      </c>
      <c r="AJ144" s="6">
        <v>67.5</v>
      </c>
      <c r="AK144" s="6">
        <v>4.07</v>
      </c>
      <c r="AL144" s="6">
        <v>5.62</v>
      </c>
      <c r="AM144" s="21">
        <v>322.01600000000002</v>
      </c>
      <c r="AN144" s="21">
        <v>90.350800000000007</v>
      </c>
      <c r="AO144" s="21">
        <v>0</v>
      </c>
      <c r="AP144" s="21">
        <f t="shared" si="2"/>
        <v>-7.1054273576010019E-14</v>
      </c>
      <c r="AQ144" s="22" t="str">
        <f>IFERROR(VLOOKUP(A144,[1]Hoja1!$B$2:$U$5000,18,FALSE),0)</f>
        <v>B</v>
      </c>
      <c r="AR144" s="17" t="s">
        <v>161</v>
      </c>
    </row>
    <row r="145" spans="1:44" ht="12.75" x14ac:dyDescent="0.25">
      <c r="A145" s="1" t="str">
        <f>IFERROR(VLOOKUP(C145,[1]Hoja1!$V$2:$W$5000,2,FALSE),0)</f>
        <v>005</v>
      </c>
      <c r="B145" s="13">
        <v>18025025</v>
      </c>
      <c r="C145" s="13" t="s">
        <v>99</v>
      </c>
      <c r="D145" s="2">
        <v>42099</v>
      </c>
      <c r="E145" s="3">
        <v>42100</v>
      </c>
      <c r="F145" s="4">
        <v>3</v>
      </c>
      <c r="G145" s="4">
        <v>2</v>
      </c>
      <c r="H145" s="4"/>
      <c r="I145" s="4"/>
      <c r="J145" s="4"/>
      <c r="K145" s="5">
        <v>193.07479999999998</v>
      </c>
      <c r="L145" s="5">
        <v>82.320000000000007</v>
      </c>
      <c r="M145" s="5">
        <v>11.06</v>
      </c>
      <c r="N145" s="5">
        <v>41.89</v>
      </c>
      <c r="O145" s="5">
        <v>0</v>
      </c>
      <c r="P145" s="5">
        <v>7.5</v>
      </c>
      <c r="Q145" s="5">
        <v>65.3</v>
      </c>
      <c r="R145" s="5">
        <v>32.619999999999997</v>
      </c>
      <c r="S145" s="5">
        <v>55.97</v>
      </c>
      <c r="T145" s="5">
        <v>0</v>
      </c>
      <c r="U145" s="5">
        <v>0</v>
      </c>
      <c r="V145" s="5">
        <v>40.78</v>
      </c>
      <c r="W145" s="5">
        <v>29.208000000000002</v>
      </c>
      <c r="X145" s="6">
        <v>559.72280000000001</v>
      </c>
      <c r="Y145" s="6">
        <v>453.64279999999997</v>
      </c>
      <c r="Z145" s="6"/>
      <c r="AA145" s="6">
        <v>0</v>
      </c>
      <c r="AB145" s="6">
        <v>45.34</v>
      </c>
      <c r="AC145" s="6">
        <v>7.66</v>
      </c>
      <c r="AD145" s="6">
        <v>6.0200000000000005</v>
      </c>
      <c r="AE145" s="5">
        <v>0</v>
      </c>
      <c r="AF145" s="5"/>
      <c r="AG145" s="5">
        <v>59.02</v>
      </c>
      <c r="AH145" s="5">
        <v>500.70280000000002</v>
      </c>
      <c r="AI145" s="6" t="s">
        <v>45</v>
      </c>
      <c r="AJ145" s="6">
        <v>67.5</v>
      </c>
      <c r="AK145" s="6">
        <v>4.8899999999999997</v>
      </c>
      <c r="AL145" s="6">
        <v>6.75</v>
      </c>
      <c r="AM145" s="21">
        <v>384.38200000000001</v>
      </c>
      <c r="AN145" s="21">
        <v>116.32080000000001</v>
      </c>
      <c r="AO145" s="21">
        <v>0</v>
      </c>
      <c r="AP145" s="21">
        <f t="shared" si="2"/>
        <v>1.4210854715202004E-14</v>
      </c>
      <c r="AQ145" s="22" t="str">
        <f>IFERROR(VLOOKUP(A145,[1]Hoja1!$B$2:$U$5000,18,FALSE),0)</f>
        <v>A</v>
      </c>
      <c r="AR145" s="17" t="s">
        <v>161</v>
      </c>
    </row>
    <row r="146" spans="1:44" ht="12.75" x14ac:dyDescent="0.25">
      <c r="A146" s="1" t="str">
        <f>IFERROR(VLOOKUP(C146,[1]Hoja1!$V$2:$W$5000,2,FALSE),0)</f>
        <v>033</v>
      </c>
      <c r="B146" s="13">
        <v>18023085</v>
      </c>
      <c r="C146" s="13" t="s">
        <v>100</v>
      </c>
      <c r="D146" s="2">
        <v>42099</v>
      </c>
      <c r="E146" s="3">
        <v>42100</v>
      </c>
      <c r="F146" s="4">
        <v>2</v>
      </c>
      <c r="G146" s="4">
        <v>2</v>
      </c>
      <c r="H146" s="4"/>
      <c r="I146" s="4"/>
      <c r="J146" s="4"/>
      <c r="K146" s="5">
        <v>208.07</v>
      </c>
      <c r="L146" s="5">
        <v>74.17</v>
      </c>
      <c r="M146" s="5">
        <v>0</v>
      </c>
      <c r="N146" s="5">
        <v>51.73</v>
      </c>
      <c r="O146" s="5">
        <v>0</v>
      </c>
      <c r="P146" s="5">
        <v>5</v>
      </c>
      <c r="Q146" s="5">
        <v>65.92</v>
      </c>
      <c r="R146" s="5">
        <v>32.93</v>
      </c>
      <c r="S146" s="5">
        <v>56.49</v>
      </c>
      <c r="T146" s="5">
        <v>0</v>
      </c>
      <c r="U146" s="5">
        <v>0</v>
      </c>
      <c r="V146" s="5">
        <v>41.17</v>
      </c>
      <c r="W146" s="5">
        <v>19.472000000000001</v>
      </c>
      <c r="X146" s="6">
        <v>554.952</v>
      </c>
      <c r="Y146" s="6">
        <v>447.86199999999997</v>
      </c>
      <c r="Z146" s="6"/>
      <c r="AA146" s="6">
        <v>58.21</v>
      </c>
      <c r="AB146" s="6">
        <v>0</v>
      </c>
      <c r="AC146" s="6">
        <v>0</v>
      </c>
      <c r="AD146" s="6">
        <v>0</v>
      </c>
      <c r="AE146" s="5">
        <v>0</v>
      </c>
      <c r="AF146" s="5"/>
      <c r="AG146" s="5">
        <v>58.21</v>
      </c>
      <c r="AH146" s="5">
        <v>496.74200000000002</v>
      </c>
      <c r="AI146" s="6" t="s">
        <v>2</v>
      </c>
      <c r="AJ146" s="6">
        <v>67.5</v>
      </c>
      <c r="AK146" s="6">
        <v>4.9400000000000004</v>
      </c>
      <c r="AL146" s="6">
        <v>6.82</v>
      </c>
      <c r="AM146" s="21">
        <v>496.74200000000002</v>
      </c>
      <c r="AN146" s="21">
        <v>0</v>
      </c>
      <c r="AO146" s="21">
        <v>0</v>
      </c>
      <c r="AP146" s="21">
        <f t="shared" si="2"/>
        <v>0</v>
      </c>
      <c r="AQ146" s="22" t="str">
        <f>IFERROR(VLOOKUP(A146,[1]Hoja1!$B$2:$U$5000,18,FALSE),0)</f>
        <v>A</v>
      </c>
      <c r="AR146" s="17" t="s">
        <v>161</v>
      </c>
    </row>
    <row r="147" spans="1:44" ht="12.75" x14ac:dyDescent="0.25">
      <c r="A147" s="1">
        <f>IFERROR(VLOOKUP(C147,[1]Hoja1!$V$2:$W$5000,2,FALSE),0)</f>
        <v>3068</v>
      </c>
      <c r="B147" s="13">
        <v>18024627</v>
      </c>
      <c r="C147" s="13" t="s">
        <v>150</v>
      </c>
      <c r="D147" s="2">
        <v>42099</v>
      </c>
      <c r="E147" s="3">
        <v>42099</v>
      </c>
      <c r="F147" s="4">
        <v>1</v>
      </c>
      <c r="G147" s="4">
        <v>1</v>
      </c>
      <c r="H147" s="4"/>
      <c r="I147" s="4"/>
      <c r="J147" s="4"/>
      <c r="K147" s="5">
        <v>117.5</v>
      </c>
      <c r="L147" s="5">
        <v>70.52</v>
      </c>
      <c r="M147" s="5">
        <v>0</v>
      </c>
      <c r="N147" s="5">
        <v>52.87</v>
      </c>
      <c r="O147" s="5">
        <v>76.66</v>
      </c>
      <c r="P147" s="5">
        <v>2.5</v>
      </c>
      <c r="Q147" s="5">
        <v>62.24</v>
      </c>
      <c r="R147" s="5">
        <v>31.1</v>
      </c>
      <c r="S147" s="5">
        <v>53.35</v>
      </c>
      <c r="T147" s="5">
        <v>0</v>
      </c>
      <c r="U147" s="5">
        <v>0</v>
      </c>
      <c r="V147" s="5">
        <v>38.869999999999997</v>
      </c>
      <c r="W147" s="5">
        <v>9.7360000000000007</v>
      </c>
      <c r="X147" s="6">
        <v>515.346</v>
      </c>
      <c r="Y147" s="6">
        <v>414.23599999999999</v>
      </c>
      <c r="Z147" s="6"/>
      <c r="AA147" s="6">
        <v>53.85</v>
      </c>
      <c r="AB147" s="6">
        <v>0</v>
      </c>
      <c r="AC147" s="6">
        <v>0</v>
      </c>
      <c r="AD147" s="6">
        <v>0</v>
      </c>
      <c r="AE147" s="5">
        <v>0</v>
      </c>
      <c r="AF147" s="5"/>
      <c r="AG147" s="5">
        <v>53.85</v>
      </c>
      <c r="AH147" s="5">
        <v>461.49599999999998</v>
      </c>
      <c r="AI147" s="6" t="s">
        <v>2</v>
      </c>
      <c r="AJ147" s="6">
        <v>67.5</v>
      </c>
      <c r="AK147" s="6">
        <v>4.66</v>
      </c>
      <c r="AL147" s="6">
        <v>6.44</v>
      </c>
      <c r="AM147" s="21">
        <v>461.49599999999998</v>
      </c>
      <c r="AN147" s="21">
        <v>0</v>
      </c>
      <c r="AO147" s="21">
        <v>0</v>
      </c>
      <c r="AP147" s="21">
        <f t="shared" si="2"/>
        <v>0</v>
      </c>
      <c r="AQ147" s="22" t="str">
        <f>IFERROR(VLOOKUP(A147,[1]Hoja1!$B$2:$U$5000,18,FALSE),0)</f>
        <v>B</v>
      </c>
      <c r="AR147" s="17" t="s">
        <v>161</v>
      </c>
    </row>
    <row r="148" spans="1:44" ht="12.75" x14ac:dyDescent="0.25">
      <c r="A148" s="1">
        <f>IFERROR(VLOOKUP(C148,[1]Hoja1!$V$2:$W$5000,2,FALSE),0)</f>
        <v>3021</v>
      </c>
      <c r="B148" s="13">
        <v>17831742</v>
      </c>
      <c r="C148" s="13" t="s">
        <v>151</v>
      </c>
      <c r="D148" s="2">
        <v>42099</v>
      </c>
      <c r="E148" s="3">
        <v>42099</v>
      </c>
      <c r="F148" s="4">
        <v>1</v>
      </c>
      <c r="G148" s="4">
        <v>1</v>
      </c>
      <c r="H148" s="4"/>
      <c r="I148" s="4"/>
      <c r="J148" s="4"/>
      <c r="K148" s="5">
        <v>117.5</v>
      </c>
      <c r="L148" s="5">
        <v>48.64</v>
      </c>
      <c r="M148" s="5">
        <v>0</v>
      </c>
      <c r="N148" s="5">
        <v>0</v>
      </c>
      <c r="O148" s="5">
        <v>52.87</v>
      </c>
      <c r="P148" s="5">
        <v>2.5</v>
      </c>
      <c r="Q148" s="5">
        <v>43.08</v>
      </c>
      <c r="R148" s="5">
        <v>21.52</v>
      </c>
      <c r="S148" s="5">
        <v>36.92</v>
      </c>
      <c r="T148" s="5">
        <v>0</v>
      </c>
      <c r="U148" s="5">
        <v>0</v>
      </c>
      <c r="V148" s="5">
        <v>26.9</v>
      </c>
      <c r="W148" s="5">
        <v>9.7360000000000007</v>
      </c>
      <c r="X148" s="6">
        <v>359.666</v>
      </c>
      <c r="Y148" s="6">
        <v>289.68600000000004</v>
      </c>
      <c r="Z148" s="6"/>
      <c r="AA148" s="6">
        <v>37.65</v>
      </c>
      <c r="AB148" s="6">
        <v>0</v>
      </c>
      <c r="AC148" s="6">
        <v>0</v>
      </c>
      <c r="AD148" s="6">
        <v>0</v>
      </c>
      <c r="AE148" s="5">
        <v>0</v>
      </c>
      <c r="AF148" s="5"/>
      <c r="AG148" s="5">
        <v>37.65</v>
      </c>
      <c r="AH148" s="5">
        <v>322.01600000000002</v>
      </c>
      <c r="AI148" s="6" t="s">
        <v>2</v>
      </c>
      <c r="AJ148" s="6">
        <v>67.5</v>
      </c>
      <c r="AK148" s="6">
        <v>3.23</v>
      </c>
      <c r="AL148" s="6">
        <v>4.45</v>
      </c>
      <c r="AM148" s="21">
        <v>322.01600000000002</v>
      </c>
      <c r="AN148" s="21">
        <v>0</v>
      </c>
      <c r="AO148" s="21">
        <v>0</v>
      </c>
      <c r="AP148" s="21">
        <f t="shared" si="2"/>
        <v>0</v>
      </c>
      <c r="AQ148" s="22" t="str">
        <f>IFERROR(VLOOKUP(A148,[1]Hoja1!$B$2:$U$5000,18,FALSE),0)</f>
        <v>B</v>
      </c>
      <c r="AR148" s="17" t="s">
        <v>161</v>
      </c>
    </row>
    <row r="149" spans="1:44" ht="12.75" x14ac:dyDescent="0.25">
      <c r="A149" s="1">
        <f>IFERROR(VLOOKUP(C149,[1]Hoja1!$V$2:$W$5000,2,FALSE),0)</f>
        <v>3076</v>
      </c>
      <c r="B149" s="13">
        <v>18023717</v>
      </c>
      <c r="C149" s="13" t="s">
        <v>101</v>
      </c>
      <c r="D149" s="2">
        <v>42100</v>
      </c>
      <c r="E149" s="3">
        <v>42100</v>
      </c>
      <c r="F149" s="4">
        <v>1</v>
      </c>
      <c r="G149" s="4">
        <v>1</v>
      </c>
      <c r="H149" s="4"/>
      <c r="I149" s="4"/>
      <c r="J149" s="4"/>
      <c r="K149" s="5">
        <v>31.97</v>
      </c>
      <c r="L149" s="5">
        <v>13.23</v>
      </c>
      <c r="M149" s="5">
        <v>0</v>
      </c>
      <c r="N149" s="5">
        <v>14.38</v>
      </c>
      <c r="O149" s="5">
        <v>0</v>
      </c>
      <c r="P149" s="5">
        <v>2.5</v>
      </c>
      <c r="Q149" s="5">
        <v>12.07</v>
      </c>
      <c r="R149" s="5">
        <v>6.03</v>
      </c>
      <c r="S149" s="5">
        <v>10.34</v>
      </c>
      <c r="T149" s="5">
        <v>0</v>
      </c>
      <c r="U149" s="5">
        <v>0</v>
      </c>
      <c r="V149" s="5">
        <v>7.54</v>
      </c>
      <c r="W149" s="5">
        <v>9.7360000000000007</v>
      </c>
      <c r="X149" s="6">
        <v>107.79600000000002</v>
      </c>
      <c r="Y149" s="6">
        <v>88.186000000000007</v>
      </c>
      <c r="Z149" s="6"/>
      <c r="AA149" s="6">
        <v>11.46</v>
      </c>
      <c r="AB149" s="6">
        <v>0</v>
      </c>
      <c r="AC149" s="6">
        <v>0</v>
      </c>
      <c r="AD149" s="6">
        <v>0</v>
      </c>
      <c r="AE149" s="5">
        <v>0</v>
      </c>
      <c r="AF149" s="5"/>
      <c r="AG149" s="5">
        <v>11.46</v>
      </c>
      <c r="AH149" s="5">
        <v>96.336000000000013</v>
      </c>
      <c r="AI149" s="6" t="s">
        <v>2</v>
      </c>
      <c r="AJ149" s="6">
        <v>67.5</v>
      </c>
      <c r="AK149" s="6">
        <v>0.9</v>
      </c>
      <c r="AL149" s="6">
        <v>1.24</v>
      </c>
      <c r="AM149" s="21">
        <v>96.336000000000013</v>
      </c>
      <c r="AN149" s="21">
        <v>0</v>
      </c>
      <c r="AO149" s="21">
        <v>0</v>
      </c>
      <c r="AP149" s="21">
        <f t="shared" si="2"/>
        <v>0</v>
      </c>
      <c r="AQ149" s="22" t="str">
        <f>IFERROR(VLOOKUP(A149,[1]Hoja1!$B$2:$U$5000,18,FALSE),0)</f>
        <v>B</v>
      </c>
      <c r="AR149" s="17" t="s">
        <v>161</v>
      </c>
    </row>
    <row r="150" spans="1:44" ht="12.75" x14ac:dyDescent="0.25">
      <c r="A150" s="1">
        <f>IFERROR(VLOOKUP(C150,[1]Hoja1!$V$2:$W$5000,2,FALSE),0)</f>
        <v>3111</v>
      </c>
      <c r="B150" s="13">
        <v>18023179</v>
      </c>
      <c r="C150" s="13" t="s">
        <v>152</v>
      </c>
      <c r="D150" s="2">
        <v>42100</v>
      </c>
      <c r="E150" s="3">
        <v>42100</v>
      </c>
      <c r="F150" s="4">
        <v>1</v>
      </c>
      <c r="G150" s="4">
        <v>1</v>
      </c>
      <c r="H150" s="4"/>
      <c r="I150" s="4"/>
      <c r="J150" s="4"/>
      <c r="K150" s="5">
        <v>36.8748</v>
      </c>
      <c r="L150" s="5">
        <v>18.48</v>
      </c>
      <c r="M150" s="5">
        <v>0</v>
      </c>
      <c r="N150" s="5">
        <v>0</v>
      </c>
      <c r="O150" s="5">
        <v>0</v>
      </c>
      <c r="P150" s="5">
        <v>2.5</v>
      </c>
      <c r="Q150" s="5">
        <v>11.25</v>
      </c>
      <c r="R150" s="5">
        <v>5.62</v>
      </c>
      <c r="S150" s="5">
        <v>9.64</v>
      </c>
      <c r="T150" s="5">
        <v>0</v>
      </c>
      <c r="U150" s="5">
        <v>0</v>
      </c>
      <c r="V150" s="5">
        <v>7.02</v>
      </c>
      <c r="W150" s="5">
        <v>9.7360000000000007</v>
      </c>
      <c r="X150" s="6">
        <v>101.1208</v>
      </c>
      <c r="Y150" s="6">
        <v>82.850800000000007</v>
      </c>
      <c r="Z150" s="6"/>
      <c r="AA150" s="6">
        <v>10.77</v>
      </c>
      <c r="AB150" s="6">
        <v>0</v>
      </c>
      <c r="AC150" s="6">
        <v>0</v>
      </c>
      <c r="AD150" s="6">
        <v>0</v>
      </c>
      <c r="AE150" s="5">
        <v>0</v>
      </c>
      <c r="AF150" s="5"/>
      <c r="AG150" s="5">
        <v>10.77</v>
      </c>
      <c r="AH150" s="5">
        <v>90.350800000000007</v>
      </c>
      <c r="AI150" s="6" t="s">
        <v>2</v>
      </c>
      <c r="AJ150" s="6">
        <v>67.5</v>
      </c>
      <c r="AK150" s="6">
        <v>0.84</v>
      </c>
      <c r="AL150" s="6">
        <v>1.1599999999999999</v>
      </c>
      <c r="AM150" s="21">
        <v>0</v>
      </c>
      <c r="AN150" s="21">
        <v>90.350800000000007</v>
      </c>
      <c r="AO150" s="21">
        <v>0</v>
      </c>
      <c r="AP150" s="21">
        <f t="shared" si="2"/>
        <v>0</v>
      </c>
      <c r="AQ150" s="22" t="str">
        <f>IFERROR(VLOOKUP(A150,[1]Hoja1!$B$2:$U$5000,18,FALSE),0)</f>
        <v>B</v>
      </c>
      <c r="AR150" s="17" t="s">
        <v>161</v>
      </c>
    </row>
    <row r="151" spans="1:44" ht="12.75" x14ac:dyDescent="0.25">
      <c r="A151" s="1">
        <f>IFERROR(VLOOKUP(C151,[1]Hoja1!$V$2:$W$5000,2,FALSE),0)</f>
        <v>3036</v>
      </c>
      <c r="B151" s="13">
        <v>18025648</v>
      </c>
      <c r="C151" s="13" t="s">
        <v>153</v>
      </c>
      <c r="D151" s="2">
        <v>42099</v>
      </c>
      <c r="E151" s="3">
        <v>42100</v>
      </c>
      <c r="F151" s="4">
        <v>2</v>
      </c>
      <c r="G151" s="4">
        <v>2</v>
      </c>
      <c r="H151" s="4"/>
      <c r="I151" s="4"/>
      <c r="J151" s="4"/>
      <c r="K151" s="5">
        <v>111.09479999999999</v>
      </c>
      <c r="L151" s="5">
        <v>49.2</v>
      </c>
      <c r="M151" s="5">
        <v>0</v>
      </c>
      <c r="N151" s="5">
        <v>33.39</v>
      </c>
      <c r="O151" s="5">
        <v>0</v>
      </c>
      <c r="P151" s="5">
        <v>5</v>
      </c>
      <c r="Q151" s="5">
        <v>38.629999999999995</v>
      </c>
      <c r="R151" s="5">
        <v>19.3</v>
      </c>
      <c r="S151" s="5">
        <v>33.11</v>
      </c>
      <c r="T151" s="5">
        <v>0</v>
      </c>
      <c r="U151" s="5">
        <v>0</v>
      </c>
      <c r="V151" s="5">
        <v>24.12</v>
      </c>
      <c r="W151" s="5">
        <v>19.472000000000001</v>
      </c>
      <c r="X151" s="6">
        <v>333.31679999999994</v>
      </c>
      <c r="Y151" s="6">
        <v>270.5668</v>
      </c>
      <c r="Z151" s="6"/>
      <c r="AA151" s="6">
        <v>0</v>
      </c>
      <c r="AB151" s="6">
        <v>27.049999999999997</v>
      </c>
      <c r="AC151" s="6">
        <v>4.0199999999999996</v>
      </c>
      <c r="AD151" s="6">
        <v>3.5900000000000003</v>
      </c>
      <c r="AE151" s="5">
        <v>0</v>
      </c>
      <c r="AF151" s="5"/>
      <c r="AG151" s="5">
        <v>34.659999999999997</v>
      </c>
      <c r="AH151" s="5">
        <v>298.65679999999998</v>
      </c>
      <c r="AI151" s="6" t="s">
        <v>45</v>
      </c>
      <c r="AJ151" s="6">
        <v>67.5</v>
      </c>
      <c r="AK151" s="6">
        <v>2.89</v>
      </c>
      <c r="AL151" s="6">
        <v>3.99</v>
      </c>
      <c r="AM151" s="21">
        <v>208.14599999999996</v>
      </c>
      <c r="AN151" s="21">
        <v>90.510800000000003</v>
      </c>
      <c r="AO151" s="21">
        <v>0</v>
      </c>
      <c r="AP151" s="21">
        <f t="shared" si="2"/>
        <v>1.4210854715202004E-14</v>
      </c>
      <c r="AQ151" s="22" t="str">
        <f>IFERROR(VLOOKUP(A151,[1]Hoja1!$B$2:$U$5000,18,FALSE),0)</f>
        <v>A</v>
      </c>
      <c r="AR151" s="17" t="s">
        <v>161</v>
      </c>
    </row>
    <row r="152" spans="1:44" ht="12.75" x14ac:dyDescent="0.25">
      <c r="A152" s="1">
        <f>IFERROR(VLOOKUP(C152,[1]Hoja1!$V$2:$W$5000,2,FALSE),0)</f>
        <v>3097</v>
      </c>
      <c r="B152" s="13">
        <v>18023695</v>
      </c>
      <c r="C152" s="13" t="s">
        <v>102</v>
      </c>
      <c r="D152" s="2">
        <v>42099</v>
      </c>
      <c r="E152" s="3">
        <v>42099</v>
      </c>
      <c r="F152" s="4">
        <v>1</v>
      </c>
      <c r="G152" s="4">
        <v>1</v>
      </c>
      <c r="H152" s="4"/>
      <c r="I152" s="4"/>
      <c r="J152" s="4"/>
      <c r="K152" s="5">
        <v>101.25</v>
      </c>
      <c r="L152" s="5">
        <v>41.91</v>
      </c>
      <c r="M152" s="5">
        <v>0</v>
      </c>
      <c r="N152" s="5">
        <v>0</v>
      </c>
      <c r="O152" s="5">
        <v>45.56</v>
      </c>
      <c r="P152" s="5">
        <v>2.5</v>
      </c>
      <c r="Q152" s="5">
        <v>37.18</v>
      </c>
      <c r="R152" s="5">
        <v>18.579999999999998</v>
      </c>
      <c r="S152" s="5">
        <v>31.87</v>
      </c>
      <c r="T152" s="5">
        <v>0</v>
      </c>
      <c r="U152" s="5">
        <v>0</v>
      </c>
      <c r="V152" s="5">
        <v>23.22</v>
      </c>
      <c r="W152" s="5">
        <v>9.7360000000000007</v>
      </c>
      <c r="X152" s="6">
        <v>311.80600000000004</v>
      </c>
      <c r="Y152" s="6">
        <v>251.40600000000001</v>
      </c>
      <c r="Z152" s="6"/>
      <c r="AA152" s="6">
        <v>32.68</v>
      </c>
      <c r="AB152" s="6">
        <v>0</v>
      </c>
      <c r="AC152" s="6">
        <v>0</v>
      </c>
      <c r="AD152" s="6">
        <v>0</v>
      </c>
      <c r="AE152" s="5">
        <v>0</v>
      </c>
      <c r="AF152" s="5"/>
      <c r="AG152" s="5">
        <v>32.68</v>
      </c>
      <c r="AH152" s="5">
        <v>279.12600000000003</v>
      </c>
      <c r="AI152" s="6" t="s">
        <v>2</v>
      </c>
      <c r="AJ152" s="6">
        <v>67.5</v>
      </c>
      <c r="AK152" s="6">
        <v>2.78</v>
      </c>
      <c r="AL152" s="6">
        <v>3.84</v>
      </c>
      <c r="AM152" s="21">
        <v>279.12600000000003</v>
      </c>
      <c r="AN152" s="21">
        <v>0</v>
      </c>
      <c r="AO152" s="21">
        <v>0</v>
      </c>
      <c r="AP152" s="21">
        <f t="shared" si="2"/>
        <v>0</v>
      </c>
      <c r="AQ152" s="22" t="str">
        <f>IFERROR(VLOOKUP(A152,[1]Hoja1!$B$2:$U$5000,18,FALSE),0)</f>
        <v>B</v>
      </c>
      <c r="AR152" s="17" t="s">
        <v>161</v>
      </c>
    </row>
    <row r="153" spans="1:44" ht="12.75" x14ac:dyDescent="0.25">
      <c r="A153" s="1" t="str">
        <f>IFERROR(VLOOKUP(C153,[1]Hoja1!$V$2:$W$5000,2,FALSE),0)</f>
        <v>006</v>
      </c>
      <c r="B153" s="13">
        <v>18023354</v>
      </c>
      <c r="C153" s="13" t="s">
        <v>104</v>
      </c>
      <c r="D153" s="2">
        <v>42099</v>
      </c>
      <c r="E153" s="3">
        <v>42100</v>
      </c>
      <c r="F153" s="4">
        <v>2</v>
      </c>
      <c r="G153" s="4">
        <v>2</v>
      </c>
      <c r="H153" s="4"/>
      <c r="I153" s="4"/>
      <c r="J153" s="4"/>
      <c r="K153" s="5">
        <v>208.07</v>
      </c>
      <c r="L153" s="5">
        <v>71.349999999999994</v>
      </c>
      <c r="M153" s="5">
        <v>0</v>
      </c>
      <c r="N153" s="5">
        <v>41.89</v>
      </c>
      <c r="O153" s="5">
        <v>0</v>
      </c>
      <c r="P153" s="5">
        <v>5</v>
      </c>
      <c r="Q153" s="5">
        <v>63.449999999999996</v>
      </c>
      <c r="R153" s="5">
        <v>31.700000000000003</v>
      </c>
      <c r="S153" s="5">
        <v>54.39</v>
      </c>
      <c r="T153" s="5">
        <v>0</v>
      </c>
      <c r="U153" s="5">
        <v>0</v>
      </c>
      <c r="V153" s="5">
        <v>39.629999999999995</v>
      </c>
      <c r="W153" s="5">
        <v>19.472000000000001</v>
      </c>
      <c r="X153" s="6">
        <v>534.952</v>
      </c>
      <c r="Y153" s="6">
        <v>431.87199999999996</v>
      </c>
      <c r="Z153" s="6"/>
      <c r="AA153" s="6">
        <v>0</v>
      </c>
      <c r="AB153" s="6">
        <v>43.17</v>
      </c>
      <c r="AC153" s="6">
        <v>6.68</v>
      </c>
      <c r="AD153" s="6">
        <v>0</v>
      </c>
      <c r="AE153" s="5">
        <v>151.13999999999999</v>
      </c>
      <c r="AF153" s="5"/>
      <c r="AG153" s="5">
        <v>200.98999999999998</v>
      </c>
      <c r="AH153" s="5">
        <v>333.96199999999999</v>
      </c>
      <c r="AI153" s="6" t="s">
        <v>56</v>
      </c>
      <c r="AJ153" s="6">
        <v>67.5</v>
      </c>
      <c r="AK153" s="6">
        <v>4.75</v>
      </c>
      <c r="AL153" s="6">
        <v>6.56</v>
      </c>
      <c r="AM153" s="21">
        <v>485.10199999999998</v>
      </c>
      <c r="AN153" s="21">
        <v>0</v>
      </c>
      <c r="AO153" s="21">
        <v>0</v>
      </c>
      <c r="AP153" s="21">
        <f t="shared" si="2"/>
        <v>-151.13999999999999</v>
      </c>
      <c r="AQ153" s="22" t="str">
        <f>IFERROR(VLOOKUP(A153,[1]Hoja1!$B$2:$U$5000,18,FALSE),0)</f>
        <v>A</v>
      </c>
      <c r="AR153" s="17" t="s">
        <v>161</v>
      </c>
    </row>
    <row r="154" spans="1:44" ht="12.75" x14ac:dyDescent="0.25">
      <c r="A154" s="1" t="str">
        <f>IFERROR(VLOOKUP(C154,[1]Hoja1!$V$2:$W$5000,2,FALSE),0)</f>
        <v>15</v>
      </c>
      <c r="B154" s="13">
        <v>18026579</v>
      </c>
      <c r="C154" s="13" t="s">
        <v>154</v>
      </c>
      <c r="D154" s="2">
        <v>42099</v>
      </c>
      <c r="E154" s="3">
        <v>42099</v>
      </c>
      <c r="F154" s="4">
        <v>1</v>
      </c>
      <c r="G154" s="4">
        <v>1</v>
      </c>
      <c r="H154" s="4"/>
      <c r="I154" s="4"/>
      <c r="J154" s="4"/>
      <c r="K154" s="5">
        <v>33.5</v>
      </c>
      <c r="L154" s="5">
        <v>29.85</v>
      </c>
      <c r="M154" s="5">
        <v>0</v>
      </c>
      <c r="N154" s="5">
        <v>0</v>
      </c>
      <c r="O154" s="5">
        <v>15.07</v>
      </c>
      <c r="P154" s="5">
        <v>2.5</v>
      </c>
      <c r="Q154" s="5">
        <v>15.73</v>
      </c>
      <c r="R154" s="5">
        <v>7.86</v>
      </c>
      <c r="S154" s="5">
        <v>13.48</v>
      </c>
      <c r="T154" s="5">
        <v>0</v>
      </c>
      <c r="U154" s="5">
        <v>0</v>
      </c>
      <c r="V154" s="5">
        <v>9.82</v>
      </c>
      <c r="W154" s="5">
        <v>9.7360000000000007</v>
      </c>
      <c r="X154" s="6">
        <v>137.54599999999999</v>
      </c>
      <c r="Y154" s="6">
        <v>111.996</v>
      </c>
      <c r="Z154" s="6"/>
      <c r="AA154" s="6">
        <v>0</v>
      </c>
      <c r="AB154" s="6">
        <v>11.19</v>
      </c>
      <c r="AC154" s="6">
        <v>1.69</v>
      </c>
      <c r="AD154" s="6">
        <v>1.48</v>
      </c>
      <c r="AE154" s="5">
        <v>0</v>
      </c>
      <c r="AF154" s="5"/>
      <c r="AG154" s="5">
        <v>14.36</v>
      </c>
      <c r="AH154" s="5">
        <v>123.18599999999999</v>
      </c>
      <c r="AI154" s="6" t="s">
        <v>108</v>
      </c>
      <c r="AJ154" s="6">
        <v>67.5</v>
      </c>
      <c r="AK154" s="6">
        <v>1.17</v>
      </c>
      <c r="AL154" s="6">
        <v>1.62</v>
      </c>
      <c r="AM154" s="21">
        <v>0</v>
      </c>
      <c r="AN154" s="21">
        <v>0</v>
      </c>
      <c r="AO154" s="21">
        <v>123.18599999999999</v>
      </c>
      <c r="AP154" s="21">
        <f t="shared" si="2"/>
        <v>0</v>
      </c>
      <c r="AQ154" s="22" t="str">
        <f>IFERROR(VLOOKUP(A154,[1]Hoja1!$B$2:$U$5000,18,FALSE),0)</f>
        <v>C</v>
      </c>
      <c r="AR154" s="17" t="s">
        <v>161</v>
      </c>
    </row>
    <row r="155" spans="1:44" ht="12.75" x14ac:dyDescent="0.25">
      <c r="A155" s="1">
        <f>IFERROR(VLOOKUP(C155,[1]Hoja1!$V$2:$W$5000,2,FALSE),0)</f>
        <v>3088</v>
      </c>
      <c r="B155" s="13">
        <v>18022950</v>
      </c>
      <c r="C155" s="13" t="s">
        <v>106</v>
      </c>
      <c r="D155" s="2">
        <v>42099</v>
      </c>
      <c r="E155" s="3">
        <v>42099</v>
      </c>
      <c r="F155" s="4">
        <v>2</v>
      </c>
      <c r="G155" s="4">
        <v>1</v>
      </c>
      <c r="H155" s="4"/>
      <c r="I155" s="4"/>
      <c r="J155" s="4"/>
      <c r="K155" s="5">
        <v>162.4348</v>
      </c>
      <c r="L155" s="5">
        <v>70.45</v>
      </c>
      <c r="M155" s="5">
        <v>0</v>
      </c>
      <c r="N155" s="5">
        <v>0</v>
      </c>
      <c r="O155" s="5">
        <v>56.5</v>
      </c>
      <c r="P155" s="5">
        <v>5</v>
      </c>
      <c r="Q155" s="5">
        <v>57.25</v>
      </c>
      <c r="R155" s="5">
        <v>28.6</v>
      </c>
      <c r="S155" s="5">
        <v>49.06</v>
      </c>
      <c r="T155" s="5">
        <v>0</v>
      </c>
      <c r="U155" s="5">
        <v>0</v>
      </c>
      <c r="V155" s="5">
        <v>35.75</v>
      </c>
      <c r="W155" s="5">
        <v>19.472000000000001</v>
      </c>
      <c r="X155" s="6">
        <v>484.51679999999999</v>
      </c>
      <c r="Y155" s="6">
        <v>391.51679999999993</v>
      </c>
      <c r="Z155" s="6"/>
      <c r="AA155" s="6">
        <v>50.89</v>
      </c>
      <c r="AB155" s="6">
        <v>0</v>
      </c>
      <c r="AC155" s="6">
        <v>0</v>
      </c>
      <c r="AD155" s="6">
        <v>0</v>
      </c>
      <c r="AE155" s="5">
        <v>0</v>
      </c>
      <c r="AF155" s="5"/>
      <c r="AG155" s="5">
        <v>50.89</v>
      </c>
      <c r="AH155" s="5">
        <v>433.6268</v>
      </c>
      <c r="AI155" s="6" t="s">
        <v>2</v>
      </c>
      <c r="AJ155" s="6">
        <v>67.5</v>
      </c>
      <c r="AK155" s="6">
        <v>4.29</v>
      </c>
      <c r="AL155" s="6">
        <v>5.92</v>
      </c>
      <c r="AM155" s="21">
        <v>343.27599999999995</v>
      </c>
      <c r="AN155" s="21">
        <v>90.350800000000007</v>
      </c>
      <c r="AO155" s="21">
        <v>0</v>
      </c>
      <c r="AP155" s="21">
        <f t="shared" si="2"/>
        <v>4.2632564145606011E-14</v>
      </c>
      <c r="AQ155" s="22" t="str">
        <f>IFERROR(VLOOKUP(A155,[1]Hoja1!$B$2:$U$5000,18,FALSE),0)</f>
        <v>B</v>
      </c>
      <c r="AR155" s="17" t="s">
        <v>161</v>
      </c>
    </row>
    <row r="156" spans="1:44" ht="12.75" x14ac:dyDescent="0.25">
      <c r="A156" s="1">
        <f>IFERROR(VLOOKUP(C156,[1]Hoja1!$V$2:$W$5000,2,FALSE),0)</f>
        <v>3014</v>
      </c>
      <c r="B156" s="13">
        <v>18024290</v>
      </c>
      <c r="C156" s="13" t="s">
        <v>155</v>
      </c>
      <c r="D156" s="2">
        <v>42100</v>
      </c>
      <c r="E156" s="3">
        <v>42100</v>
      </c>
      <c r="F156" s="4">
        <v>1</v>
      </c>
      <c r="G156" s="4">
        <v>1</v>
      </c>
      <c r="H156" s="4"/>
      <c r="I156" s="4"/>
      <c r="J156" s="4"/>
      <c r="K156" s="5">
        <v>36.8748</v>
      </c>
      <c r="L156" s="5">
        <v>18.48</v>
      </c>
      <c r="M156" s="5">
        <v>0</v>
      </c>
      <c r="N156" s="5">
        <v>0</v>
      </c>
      <c r="O156" s="5">
        <v>0</v>
      </c>
      <c r="P156" s="5">
        <v>2.5</v>
      </c>
      <c r="Q156" s="5">
        <v>11.25</v>
      </c>
      <c r="R156" s="5">
        <v>5.62</v>
      </c>
      <c r="S156" s="5">
        <v>9.64</v>
      </c>
      <c r="T156" s="5">
        <v>0</v>
      </c>
      <c r="U156" s="5">
        <v>0</v>
      </c>
      <c r="V156" s="5">
        <v>7.02</v>
      </c>
      <c r="W156" s="5">
        <v>9.7360000000000007</v>
      </c>
      <c r="X156" s="6">
        <v>101.1208</v>
      </c>
      <c r="Y156" s="6">
        <v>82.850800000000007</v>
      </c>
      <c r="Z156" s="6"/>
      <c r="AA156" s="6">
        <v>10.77</v>
      </c>
      <c r="AB156" s="6">
        <v>0</v>
      </c>
      <c r="AC156" s="6">
        <v>0</v>
      </c>
      <c r="AD156" s="6">
        <v>0</v>
      </c>
      <c r="AE156" s="5">
        <v>0</v>
      </c>
      <c r="AF156" s="5"/>
      <c r="AG156" s="5">
        <v>10.77</v>
      </c>
      <c r="AH156" s="5">
        <v>90.350800000000007</v>
      </c>
      <c r="AI156" s="6" t="s">
        <v>2</v>
      </c>
      <c r="AJ156" s="6">
        <v>67.5</v>
      </c>
      <c r="AK156" s="6">
        <v>0.84</v>
      </c>
      <c r="AL156" s="6">
        <v>1.1599999999999999</v>
      </c>
      <c r="AM156" s="21">
        <v>0</v>
      </c>
      <c r="AN156" s="21">
        <v>90.350800000000007</v>
      </c>
      <c r="AO156" s="21">
        <v>0</v>
      </c>
      <c r="AP156" s="21">
        <f t="shared" si="2"/>
        <v>0</v>
      </c>
      <c r="AQ156" s="22" t="str">
        <f>IFERROR(VLOOKUP(A156,[1]Hoja1!$B$2:$U$5000,18,FALSE),0)</f>
        <v>A</v>
      </c>
      <c r="AR156" s="17" t="s">
        <v>161</v>
      </c>
    </row>
    <row r="157" spans="1:44" ht="12.75" x14ac:dyDescent="0.25">
      <c r="A157" s="1" t="str">
        <f>IFERROR(VLOOKUP(C157,[1]Hoja1!$V$2:$W$5000,2,FALSE),0)</f>
        <v>16</v>
      </c>
      <c r="B157" s="13">
        <v>18024006</v>
      </c>
      <c r="C157" s="13" t="s">
        <v>156</v>
      </c>
      <c r="D157" s="2">
        <v>42099</v>
      </c>
      <c r="E157" s="3">
        <v>42099</v>
      </c>
      <c r="F157" s="4">
        <v>1</v>
      </c>
      <c r="G157" s="4">
        <v>1</v>
      </c>
      <c r="H157" s="4"/>
      <c r="I157" s="4"/>
      <c r="J157" s="4"/>
      <c r="K157" s="5">
        <v>33.51</v>
      </c>
      <c r="L157" s="5">
        <v>25.84</v>
      </c>
      <c r="M157" s="5">
        <v>0</v>
      </c>
      <c r="N157" s="5">
        <v>0</v>
      </c>
      <c r="O157" s="5">
        <v>0</v>
      </c>
      <c r="P157" s="5">
        <v>2.5</v>
      </c>
      <c r="Q157" s="5">
        <v>12.02</v>
      </c>
      <c r="R157" s="5">
        <v>6.01</v>
      </c>
      <c r="S157" s="5">
        <v>10.31</v>
      </c>
      <c r="T157" s="5">
        <v>0</v>
      </c>
      <c r="U157" s="5">
        <v>0</v>
      </c>
      <c r="V157" s="5">
        <v>7.51</v>
      </c>
      <c r="W157" s="5">
        <v>9.7360000000000007</v>
      </c>
      <c r="X157" s="6">
        <v>107.43600000000001</v>
      </c>
      <c r="Y157" s="6">
        <v>87.906000000000006</v>
      </c>
      <c r="Z157" s="6"/>
      <c r="AA157" s="6">
        <v>0</v>
      </c>
      <c r="AB157" s="6">
        <v>8.7899999999999991</v>
      </c>
      <c r="AC157" s="6">
        <v>1.4</v>
      </c>
      <c r="AD157" s="6">
        <v>1.1599999999999999</v>
      </c>
      <c r="AE157" s="5">
        <v>0</v>
      </c>
      <c r="AF157" s="5"/>
      <c r="AG157" s="5">
        <v>11.35</v>
      </c>
      <c r="AH157" s="5">
        <v>96.086000000000013</v>
      </c>
      <c r="AI157" s="6" t="s">
        <v>108</v>
      </c>
      <c r="AJ157" s="6">
        <v>67.5</v>
      </c>
      <c r="AK157" s="6">
        <v>0.9</v>
      </c>
      <c r="AL157" s="6">
        <v>1.24</v>
      </c>
      <c r="AM157" s="21">
        <v>0</v>
      </c>
      <c r="AN157" s="21">
        <v>0</v>
      </c>
      <c r="AO157" s="21">
        <v>96.086000000000013</v>
      </c>
      <c r="AP157" s="21">
        <f t="shared" si="2"/>
        <v>0</v>
      </c>
      <c r="AQ157" s="22" t="str">
        <f>IFERROR(VLOOKUP(A157,[1]Hoja1!$B$2:$U$5000,18,FALSE),0)</f>
        <v>C</v>
      </c>
      <c r="AR157" s="17" t="s">
        <v>161</v>
      </c>
    </row>
    <row r="158" spans="1:44" ht="12.75" x14ac:dyDescent="0.25">
      <c r="A158" s="1">
        <f>IFERROR(VLOOKUP(C158,[1]Hoja1!$V$2:$W$5000,2,FALSE),0)</f>
        <v>3089</v>
      </c>
      <c r="B158" s="13">
        <v>18025587</v>
      </c>
      <c r="C158" s="13" t="s">
        <v>157</v>
      </c>
      <c r="D158" s="2">
        <v>42099</v>
      </c>
      <c r="E158" s="3">
        <v>42100</v>
      </c>
      <c r="F158" s="4">
        <v>2</v>
      </c>
      <c r="G158" s="4">
        <v>2</v>
      </c>
      <c r="H158" s="4"/>
      <c r="I158" s="4"/>
      <c r="J158" s="4"/>
      <c r="K158" s="5">
        <v>68.844799999999992</v>
      </c>
      <c r="L158" s="5">
        <v>27.6</v>
      </c>
      <c r="M158" s="5">
        <v>0</v>
      </c>
      <c r="N158" s="5">
        <v>0</v>
      </c>
      <c r="O158" s="5">
        <v>0</v>
      </c>
      <c r="P158" s="5">
        <v>5</v>
      </c>
      <c r="Q158" s="5">
        <v>19.72</v>
      </c>
      <c r="R158" s="5">
        <v>9.8500000000000014</v>
      </c>
      <c r="S158" s="5">
        <v>16.899999999999999</v>
      </c>
      <c r="T158" s="5">
        <v>0</v>
      </c>
      <c r="U158" s="5">
        <v>0</v>
      </c>
      <c r="V158" s="5">
        <v>12.309999999999999</v>
      </c>
      <c r="W158" s="5">
        <v>19.472000000000001</v>
      </c>
      <c r="X158" s="6">
        <v>179.6968</v>
      </c>
      <c r="Y158" s="6">
        <v>147.66680000000002</v>
      </c>
      <c r="Z158" s="6"/>
      <c r="AA158" s="6">
        <v>19.189999999999998</v>
      </c>
      <c r="AB158" s="6">
        <v>0</v>
      </c>
      <c r="AC158" s="6">
        <v>0</v>
      </c>
      <c r="AD158" s="6">
        <v>0</v>
      </c>
      <c r="AE158" s="5">
        <v>0</v>
      </c>
      <c r="AF158" s="5"/>
      <c r="AG158" s="5">
        <v>19.189999999999998</v>
      </c>
      <c r="AH158" s="5">
        <v>160.5068</v>
      </c>
      <c r="AI158" s="6" t="s">
        <v>2</v>
      </c>
      <c r="AJ158" s="6">
        <v>67.5</v>
      </c>
      <c r="AK158" s="6">
        <v>1.47</v>
      </c>
      <c r="AL158" s="6">
        <v>2.04</v>
      </c>
      <c r="AM158" s="21">
        <v>70.156000000000006</v>
      </c>
      <c r="AN158" s="21">
        <v>90.350800000000007</v>
      </c>
      <c r="AO158" s="21">
        <v>0</v>
      </c>
      <c r="AP158" s="21">
        <f t="shared" si="2"/>
        <v>-1.4210854715202004E-14</v>
      </c>
      <c r="AQ158" s="22" t="str">
        <f>IFERROR(VLOOKUP(A158,[1]Hoja1!$B$2:$U$5000,18,FALSE),0)</f>
        <v>B</v>
      </c>
      <c r="AR158" s="17" t="s">
        <v>161</v>
      </c>
    </row>
    <row r="159" spans="1:44" ht="12.75" x14ac:dyDescent="0.25">
      <c r="A159" s="1" t="str">
        <f>IFERROR(VLOOKUP(C159,[1]Hoja1!$V$2:$W$5000,2,FALSE),0)</f>
        <v>036</v>
      </c>
      <c r="B159" s="13">
        <v>18024537</v>
      </c>
      <c r="C159" s="13" t="s">
        <v>158</v>
      </c>
      <c r="D159" s="2">
        <v>42100</v>
      </c>
      <c r="E159" s="3">
        <v>42100</v>
      </c>
      <c r="F159" s="4">
        <v>1</v>
      </c>
      <c r="G159" s="4">
        <v>1</v>
      </c>
      <c r="H159" s="4"/>
      <c r="I159" s="4"/>
      <c r="J159" s="4"/>
      <c r="K159" s="5">
        <v>88.16</v>
      </c>
      <c r="L159" s="5">
        <v>36.49</v>
      </c>
      <c r="M159" s="5">
        <v>0</v>
      </c>
      <c r="N159" s="5">
        <v>39.67</v>
      </c>
      <c r="O159" s="5">
        <v>0</v>
      </c>
      <c r="P159" s="5">
        <v>2.5</v>
      </c>
      <c r="Q159" s="5">
        <v>32.44</v>
      </c>
      <c r="R159" s="5">
        <v>16.21</v>
      </c>
      <c r="S159" s="5">
        <v>27.8</v>
      </c>
      <c r="T159" s="5">
        <v>0</v>
      </c>
      <c r="U159" s="5">
        <v>0</v>
      </c>
      <c r="V159" s="5">
        <v>20.260000000000002</v>
      </c>
      <c r="W159" s="5">
        <v>9.7360000000000007</v>
      </c>
      <c r="X159" s="6">
        <v>273.26599999999996</v>
      </c>
      <c r="Y159" s="6">
        <v>220.56599999999997</v>
      </c>
      <c r="Z159" s="6"/>
      <c r="AA159" s="6">
        <v>0</v>
      </c>
      <c r="AB159" s="6">
        <v>22.05</v>
      </c>
      <c r="AC159" s="6">
        <v>3.19</v>
      </c>
      <c r="AD159" s="6">
        <v>2.93</v>
      </c>
      <c r="AE159" s="5">
        <v>0</v>
      </c>
      <c r="AF159" s="5"/>
      <c r="AG159" s="5">
        <v>28.17</v>
      </c>
      <c r="AH159" s="5">
        <v>245.09599999999995</v>
      </c>
      <c r="AI159" s="6" t="s">
        <v>56</v>
      </c>
      <c r="AJ159" s="6">
        <v>67.5</v>
      </c>
      <c r="AK159" s="6">
        <v>2.4300000000000002</v>
      </c>
      <c r="AL159" s="6">
        <v>3.35</v>
      </c>
      <c r="AM159" s="21">
        <v>245.09599999999995</v>
      </c>
      <c r="AN159" s="21">
        <v>0</v>
      </c>
      <c r="AO159" s="21">
        <v>0</v>
      </c>
      <c r="AP159" s="21">
        <f t="shared" si="2"/>
        <v>0</v>
      </c>
      <c r="AQ159" s="22" t="str">
        <f>IFERROR(VLOOKUP(A159,[1]Hoja1!$B$2:$U$5000,18,FALSE),0)</f>
        <v>A</v>
      </c>
      <c r="AR159" s="17" t="s">
        <v>161</v>
      </c>
    </row>
    <row r="160" spans="1:44" ht="12.75" x14ac:dyDescent="0.25">
      <c r="A160" s="1" t="str">
        <f>IFERROR(VLOOKUP(C160,[1]Hoja1!$V$2:$W$5000,2,FALSE),0)</f>
        <v>026</v>
      </c>
      <c r="B160" s="13">
        <v>18025458</v>
      </c>
      <c r="C160" s="13" t="s">
        <v>159</v>
      </c>
      <c r="D160" s="2">
        <v>42100</v>
      </c>
      <c r="E160" s="3">
        <v>42100</v>
      </c>
      <c r="F160" s="4">
        <v>1</v>
      </c>
      <c r="G160" s="4">
        <v>1</v>
      </c>
      <c r="H160" s="4"/>
      <c r="I160" s="4"/>
      <c r="J160" s="4"/>
      <c r="K160" s="5">
        <v>88.16</v>
      </c>
      <c r="L160" s="5">
        <v>25.16</v>
      </c>
      <c r="M160" s="5">
        <v>0</v>
      </c>
      <c r="N160" s="5">
        <v>0</v>
      </c>
      <c r="O160" s="5">
        <v>0</v>
      </c>
      <c r="P160" s="5">
        <v>2.5</v>
      </c>
      <c r="Q160" s="5">
        <v>22.52</v>
      </c>
      <c r="R160" s="5">
        <v>11.25</v>
      </c>
      <c r="S160" s="5">
        <v>19.3</v>
      </c>
      <c r="T160" s="5">
        <v>0</v>
      </c>
      <c r="U160" s="5">
        <v>0</v>
      </c>
      <c r="V160" s="5">
        <v>14.06</v>
      </c>
      <c r="W160" s="5">
        <v>9.7360000000000007</v>
      </c>
      <c r="X160" s="6">
        <v>192.68599999999998</v>
      </c>
      <c r="Y160" s="6">
        <v>156.10599999999997</v>
      </c>
      <c r="Z160" s="6"/>
      <c r="AA160" s="6">
        <v>0</v>
      </c>
      <c r="AB160" s="6">
        <v>15.61</v>
      </c>
      <c r="AC160" s="6">
        <v>2.2599999999999998</v>
      </c>
      <c r="AD160" s="6">
        <v>2.0699999999999998</v>
      </c>
      <c r="AE160" s="5">
        <v>73.36</v>
      </c>
      <c r="AF160" s="5"/>
      <c r="AG160" s="5">
        <v>93.3</v>
      </c>
      <c r="AH160" s="5">
        <v>99.385999999999981</v>
      </c>
      <c r="AI160" s="6" t="s">
        <v>56</v>
      </c>
      <c r="AJ160" s="6">
        <v>67.5</v>
      </c>
      <c r="AK160" s="6">
        <v>1.68</v>
      </c>
      <c r="AL160" s="6">
        <v>2.33</v>
      </c>
      <c r="AM160" s="21">
        <v>172.74599999999998</v>
      </c>
      <c r="AN160" s="21">
        <v>0</v>
      </c>
      <c r="AO160" s="21">
        <v>0</v>
      </c>
      <c r="AP160" s="21">
        <f t="shared" si="2"/>
        <v>-73.36</v>
      </c>
      <c r="AQ160" s="22" t="str">
        <f>IFERROR(VLOOKUP(A160,[1]Hoja1!$B$2:$U$5000,18,FALSE),0)</f>
        <v>A</v>
      </c>
      <c r="AR160" s="17" t="s">
        <v>161</v>
      </c>
    </row>
    <row r="161" spans="1:44" ht="12.75" x14ac:dyDescent="0.25">
      <c r="A161" s="1">
        <f>IFERROR(VLOOKUP(C161,[1]Hoja1!$V$2:$W$5000,2,FALSE),0)</f>
        <v>3109</v>
      </c>
      <c r="B161" s="13">
        <v>25698827</v>
      </c>
      <c r="C161" s="13" t="s">
        <v>160</v>
      </c>
      <c r="D161" s="2">
        <v>42099</v>
      </c>
      <c r="E161" s="3">
        <v>42100</v>
      </c>
      <c r="F161" s="4">
        <v>2</v>
      </c>
      <c r="G161" s="4">
        <v>2</v>
      </c>
      <c r="H161" s="4"/>
      <c r="I161" s="4"/>
      <c r="J161" s="4"/>
      <c r="K161" s="5">
        <v>68.844799999999992</v>
      </c>
      <c r="L161" s="5">
        <v>40.869999999999997</v>
      </c>
      <c r="M161" s="5">
        <v>0</v>
      </c>
      <c r="N161" s="5">
        <v>0</v>
      </c>
      <c r="O161" s="5">
        <v>10.32</v>
      </c>
      <c r="P161" s="5">
        <v>5</v>
      </c>
      <c r="Q161" s="5">
        <v>24.3</v>
      </c>
      <c r="R161" s="5">
        <v>12.14</v>
      </c>
      <c r="S161" s="5">
        <v>20.83</v>
      </c>
      <c r="T161" s="5">
        <v>0</v>
      </c>
      <c r="U161" s="5">
        <v>0</v>
      </c>
      <c r="V161" s="5">
        <v>15.18</v>
      </c>
      <c r="W161" s="5">
        <v>19.472000000000001</v>
      </c>
      <c r="X161" s="6">
        <v>216.95679999999999</v>
      </c>
      <c r="Y161" s="6">
        <v>177.47679999999997</v>
      </c>
      <c r="Z161" s="6"/>
      <c r="AA161" s="6">
        <v>0</v>
      </c>
      <c r="AB161" s="6">
        <v>17.740000000000002</v>
      </c>
      <c r="AC161" s="6">
        <v>2.99</v>
      </c>
      <c r="AD161" s="6">
        <v>0</v>
      </c>
      <c r="AE161" s="5">
        <v>0</v>
      </c>
      <c r="AF161" s="5"/>
      <c r="AG161" s="5">
        <v>20.730000000000004</v>
      </c>
      <c r="AH161" s="5">
        <v>196.22679999999997</v>
      </c>
      <c r="AI161" s="6" t="s">
        <v>45</v>
      </c>
      <c r="AJ161" s="6">
        <v>67.5</v>
      </c>
      <c r="AK161" s="6">
        <v>1.82</v>
      </c>
      <c r="AL161" s="6">
        <v>2.5099999999999998</v>
      </c>
      <c r="AM161" s="21">
        <v>71.006</v>
      </c>
      <c r="AN161" s="21">
        <v>125.22079999999997</v>
      </c>
      <c r="AO161" s="21">
        <v>0</v>
      </c>
      <c r="AP161" s="21">
        <f t="shared" si="2"/>
        <v>0</v>
      </c>
      <c r="AQ161" s="22" t="str">
        <f>IFERROR(VLOOKUP(A161,[1]Hoja1!$B$2:$U$5000,18,FALSE),0)</f>
        <v>B</v>
      </c>
      <c r="AR161" s="17" t="s">
        <v>161</v>
      </c>
    </row>
    <row r="162" spans="1:44" ht="12.75" x14ac:dyDescent="0.25">
      <c r="A162" s="1">
        <f>IFERROR(VLOOKUP(C162,[1]Hoja1!$V$2:$W$5000,2,FALSE),0)</f>
        <v>3048</v>
      </c>
      <c r="B162" s="13">
        <v>18025589</v>
      </c>
      <c r="C162" s="13" t="s">
        <v>110</v>
      </c>
      <c r="D162" s="2">
        <v>42099</v>
      </c>
      <c r="E162" s="3">
        <v>42099</v>
      </c>
      <c r="F162" s="4">
        <v>1</v>
      </c>
      <c r="G162" s="4">
        <v>1</v>
      </c>
      <c r="H162" s="4"/>
      <c r="I162" s="4"/>
      <c r="J162" s="4"/>
      <c r="K162" s="5">
        <v>63.1</v>
      </c>
      <c r="L162" s="5">
        <v>26.12</v>
      </c>
      <c r="M162" s="5">
        <v>0</v>
      </c>
      <c r="N162" s="5">
        <v>28.39</v>
      </c>
      <c r="O162" s="5">
        <v>0</v>
      </c>
      <c r="P162" s="5">
        <v>2.5</v>
      </c>
      <c r="Q162" s="5">
        <v>23.35</v>
      </c>
      <c r="R162" s="5">
        <v>11.67</v>
      </c>
      <c r="S162" s="5">
        <v>20.02</v>
      </c>
      <c r="T162" s="5">
        <v>0</v>
      </c>
      <c r="U162" s="5">
        <v>0</v>
      </c>
      <c r="V162" s="5">
        <v>14.58</v>
      </c>
      <c r="W162" s="5">
        <v>9.7360000000000007</v>
      </c>
      <c r="X162" s="6">
        <v>199.46599999999998</v>
      </c>
      <c r="Y162" s="6">
        <v>161.53599999999997</v>
      </c>
      <c r="Z162" s="6"/>
      <c r="AA162" s="6">
        <v>0</v>
      </c>
      <c r="AB162" s="6">
        <v>16.149999999999999</v>
      </c>
      <c r="AC162" s="6">
        <v>2.5</v>
      </c>
      <c r="AD162" s="6">
        <v>2.14</v>
      </c>
      <c r="AE162" s="5">
        <v>0</v>
      </c>
      <c r="AF162" s="5"/>
      <c r="AG162" s="5">
        <v>20.79</v>
      </c>
      <c r="AH162" s="5">
        <v>178.67599999999999</v>
      </c>
      <c r="AI162" s="6" t="s">
        <v>56</v>
      </c>
      <c r="AJ162" s="6">
        <v>67.5</v>
      </c>
      <c r="AK162" s="6">
        <v>1.75</v>
      </c>
      <c r="AL162" s="6">
        <v>2.41</v>
      </c>
      <c r="AM162" s="21">
        <v>178.67599999999999</v>
      </c>
      <c r="AN162" s="21">
        <v>0</v>
      </c>
      <c r="AO162" s="21">
        <v>0</v>
      </c>
      <c r="AP162" s="21">
        <f t="shared" si="2"/>
        <v>0</v>
      </c>
      <c r="AQ162" s="22" t="str">
        <f>IFERROR(VLOOKUP(A162,[1]Hoja1!$B$2:$U$5000,18,FALSE),0)</f>
        <v>A</v>
      </c>
      <c r="AR162" s="17" t="s">
        <v>161</v>
      </c>
    </row>
    <row r="163" spans="1:44" ht="12.75" x14ac:dyDescent="0.25">
      <c r="A163" s="1" t="str">
        <f>IFERROR(VLOOKUP(C163,[1]Hoja1!$V$2:$W$5000,2,FALSE),0)</f>
        <v>030</v>
      </c>
      <c r="B163" s="13">
        <v>18025497</v>
      </c>
      <c r="C163" s="13" t="s">
        <v>112</v>
      </c>
      <c r="D163" s="2">
        <v>42279</v>
      </c>
      <c r="E163" s="3">
        <v>42279</v>
      </c>
      <c r="F163" s="4">
        <v>1</v>
      </c>
      <c r="G163" s="4">
        <v>1</v>
      </c>
      <c r="H163" s="4"/>
      <c r="I163" s="4"/>
      <c r="J163" s="4"/>
      <c r="K163" s="5">
        <v>38.71848</v>
      </c>
      <c r="L163" s="5">
        <v>19.41</v>
      </c>
      <c r="M163" s="5">
        <v>0</v>
      </c>
      <c r="N163" s="5">
        <v>0</v>
      </c>
      <c r="O163" s="5">
        <v>0</v>
      </c>
      <c r="P163" s="5">
        <v>2.5</v>
      </c>
      <c r="Q163" s="5">
        <v>11.79</v>
      </c>
      <c r="R163" s="5">
        <v>5.89</v>
      </c>
      <c r="S163" s="5">
        <v>10.1</v>
      </c>
      <c r="T163" s="5">
        <v>1.06</v>
      </c>
      <c r="U163" s="5">
        <v>0</v>
      </c>
      <c r="V163" s="5">
        <v>7.36</v>
      </c>
      <c r="W163" s="5">
        <v>10.222899999999999</v>
      </c>
      <c r="X163" s="6">
        <v>107.05137999999998</v>
      </c>
      <c r="Y163" s="6">
        <v>86.841379999999987</v>
      </c>
      <c r="Z163" s="6"/>
      <c r="AA163" s="6">
        <v>0</v>
      </c>
      <c r="AB163" s="6">
        <v>8.68</v>
      </c>
      <c r="AC163" s="6">
        <v>1.06</v>
      </c>
      <c r="AD163" s="6">
        <v>1.1499999999999999</v>
      </c>
      <c r="AE163" s="5">
        <v>0</v>
      </c>
      <c r="AF163" s="5"/>
      <c r="AG163" s="5">
        <v>10.89</v>
      </c>
      <c r="AH163" s="5">
        <v>96.16137999999998</v>
      </c>
      <c r="AI163" s="6" t="s">
        <v>56</v>
      </c>
      <c r="AJ163" s="6">
        <v>67.5</v>
      </c>
      <c r="AK163" s="6">
        <v>0.88</v>
      </c>
      <c r="AL163" s="6">
        <v>1.22</v>
      </c>
      <c r="AM163" s="21">
        <v>0</v>
      </c>
      <c r="AN163" s="21">
        <v>96.16137999999998</v>
      </c>
      <c r="AO163" s="21">
        <v>0</v>
      </c>
      <c r="AP163" s="21">
        <f t="shared" si="2"/>
        <v>0</v>
      </c>
      <c r="AQ163" s="22" t="str">
        <f>IFERROR(VLOOKUP(A163,[1]Hoja1!$B$2:$U$5000,18,FALSE),0)</f>
        <v>A</v>
      </c>
      <c r="AR163" s="17" t="s">
        <v>198</v>
      </c>
    </row>
    <row r="164" spans="1:44" ht="12.75" x14ac:dyDescent="0.25">
      <c r="A164" s="1" t="str">
        <f>IFERROR(VLOOKUP(C164,[1]Hoja1!$V$2:$W$5000,2,FALSE),0)</f>
        <v>043</v>
      </c>
      <c r="B164" s="13">
        <v>18128809</v>
      </c>
      <c r="C164" s="13" t="s">
        <v>41</v>
      </c>
      <c r="D164" s="2">
        <v>42279</v>
      </c>
      <c r="E164" s="3">
        <v>42279</v>
      </c>
      <c r="F164" s="4">
        <v>1</v>
      </c>
      <c r="G164" s="4">
        <v>1</v>
      </c>
      <c r="H164" s="4"/>
      <c r="I164" s="4"/>
      <c r="J164" s="4"/>
      <c r="K164" s="5">
        <v>38.71848</v>
      </c>
      <c r="L164" s="5">
        <v>33.340000000000003</v>
      </c>
      <c r="M164" s="5">
        <v>0</v>
      </c>
      <c r="N164" s="5">
        <v>0</v>
      </c>
      <c r="O164" s="5">
        <v>10.84</v>
      </c>
      <c r="P164" s="5">
        <v>2.5</v>
      </c>
      <c r="Q164" s="5">
        <v>16.600000000000001</v>
      </c>
      <c r="R164" s="5">
        <v>8.2899999999999991</v>
      </c>
      <c r="S164" s="5">
        <v>14.23</v>
      </c>
      <c r="T164" s="5">
        <v>1.49</v>
      </c>
      <c r="U164" s="5">
        <v>0</v>
      </c>
      <c r="V164" s="5">
        <v>10.37</v>
      </c>
      <c r="W164" s="5">
        <v>10.222899999999999</v>
      </c>
      <c r="X164" s="6">
        <v>146.60138000000003</v>
      </c>
      <c r="Y164" s="6">
        <v>118.14138000000004</v>
      </c>
      <c r="Z164" s="6"/>
      <c r="AA164" s="6">
        <v>15.358379400000006</v>
      </c>
      <c r="AB164" s="6">
        <v>0</v>
      </c>
      <c r="AC164" s="6">
        <v>0</v>
      </c>
      <c r="AD164" s="6">
        <v>0</v>
      </c>
      <c r="AE164" s="5">
        <v>0</v>
      </c>
      <c r="AF164" s="5"/>
      <c r="AG164" s="5">
        <v>15.358379400000006</v>
      </c>
      <c r="AH164" s="5">
        <v>131.24300060000002</v>
      </c>
      <c r="AI164" s="6" t="s">
        <v>2</v>
      </c>
      <c r="AJ164" s="6">
        <v>67.5</v>
      </c>
      <c r="AK164" s="6">
        <v>1.24</v>
      </c>
      <c r="AL164" s="6">
        <v>1.71</v>
      </c>
      <c r="AM164" s="21">
        <v>0</v>
      </c>
      <c r="AN164" s="21">
        <v>131.24300060000002</v>
      </c>
      <c r="AO164" s="21">
        <v>0</v>
      </c>
      <c r="AP164" s="21">
        <f t="shared" si="2"/>
        <v>0</v>
      </c>
      <c r="AQ164" s="22" t="str">
        <f>IFERROR(VLOOKUP(A164,[1]Hoja1!$B$2:$U$5000,18,FALSE),0)</f>
        <v>A</v>
      </c>
      <c r="AR164" s="17" t="s">
        <v>198</v>
      </c>
    </row>
    <row r="165" spans="1:44" ht="12.75" x14ac:dyDescent="0.25">
      <c r="A165" s="1">
        <f>IFERROR(VLOOKUP(C165,[1]Hoja1!$V$2:$W$5000,2,FALSE),0)</f>
        <v>3083</v>
      </c>
      <c r="B165" s="13">
        <v>18022842</v>
      </c>
      <c r="C165" s="13" t="s">
        <v>42</v>
      </c>
      <c r="D165" s="2">
        <v>42279</v>
      </c>
      <c r="E165" s="3">
        <v>42279</v>
      </c>
      <c r="F165" s="4">
        <v>1</v>
      </c>
      <c r="G165" s="4">
        <v>1</v>
      </c>
      <c r="H165" s="4"/>
      <c r="I165" s="4"/>
      <c r="J165" s="4"/>
      <c r="K165" s="5">
        <v>92.2</v>
      </c>
      <c r="L165" s="5">
        <v>26.32</v>
      </c>
      <c r="M165" s="5">
        <v>0</v>
      </c>
      <c r="N165" s="5">
        <v>0</v>
      </c>
      <c r="O165" s="5">
        <v>0</v>
      </c>
      <c r="P165" s="5">
        <v>2.5</v>
      </c>
      <c r="Q165" s="5">
        <v>23.53</v>
      </c>
      <c r="R165" s="5">
        <v>11.76</v>
      </c>
      <c r="S165" s="5">
        <v>20.170000000000002</v>
      </c>
      <c r="T165" s="5">
        <v>2.11</v>
      </c>
      <c r="U165" s="5">
        <v>0</v>
      </c>
      <c r="V165" s="5">
        <v>14.7</v>
      </c>
      <c r="W165" s="5">
        <v>10.222899999999999</v>
      </c>
      <c r="X165" s="6">
        <v>203.5129</v>
      </c>
      <c r="Y165" s="6">
        <v>163.1729</v>
      </c>
      <c r="Z165" s="6"/>
      <c r="AA165" s="6">
        <v>21.212477</v>
      </c>
      <c r="AB165" s="6">
        <v>0</v>
      </c>
      <c r="AC165" s="6">
        <v>0</v>
      </c>
      <c r="AD165" s="6">
        <v>0</v>
      </c>
      <c r="AE165" s="5">
        <v>0</v>
      </c>
      <c r="AF165" s="5"/>
      <c r="AG165" s="5">
        <v>21.212477</v>
      </c>
      <c r="AH165" s="5">
        <v>182.30042299999999</v>
      </c>
      <c r="AI165" s="6" t="s">
        <v>2</v>
      </c>
      <c r="AJ165" s="6">
        <v>67.5</v>
      </c>
      <c r="AK165" s="6">
        <v>1.76</v>
      </c>
      <c r="AL165" s="6">
        <v>2.4300000000000002</v>
      </c>
      <c r="AM165" s="21">
        <v>182.30042299999999</v>
      </c>
      <c r="AN165" s="21">
        <v>0</v>
      </c>
      <c r="AO165" s="21">
        <v>0</v>
      </c>
      <c r="AP165" s="21">
        <f t="shared" si="2"/>
        <v>0</v>
      </c>
      <c r="AQ165" s="22" t="str">
        <f>IFERROR(VLOOKUP(A165,[1]Hoja1!$B$2:$U$5000,18,FALSE),0)</f>
        <v>B</v>
      </c>
      <c r="AR165" s="17" t="s">
        <v>198</v>
      </c>
    </row>
    <row r="166" spans="1:44" ht="12.75" x14ac:dyDescent="0.25">
      <c r="A166" s="1">
        <f>IFERROR(VLOOKUP(C166,[1]Hoja1!$V$2:$W$5000,2,FALSE),0)</f>
        <v>3106</v>
      </c>
      <c r="B166" s="13">
        <v>18023138</v>
      </c>
      <c r="C166" s="13" t="s">
        <v>113</v>
      </c>
      <c r="D166" s="2">
        <v>42280</v>
      </c>
      <c r="E166" s="3">
        <v>42280</v>
      </c>
      <c r="F166" s="4">
        <v>1</v>
      </c>
      <c r="G166" s="4">
        <v>1</v>
      </c>
      <c r="H166" s="4"/>
      <c r="I166" s="4"/>
      <c r="J166" s="4"/>
      <c r="K166" s="5">
        <v>38.71848</v>
      </c>
      <c r="L166" s="5">
        <v>19.41</v>
      </c>
      <c r="M166" s="5">
        <v>0</v>
      </c>
      <c r="N166" s="5">
        <v>0</v>
      </c>
      <c r="O166" s="5">
        <v>0</v>
      </c>
      <c r="P166" s="5">
        <v>2.5</v>
      </c>
      <c r="Q166" s="5">
        <v>11.79</v>
      </c>
      <c r="R166" s="5">
        <v>5.89</v>
      </c>
      <c r="S166" s="5">
        <v>10.1</v>
      </c>
      <c r="T166" s="5">
        <v>1.06</v>
      </c>
      <c r="U166" s="5">
        <v>0</v>
      </c>
      <c r="V166" s="5">
        <v>7.36</v>
      </c>
      <c r="W166" s="5">
        <v>10.222899999999999</v>
      </c>
      <c r="X166" s="6">
        <v>107.05137999999998</v>
      </c>
      <c r="Y166" s="6">
        <v>86.841379999999987</v>
      </c>
      <c r="Z166" s="6"/>
      <c r="AA166" s="6">
        <v>0</v>
      </c>
      <c r="AB166" s="6">
        <v>8.68</v>
      </c>
      <c r="AC166" s="6">
        <v>1.26</v>
      </c>
      <c r="AD166" s="6">
        <v>0</v>
      </c>
      <c r="AE166" s="5">
        <v>0</v>
      </c>
      <c r="AF166" s="5"/>
      <c r="AG166" s="5">
        <v>9.94</v>
      </c>
      <c r="AH166" s="5">
        <v>97.111379999999983</v>
      </c>
      <c r="AI166" s="6" t="s">
        <v>45</v>
      </c>
      <c r="AJ166" s="6">
        <v>67.5</v>
      </c>
      <c r="AK166" s="6">
        <v>0.88</v>
      </c>
      <c r="AL166" s="6">
        <v>1.22</v>
      </c>
      <c r="AM166" s="21">
        <v>0</v>
      </c>
      <c r="AN166" s="21">
        <v>97.111379999999983</v>
      </c>
      <c r="AO166" s="21">
        <v>0</v>
      </c>
      <c r="AP166" s="21">
        <f t="shared" si="2"/>
        <v>0</v>
      </c>
      <c r="AQ166" s="22" t="str">
        <f>IFERROR(VLOOKUP(A166,[1]Hoja1!$B$2:$U$5000,18,FALSE),0)</f>
        <v>B</v>
      </c>
      <c r="AR166" s="17" t="s">
        <v>198</v>
      </c>
    </row>
    <row r="167" spans="1:44" ht="12.75" x14ac:dyDescent="0.25">
      <c r="A167" s="1">
        <f>IFERROR(VLOOKUP(C167,[1]Hoja1!$V$2:$W$5000,2,FALSE),0)</f>
        <v>26</v>
      </c>
      <c r="B167" s="13">
        <v>41027428</v>
      </c>
      <c r="C167" s="13" t="s">
        <v>115</v>
      </c>
      <c r="D167" s="2">
        <v>42279</v>
      </c>
      <c r="E167" s="3">
        <v>42279</v>
      </c>
      <c r="F167" s="4">
        <v>1</v>
      </c>
      <c r="G167" s="4">
        <v>1</v>
      </c>
      <c r="H167" s="4"/>
      <c r="I167" s="4"/>
      <c r="J167" s="4"/>
      <c r="K167" s="5">
        <v>33.51</v>
      </c>
      <c r="L167" s="5">
        <v>25.84</v>
      </c>
      <c r="M167" s="5">
        <v>0</v>
      </c>
      <c r="N167" s="5">
        <v>0</v>
      </c>
      <c r="O167" s="5">
        <v>0</v>
      </c>
      <c r="P167" s="5">
        <v>2.5</v>
      </c>
      <c r="Q167" s="5">
        <v>12.02</v>
      </c>
      <c r="R167" s="5">
        <v>6.01</v>
      </c>
      <c r="S167" s="5">
        <v>10.31</v>
      </c>
      <c r="T167" s="5">
        <v>1.08</v>
      </c>
      <c r="U167" s="5">
        <v>0</v>
      </c>
      <c r="V167" s="5">
        <v>7.51</v>
      </c>
      <c r="W167" s="5">
        <v>10.222899999999999</v>
      </c>
      <c r="X167" s="6">
        <v>109.0029</v>
      </c>
      <c r="Y167" s="6">
        <v>88.392899999999997</v>
      </c>
      <c r="Z167" s="6"/>
      <c r="AA167" s="6">
        <v>11.491077000000001</v>
      </c>
      <c r="AB167" s="6">
        <v>0</v>
      </c>
      <c r="AC167" s="6">
        <v>0</v>
      </c>
      <c r="AD167" s="6">
        <v>0</v>
      </c>
      <c r="AE167" s="5">
        <v>0</v>
      </c>
      <c r="AF167" s="5"/>
      <c r="AG167" s="5">
        <v>11.491077000000001</v>
      </c>
      <c r="AH167" s="5">
        <v>97.511822999999993</v>
      </c>
      <c r="AI167" s="6" t="s">
        <v>2</v>
      </c>
      <c r="AJ167" s="6">
        <v>67.5</v>
      </c>
      <c r="AK167" s="6">
        <v>0.9</v>
      </c>
      <c r="AL167" s="6">
        <v>1.24</v>
      </c>
      <c r="AM167" s="21">
        <v>0</v>
      </c>
      <c r="AN167" s="21">
        <v>0</v>
      </c>
      <c r="AO167" s="21">
        <v>97.511822999999993</v>
      </c>
      <c r="AP167" s="21">
        <f t="shared" si="2"/>
        <v>0</v>
      </c>
      <c r="AQ167" s="22" t="str">
        <f>IFERROR(VLOOKUP(A167,[1]Hoja1!$B$2:$U$5000,18,FALSE),0)</f>
        <v>C</v>
      </c>
      <c r="AR167" s="17" t="s">
        <v>198</v>
      </c>
    </row>
    <row r="168" spans="1:44" ht="12.75" x14ac:dyDescent="0.25">
      <c r="A168" s="1">
        <f>IFERROR(VLOOKUP(C168,[1]Hoja1!$V$2:$W$5000,2,FALSE),0)</f>
        <v>3081</v>
      </c>
      <c r="B168" s="13">
        <v>18022553</v>
      </c>
      <c r="C168" s="13" t="s">
        <v>162</v>
      </c>
      <c r="D168" s="2">
        <v>42279</v>
      </c>
      <c r="E168" s="3">
        <v>42279</v>
      </c>
      <c r="F168" s="4">
        <v>1</v>
      </c>
      <c r="G168" s="4">
        <v>1</v>
      </c>
      <c r="H168" s="4"/>
      <c r="I168" s="4"/>
      <c r="J168" s="4"/>
      <c r="K168" s="5">
        <v>98.9</v>
      </c>
      <c r="L168" s="5">
        <v>28.23</v>
      </c>
      <c r="M168" s="5">
        <v>0</v>
      </c>
      <c r="N168" s="5">
        <v>0</v>
      </c>
      <c r="O168" s="5">
        <v>0</v>
      </c>
      <c r="P168" s="5">
        <v>2.5</v>
      </c>
      <c r="Q168" s="5">
        <v>25.21</v>
      </c>
      <c r="R168" s="5">
        <v>12.59</v>
      </c>
      <c r="S168" s="5">
        <v>21.6</v>
      </c>
      <c r="T168" s="5">
        <v>2.2599999999999998</v>
      </c>
      <c r="U168" s="5">
        <v>0</v>
      </c>
      <c r="V168" s="5">
        <v>15.74</v>
      </c>
      <c r="W168" s="5">
        <v>10.222899999999999</v>
      </c>
      <c r="X168" s="6">
        <v>217.25290000000001</v>
      </c>
      <c r="Y168" s="6">
        <v>174.0429</v>
      </c>
      <c r="Z168" s="6"/>
      <c r="AA168" s="6">
        <v>0</v>
      </c>
      <c r="AB168" s="6">
        <v>17.399999999999999</v>
      </c>
      <c r="AC168" s="6">
        <v>2.14</v>
      </c>
      <c r="AD168" s="6">
        <v>2.31</v>
      </c>
      <c r="AE168" s="5">
        <v>0</v>
      </c>
      <c r="AF168" s="5"/>
      <c r="AG168" s="5">
        <v>21.849999999999998</v>
      </c>
      <c r="AH168" s="5">
        <v>195.40290000000002</v>
      </c>
      <c r="AI168" s="6" t="s">
        <v>56</v>
      </c>
      <c r="AJ168" s="6">
        <v>67.5</v>
      </c>
      <c r="AK168" s="6">
        <v>1.89</v>
      </c>
      <c r="AL168" s="6">
        <v>2.6</v>
      </c>
      <c r="AM168" s="21">
        <v>195.40290000000002</v>
      </c>
      <c r="AN168" s="21">
        <v>0</v>
      </c>
      <c r="AO168" s="21">
        <v>0</v>
      </c>
      <c r="AP168" s="21">
        <f t="shared" si="2"/>
        <v>0</v>
      </c>
      <c r="AQ168" s="22" t="str">
        <f>IFERROR(VLOOKUP(A168,[1]Hoja1!$B$2:$U$5000,18,FALSE),0)</f>
        <v>B</v>
      </c>
      <c r="AR168" s="17" t="s">
        <v>198</v>
      </c>
    </row>
    <row r="169" spans="1:44" ht="12.75" x14ac:dyDescent="0.25">
      <c r="A169" s="1">
        <f>IFERROR(VLOOKUP(C169,[1]Hoja1!$V$2:$W$5000,2,FALSE),0)</f>
        <v>3100</v>
      </c>
      <c r="B169" s="13">
        <v>18024144</v>
      </c>
      <c r="C169" s="13" t="s">
        <v>117</v>
      </c>
      <c r="D169" s="2">
        <v>42280</v>
      </c>
      <c r="E169" s="3">
        <v>42280</v>
      </c>
      <c r="F169" s="4">
        <v>1</v>
      </c>
      <c r="G169" s="4">
        <v>1</v>
      </c>
      <c r="H169" s="4"/>
      <c r="I169" s="4"/>
      <c r="J169" s="4"/>
      <c r="K169" s="5">
        <v>76.5</v>
      </c>
      <c r="L169" s="5">
        <v>21.84</v>
      </c>
      <c r="M169" s="5">
        <v>0</v>
      </c>
      <c r="N169" s="5">
        <v>0</v>
      </c>
      <c r="O169" s="5">
        <v>0</v>
      </c>
      <c r="P169" s="5">
        <v>2.5</v>
      </c>
      <c r="Q169" s="5">
        <v>19.61</v>
      </c>
      <c r="R169" s="5">
        <v>9.8000000000000007</v>
      </c>
      <c r="S169" s="5">
        <v>16.809999999999999</v>
      </c>
      <c r="T169" s="5">
        <v>1.76</v>
      </c>
      <c r="U169" s="5">
        <v>0</v>
      </c>
      <c r="V169" s="5">
        <v>12.25</v>
      </c>
      <c r="W169" s="5">
        <v>10.222899999999999</v>
      </c>
      <c r="X169" s="6">
        <v>171.2929</v>
      </c>
      <c r="Y169" s="6">
        <v>137.67290000000003</v>
      </c>
      <c r="Z169" s="6"/>
      <c r="AA169" s="6">
        <v>0</v>
      </c>
      <c r="AB169" s="6">
        <v>13.76</v>
      </c>
      <c r="AC169" s="6">
        <v>1.69</v>
      </c>
      <c r="AD169" s="6">
        <v>1.83</v>
      </c>
      <c r="AE169" s="5">
        <v>0</v>
      </c>
      <c r="AF169" s="5"/>
      <c r="AG169" s="5">
        <v>17.28</v>
      </c>
      <c r="AH169" s="5">
        <v>154.0129</v>
      </c>
      <c r="AI169" s="6" t="s">
        <v>56</v>
      </c>
      <c r="AJ169" s="6">
        <v>67.5</v>
      </c>
      <c r="AK169" s="6">
        <v>1.47</v>
      </c>
      <c r="AL169" s="6">
        <v>2.02</v>
      </c>
      <c r="AM169" s="21">
        <v>154.0129</v>
      </c>
      <c r="AN169" s="21">
        <v>0</v>
      </c>
      <c r="AO169" s="21">
        <v>0</v>
      </c>
      <c r="AP169" s="21">
        <f t="shared" si="2"/>
        <v>0</v>
      </c>
      <c r="AQ169" s="22" t="str">
        <f>IFERROR(VLOOKUP(A169,[1]Hoja1!$B$2:$U$5000,18,FALSE),0)</f>
        <v>B</v>
      </c>
      <c r="AR169" s="17" t="s">
        <v>198</v>
      </c>
    </row>
    <row r="170" spans="1:44" ht="12.75" x14ac:dyDescent="0.25">
      <c r="A170" s="1" t="str">
        <f>IFERROR(VLOOKUP(C170,[1]Hoja1!$V$2:$W$5000,2,FALSE),0)</f>
        <v>039</v>
      </c>
      <c r="B170" s="13">
        <v>18024991</v>
      </c>
      <c r="C170" s="13" t="s">
        <v>119</v>
      </c>
      <c r="D170" s="2">
        <v>42279</v>
      </c>
      <c r="E170" s="3">
        <v>42279</v>
      </c>
      <c r="F170" s="4">
        <v>2</v>
      </c>
      <c r="G170" s="4">
        <v>1</v>
      </c>
      <c r="H170" s="4"/>
      <c r="I170" s="4"/>
      <c r="J170" s="4"/>
      <c r="K170" s="5">
        <v>128.06847999999999</v>
      </c>
      <c r="L170" s="5">
        <v>58.84</v>
      </c>
      <c r="M170" s="5">
        <v>0</v>
      </c>
      <c r="N170" s="5">
        <v>0</v>
      </c>
      <c r="O170" s="5">
        <v>10.84</v>
      </c>
      <c r="P170" s="5">
        <v>5</v>
      </c>
      <c r="Q170" s="5">
        <v>39.42</v>
      </c>
      <c r="R170" s="5">
        <v>19.689999999999998</v>
      </c>
      <c r="S170" s="5">
        <v>33.79</v>
      </c>
      <c r="T170" s="5">
        <v>3.54</v>
      </c>
      <c r="U170" s="5">
        <v>0</v>
      </c>
      <c r="V170" s="5">
        <v>24.619999999999997</v>
      </c>
      <c r="W170" s="5">
        <v>20.445799999999998</v>
      </c>
      <c r="X170" s="6">
        <v>344.25428000000005</v>
      </c>
      <c r="Y170" s="6">
        <v>276.67428000000007</v>
      </c>
      <c r="Z170" s="6"/>
      <c r="AA170" s="6">
        <v>0</v>
      </c>
      <c r="AB170" s="6">
        <v>27.66</v>
      </c>
      <c r="AC170" s="6">
        <v>4.03</v>
      </c>
      <c r="AD170" s="6">
        <v>3.67</v>
      </c>
      <c r="AE170" s="5">
        <v>0</v>
      </c>
      <c r="AF170" s="5"/>
      <c r="AG170" s="5">
        <v>35.36</v>
      </c>
      <c r="AH170" s="5">
        <v>308.89428000000004</v>
      </c>
      <c r="AI170" s="6" t="s">
        <v>45</v>
      </c>
      <c r="AJ170" s="6">
        <v>67.5</v>
      </c>
      <c r="AK170" s="6">
        <v>2.95</v>
      </c>
      <c r="AL170" s="6">
        <v>4.07</v>
      </c>
      <c r="AM170" s="21">
        <v>177.39290000000003</v>
      </c>
      <c r="AN170" s="21">
        <v>131.50138000000004</v>
      </c>
      <c r="AO170" s="21">
        <v>0</v>
      </c>
      <c r="AP170" s="21">
        <f t="shared" si="2"/>
        <v>-2.8421709430404007E-14</v>
      </c>
      <c r="AQ170" s="22" t="str">
        <f>IFERROR(VLOOKUP(A170,[1]Hoja1!$B$2:$U$5000,18,FALSE),0)</f>
        <v>A</v>
      </c>
      <c r="AR170" s="17" t="s">
        <v>198</v>
      </c>
    </row>
    <row r="171" spans="1:44" ht="12.75" x14ac:dyDescent="0.25">
      <c r="A171" s="1" t="str">
        <f>IFERROR(VLOOKUP(C171,[1]Hoja1!$V$2:$W$5000,2,FALSE),0)</f>
        <v>038</v>
      </c>
      <c r="B171" s="13">
        <v>18023742</v>
      </c>
      <c r="C171" s="13" t="s">
        <v>120</v>
      </c>
      <c r="D171" s="2">
        <v>42279</v>
      </c>
      <c r="E171" s="3">
        <v>42279</v>
      </c>
      <c r="F171" s="4">
        <v>1</v>
      </c>
      <c r="G171" s="4">
        <v>1</v>
      </c>
      <c r="H171" s="4"/>
      <c r="I171" s="4"/>
      <c r="J171" s="4"/>
      <c r="K171" s="5">
        <v>38.71848</v>
      </c>
      <c r="L171" s="5">
        <v>33.340000000000003</v>
      </c>
      <c r="M171" s="5">
        <v>0</v>
      </c>
      <c r="N171" s="5">
        <v>0</v>
      </c>
      <c r="O171" s="5">
        <v>10.84</v>
      </c>
      <c r="P171" s="5">
        <v>2.5</v>
      </c>
      <c r="Q171" s="5">
        <v>16.600000000000001</v>
      </c>
      <c r="R171" s="5">
        <v>8.2899999999999991</v>
      </c>
      <c r="S171" s="5">
        <v>14.23</v>
      </c>
      <c r="T171" s="5">
        <v>1.49</v>
      </c>
      <c r="U171" s="5">
        <v>0</v>
      </c>
      <c r="V171" s="5">
        <v>10.37</v>
      </c>
      <c r="W171" s="5">
        <v>10.222899999999999</v>
      </c>
      <c r="X171" s="6">
        <v>146.60138000000003</v>
      </c>
      <c r="Y171" s="6">
        <v>118.14138000000004</v>
      </c>
      <c r="Z171" s="6"/>
      <c r="AA171" s="6">
        <v>0</v>
      </c>
      <c r="AB171" s="6">
        <v>11.81</v>
      </c>
      <c r="AC171" s="6">
        <v>1.72</v>
      </c>
      <c r="AD171" s="6">
        <v>1.57</v>
      </c>
      <c r="AE171" s="5">
        <v>0</v>
      </c>
      <c r="AF171" s="5"/>
      <c r="AG171" s="5">
        <v>15.100000000000001</v>
      </c>
      <c r="AH171" s="5">
        <v>131.50138000000004</v>
      </c>
      <c r="AI171" s="6" t="s">
        <v>45</v>
      </c>
      <c r="AJ171" s="6">
        <v>67.5</v>
      </c>
      <c r="AK171" s="6">
        <v>1.24</v>
      </c>
      <c r="AL171" s="6">
        <v>1.71</v>
      </c>
      <c r="AM171" s="21">
        <v>0</v>
      </c>
      <c r="AN171" s="21">
        <v>131.50138000000004</v>
      </c>
      <c r="AO171" s="21">
        <v>0</v>
      </c>
      <c r="AP171" s="21">
        <f t="shared" si="2"/>
        <v>0</v>
      </c>
      <c r="AQ171" s="22" t="str">
        <f>IFERROR(VLOOKUP(A171,[1]Hoja1!$B$2:$U$5000,18,FALSE),0)</f>
        <v>A</v>
      </c>
      <c r="AR171" s="17" t="s">
        <v>198</v>
      </c>
    </row>
    <row r="172" spans="1:44" ht="12.75" x14ac:dyDescent="0.25">
      <c r="A172" s="1">
        <f>IFERROR(VLOOKUP(C172,[1]Hoja1!$V$2:$W$5000,2,FALSE),0)</f>
        <v>254</v>
      </c>
      <c r="B172" s="13">
        <v>18023172</v>
      </c>
      <c r="C172" s="13" t="s">
        <v>163</v>
      </c>
      <c r="D172" s="2">
        <v>42280</v>
      </c>
      <c r="E172" s="3">
        <v>42280</v>
      </c>
      <c r="F172" s="4">
        <v>1</v>
      </c>
      <c r="G172" s="4">
        <v>1</v>
      </c>
      <c r="H172" s="4"/>
      <c r="I172" s="4"/>
      <c r="J172" s="4"/>
      <c r="K172" s="5">
        <v>38.71848</v>
      </c>
      <c r="L172" s="5">
        <v>19.41</v>
      </c>
      <c r="M172" s="5">
        <v>0</v>
      </c>
      <c r="N172" s="5">
        <v>0</v>
      </c>
      <c r="O172" s="5">
        <v>0</v>
      </c>
      <c r="P172" s="5">
        <v>2.5</v>
      </c>
      <c r="Q172" s="5">
        <v>11.79</v>
      </c>
      <c r="R172" s="5">
        <v>5.89</v>
      </c>
      <c r="S172" s="5">
        <v>10.1</v>
      </c>
      <c r="T172" s="5">
        <v>1.06</v>
      </c>
      <c r="U172" s="5">
        <v>0</v>
      </c>
      <c r="V172" s="5">
        <v>7.36</v>
      </c>
      <c r="W172" s="5">
        <v>10.222899999999999</v>
      </c>
      <c r="X172" s="6">
        <v>107.05137999999998</v>
      </c>
      <c r="Y172" s="6">
        <v>86.841379999999987</v>
      </c>
      <c r="Z172" s="6"/>
      <c r="AA172" s="6">
        <v>11.289379399999998</v>
      </c>
      <c r="AB172" s="6">
        <v>0</v>
      </c>
      <c r="AC172" s="6">
        <v>0</v>
      </c>
      <c r="AD172" s="6">
        <v>0</v>
      </c>
      <c r="AE172" s="5">
        <v>0</v>
      </c>
      <c r="AF172" s="5"/>
      <c r="AG172" s="5">
        <v>11.289379399999998</v>
      </c>
      <c r="AH172" s="5">
        <v>95.762000599999979</v>
      </c>
      <c r="AI172" s="6" t="s">
        <v>2</v>
      </c>
      <c r="AJ172" s="6">
        <v>67.5</v>
      </c>
      <c r="AK172" s="6">
        <v>0.88</v>
      </c>
      <c r="AL172" s="6">
        <v>1.22</v>
      </c>
      <c r="AM172" s="21">
        <v>0</v>
      </c>
      <c r="AN172" s="21">
        <v>95.762000599999979</v>
      </c>
      <c r="AO172" s="21">
        <v>0</v>
      </c>
      <c r="AP172" s="21">
        <f t="shared" si="2"/>
        <v>0</v>
      </c>
      <c r="AQ172" s="22" t="str">
        <f>IFERROR(VLOOKUP(A172,[1]Hoja1!$B$2:$U$5000,18,FALSE),0)</f>
        <v>A</v>
      </c>
      <c r="AR172" s="17" t="s">
        <v>198</v>
      </c>
    </row>
    <row r="173" spans="1:44" ht="12.75" x14ac:dyDescent="0.25">
      <c r="A173" s="1" t="str">
        <f>IFERROR(VLOOKUP(C173,[1]Hoja1!$V$2:$W$5000,2,FALSE),0)</f>
        <v>016</v>
      </c>
      <c r="B173" s="13">
        <v>18165779</v>
      </c>
      <c r="C173" s="13" t="s">
        <v>47</v>
      </c>
      <c r="D173" s="2">
        <v>42280</v>
      </c>
      <c r="E173" s="3">
        <v>42280</v>
      </c>
      <c r="F173" s="4">
        <v>1</v>
      </c>
      <c r="G173" s="4">
        <v>1</v>
      </c>
      <c r="H173" s="4"/>
      <c r="I173" s="4"/>
      <c r="J173" s="4"/>
      <c r="K173" s="5">
        <v>62.92</v>
      </c>
      <c r="L173" s="5">
        <v>17.96</v>
      </c>
      <c r="M173" s="5">
        <v>0</v>
      </c>
      <c r="N173" s="5">
        <v>0</v>
      </c>
      <c r="O173" s="5">
        <v>0</v>
      </c>
      <c r="P173" s="5">
        <v>2.5</v>
      </c>
      <c r="Q173" s="5">
        <v>16.21</v>
      </c>
      <c r="R173" s="5">
        <v>8.1</v>
      </c>
      <c r="S173" s="5">
        <v>13.89</v>
      </c>
      <c r="T173" s="5">
        <v>1.45</v>
      </c>
      <c r="U173" s="5">
        <v>0</v>
      </c>
      <c r="V173" s="5">
        <v>10.119999999999999</v>
      </c>
      <c r="W173" s="5">
        <v>10.222899999999999</v>
      </c>
      <c r="X173" s="6">
        <v>143.37290000000002</v>
      </c>
      <c r="Y173" s="6">
        <v>115.5929</v>
      </c>
      <c r="Z173" s="6"/>
      <c r="AA173" s="6">
        <v>0</v>
      </c>
      <c r="AB173" s="6">
        <v>11.55</v>
      </c>
      <c r="AC173" s="6">
        <v>1.95</v>
      </c>
      <c r="AD173" s="6">
        <v>1.53</v>
      </c>
      <c r="AE173" s="5">
        <v>0</v>
      </c>
      <c r="AF173" s="5"/>
      <c r="AG173" s="5">
        <v>15.03</v>
      </c>
      <c r="AH173" s="5">
        <v>128.34290000000001</v>
      </c>
      <c r="AI173" s="6" t="s">
        <v>45</v>
      </c>
      <c r="AJ173" s="6">
        <v>67.5</v>
      </c>
      <c r="AK173" s="6">
        <v>1.21</v>
      </c>
      <c r="AL173" s="6">
        <v>1.67</v>
      </c>
      <c r="AM173" s="21">
        <v>128.34290000000001</v>
      </c>
      <c r="AN173" s="21">
        <v>0</v>
      </c>
      <c r="AO173" s="21">
        <v>0</v>
      </c>
      <c r="AP173" s="21">
        <f t="shared" si="2"/>
        <v>0</v>
      </c>
      <c r="AQ173" s="22" t="str">
        <f>IFERROR(VLOOKUP(A173,[1]Hoja1!$B$2:$U$5000,18,FALSE),0)</f>
        <v>A</v>
      </c>
      <c r="AR173" s="17" t="s">
        <v>198</v>
      </c>
    </row>
    <row r="174" spans="1:44" ht="12.75" x14ac:dyDescent="0.25">
      <c r="A174" s="1" t="str">
        <f>IFERROR(VLOOKUP(C174,[1]Hoja1!$V$2:$W$5000,2,FALSE),0)</f>
        <v>024</v>
      </c>
      <c r="B174" s="13">
        <v>18023758</v>
      </c>
      <c r="C174" s="13" t="s">
        <v>164</v>
      </c>
      <c r="D174" s="2">
        <v>42279</v>
      </c>
      <c r="E174" s="3">
        <v>42280</v>
      </c>
      <c r="F174" s="4">
        <v>2</v>
      </c>
      <c r="G174" s="4">
        <v>2</v>
      </c>
      <c r="H174" s="4"/>
      <c r="I174" s="4"/>
      <c r="J174" s="4"/>
      <c r="K174" s="5">
        <v>77.436959999999999</v>
      </c>
      <c r="L174" s="5">
        <v>46.480000000000004</v>
      </c>
      <c r="M174" s="5">
        <v>11.61</v>
      </c>
      <c r="N174" s="5">
        <v>0</v>
      </c>
      <c r="O174" s="5">
        <v>0</v>
      </c>
      <c r="P174" s="5">
        <v>5</v>
      </c>
      <c r="Q174" s="5">
        <v>27.32</v>
      </c>
      <c r="R174" s="5">
        <v>13.649999999999999</v>
      </c>
      <c r="S174" s="5">
        <v>23.41</v>
      </c>
      <c r="T174" s="5">
        <v>2.4500000000000002</v>
      </c>
      <c r="U174" s="5">
        <v>0</v>
      </c>
      <c r="V174" s="5">
        <v>17.059999999999999</v>
      </c>
      <c r="W174" s="5">
        <v>20.445799999999998</v>
      </c>
      <c r="X174" s="6">
        <v>244.86275999999998</v>
      </c>
      <c r="Y174" s="6">
        <v>198.03276</v>
      </c>
      <c r="Z174" s="6"/>
      <c r="AA174" s="6">
        <v>0</v>
      </c>
      <c r="AB174" s="6">
        <v>19.79</v>
      </c>
      <c r="AC174" s="6">
        <v>3.06</v>
      </c>
      <c r="AD174" s="6">
        <v>2.62</v>
      </c>
      <c r="AE174" s="5">
        <v>0</v>
      </c>
      <c r="AF174" s="5"/>
      <c r="AG174" s="5">
        <v>25.47</v>
      </c>
      <c r="AH174" s="5">
        <v>219.39275999999998</v>
      </c>
      <c r="AI174" s="6" t="s">
        <v>56</v>
      </c>
      <c r="AJ174" s="6">
        <v>67.5</v>
      </c>
      <c r="AK174" s="6">
        <v>2.04</v>
      </c>
      <c r="AL174" s="6">
        <v>2.82</v>
      </c>
      <c r="AM174" s="21">
        <v>0</v>
      </c>
      <c r="AN174" s="21">
        <v>219.39276000000001</v>
      </c>
      <c r="AO174" s="21">
        <v>0</v>
      </c>
      <c r="AP174" s="21">
        <f t="shared" si="2"/>
        <v>-2.8421709430404007E-14</v>
      </c>
      <c r="AQ174" s="22" t="str">
        <f>IFERROR(VLOOKUP(A174,[1]Hoja1!$B$2:$U$5000,18,FALSE),0)</f>
        <v>A</v>
      </c>
      <c r="AR174" s="17" t="s">
        <v>198</v>
      </c>
    </row>
    <row r="175" spans="1:44" ht="12.75" x14ac:dyDescent="0.25">
      <c r="A175" s="1">
        <f>IFERROR(VLOOKUP(C175,[1]Hoja1!$V$2:$W$5000,2,FALSE),0)</f>
        <v>214</v>
      </c>
      <c r="B175" s="13">
        <v>40339476</v>
      </c>
      <c r="C175" s="13" t="s">
        <v>165</v>
      </c>
      <c r="D175" s="2">
        <v>42280</v>
      </c>
      <c r="E175" s="3">
        <v>42280</v>
      </c>
      <c r="F175" s="4">
        <v>1</v>
      </c>
      <c r="G175" s="4">
        <v>1</v>
      </c>
      <c r="H175" s="4"/>
      <c r="I175" s="4"/>
      <c r="J175" s="4"/>
      <c r="K175" s="5">
        <v>38.71848</v>
      </c>
      <c r="L175" s="5">
        <v>19.41</v>
      </c>
      <c r="M175" s="5">
        <v>0</v>
      </c>
      <c r="N175" s="5">
        <v>0</v>
      </c>
      <c r="O175" s="5">
        <v>0</v>
      </c>
      <c r="P175" s="5">
        <v>2.5</v>
      </c>
      <c r="Q175" s="5">
        <v>11.79</v>
      </c>
      <c r="R175" s="5">
        <v>5.89</v>
      </c>
      <c r="S175" s="5">
        <v>10.1</v>
      </c>
      <c r="T175" s="5">
        <v>1.06</v>
      </c>
      <c r="U175" s="5">
        <v>0</v>
      </c>
      <c r="V175" s="5">
        <v>7.36</v>
      </c>
      <c r="W175" s="5">
        <v>10.222899999999999</v>
      </c>
      <c r="X175" s="6">
        <v>107.05137999999998</v>
      </c>
      <c r="Y175" s="6">
        <v>86.841379999999987</v>
      </c>
      <c r="Z175" s="6"/>
      <c r="AA175" s="6">
        <v>0</v>
      </c>
      <c r="AB175" s="6">
        <v>8.68</v>
      </c>
      <c r="AC175" s="6">
        <v>1.34</v>
      </c>
      <c r="AD175" s="6">
        <v>1.1499999999999999</v>
      </c>
      <c r="AE175" s="5">
        <v>0</v>
      </c>
      <c r="AF175" s="5"/>
      <c r="AG175" s="5">
        <v>11.17</v>
      </c>
      <c r="AH175" s="5">
        <v>95.881379999999979</v>
      </c>
      <c r="AI175" s="6" t="s">
        <v>56</v>
      </c>
      <c r="AJ175" s="6">
        <v>67.5</v>
      </c>
      <c r="AK175" s="6">
        <v>0.88</v>
      </c>
      <c r="AL175" s="6">
        <v>1.22</v>
      </c>
      <c r="AM175" s="21">
        <v>0</v>
      </c>
      <c r="AN175" s="21">
        <v>95.881379999999979</v>
      </c>
      <c r="AO175" s="21">
        <v>0</v>
      </c>
      <c r="AP175" s="21">
        <f t="shared" si="2"/>
        <v>0</v>
      </c>
      <c r="AQ175" s="22" t="str">
        <f>IFERROR(VLOOKUP(A175,[1]Hoja1!$B$2:$U$5000,18,FALSE),0)</f>
        <v>A</v>
      </c>
      <c r="AR175" s="17" t="s">
        <v>198</v>
      </c>
    </row>
    <row r="176" spans="1:44" ht="12.75" x14ac:dyDescent="0.25">
      <c r="A176" s="1">
        <f>IFERROR(VLOOKUP(C176,[1]Hoja1!$V$2:$W$5000,2,FALSE),0)</f>
        <v>44</v>
      </c>
      <c r="B176" s="13">
        <v>18023562</v>
      </c>
      <c r="C176" s="13" t="s">
        <v>48</v>
      </c>
      <c r="D176" s="2">
        <v>42280</v>
      </c>
      <c r="E176" s="3">
        <v>42280</v>
      </c>
      <c r="F176" s="4">
        <v>1</v>
      </c>
      <c r="G176" s="4">
        <v>1</v>
      </c>
      <c r="H176" s="4"/>
      <c r="I176" s="4"/>
      <c r="J176" s="4"/>
      <c r="K176" s="5">
        <v>50.33</v>
      </c>
      <c r="L176" s="5">
        <v>20.83</v>
      </c>
      <c r="M176" s="5">
        <v>0</v>
      </c>
      <c r="N176" s="5">
        <v>22.64</v>
      </c>
      <c r="O176" s="5">
        <v>0</v>
      </c>
      <c r="P176" s="5">
        <v>2.5</v>
      </c>
      <c r="Q176" s="5">
        <v>18.72</v>
      </c>
      <c r="R176" s="5">
        <v>9.35</v>
      </c>
      <c r="S176" s="5">
        <v>16.05</v>
      </c>
      <c r="T176" s="5">
        <v>1.68</v>
      </c>
      <c r="U176" s="5">
        <v>0</v>
      </c>
      <c r="V176" s="5">
        <v>11.69</v>
      </c>
      <c r="W176" s="5">
        <v>10.222899999999999</v>
      </c>
      <c r="X176" s="6">
        <v>164.01289999999997</v>
      </c>
      <c r="Y176" s="6">
        <v>131.92289999999997</v>
      </c>
      <c r="Z176" s="6"/>
      <c r="AA176" s="6">
        <v>17.149976999999996</v>
      </c>
      <c r="AB176" s="6">
        <v>0</v>
      </c>
      <c r="AC176" s="6">
        <v>0</v>
      </c>
      <c r="AD176" s="6">
        <v>0</v>
      </c>
      <c r="AE176" s="5">
        <v>0</v>
      </c>
      <c r="AF176" s="5"/>
      <c r="AG176" s="5">
        <v>17.149976999999996</v>
      </c>
      <c r="AH176" s="5">
        <v>146.86292299999997</v>
      </c>
      <c r="AI176" s="6" t="s">
        <v>2</v>
      </c>
      <c r="AJ176" s="6">
        <v>67.5</v>
      </c>
      <c r="AK176" s="6">
        <v>1.4</v>
      </c>
      <c r="AL176" s="6">
        <v>1.93</v>
      </c>
      <c r="AM176" s="21">
        <v>146.86292299999997</v>
      </c>
      <c r="AN176" s="21">
        <v>0</v>
      </c>
      <c r="AO176" s="21">
        <v>0</v>
      </c>
      <c r="AP176" s="21">
        <f t="shared" si="2"/>
        <v>0</v>
      </c>
      <c r="AQ176" s="22" t="str">
        <f>IFERROR(VLOOKUP(A176,[1]Hoja1!$B$2:$U$5000,18,FALSE),0)</f>
        <v>A</v>
      </c>
      <c r="AR176" s="17" t="s">
        <v>198</v>
      </c>
    </row>
    <row r="177" spans="1:44" ht="12.75" x14ac:dyDescent="0.25">
      <c r="A177" s="1" t="str">
        <f>IFERROR(VLOOKUP(C177,[1]Hoja1!$V$2:$W$5000,2,FALSE),0)</f>
        <v>60X</v>
      </c>
      <c r="B177" s="13">
        <v>18092886</v>
      </c>
      <c r="C177" s="13" t="s">
        <v>121</v>
      </c>
      <c r="D177" s="2">
        <v>42279</v>
      </c>
      <c r="E177" s="3">
        <v>42280</v>
      </c>
      <c r="F177" s="4">
        <v>5</v>
      </c>
      <c r="G177" s="4">
        <v>2</v>
      </c>
      <c r="H177" s="4"/>
      <c r="I177" s="4"/>
      <c r="J177" s="4"/>
      <c r="K177" s="5">
        <v>167.54</v>
      </c>
      <c r="L177" s="5">
        <v>133.21</v>
      </c>
      <c r="M177" s="5">
        <v>0</v>
      </c>
      <c r="N177" s="5">
        <v>0</v>
      </c>
      <c r="O177" s="5">
        <v>15.07</v>
      </c>
      <c r="P177" s="5">
        <v>12.5</v>
      </c>
      <c r="Q177" s="5">
        <v>63.809999999999988</v>
      </c>
      <c r="R177" s="5">
        <v>31.9</v>
      </c>
      <c r="S177" s="5">
        <v>54.720000000000006</v>
      </c>
      <c r="T177" s="5">
        <v>5.73</v>
      </c>
      <c r="U177" s="5">
        <v>0</v>
      </c>
      <c r="V177" s="5">
        <v>39.86</v>
      </c>
      <c r="W177" s="5">
        <v>51.114499999999992</v>
      </c>
      <c r="X177" s="6">
        <v>575.45450000000005</v>
      </c>
      <c r="Y177" s="6">
        <v>466.05450000000002</v>
      </c>
      <c r="Z177" s="6"/>
      <c r="AA177" s="6">
        <v>60.587085000000016</v>
      </c>
      <c r="AB177" s="6">
        <v>0</v>
      </c>
      <c r="AC177" s="6">
        <v>0</v>
      </c>
      <c r="AD177" s="6">
        <v>0</v>
      </c>
      <c r="AE177" s="5">
        <v>0</v>
      </c>
      <c r="AF177" s="5"/>
      <c r="AG177" s="5">
        <v>60.587085000000016</v>
      </c>
      <c r="AH177" s="5">
        <v>514.86741500000005</v>
      </c>
      <c r="AI177" s="6" t="s">
        <v>2</v>
      </c>
      <c r="AJ177" s="6">
        <v>67.5</v>
      </c>
      <c r="AK177" s="6">
        <v>4.78</v>
      </c>
      <c r="AL177" s="6">
        <v>6.6</v>
      </c>
      <c r="AM177" s="21">
        <v>0</v>
      </c>
      <c r="AN177" s="21">
        <v>0</v>
      </c>
      <c r="AO177" s="21">
        <v>514.86741499999994</v>
      </c>
      <c r="AP177" s="21">
        <f t="shared" si="2"/>
        <v>0</v>
      </c>
      <c r="AQ177" s="22" t="str">
        <f>IFERROR(VLOOKUP(A177,[1]Hoja1!$B$2:$U$5000,18,FALSE),0)</f>
        <v>CIA</v>
      </c>
      <c r="AR177" s="17" t="s">
        <v>198</v>
      </c>
    </row>
    <row r="178" spans="1:44" ht="12.75" x14ac:dyDescent="0.25">
      <c r="A178" s="1">
        <f>IFERROR(VLOOKUP(C178,[1]Hoja1!$V$2:$W$5000,2,FALSE),0)</f>
        <v>3125</v>
      </c>
      <c r="B178" s="13">
        <v>18025305</v>
      </c>
      <c r="C178" s="13" t="s">
        <v>166</v>
      </c>
      <c r="D178" s="2">
        <v>42279</v>
      </c>
      <c r="E178" s="3">
        <v>42280</v>
      </c>
      <c r="F178" s="4">
        <v>2</v>
      </c>
      <c r="G178" s="4">
        <v>2</v>
      </c>
      <c r="H178" s="4"/>
      <c r="I178" s="4"/>
      <c r="J178" s="4"/>
      <c r="K178" s="5">
        <v>146.06847999999999</v>
      </c>
      <c r="L178" s="5">
        <v>63.84</v>
      </c>
      <c r="M178" s="5">
        <v>0</v>
      </c>
      <c r="N178" s="5">
        <v>0</v>
      </c>
      <c r="O178" s="5">
        <v>48.3</v>
      </c>
      <c r="P178" s="5">
        <v>5</v>
      </c>
      <c r="Q178" s="5">
        <v>51.18</v>
      </c>
      <c r="R178" s="5">
        <v>25.57</v>
      </c>
      <c r="S178" s="5">
        <v>43.870000000000005</v>
      </c>
      <c r="T178" s="5">
        <v>4.5999999999999996</v>
      </c>
      <c r="U178" s="5">
        <v>0</v>
      </c>
      <c r="V178" s="5">
        <v>31.96</v>
      </c>
      <c r="W178" s="5">
        <v>20.445799999999998</v>
      </c>
      <c r="X178" s="6">
        <v>440.83427999999998</v>
      </c>
      <c r="Y178" s="6">
        <v>353.09427999999991</v>
      </c>
      <c r="Z178" s="6"/>
      <c r="AA178" s="6">
        <v>45.902256399999999</v>
      </c>
      <c r="AB178" s="6">
        <v>0</v>
      </c>
      <c r="AC178" s="6">
        <v>0</v>
      </c>
      <c r="AD178" s="6">
        <v>0</v>
      </c>
      <c r="AE178" s="5">
        <v>0</v>
      </c>
      <c r="AF178" s="5"/>
      <c r="AG178" s="5">
        <v>45.902256399999999</v>
      </c>
      <c r="AH178" s="5">
        <v>394.93202359999998</v>
      </c>
      <c r="AI178" s="6" t="s">
        <v>2</v>
      </c>
      <c r="AJ178" s="6">
        <v>67.5</v>
      </c>
      <c r="AK178" s="6">
        <v>3.83</v>
      </c>
      <c r="AL178" s="6">
        <v>5.29</v>
      </c>
      <c r="AM178" s="21">
        <v>299.17002300000001</v>
      </c>
      <c r="AN178" s="21">
        <v>95.762000599999979</v>
      </c>
      <c r="AO178" s="21">
        <v>0</v>
      </c>
      <c r="AP178" s="21">
        <f t="shared" si="2"/>
        <v>-1.4210854715202004E-14</v>
      </c>
      <c r="AQ178" s="22" t="str">
        <f>IFERROR(VLOOKUP(A178,[1]Hoja1!$B$2:$U$5000,18,FALSE),0)</f>
        <v>B</v>
      </c>
      <c r="AR178" s="17" t="s">
        <v>198</v>
      </c>
    </row>
    <row r="179" spans="1:44" ht="12.75" x14ac:dyDescent="0.25">
      <c r="A179" s="1">
        <f>IFERROR(VLOOKUP(C179,[1]Hoja1!$V$2:$W$5000,2,FALSE),0)</f>
        <v>3117</v>
      </c>
      <c r="B179" s="13">
        <v>18025298</v>
      </c>
      <c r="C179" s="13" t="s">
        <v>49</v>
      </c>
      <c r="D179" s="2">
        <v>42280</v>
      </c>
      <c r="E179" s="3">
        <v>42280</v>
      </c>
      <c r="F179" s="4">
        <v>1</v>
      </c>
      <c r="G179" s="4">
        <v>1</v>
      </c>
      <c r="H179" s="4"/>
      <c r="I179" s="4"/>
      <c r="J179" s="4"/>
      <c r="K179" s="5">
        <v>38.71848</v>
      </c>
      <c r="L179" s="5">
        <v>19.41</v>
      </c>
      <c r="M179" s="5">
        <v>0</v>
      </c>
      <c r="N179" s="5">
        <v>0</v>
      </c>
      <c r="O179" s="5">
        <v>0</v>
      </c>
      <c r="P179" s="5">
        <v>2.5</v>
      </c>
      <c r="Q179" s="5">
        <v>11.79</v>
      </c>
      <c r="R179" s="5">
        <v>5.89</v>
      </c>
      <c r="S179" s="5">
        <v>10.1</v>
      </c>
      <c r="T179" s="5">
        <v>1.06</v>
      </c>
      <c r="U179" s="5">
        <v>0</v>
      </c>
      <c r="V179" s="5">
        <v>7.36</v>
      </c>
      <c r="W179" s="5">
        <v>10.222899999999999</v>
      </c>
      <c r="X179" s="6">
        <v>107.05137999999998</v>
      </c>
      <c r="Y179" s="6">
        <v>86.841379999999987</v>
      </c>
      <c r="Z179" s="6"/>
      <c r="AA179" s="6">
        <v>11.289379399999998</v>
      </c>
      <c r="AB179" s="6">
        <v>0</v>
      </c>
      <c r="AC179" s="6">
        <v>0</v>
      </c>
      <c r="AD179" s="6">
        <v>0</v>
      </c>
      <c r="AE179" s="5">
        <v>0</v>
      </c>
      <c r="AF179" s="5"/>
      <c r="AG179" s="5">
        <v>11.289379399999998</v>
      </c>
      <c r="AH179" s="5">
        <v>95.762000599999979</v>
      </c>
      <c r="AI179" s="6" t="s">
        <v>2</v>
      </c>
      <c r="AJ179" s="6">
        <v>67.5</v>
      </c>
      <c r="AK179" s="6">
        <v>0.88</v>
      </c>
      <c r="AL179" s="6">
        <v>1.22</v>
      </c>
      <c r="AM179" s="21">
        <v>0</v>
      </c>
      <c r="AN179" s="21">
        <v>95.762000599999979</v>
      </c>
      <c r="AO179" s="21">
        <v>0</v>
      </c>
      <c r="AP179" s="21">
        <f t="shared" si="2"/>
        <v>0</v>
      </c>
      <c r="AQ179" s="22" t="str">
        <f>IFERROR(VLOOKUP(A179,[1]Hoja1!$B$2:$U$5000,18,FALSE),0)</f>
        <v>B</v>
      </c>
      <c r="AR179" s="17" t="s">
        <v>198</v>
      </c>
    </row>
    <row r="180" spans="1:44" ht="12.75" x14ac:dyDescent="0.25">
      <c r="A180" s="1">
        <f>IFERROR(VLOOKUP(C180,[1]Hoja1!$V$2:$W$5000,2,FALSE),0)</f>
        <v>3069</v>
      </c>
      <c r="B180" s="13">
        <v>18024489</v>
      </c>
      <c r="C180" s="13" t="s">
        <v>167</v>
      </c>
      <c r="D180" s="2">
        <v>42279</v>
      </c>
      <c r="E180" s="3">
        <v>42279</v>
      </c>
      <c r="F180" s="4">
        <v>1</v>
      </c>
      <c r="G180" s="4">
        <v>1</v>
      </c>
      <c r="H180" s="4"/>
      <c r="I180" s="4"/>
      <c r="J180" s="4"/>
      <c r="K180" s="5">
        <v>70.8</v>
      </c>
      <c r="L180" s="5">
        <v>20.21</v>
      </c>
      <c r="M180" s="5">
        <v>0</v>
      </c>
      <c r="N180" s="5">
        <v>0</v>
      </c>
      <c r="O180" s="5">
        <v>0</v>
      </c>
      <c r="P180" s="5">
        <v>2.5</v>
      </c>
      <c r="Q180" s="5">
        <v>18.18</v>
      </c>
      <c r="R180" s="5">
        <v>9.08</v>
      </c>
      <c r="S180" s="5">
        <v>15.58</v>
      </c>
      <c r="T180" s="5">
        <v>1.63</v>
      </c>
      <c r="U180" s="5">
        <v>0</v>
      </c>
      <c r="V180" s="5">
        <v>11.35</v>
      </c>
      <c r="W180" s="5">
        <v>10.222899999999999</v>
      </c>
      <c r="X180" s="6">
        <v>159.55289999999999</v>
      </c>
      <c r="Y180" s="6">
        <v>128.3929</v>
      </c>
      <c r="Z180" s="6"/>
      <c r="AA180" s="6">
        <v>16.691077</v>
      </c>
      <c r="AB180" s="6">
        <v>0</v>
      </c>
      <c r="AC180" s="6">
        <v>0</v>
      </c>
      <c r="AD180" s="6">
        <v>0</v>
      </c>
      <c r="AE180" s="5">
        <v>0</v>
      </c>
      <c r="AF180" s="5"/>
      <c r="AG180" s="5">
        <v>16.691077</v>
      </c>
      <c r="AH180" s="5">
        <v>142.86182299999999</v>
      </c>
      <c r="AI180" s="6" t="s">
        <v>2</v>
      </c>
      <c r="AJ180" s="6">
        <v>67.5</v>
      </c>
      <c r="AK180" s="6">
        <v>1.36</v>
      </c>
      <c r="AL180" s="6">
        <v>1.88</v>
      </c>
      <c r="AM180" s="21">
        <v>142.86182299999999</v>
      </c>
      <c r="AN180" s="21">
        <v>0</v>
      </c>
      <c r="AO180" s="21">
        <v>0</v>
      </c>
      <c r="AP180" s="21">
        <f t="shared" si="2"/>
        <v>0</v>
      </c>
      <c r="AQ180" s="22" t="str">
        <f>IFERROR(VLOOKUP(A180,[1]Hoja1!$B$2:$U$5000,18,FALSE),0)</f>
        <v>B</v>
      </c>
      <c r="AR180" s="17" t="s">
        <v>198</v>
      </c>
    </row>
    <row r="181" spans="1:44" ht="12.75" x14ac:dyDescent="0.25">
      <c r="A181" s="1">
        <f>IFERROR(VLOOKUP(C181,[1]Hoja1!$V$2:$W$5000,2,FALSE),0)</f>
        <v>375</v>
      </c>
      <c r="B181" s="13">
        <v>43111333</v>
      </c>
      <c r="C181" s="13" t="s">
        <v>168</v>
      </c>
      <c r="D181" s="2">
        <v>42280</v>
      </c>
      <c r="E181" s="3">
        <v>42280</v>
      </c>
      <c r="F181" s="4">
        <v>1</v>
      </c>
      <c r="G181" s="4">
        <v>1</v>
      </c>
      <c r="H181" s="4"/>
      <c r="I181" s="4"/>
      <c r="J181" s="4"/>
      <c r="K181" s="5">
        <v>38.71848</v>
      </c>
      <c r="L181" s="5">
        <v>19.41</v>
      </c>
      <c r="M181" s="5">
        <v>0</v>
      </c>
      <c r="N181" s="5">
        <v>0</v>
      </c>
      <c r="O181" s="5">
        <v>0</v>
      </c>
      <c r="P181" s="5">
        <v>2.5</v>
      </c>
      <c r="Q181" s="5">
        <v>11.79</v>
      </c>
      <c r="R181" s="5">
        <v>5.89</v>
      </c>
      <c r="S181" s="5">
        <v>10.1</v>
      </c>
      <c r="T181" s="5">
        <v>1.06</v>
      </c>
      <c r="U181" s="5">
        <v>0</v>
      </c>
      <c r="V181" s="5">
        <v>7.36</v>
      </c>
      <c r="W181" s="5">
        <v>10.222899999999999</v>
      </c>
      <c r="X181" s="6">
        <v>107.05137999999998</v>
      </c>
      <c r="Y181" s="6">
        <v>86.841379999999987</v>
      </c>
      <c r="Z181" s="6"/>
      <c r="AA181" s="6">
        <v>11.289379399999998</v>
      </c>
      <c r="AB181" s="6">
        <v>0</v>
      </c>
      <c r="AC181" s="6">
        <v>0</v>
      </c>
      <c r="AD181" s="6">
        <v>0</v>
      </c>
      <c r="AE181" s="5">
        <v>0</v>
      </c>
      <c r="AF181" s="5"/>
      <c r="AG181" s="5">
        <v>11.289379399999998</v>
      </c>
      <c r="AH181" s="5">
        <v>95.762000599999979</v>
      </c>
      <c r="AI181" s="6" t="s">
        <v>2</v>
      </c>
      <c r="AJ181" s="6">
        <v>67.5</v>
      </c>
      <c r="AK181" s="6">
        <v>0.88</v>
      </c>
      <c r="AL181" s="6">
        <v>1.22</v>
      </c>
      <c r="AM181" s="21">
        <v>0</v>
      </c>
      <c r="AN181" s="21">
        <v>95.762000599999979</v>
      </c>
      <c r="AO181" s="21">
        <v>0</v>
      </c>
      <c r="AP181" s="21">
        <f t="shared" si="2"/>
        <v>0</v>
      </c>
      <c r="AQ181" s="22" t="str">
        <f>IFERROR(VLOOKUP(A181,[1]Hoja1!$B$2:$U$5000,18,FALSE),0)</f>
        <v>A</v>
      </c>
      <c r="AR181" s="17" t="s">
        <v>198</v>
      </c>
    </row>
    <row r="182" spans="1:44" ht="12.75" x14ac:dyDescent="0.25">
      <c r="A182" s="1" t="str">
        <f>IFERROR(VLOOKUP(C182,[1]Hoja1!$V$2:$W$5000,2,FALSE),0)</f>
        <v>011</v>
      </c>
      <c r="B182" s="13">
        <v>18024266</v>
      </c>
      <c r="C182" s="13" t="s">
        <v>51</v>
      </c>
      <c r="D182" s="2">
        <v>42280</v>
      </c>
      <c r="E182" s="3">
        <v>42280</v>
      </c>
      <c r="F182" s="4">
        <v>1</v>
      </c>
      <c r="G182" s="4">
        <v>1</v>
      </c>
      <c r="H182" s="4"/>
      <c r="I182" s="4"/>
      <c r="J182" s="4"/>
      <c r="K182" s="5">
        <v>62.92</v>
      </c>
      <c r="L182" s="5">
        <v>17.96</v>
      </c>
      <c r="M182" s="5">
        <v>0</v>
      </c>
      <c r="N182" s="5">
        <v>0</v>
      </c>
      <c r="O182" s="5">
        <v>0</v>
      </c>
      <c r="P182" s="5">
        <v>2.5</v>
      </c>
      <c r="Q182" s="5">
        <v>16.21</v>
      </c>
      <c r="R182" s="5">
        <v>8.1</v>
      </c>
      <c r="S182" s="5">
        <v>13.89</v>
      </c>
      <c r="T182" s="5">
        <v>1.45</v>
      </c>
      <c r="U182" s="5">
        <v>0</v>
      </c>
      <c r="V182" s="5">
        <v>10.119999999999999</v>
      </c>
      <c r="W182" s="5">
        <v>10.222899999999999</v>
      </c>
      <c r="X182" s="6">
        <v>143.37290000000002</v>
      </c>
      <c r="Y182" s="6">
        <v>115.5929</v>
      </c>
      <c r="Z182" s="6"/>
      <c r="AA182" s="6">
        <v>15.027077</v>
      </c>
      <c r="AB182" s="6">
        <v>0</v>
      </c>
      <c r="AC182" s="6">
        <v>0</v>
      </c>
      <c r="AD182" s="6">
        <v>0</v>
      </c>
      <c r="AE182" s="5">
        <v>0</v>
      </c>
      <c r="AF182" s="5"/>
      <c r="AG182" s="5">
        <v>15.027077</v>
      </c>
      <c r="AH182" s="5">
        <v>128.34582300000002</v>
      </c>
      <c r="AI182" s="6" t="s">
        <v>2</v>
      </c>
      <c r="AJ182" s="6">
        <v>67.5</v>
      </c>
      <c r="AK182" s="6">
        <v>1.21</v>
      </c>
      <c r="AL182" s="6">
        <v>1.67</v>
      </c>
      <c r="AM182" s="21">
        <v>128.34582300000002</v>
      </c>
      <c r="AN182" s="21">
        <v>0</v>
      </c>
      <c r="AO182" s="21">
        <v>0</v>
      </c>
      <c r="AP182" s="21">
        <f t="shared" si="2"/>
        <v>0</v>
      </c>
      <c r="AQ182" s="22" t="str">
        <f>IFERROR(VLOOKUP(A182,[1]Hoja1!$B$2:$U$5000,18,FALSE),0)</f>
        <v>A</v>
      </c>
      <c r="AR182" s="17" t="s">
        <v>198</v>
      </c>
    </row>
    <row r="183" spans="1:44" ht="12.75" x14ac:dyDescent="0.25">
      <c r="A183" s="1">
        <f>IFERROR(VLOOKUP(C183,[1]Hoja1!$V$2:$W$5000,2,FALSE),0)</f>
        <v>3110</v>
      </c>
      <c r="B183" s="13">
        <v>18023095</v>
      </c>
      <c r="C183" s="13" t="s">
        <v>123</v>
      </c>
      <c r="D183" s="2">
        <v>42279</v>
      </c>
      <c r="E183" s="3">
        <v>42279</v>
      </c>
      <c r="F183" s="4">
        <v>1</v>
      </c>
      <c r="G183" s="4">
        <v>1</v>
      </c>
      <c r="H183" s="4"/>
      <c r="I183" s="4"/>
      <c r="J183" s="4"/>
      <c r="K183" s="5">
        <v>38.71848</v>
      </c>
      <c r="L183" s="5">
        <v>19.41</v>
      </c>
      <c r="M183" s="5">
        <v>0</v>
      </c>
      <c r="N183" s="5">
        <v>0</v>
      </c>
      <c r="O183" s="5">
        <v>0</v>
      </c>
      <c r="P183" s="5">
        <v>2.5</v>
      </c>
      <c r="Q183" s="5">
        <v>11.79</v>
      </c>
      <c r="R183" s="5">
        <v>5.89</v>
      </c>
      <c r="S183" s="5">
        <v>10.1</v>
      </c>
      <c r="T183" s="5">
        <v>1.06</v>
      </c>
      <c r="U183" s="5">
        <v>0</v>
      </c>
      <c r="V183" s="5">
        <v>7.36</v>
      </c>
      <c r="W183" s="5">
        <v>10.222899999999999</v>
      </c>
      <c r="X183" s="6">
        <v>107.05137999999998</v>
      </c>
      <c r="Y183" s="6">
        <v>86.841379999999987</v>
      </c>
      <c r="Z183" s="6"/>
      <c r="AA183" s="6">
        <v>0</v>
      </c>
      <c r="AB183" s="6">
        <v>8.68</v>
      </c>
      <c r="AC183" s="6">
        <v>1.26</v>
      </c>
      <c r="AD183" s="6">
        <v>0</v>
      </c>
      <c r="AE183" s="5">
        <v>48.55</v>
      </c>
      <c r="AF183" s="5"/>
      <c r="AG183" s="5">
        <v>58.489999999999995</v>
      </c>
      <c r="AH183" s="5">
        <v>48.561379999999986</v>
      </c>
      <c r="AI183" s="6" t="s">
        <v>45</v>
      </c>
      <c r="AJ183" s="6">
        <v>67.5</v>
      </c>
      <c r="AK183" s="6">
        <v>0.88</v>
      </c>
      <c r="AL183" s="6">
        <v>1.22</v>
      </c>
      <c r="AM183" s="21">
        <v>0</v>
      </c>
      <c r="AN183" s="21">
        <v>97.111379999999983</v>
      </c>
      <c r="AO183" s="21">
        <v>0</v>
      </c>
      <c r="AP183" s="21">
        <f t="shared" si="2"/>
        <v>-48.55</v>
      </c>
      <c r="AQ183" s="22" t="str">
        <f>IFERROR(VLOOKUP(A183,[1]Hoja1!$B$2:$U$5000,18,FALSE),0)</f>
        <v>B</v>
      </c>
      <c r="AR183" s="17" t="s">
        <v>198</v>
      </c>
    </row>
    <row r="184" spans="1:44" ht="12.75" x14ac:dyDescent="0.25">
      <c r="A184" s="1">
        <f>IFERROR(VLOOKUP(C184,[1]Hoja1!$V$2:$W$5000,2,FALSE),0)</f>
        <v>3032</v>
      </c>
      <c r="B184" s="13">
        <v>18022554</v>
      </c>
      <c r="C184" s="13" t="s">
        <v>124</v>
      </c>
      <c r="D184" s="2">
        <v>42279</v>
      </c>
      <c r="E184" s="3">
        <v>42280</v>
      </c>
      <c r="F184" s="4">
        <v>2</v>
      </c>
      <c r="G184" s="4">
        <v>2</v>
      </c>
      <c r="H184" s="4"/>
      <c r="I184" s="4"/>
      <c r="J184" s="4"/>
      <c r="K184" s="5">
        <v>128.06847999999999</v>
      </c>
      <c r="L184" s="5">
        <v>44.91</v>
      </c>
      <c r="M184" s="5">
        <v>0</v>
      </c>
      <c r="N184" s="5">
        <v>0</v>
      </c>
      <c r="O184" s="5">
        <v>0</v>
      </c>
      <c r="P184" s="5">
        <v>5</v>
      </c>
      <c r="Q184" s="5">
        <v>34.61</v>
      </c>
      <c r="R184" s="5">
        <v>17.29</v>
      </c>
      <c r="S184" s="5">
        <v>29.659999999999997</v>
      </c>
      <c r="T184" s="5">
        <v>3.11</v>
      </c>
      <c r="U184" s="5">
        <v>0</v>
      </c>
      <c r="V184" s="5">
        <v>21.61</v>
      </c>
      <c r="W184" s="5">
        <v>20.445799999999998</v>
      </c>
      <c r="X184" s="6">
        <v>304.70427999999998</v>
      </c>
      <c r="Y184" s="6">
        <v>245.37428</v>
      </c>
      <c r="Z184" s="6"/>
      <c r="AA184" s="6">
        <v>31.8986564</v>
      </c>
      <c r="AB184" s="6">
        <v>0</v>
      </c>
      <c r="AC184" s="6">
        <v>0</v>
      </c>
      <c r="AD184" s="6">
        <v>0</v>
      </c>
      <c r="AE184" s="5">
        <v>0</v>
      </c>
      <c r="AF184" s="5"/>
      <c r="AG184" s="5">
        <v>31.8986564</v>
      </c>
      <c r="AH184" s="5">
        <v>272.80562359999999</v>
      </c>
      <c r="AI184" s="6" t="s">
        <v>2</v>
      </c>
      <c r="AJ184" s="6">
        <v>67.5</v>
      </c>
      <c r="AK184" s="6">
        <v>2.59</v>
      </c>
      <c r="AL184" s="6">
        <v>3.58</v>
      </c>
      <c r="AM184" s="21">
        <v>177.04362300000003</v>
      </c>
      <c r="AN184" s="21">
        <v>95.762000599999979</v>
      </c>
      <c r="AO184" s="21">
        <v>0</v>
      </c>
      <c r="AP184" s="21">
        <f t="shared" si="2"/>
        <v>-1.4210854715202004E-14</v>
      </c>
      <c r="AQ184" s="22" t="str">
        <f>IFERROR(VLOOKUP(A184,[1]Hoja1!$B$2:$U$5000,18,FALSE),0)</f>
        <v>A</v>
      </c>
      <c r="AR184" s="17" t="s">
        <v>198</v>
      </c>
    </row>
    <row r="185" spans="1:44" ht="12.75" x14ac:dyDescent="0.25">
      <c r="A185" s="1">
        <f>IFERROR(VLOOKUP(C185,[1]Hoja1!$V$2:$W$5000,2,FALSE),0)</f>
        <v>29</v>
      </c>
      <c r="B185" s="13">
        <v>18024713</v>
      </c>
      <c r="C185" s="13" t="s">
        <v>52</v>
      </c>
      <c r="D185" s="2">
        <v>42280</v>
      </c>
      <c r="E185" s="3">
        <v>42280</v>
      </c>
      <c r="F185" s="4">
        <v>1</v>
      </c>
      <c r="G185" s="4">
        <v>1</v>
      </c>
      <c r="H185" s="4"/>
      <c r="I185" s="4"/>
      <c r="J185" s="4"/>
      <c r="K185" s="5">
        <v>50.33</v>
      </c>
      <c r="L185" s="5">
        <v>20.83</v>
      </c>
      <c r="M185" s="5">
        <v>0</v>
      </c>
      <c r="N185" s="5">
        <v>22.64</v>
      </c>
      <c r="O185" s="5">
        <v>0</v>
      </c>
      <c r="P185" s="5">
        <v>2.5</v>
      </c>
      <c r="Q185" s="5">
        <v>18.72</v>
      </c>
      <c r="R185" s="5">
        <v>9.35</v>
      </c>
      <c r="S185" s="5">
        <v>16.05</v>
      </c>
      <c r="T185" s="5">
        <v>1.68</v>
      </c>
      <c r="U185" s="5">
        <v>0</v>
      </c>
      <c r="V185" s="5">
        <v>11.69</v>
      </c>
      <c r="W185" s="5">
        <v>10.222899999999999</v>
      </c>
      <c r="X185" s="6">
        <v>164.01289999999997</v>
      </c>
      <c r="Y185" s="6">
        <v>131.92289999999997</v>
      </c>
      <c r="Z185" s="6"/>
      <c r="AA185" s="6">
        <v>17.149976999999996</v>
      </c>
      <c r="AB185" s="6">
        <v>0</v>
      </c>
      <c r="AC185" s="6">
        <v>0</v>
      </c>
      <c r="AD185" s="6">
        <v>0</v>
      </c>
      <c r="AE185" s="5">
        <v>0</v>
      </c>
      <c r="AF185" s="5"/>
      <c r="AG185" s="5">
        <v>17.149976999999996</v>
      </c>
      <c r="AH185" s="5">
        <v>146.86292299999997</v>
      </c>
      <c r="AI185" s="6" t="s">
        <v>2</v>
      </c>
      <c r="AJ185" s="6">
        <v>67.5</v>
      </c>
      <c r="AK185" s="6">
        <v>1.4</v>
      </c>
      <c r="AL185" s="6">
        <v>1.93</v>
      </c>
      <c r="AM185" s="21">
        <v>146.86292299999997</v>
      </c>
      <c r="AN185" s="21">
        <v>0</v>
      </c>
      <c r="AO185" s="21">
        <v>0</v>
      </c>
      <c r="AP185" s="21">
        <f t="shared" si="2"/>
        <v>0</v>
      </c>
      <c r="AQ185" s="22" t="str">
        <f>IFERROR(VLOOKUP(A185,[1]Hoja1!$B$2:$U$5000,18,FALSE),0)</f>
        <v>A</v>
      </c>
      <c r="AR185" s="17" t="s">
        <v>198</v>
      </c>
    </row>
    <row r="186" spans="1:44" ht="12.75" x14ac:dyDescent="0.25">
      <c r="A186" s="1">
        <f>IFERROR(VLOOKUP(C186,[1]Hoja1!$V$2:$W$5000,2,FALSE),0)</f>
        <v>210</v>
      </c>
      <c r="B186" s="13">
        <v>18026238</v>
      </c>
      <c r="C186" s="13" t="s">
        <v>169</v>
      </c>
      <c r="D186" s="2">
        <v>42280</v>
      </c>
      <c r="E186" s="3">
        <v>42280</v>
      </c>
      <c r="F186" s="4">
        <v>1</v>
      </c>
      <c r="G186" s="4">
        <v>1</v>
      </c>
      <c r="H186" s="4"/>
      <c r="I186" s="4"/>
      <c r="J186" s="4"/>
      <c r="K186" s="5">
        <v>38.71848</v>
      </c>
      <c r="L186" s="5">
        <v>19.41</v>
      </c>
      <c r="M186" s="5">
        <v>0</v>
      </c>
      <c r="N186" s="5">
        <v>0</v>
      </c>
      <c r="O186" s="5">
        <v>0</v>
      </c>
      <c r="P186" s="5">
        <v>2.5</v>
      </c>
      <c r="Q186" s="5">
        <v>11.79</v>
      </c>
      <c r="R186" s="5">
        <v>5.89</v>
      </c>
      <c r="S186" s="5">
        <v>10.1</v>
      </c>
      <c r="T186" s="5">
        <v>1.06</v>
      </c>
      <c r="U186" s="5">
        <v>0</v>
      </c>
      <c r="V186" s="5">
        <v>7.36</v>
      </c>
      <c r="W186" s="5">
        <v>10.222899999999999</v>
      </c>
      <c r="X186" s="6">
        <v>107.05137999999998</v>
      </c>
      <c r="Y186" s="6">
        <v>86.841379999999987</v>
      </c>
      <c r="Z186" s="6"/>
      <c r="AA186" s="6">
        <v>11.289379399999998</v>
      </c>
      <c r="AB186" s="6">
        <v>0</v>
      </c>
      <c r="AC186" s="6">
        <v>0</v>
      </c>
      <c r="AD186" s="6">
        <v>0</v>
      </c>
      <c r="AE186" s="5">
        <v>0</v>
      </c>
      <c r="AF186" s="5"/>
      <c r="AG186" s="5">
        <v>11.289379399999998</v>
      </c>
      <c r="AH186" s="5">
        <v>95.762000599999979</v>
      </c>
      <c r="AI186" s="6" t="s">
        <v>2</v>
      </c>
      <c r="AJ186" s="6">
        <v>67.5</v>
      </c>
      <c r="AK186" s="6">
        <v>0.88</v>
      </c>
      <c r="AL186" s="6">
        <v>1.22</v>
      </c>
      <c r="AM186" s="21">
        <v>0</v>
      </c>
      <c r="AN186" s="21">
        <v>95.762000599999979</v>
      </c>
      <c r="AO186" s="21">
        <v>0</v>
      </c>
      <c r="AP186" s="21">
        <f t="shared" si="2"/>
        <v>0</v>
      </c>
      <c r="AQ186" s="22" t="str">
        <f>IFERROR(VLOOKUP(A186,[1]Hoja1!$B$2:$U$5000,18,FALSE),0)</f>
        <v>A</v>
      </c>
      <c r="AR186" s="17" t="s">
        <v>198</v>
      </c>
    </row>
    <row r="187" spans="1:44" ht="12.75" x14ac:dyDescent="0.25">
      <c r="A187" s="1">
        <f>IFERROR(VLOOKUP(C187,[1]Hoja1!$V$2:$W$5000,2,FALSE),0)</f>
        <v>3104</v>
      </c>
      <c r="B187" s="13">
        <v>18024177</v>
      </c>
      <c r="C187" s="13" t="s">
        <v>53</v>
      </c>
      <c r="D187" s="2">
        <v>42279</v>
      </c>
      <c r="E187" s="3">
        <v>42280</v>
      </c>
      <c r="F187" s="4">
        <v>3</v>
      </c>
      <c r="G187" s="4">
        <v>2</v>
      </c>
      <c r="H187" s="4"/>
      <c r="I187" s="4"/>
      <c r="J187" s="4"/>
      <c r="K187" s="5">
        <v>194.28847999999999</v>
      </c>
      <c r="L187" s="5">
        <v>94.359999999999985</v>
      </c>
      <c r="M187" s="5">
        <v>0</v>
      </c>
      <c r="N187" s="5">
        <v>70</v>
      </c>
      <c r="O187" s="5">
        <v>36.97</v>
      </c>
      <c r="P187" s="5">
        <v>7.5</v>
      </c>
      <c r="Q187" s="5">
        <v>78.389999999999986</v>
      </c>
      <c r="R187" s="5">
        <v>39.159999999999997</v>
      </c>
      <c r="S187" s="5">
        <v>67.179999999999993</v>
      </c>
      <c r="T187" s="5">
        <v>7.0400000000000009</v>
      </c>
      <c r="U187" s="5">
        <v>0</v>
      </c>
      <c r="V187" s="5">
        <v>48.95</v>
      </c>
      <c r="W187" s="5">
        <v>30.668699999999998</v>
      </c>
      <c r="X187" s="6">
        <v>674.50718000000006</v>
      </c>
      <c r="Y187" s="6">
        <v>540.12718000000007</v>
      </c>
      <c r="Z187" s="6"/>
      <c r="AA187" s="6">
        <v>70.216533400000017</v>
      </c>
      <c r="AB187" s="6">
        <v>0</v>
      </c>
      <c r="AC187" s="6">
        <v>0</v>
      </c>
      <c r="AD187" s="6">
        <v>0</v>
      </c>
      <c r="AE187" s="5">
        <v>0</v>
      </c>
      <c r="AF187" s="5"/>
      <c r="AG187" s="5">
        <v>70.216533400000017</v>
      </c>
      <c r="AH187" s="5">
        <v>604.29064660000006</v>
      </c>
      <c r="AI187" s="6" t="s">
        <v>2</v>
      </c>
      <c r="AJ187" s="6">
        <v>67.5</v>
      </c>
      <c r="AK187" s="6">
        <v>5.87</v>
      </c>
      <c r="AL187" s="6">
        <v>8.11</v>
      </c>
      <c r="AM187" s="21">
        <v>508.52864600000009</v>
      </c>
      <c r="AN187" s="21">
        <v>95.762000599999979</v>
      </c>
      <c r="AO187" s="21">
        <v>0</v>
      </c>
      <c r="AP187" s="21">
        <f t="shared" si="2"/>
        <v>-1.4210854715202004E-14</v>
      </c>
      <c r="AQ187" s="22" t="str">
        <f>IFERROR(VLOOKUP(A187,[1]Hoja1!$B$2:$U$5000,18,FALSE),0)</f>
        <v>B</v>
      </c>
      <c r="AR187" s="17" t="s">
        <v>198</v>
      </c>
    </row>
    <row r="188" spans="1:44" ht="12.75" x14ac:dyDescent="0.25">
      <c r="A188" s="1">
        <f>IFERROR(VLOOKUP(C188,[1]Hoja1!$V$2:$W$5000,2,FALSE),0)</f>
        <v>220</v>
      </c>
      <c r="B188" s="13">
        <v>40384501</v>
      </c>
      <c r="C188" s="13" t="s">
        <v>170</v>
      </c>
      <c r="D188" s="2">
        <v>42280</v>
      </c>
      <c r="E188" s="3">
        <v>42280</v>
      </c>
      <c r="F188" s="4">
        <v>1</v>
      </c>
      <c r="G188" s="4">
        <v>1</v>
      </c>
      <c r="H188" s="4"/>
      <c r="I188" s="4"/>
      <c r="J188" s="4"/>
      <c r="K188" s="5">
        <v>38.71848</v>
      </c>
      <c r="L188" s="5">
        <v>19.41</v>
      </c>
      <c r="M188" s="5">
        <v>0</v>
      </c>
      <c r="N188" s="5">
        <v>0</v>
      </c>
      <c r="O188" s="5">
        <v>0</v>
      </c>
      <c r="P188" s="5">
        <v>2.5</v>
      </c>
      <c r="Q188" s="5">
        <v>11.79</v>
      </c>
      <c r="R188" s="5">
        <v>5.89</v>
      </c>
      <c r="S188" s="5">
        <v>10.1</v>
      </c>
      <c r="T188" s="5">
        <v>1.06</v>
      </c>
      <c r="U188" s="5">
        <v>0</v>
      </c>
      <c r="V188" s="5">
        <v>7.36</v>
      </c>
      <c r="W188" s="5">
        <v>10.222899999999999</v>
      </c>
      <c r="X188" s="6">
        <v>107.05137999999998</v>
      </c>
      <c r="Y188" s="6">
        <v>86.841379999999987</v>
      </c>
      <c r="Z188" s="6"/>
      <c r="AA188" s="6">
        <v>11.289379399999998</v>
      </c>
      <c r="AB188" s="6">
        <v>0</v>
      </c>
      <c r="AC188" s="6">
        <v>0</v>
      </c>
      <c r="AD188" s="6">
        <v>0</v>
      </c>
      <c r="AE188" s="5">
        <v>0</v>
      </c>
      <c r="AF188" s="5"/>
      <c r="AG188" s="5">
        <v>11.289379399999998</v>
      </c>
      <c r="AH188" s="5">
        <v>95.762000599999979</v>
      </c>
      <c r="AI188" s="6" t="s">
        <v>2</v>
      </c>
      <c r="AJ188" s="6">
        <v>67.5</v>
      </c>
      <c r="AK188" s="6">
        <v>0.88</v>
      </c>
      <c r="AL188" s="6">
        <v>1.22</v>
      </c>
      <c r="AM188" s="21">
        <v>0</v>
      </c>
      <c r="AN188" s="21">
        <v>95.762000599999979</v>
      </c>
      <c r="AO188" s="21">
        <v>0</v>
      </c>
      <c r="AP188" s="21">
        <f t="shared" si="2"/>
        <v>0</v>
      </c>
      <c r="AQ188" s="22" t="str">
        <f>IFERROR(VLOOKUP(A188,[1]Hoja1!$B$2:$U$5000,18,FALSE),0)</f>
        <v>A</v>
      </c>
      <c r="AR188" s="17" t="s">
        <v>198</v>
      </c>
    </row>
    <row r="189" spans="1:44" ht="12.75" x14ac:dyDescent="0.25">
      <c r="A189" s="1">
        <f>IFERROR(VLOOKUP(C189,[1]Hoja1!$V$2:$W$5000,2,FALSE),0)</f>
        <v>3053</v>
      </c>
      <c r="B189" s="13">
        <v>18024615</v>
      </c>
      <c r="C189" s="13" t="s">
        <v>171</v>
      </c>
      <c r="D189" s="2">
        <v>42280</v>
      </c>
      <c r="E189" s="3">
        <v>42280</v>
      </c>
      <c r="F189" s="4">
        <v>1</v>
      </c>
      <c r="G189" s="4">
        <v>1</v>
      </c>
      <c r="H189" s="4"/>
      <c r="I189" s="4"/>
      <c r="J189" s="4"/>
      <c r="K189" s="5">
        <v>50.33</v>
      </c>
      <c r="L189" s="5">
        <v>20.83</v>
      </c>
      <c r="M189" s="5">
        <v>0</v>
      </c>
      <c r="N189" s="5">
        <v>22.64</v>
      </c>
      <c r="O189" s="5">
        <v>0</v>
      </c>
      <c r="P189" s="5">
        <v>2.5</v>
      </c>
      <c r="Q189" s="5">
        <v>18.72</v>
      </c>
      <c r="R189" s="5">
        <v>9.35</v>
      </c>
      <c r="S189" s="5">
        <v>16.05</v>
      </c>
      <c r="T189" s="5">
        <v>1.68</v>
      </c>
      <c r="U189" s="5">
        <v>0</v>
      </c>
      <c r="V189" s="5">
        <v>11.69</v>
      </c>
      <c r="W189" s="5">
        <v>10.222899999999999</v>
      </c>
      <c r="X189" s="6">
        <v>164.01289999999997</v>
      </c>
      <c r="Y189" s="6">
        <v>131.92289999999997</v>
      </c>
      <c r="Z189" s="6"/>
      <c r="AA189" s="6">
        <v>17.149976999999996</v>
      </c>
      <c r="AB189" s="6">
        <v>0</v>
      </c>
      <c r="AC189" s="6">
        <v>0</v>
      </c>
      <c r="AD189" s="6">
        <v>0</v>
      </c>
      <c r="AE189" s="5">
        <v>0</v>
      </c>
      <c r="AF189" s="5"/>
      <c r="AG189" s="5">
        <v>17.149976999999996</v>
      </c>
      <c r="AH189" s="5">
        <v>146.86292299999997</v>
      </c>
      <c r="AI189" s="6" t="s">
        <v>2</v>
      </c>
      <c r="AJ189" s="6">
        <v>67.5</v>
      </c>
      <c r="AK189" s="6">
        <v>1.4</v>
      </c>
      <c r="AL189" s="6">
        <v>1.93</v>
      </c>
      <c r="AM189" s="21">
        <v>146.86292299999997</v>
      </c>
      <c r="AN189" s="21">
        <v>0</v>
      </c>
      <c r="AO189" s="21">
        <v>0</v>
      </c>
      <c r="AP189" s="21">
        <f t="shared" si="2"/>
        <v>0</v>
      </c>
      <c r="AQ189" s="22" t="str">
        <f>IFERROR(VLOOKUP(A189,[1]Hoja1!$B$2:$U$5000,18,FALSE),0)</f>
        <v>A</v>
      </c>
      <c r="AR189" s="17" t="s">
        <v>198</v>
      </c>
    </row>
    <row r="190" spans="1:44" ht="12.75" x14ac:dyDescent="0.25">
      <c r="A190" s="1">
        <f>IFERROR(VLOOKUP(C190,[1]Hoja1!$V$2:$W$5000,2,FALSE),0)</f>
        <v>3144</v>
      </c>
      <c r="B190" s="13">
        <v>18025884</v>
      </c>
      <c r="C190" s="13" t="s">
        <v>57</v>
      </c>
      <c r="D190" s="2">
        <v>42279</v>
      </c>
      <c r="E190" s="3">
        <v>42279</v>
      </c>
      <c r="F190" s="4">
        <v>1</v>
      </c>
      <c r="G190" s="4">
        <v>1</v>
      </c>
      <c r="H190" s="4"/>
      <c r="I190" s="4"/>
      <c r="J190" s="4"/>
      <c r="K190" s="5">
        <v>92.2</v>
      </c>
      <c r="L190" s="5">
        <v>38.159999999999997</v>
      </c>
      <c r="M190" s="5">
        <v>0</v>
      </c>
      <c r="N190" s="5">
        <v>41.49</v>
      </c>
      <c r="O190" s="5">
        <v>0</v>
      </c>
      <c r="P190" s="5">
        <v>2.5</v>
      </c>
      <c r="Q190" s="5">
        <v>33.9</v>
      </c>
      <c r="R190" s="5">
        <v>16.940000000000001</v>
      </c>
      <c r="S190" s="5">
        <v>29.06</v>
      </c>
      <c r="T190" s="5">
        <v>3.05</v>
      </c>
      <c r="U190" s="5">
        <v>0</v>
      </c>
      <c r="V190" s="5">
        <v>21.17</v>
      </c>
      <c r="W190" s="5">
        <v>10.222899999999999</v>
      </c>
      <c r="X190" s="6">
        <v>288.69290000000001</v>
      </c>
      <c r="Y190" s="6">
        <v>230.57289999999998</v>
      </c>
      <c r="Z190" s="6"/>
      <c r="AA190" s="6">
        <v>29.974476999999997</v>
      </c>
      <c r="AB190" s="6">
        <v>0</v>
      </c>
      <c r="AC190" s="6">
        <v>0</v>
      </c>
      <c r="AD190" s="6">
        <v>0</v>
      </c>
      <c r="AE190" s="5">
        <v>0</v>
      </c>
      <c r="AF190" s="5"/>
      <c r="AG190" s="5">
        <v>29.974476999999997</v>
      </c>
      <c r="AH190" s="5">
        <v>258.71842300000003</v>
      </c>
      <c r="AI190" s="6" t="s">
        <v>2</v>
      </c>
      <c r="AJ190" s="6">
        <v>67.5</v>
      </c>
      <c r="AK190" s="6">
        <v>2.54</v>
      </c>
      <c r="AL190" s="6">
        <v>3.5</v>
      </c>
      <c r="AM190" s="21">
        <v>258.71842300000003</v>
      </c>
      <c r="AN190" s="21">
        <v>0</v>
      </c>
      <c r="AO190" s="21">
        <v>0</v>
      </c>
      <c r="AP190" s="21">
        <f t="shared" si="2"/>
        <v>0</v>
      </c>
      <c r="AQ190" s="22" t="str">
        <f>IFERROR(VLOOKUP(A190,[1]Hoja1!$B$2:$U$5000,18,FALSE),0)</f>
        <v>B</v>
      </c>
      <c r="AR190" s="17" t="s">
        <v>198</v>
      </c>
    </row>
    <row r="191" spans="1:44" ht="12.75" x14ac:dyDescent="0.25">
      <c r="A191" s="1" t="str">
        <f>IFERROR(VLOOKUP(C191,[1]Hoja1!$V$2:$W$5000,2,FALSE),0)</f>
        <v>034</v>
      </c>
      <c r="B191" s="13">
        <v>18024960</v>
      </c>
      <c r="C191" s="13" t="s">
        <v>125</v>
      </c>
      <c r="D191" s="2">
        <v>42279</v>
      </c>
      <c r="E191" s="3">
        <v>42279</v>
      </c>
      <c r="F191" s="4">
        <v>1</v>
      </c>
      <c r="G191" s="4">
        <v>1</v>
      </c>
      <c r="H191" s="4"/>
      <c r="I191" s="4"/>
      <c r="J191" s="4"/>
      <c r="K191" s="5">
        <v>90.33</v>
      </c>
      <c r="L191" s="5">
        <v>37.39</v>
      </c>
      <c r="M191" s="5">
        <v>0</v>
      </c>
      <c r="N191" s="5">
        <v>40.64</v>
      </c>
      <c r="O191" s="5">
        <v>0</v>
      </c>
      <c r="P191" s="5">
        <v>2.5</v>
      </c>
      <c r="Q191" s="5">
        <v>33.22</v>
      </c>
      <c r="R191" s="5">
        <v>16.600000000000001</v>
      </c>
      <c r="S191" s="5">
        <v>28.48</v>
      </c>
      <c r="T191" s="5">
        <v>2.98</v>
      </c>
      <c r="U191" s="5">
        <v>0</v>
      </c>
      <c r="V191" s="5">
        <v>20.75</v>
      </c>
      <c r="W191" s="5">
        <v>10.222899999999999</v>
      </c>
      <c r="X191" s="6">
        <v>283.11289999999997</v>
      </c>
      <c r="Y191" s="6">
        <v>226.16289999999998</v>
      </c>
      <c r="Z191" s="6"/>
      <c r="AA191" s="6">
        <v>0</v>
      </c>
      <c r="AB191" s="6">
        <v>22.61</v>
      </c>
      <c r="AC191" s="6">
        <v>3.82</v>
      </c>
      <c r="AD191" s="6">
        <v>3</v>
      </c>
      <c r="AE191" s="5">
        <v>126.84</v>
      </c>
      <c r="AF191" s="5"/>
      <c r="AG191" s="5">
        <v>156.27000000000001</v>
      </c>
      <c r="AH191" s="5">
        <v>126.84289999999996</v>
      </c>
      <c r="AI191" s="6" t="s">
        <v>45</v>
      </c>
      <c r="AJ191" s="6">
        <v>67.5</v>
      </c>
      <c r="AK191" s="6">
        <v>2.4900000000000002</v>
      </c>
      <c r="AL191" s="6">
        <v>3.43</v>
      </c>
      <c r="AM191" s="21">
        <v>253.68289999999996</v>
      </c>
      <c r="AN191" s="21">
        <v>0</v>
      </c>
      <c r="AO191" s="21">
        <v>0</v>
      </c>
      <c r="AP191" s="21">
        <f t="shared" si="2"/>
        <v>-126.84</v>
      </c>
      <c r="AQ191" s="22" t="str">
        <f>IFERROR(VLOOKUP(A191,[1]Hoja1!$B$2:$U$5000,18,FALSE),0)</f>
        <v>A</v>
      </c>
      <c r="AR191" s="17" t="s">
        <v>198</v>
      </c>
    </row>
    <row r="192" spans="1:44" ht="12.75" x14ac:dyDescent="0.25">
      <c r="A192" s="1">
        <f>IFERROR(VLOOKUP(C192,[1]Hoja1!$V$2:$W$5000,2,FALSE),0)</f>
        <v>3065</v>
      </c>
      <c r="B192" s="13">
        <v>18025214</v>
      </c>
      <c r="C192" s="13" t="s">
        <v>172</v>
      </c>
      <c r="D192" s="2">
        <v>42279</v>
      </c>
      <c r="E192" s="3">
        <v>42279</v>
      </c>
      <c r="F192" s="4">
        <v>1</v>
      </c>
      <c r="G192" s="4">
        <v>1</v>
      </c>
      <c r="H192" s="4"/>
      <c r="I192" s="4"/>
      <c r="J192" s="4"/>
      <c r="K192" s="5">
        <v>70.8</v>
      </c>
      <c r="L192" s="5">
        <v>20.21</v>
      </c>
      <c r="M192" s="5">
        <v>0</v>
      </c>
      <c r="N192" s="5">
        <v>0</v>
      </c>
      <c r="O192" s="5">
        <v>0</v>
      </c>
      <c r="P192" s="5">
        <v>2.5</v>
      </c>
      <c r="Q192" s="5">
        <v>18.18</v>
      </c>
      <c r="R192" s="5">
        <v>9.08</v>
      </c>
      <c r="S192" s="5">
        <v>15.58</v>
      </c>
      <c r="T192" s="5">
        <v>1.63</v>
      </c>
      <c r="U192" s="5">
        <v>0</v>
      </c>
      <c r="V192" s="5">
        <v>11.35</v>
      </c>
      <c r="W192" s="5">
        <v>10.222899999999999</v>
      </c>
      <c r="X192" s="6">
        <v>159.55289999999999</v>
      </c>
      <c r="Y192" s="6">
        <v>128.3929</v>
      </c>
      <c r="Z192" s="6"/>
      <c r="AA192" s="6">
        <v>16.691077</v>
      </c>
      <c r="AB192" s="6">
        <v>0</v>
      </c>
      <c r="AC192" s="6">
        <v>0</v>
      </c>
      <c r="AD192" s="6">
        <v>0</v>
      </c>
      <c r="AE192" s="5">
        <v>35.71</v>
      </c>
      <c r="AF192" s="5"/>
      <c r="AG192" s="5">
        <v>52.401077000000001</v>
      </c>
      <c r="AH192" s="5">
        <v>107.15182299999999</v>
      </c>
      <c r="AI192" s="6" t="s">
        <v>2</v>
      </c>
      <c r="AJ192" s="6">
        <v>67.5</v>
      </c>
      <c r="AK192" s="6">
        <v>1.36</v>
      </c>
      <c r="AL192" s="6">
        <v>1.88</v>
      </c>
      <c r="AM192" s="21">
        <v>142.86182299999999</v>
      </c>
      <c r="AN192" s="21">
        <v>0</v>
      </c>
      <c r="AO192" s="21">
        <v>0</v>
      </c>
      <c r="AP192" s="21">
        <f t="shared" si="2"/>
        <v>-35.709999999999994</v>
      </c>
      <c r="AQ192" s="22" t="str">
        <f>IFERROR(VLOOKUP(A192,[1]Hoja1!$B$2:$U$5000,18,FALSE),0)</f>
        <v>B</v>
      </c>
      <c r="AR192" s="17" t="s">
        <v>198</v>
      </c>
    </row>
    <row r="193" spans="1:44" ht="12.75" x14ac:dyDescent="0.25">
      <c r="A193" s="1">
        <f>IFERROR(VLOOKUP(C193,[1]Hoja1!$V$2:$W$5000,2,FALSE),0)</f>
        <v>3134</v>
      </c>
      <c r="B193" s="13">
        <v>18023613</v>
      </c>
      <c r="C193" s="13" t="s">
        <v>58</v>
      </c>
      <c r="D193" s="2">
        <v>42279</v>
      </c>
      <c r="E193" s="3">
        <v>42279</v>
      </c>
      <c r="F193" s="4">
        <v>2</v>
      </c>
      <c r="G193" s="4">
        <v>1</v>
      </c>
      <c r="H193" s="4"/>
      <c r="I193" s="4"/>
      <c r="J193" s="4"/>
      <c r="K193" s="5">
        <v>130.91847999999999</v>
      </c>
      <c r="L193" s="5">
        <v>57.569999999999993</v>
      </c>
      <c r="M193" s="5">
        <v>0</v>
      </c>
      <c r="N193" s="5">
        <v>41.49</v>
      </c>
      <c r="O193" s="5">
        <v>0</v>
      </c>
      <c r="P193" s="5">
        <v>5</v>
      </c>
      <c r="Q193" s="5">
        <v>45.69</v>
      </c>
      <c r="R193" s="5">
        <v>22.830000000000002</v>
      </c>
      <c r="S193" s="5">
        <v>39.159999999999997</v>
      </c>
      <c r="T193" s="5">
        <v>4.1099999999999994</v>
      </c>
      <c r="U193" s="5">
        <v>0</v>
      </c>
      <c r="V193" s="5">
        <v>28.53</v>
      </c>
      <c r="W193" s="5">
        <v>20.445799999999998</v>
      </c>
      <c r="X193" s="6">
        <v>395.74428</v>
      </c>
      <c r="Y193" s="6">
        <v>317.41427999999996</v>
      </c>
      <c r="Z193" s="6"/>
      <c r="AA193" s="6">
        <v>41.263856399999995</v>
      </c>
      <c r="AB193" s="6">
        <v>0</v>
      </c>
      <c r="AC193" s="6">
        <v>0</v>
      </c>
      <c r="AD193" s="6">
        <v>0</v>
      </c>
      <c r="AE193" s="5">
        <v>0</v>
      </c>
      <c r="AF193" s="5"/>
      <c r="AG193" s="5">
        <v>41.263856399999995</v>
      </c>
      <c r="AH193" s="5">
        <v>354.48042359999999</v>
      </c>
      <c r="AI193" s="6" t="s">
        <v>2</v>
      </c>
      <c r="AJ193" s="6">
        <v>67.5</v>
      </c>
      <c r="AK193" s="6">
        <v>3.42</v>
      </c>
      <c r="AL193" s="6">
        <v>4.72</v>
      </c>
      <c r="AM193" s="21">
        <v>258.71842300000003</v>
      </c>
      <c r="AN193" s="21">
        <v>95.762000599999979</v>
      </c>
      <c r="AO193" s="21">
        <v>0</v>
      </c>
      <c r="AP193" s="21">
        <f t="shared" si="2"/>
        <v>-1.4210854715202004E-14</v>
      </c>
      <c r="AQ193" s="22" t="str">
        <f>IFERROR(VLOOKUP(A193,[1]Hoja1!$B$2:$U$5000,18,FALSE),0)</f>
        <v>B</v>
      </c>
      <c r="AR193" s="17" t="s">
        <v>198</v>
      </c>
    </row>
    <row r="194" spans="1:44" ht="12.75" x14ac:dyDescent="0.25">
      <c r="A194" s="1" t="str">
        <f>IFERROR(VLOOKUP(C194,[1]Hoja1!$V$2:$W$5000,2,FALSE),0)</f>
        <v>08</v>
      </c>
      <c r="B194" s="13">
        <v>18025805</v>
      </c>
      <c r="C194" s="13" t="s">
        <v>59</v>
      </c>
      <c r="D194" s="2">
        <v>42279</v>
      </c>
      <c r="E194" s="3">
        <v>42280</v>
      </c>
      <c r="F194" s="4">
        <v>4</v>
      </c>
      <c r="G194" s="4">
        <v>2</v>
      </c>
      <c r="H194" s="4"/>
      <c r="I194" s="4"/>
      <c r="J194" s="4"/>
      <c r="K194" s="5">
        <v>134.04</v>
      </c>
      <c r="L194" s="5">
        <v>103.36</v>
      </c>
      <c r="M194" s="5">
        <v>0</v>
      </c>
      <c r="N194" s="5">
        <v>0</v>
      </c>
      <c r="O194" s="5">
        <v>0</v>
      </c>
      <c r="P194" s="5">
        <v>10</v>
      </c>
      <c r="Q194" s="5">
        <v>48.08</v>
      </c>
      <c r="R194" s="5">
        <v>24.04</v>
      </c>
      <c r="S194" s="5">
        <v>41.24</v>
      </c>
      <c r="T194" s="5">
        <v>4.32</v>
      </c>
      <c r="U194" s="5">
        <v>0</v>
      </c>
      <c r="V194" s="5">
        <v>30.04</v>
      </c>
      <c r="W194" s="5">
        <v>40.891599999999997</v>
      </c>
      <c r="X194" s="6">
        <v>436.01159999999999</v>
      </c>
      <c r="Y194" s="6">
        <v>353.57159999999999</v>
      </c>
      <c r="Z194" s="6"/>
      <c r="AA194" s="6">
        <v>0</v>
      </c>
      <c r="AB194" s="6">
        <v>35.32</v>
      </c>
      <c r="AC194" s="6">
        <v>5.16</v>
      </c>
      <c r="AD194" s="6">
        <v>4.68</v>
      </c>
      <c r="AE194" s="5">
        <v>0</v>
      </c>
      <c r="AF194" s="5"/>
      <c r="AG194" s="5">
        <v>45.160000000000004</v>
      </c>
      <c r="AH194" s="5">
        <v>390.85159999999996</v>
      </c>
      <c r="AI194" s="6" t="s">
        <v>45</v>
      </c>
      <c r="AJ194" s="6">
        <v>67.5</v>
      </c>
      <c r="AK194" s="6">
        <v>3.6</v>
      </c>
      <c r="AL194" s="6">
        <v>4.97</v>
      </c>
      <c r="AM194" s="21">
        <v>0</v>
      </c>
      <c r="AN194" s="21">
        <v>0</v>
      </c>
      <c r="AO194" s="21">
        <v>390.85159999999996</v>
      </c>
      <c r="AP194" s="21">
        <f t="shared" si="2"/>
        <v>0</v>
      </c>
      <c r="AQ194" s="22" t="str">
        <f>IFERROR(VLOOKUP(A194,[1]Hoja1!$B$2:$U$5000,18,FALSE),0)</f>
        <v>C</v>
      </c>
      <c r="AR194" s="17" t="s">
        <v>198</v>
      </c>
    </row>
    <row r="195" spans="1:44" ht="12.75" x14ac:dyDescent="0.25">
      <c r="A195" s="1">
        <f>IFERROR(VLOOKUP(C195,[1]Hoja1!$V$2:$W$5000,2,FALSE),0)</f>
        <v>3127</v>
      </c>
      <c r="B195" s="13">
        <v>18023794</v>
      </c>
      <c r="C195" s="13" t="s">
        <v>60</v>
      </c>
      <c r="D195" s="2">
        <v>42279</v>
      </c>
      <c r="E195" s="3">
        <v>42279</v>
      </c>
      <c r="F195" s="4">
        <v>1</v>
      </c>
      <c r="G195" s="4">
        <v>1</v>
      </c>
      <c r="H195" s="4"/>
      <c r="I195" s="4"/>
      <c r="J195" s="4"/>
      <c r="K195" s="5">
        <v>70.8</v>
      </c>
      <c r="L195" s="5">
        <v>29.3</v>
      </c>
      <c r="M195" s="5">
        <v>0</v>
      </c>
      <c r="N195" s="5">
        <v>31.86</v>
      </c>
      <c r="O195" s="5">
        <v>0</v>
      </c>
      <c r="P195" s="5">
        <v>2.5</v>
      </c>
      <c r="Q195" s="5">
        <v>26.15</v>
      </c>
      <c r="R195" s="5">
        <v>13.06</v>
      </c>
      <c r="S195" s="5">
        <v>22.41</v>
      </c>
      <c r="T195" s="5">
        <v>2.35</v>
      </c>
      <c r="U195" s="5">
        <v>0</v>
      </c>
      <c r="V195" s="5">
        <v>16.329999999999998</v>
      </c>
      <c r="W195" s="5">
        <v>10.222899999999999</v>
      </c>
      <c r="X195" s="6">
        <v>224.9829</v>
      </c>
      <c r="Y195" s="6">
        <v>180.15289999999999</v>
      </c>
      <c r="Z195" s="6"/>
      <c r="AA195" s="6">
        <v>23.419877</v>
      </c>
      <c r="AB195" s="6">
        <v>0</v>
      </c>
      <c r="AC195" s="6">
        <v>0</v>
      </c>
      <c r="AD195" s="6">
        <v>0</v>
      </c>
      <c r="AE195" s="5">
        <v>0</v>
      </c>
      <c r="AF195" s="5"/>
      <c r="AG195" s="5">
        <v>23.419877</v>
      </c>
      <c r="AH195" s="5">
        <v>201.56302299999999</v>
      </c>
      <c r="AI195" s="6" t="s">
        <v>2</v>
      </c>
      <c r="AJ195" s="6">
        <v>67.5</v>
      </c>
      <c r="AK195" s="6">
        <v>1.96</v>
      </c>
      <c r="AL195" s="6">
        <v>2.7</v>
      </c>
      <c r="AM195" s="21">
        <v>201.56302299999999</v>
      </c>
      <c r="AN195" s="21">
        <v>0</v>
      </c>
      <c r="AO195" s="21">
        <v>0</v>
      </c>
      <c r="AP195" s="21">
        <f t="shared" si="2"/>
        <v>0</v>
      </c>
      <c r="AQ195" s="22" t="str">
        <f>IFERROR(VLOOKUP(A195,[1]Hoja1!$B$2:$U$5000,18,FALSE),0)</f>
        <v>B</v>
      </c>
      <c r="AR195" s="17" t="s">
        <v>198</v>
      </c>
    </row>
    <row r="196" spans="1:44" ht="12.75" x14ac:dyDescent="0.25">
      <c r="A196" s="1">
        <f>IFERROR(VLOOKUP(C196,[1]Hoja1!$V$2:$W$5000,2,FALSE),0)</f>
        <v>3045</v>
      </c>
      <c r="B196" s="13">
        <v>18025489</v>
      </c>
      <c r="C196" s="13" t="s">
        <v>61</v>
      </c>
      <c r="D196" s="2">
        <v>42280</v>
      </c>
      <c r="E196" s="3">
        <v>42280</v>
      </c>
      <c r="F196" s="4">
        <v>1</v>
      </c>
      <c r="G196" s="4">
        <v>1</v>
      </c>
      <c r="H196" s="4"/>
      <c r="I196" s="4"/>
      <c r="J196" s="4"/>
      <c r="K196" s="5">
        <v>62.92</v>
      </c>
      <c r="L196" s="5">
        <v>26.04</v>
      </c>
      <c r="M196" s="5">
        <v>0</v>
      </c>
      <c r="N196" s="5">
        <v>28.31</v>
      </c>
      <c r="O196" s="5">
        <v>0</v>
      </c>
      <c r="P196" s="5">
        <v>2.5</v>
      </c>
      <c r="Q196" s="5">
        <v>23.29</v>
      </c>
      <c r="R196" s="5">
        <v>11.63</v>
      </c>
      <c r="S196" s="5">
        <v>19.96</v>
      </c>
      <c r="T196" s="5">
        <v>2.09</v>
      </c>
      <c r="U196" s="5">
        <v>0</v>
      </c>
      <c r="V196" s="5">
        <v>14.54</v>
      </c>
      <c r="W196" s="5">
        <v>10.222899999999999</v>
      </c>
      <c r="X196" s="6">
        <v>201.50289999999998</v>
      </c>
      <c r="Y196" s="6">
        <v>161.5829</v>
      </c>
      <c r="Z196" s="6"/>
      <c r="AA196" s="6">
        <v>21.005776999999998</v>
      </c>
      <c r="AB196" s="6">
        <v>0</v>
      </c>
      <c r="AC196" s="6">
        <v>0</v>
      </c>
      <c r="AD196" s="6">
        <v>0</v>
      </c>
      <c r="AE196" s="5">
        <v>0</v>
      </c>
      <c r="AF196" s="5"/>
      <c r="AG196" s="5">
        <v>21.005776999999998</v>
      </c>
      <c r="AH196" s="5">
        <v>180.49712299999999</v>
      </c>
      <c r="AI196" s="6" t="s">
        <v>2</v>
      </c>
      <c r="AJ196" s="6">
        <v>67.5</v>
      </c>
      <c r="AK196" s="6">
        <v>1.74</v>
      </c>
      <c r="AL196" s="6">
        <v>2.41</v>
      </c>
      <c r="AM196" s="21">
        <v>180.49712299999999</v>
      </c>
      <c r="AN196" s="21">
        <v>0</v>
      </c>
      <c r="AO196" s="21">
        <v>0</v>
      </c>
      <c r="AP196" s="21">
        <f t="shared" si="2"/>
        <v>0</v>
      </c>
      <c r="AQ196" s="22" t="str">
        <f>IFERROR(VLOOKUP(A196,[1]Hoja1!$B$2:$U$5000,18,FALSE),0)</f>
        <v>A</v>
      </c>
      <c r="AR196" s="17" t="s">
        <v>198</v>
      </c>
    </row>
    <row r="197" spans="1:44" ht="12.75" x14ac:dyDescent="0.25">
      <c r="A197" s="1">
        <f>IFERROR(VLOOKUP(C197,[1]Hoja1!$V$2:$W$5000,2,FALSE),0)</f>
        <v>3107</v>
      </c>
      <c r="B197" s="13">
        <v>18025621</v>
      </c>
      <c r="C197" s="13" t="s">
        <v>127</v>
      </c>
      <c r="D197" s="2">
        <v>42279</v>
      </c>
      <c r="E197" s="3">
        <v>42280</v>
      </c>
      <c r="F197" s="4">
        <v>2</v>
      </c>
      <c r="G197" s="4">
        <v>2</v>
      </c>
      <c r="H197" s="4"/>
      <c r="I197" s="4"/>
      <c r="J197" s="4"/>
      <c r="K197" s="5">
        <v>77.436959999999999</v>
      </c>
      <c r="L197" s="5">
        <v>38.82</v>
      </c>
      <c r="M197" s="5">
        <v>0</v>
      </c>
      <c r="N197" s="5">
        <v>0</v>
      </c>
      <c r="O197" s="5">
        <v>0</v>
      </c>
      <c r="P197" s="5">
        <v>5</v>
      </c>
      <c r="Q197" s="5">
        <v>23.58</v>
      </c>
      <c r="R197" s="5">
        <v>11.78</v>
      </c>
      <c r="S197" s="5">
        <v>20.2</v>
      </c>
      <c r="T197" s="5">
        <v>2.12</v>
      </c>
      <c r="U197" s="5">
        <v>0</v>
      </c>
      <c r="V197" s="5">
        <v>14.72</v>
      </c>
      <c r="W197" s="5">
        <v>20.445799999999998</v>
      </c>
      <c r="X197" s="6">
        <v>214.10275999999996</v>
      </c>
      <c r="Y197" s="6">
        <v>173.68275999999997</v>
      </c>
      <c r="Z197" s="6"/>
      <c r="AA197" s="6">
        <v>22.578758799999996</v>
      </c>
      <c r="AB197" s="6">
        <v>0</v>
      </c>
      <c r="AC197" s="6">
        <v>0</v>
      </c>
      <c r="AD197" s="6">
        <v>0</v>
      </c>
      <c r="AE197" s="5">
        <v>0</v>
      </c>
      <c r="AF197" s="5"/>
      <c r="AG197" s="5">
        <v>22.578758799999996</v>
      </c>
      <c r="AH197" s="5">
        <v>191.52400119999996</v>
      </c>
      <c r="AI197" s="6" t="s">
        <v>2</v>
      </c>
      <c r="AJ197" s="6">
        <v>67.5</v>
      </c>
      <c r="AK197" s="6">
        <v>1.76</v>
      </c>
      <c r="AL197" s="6">
        <v>2.44</v>
      </c>
      <c r="AM197" s="21">
        <v>0</v>
      </c>
      <c r="AN197" s="21">
        <v>191.52400119999996</v>
      </c>
      <c r="AO197" s="21">
        <v>0</v>
      </c>
      <c r="AP197" s="21">
        <f t="shared" si="2"/>
        <v>0</v>
      </c>
      <c r="AQ197" s="22" t="str">
        <f>IFERROR(VLOOKUP(A197,[1]Hoja1!$B$2:$U$5000,18,FALSE),0)</f>
        <v>B</v>
      </c>
      <c r="AR197" s="17" t="s">
        <v>198</v>
      </c>
    </row>
    <row r="198" spans="1:44" ht="12.75" x14ac:dyDescent="0.25">
      <c r="A198" s="1">
        <f>IFERROR(VLOOKUP(C198,[1]Hoja1!$V$2:$W$5000,2,FALSE),0)</f>
        <v>3042</v>
      </c>
      <c r="B198" s="13">
        <v>18025882</v>
      </c>
      <c r="C198" s="13" t="s">
        <v>128</v>
      </c>
      <c r="D198" s="2">
        <v>42279</v>
      </c>
      <c r="E198" s="3">
        <v>42279</v>
      </c>
      <c r="F198" s="4">
        <v>1</v>
      </c>
      <c r="G198" s="4">
        <v>1</v>
      </c>
      <c r="H198" s="4"/>
      <c r="I198" s="4"/>
      <c r="J198" s="4"/>
      <c r="K198" s="5">
        <v>126.22</v>
      </c>
      <c r="L198" s="5">
        <v>36.03</v>
      </c>
      <c r="M198" s="5">
        <v>0</v>
      </c>
      <c r="N198" s="5">
        <v>0</v>
      </c>
      <c r="O198" s="5">
        <v>0</v>
      </c>
      <c r="P198" s="5">
        <v>2.5</v>
      </c>
      <c r="Q198" s="5">
        <v>32.04</v>
      </c>
      <c r="R198" s="5">
        <v>16.010000000000002</v>
      </c>
      <c r="S198" s="5">
        <v>27.46</v>
      </c>
      <c r="T198" s="5">
        <v>2.88</v>
      </c>
      <c r="U198" s="5">
        <v>0</v>
      </c>
      <c r="V198" s="5">
        <v>20.010000000000002</v>
      </c>
      <c r="W198" s="5">
        <v>10.222899999999999</v>
      </c>
      <c r="X198" s="6">
        <v>273.37289999999996</v>
      </c>
      <c r="Y198" s="6">
        <v>218.44289999999998</v>
      </c>
      <c r="Z198" s="6"/>
      <c r="AA198" s="6">
        <v>28.397576999999998</v>
      </c>
      <c r="AB198" s="6">
        <v>0</v>
      </c>
      <c r="AC198" s="6">
        <v>0</v>
      </c>
      <c r="AD198" s="6">
        <v>0</v>
      </c>
      <c r="AE198" s="5">
        <v>0</v>
      </c>
      <c r="AF198" s="5"/>
      <c r="AG198" s="5">
        <v>28.397576999999998</v>
      </c>
      <c r="AH198" s="5">
        <v>244.97532299999995</v>
      </c>
      <c r="AI198" s="6" t="s">
        <v>2</v>
      </c>
      <c r="AJ198" s="6">
        <v>67.5</v>
      </c>
      <c r="AK198" s="6">
        <v>2.4</v>
      </c>
      <c r="AL198" s="6">
        <v>3.31</v>
      </c>
      <c r="AM198" s="21">
        <v>244.97532299999995</v>
      </c>
      <c r="AN198" s="21">
        <v>0</v>
      </c>
      <c r="AO198" s="21">
        <v>0</v>
      </c>
      <c r="AP198" s="21">
        <f t="shared" si="2"/>
        <v>0</v>
      </c>
      <c r="AQ198" s="22" t="str">
        <f>IFERROR(VLOOKUP(A198,[1]Hoja1!$B$2:$U$5000,18,FALSE),0)</f>
        <v>A</v>
      </c>
      <c r="AR198" s="17" t="s">
        <v>198</v>
      </c>
    </row>
    <row r="199" spans="1:44" ht="12.75" x14ac:dyDescent="0.25">
      <c r="A199" s="1" t="str">
        <f>IFERROR(VLOOKUP(C199,[1]Hoja1!$V$2:$W$5000,2,FALSE),0)</f>
        <v>029</v>
      </c>
      <c r="B199" s="13">
        <v>18024186</v>
      </c>
      <c r="C199" s="13" t="s">
        <v>129</v>
      </c>
      <c r="D199" s="2">
        <v>42279</v>
      </c>
      <c r="E199" s="3">
        <v>42279</v>
      </c>
      <c r="F199" s="4">
        <v>2</v>
      </c>
      <c r="G199" s="4">
        <v>1</v>
      </c>
      <c r="H199" s="4"/>
      <c r="I199" s="4"/>
      <c r="J199" s="4"/>
      <c r="K199" s="5">
        <v>77.436959999999999</v>
      </c>
      <c r="L199" s="5">
        <v>65.8</v>
      </c>
      <c r="M199" s="5">
        <v>11.61</v>
      </c>
      <c r="N199" s="5">
        <v>0</v>
      </c>
      <c r="O199" s="5">
        <v>14.09</v>
      </c>
      <c r="P199" s="5">
        <v>5</v>
      </c>
      <c r="Q199" s="5">
        <v>33.82</v>
      </c>
      <c r="R199" s="5">
        <v>16.899999999999999</v>
      </c>
      <c r="S199" s="5">
        <v>28.979999999999997</v>
      </c>
      <c r="T199" s="5">
        <v>3.04</v>
      </c>
      <c r="U199" s="5">
        <v>0</v>
      </c>
      <c r="V199" s="5">
        <v>21.12</v>
      </c>
      <c r="W199" s="5">
        <v>20.445799999999998</v>
      </c>
      <c r="X199" s="6">
        <v>298.24275999999998</v>
      </c>
      <c r="Y199" s="6">
        <v>240.26275999999999</v>
      </c>
      <c r="Z199" s="6"/>
      <c r="AA199" s="6">
        <v>0</v>
      </c>
      <c r="AB199" s="6">
        <v>24.02</v>
      </c>
      <c r="AC199" s="6">
        <v>2.94</v>
      </c>
      <c r="AD199" s="6">
        <v>3.19</v>
      </c>
      <c r="AE199" s="5">
        <v>134.04</v>
      </c>
      <c r="AF199" s="5"/>
      <c r="AG199" s="5">
        <v>164.19</v>
      </c>
      <c r="AH199" s="5">
        <v>134.05275999999998</v>
      </c>
      <c r="AI199" s="6" t="s">
        <v>56</v>
      </c>
      <c r="AJ199" s="6">
        <v>67.5</v>
      </c>
      <c r="AK199" s="6">
        <v>2.5299999999999998</v>
      </c>
      <c r="AL199" s="6">
        <v>3.5</v>
      </c>
      <c r="AM199" s="21">
        <v>0</v>
      </c>
      <c r="AN199" s="21">
        <v>268.09276</v>
      </c>
      <c r="AO199" s="21">
        <v>0</v>
      </c>
      <c r="AP199" s="21">
        <f t="shared" si="2"/>
        <v>-134.04000000000002</v>
      </c>
      <c r="AQ199" s="22" t="str">
        <f>IFERROR(VLOOKUP(A199,[1]Hoja1!$B$2:$U$5000,18,FALSE),0)</f>
        <v>A</v>
      </c>
      <c r="AR199" s="17" t="s">
        <v>198</v>
      </c>
    </row>
    <row r="200" spans="1:44" ht="12.75" x14ac:dyDescent="0.25">
      <c r="A200" s="1">
        <f>IFERROR(VLOOKUP(C200,[1]Hoja1!$V$2:$W$5000,2,FALSE),0)</f>
        <v>3128</v>
      </c>
      <c r="B200" s="13">
        <v>18024099</v>
      </c>
      <c r="C200" s="13" t="s">
        <v>173</v>
      </c>
      <c r="D200" s="2">
        <v>42279</v>
      </c>
      <c r="E200" s="3">
        <v>42279</v>
      </c>
      <c r="F200" s="4">
        <v>1</v>
      </c>
      <c r="G200" s="4">
        <v>1</v>
      </c>
      <c r="H200" s="4"/>
      <c r="I200" s="4"/>
      <c r="J200" s="4"/>
      <c r="K200" s="5">
        <v>56.67</v>
      </c>
      <c r="L200" s="5">
        <v>23.45</v>
      </c>
      <c r="M200" s="5">
        <v>0</v>
      </c>
      <c r="N200" s="5">
        <v>0</v>
      </c>
      <c r="O200" s="5">
        <v>25.5</v>
      </c>
      <c r="P200" s="5">
        <v>2.5</v>
      </c>
      <c r="Q200" s="5">
        <v>21.02</v>
      </c>
      <c r="R200" s="5">
        <v>10.5</v>
      </c>
      <c r="S200" s="5">
        <v>18.02</v>
      </c>
      <c r="T200" s="5">
        <v>1.89</v>
      </c>
      <c r="U200" s="5">
        <v>0</v>
      </c>
      <c r="V200" s="5">
        <v>13.13</v>
      </c>
      <c r="W200" s="5">
        <v>10.222899999999999</v>
      </c>
      <c r="X200" s="6">
        <v>182.90289999999999</v>
      </c>
      <c r="Y200" s="6">
        <v>146.8629</v>
      </c>
      <c r="Z200" s="6"/>
      <c r="AA200" s="6">
        <v>19.092177</v>
      </c>
      <c r="AB200" s="6">
        <v>0</v>
      </c>
      <c r="AC200" s="6">
        <v>0</v>
      </c>
      <c r="AD200" s="6">
        <v>0</v>
      </c>
      <c r="AE200" s="5">
        <v>0</v>
      </c>
      <c r="AF200" s="5"/>
      <c r="AG200" s="5">
        <v>19.092177</v>
      </c>
      <c r="AH200" s="5">
        <v>163.810723</v>
      </c>
      <c r="AI200" s="6" t="s">
        <v>2</v>
      </c>
      <c r="AJ200" s="6">
        <v>67.5</v>
      </c>
      <c r="AK200" s="6">
        <v>1.57</v>
      </c>
      <c r="AL200" s="6">
        <v>2.17</v>
      </c>
      <c r="AM200" s="21">
        <v>163.810723</v>
      </c>
      <c r="AN200" s="21">
        <v>0</v>
      </c>
      <c r="AO200" s="21">
        <v>0</v>
      </c>
      <c r="AP200" s="21">
        <f t="shared" ref="AP200:AP263" si="3">+AH200-AM200-AN200-AO200</f>
        <v>0</v>
      </c>
      <c r="AQ200" s="22" t="str">
        <f>IFERROR(VLOOKUP(A200,[1]Hoja1!$B$2:$U$5000,18,FALSE),0)</f>
        <v>B</v>
      </c>
      <c r="AR200" s="17" t="s">
        <v>198</v>
      </c>
    </row>
    <row r="201" spans="1:44" ht="12.75" x14ac:dyDescent="0.25">
      <c r="A201" s="1">
        <f>IFERROR(VLOOKUP(C201,[1]Hoja1!$V$2:$W$5000,2,FALSE),0)</f>
        <v>3082</v>
      </c>
      <c r="B201" s="13">
        <v>18024164</v>
      </c>
      <c r="C201" s="13" t="s">
        <v>62</v>
      </c>
      <c r="D201" s="2">
        <v>42279</v>
      </c>
      <c r="E201" s="3">
        <v>42279</v>
      </c>
      <c r="F201" s="4">
        <v>1</v>
      </c>
      <c r="G201" s="4">
        <v>1</v>
      </c>
      <c r="H201" s="4"/>
      <c r="I201" s="4"/>
      <c r="J201" s="4"/>
      <c r="K201" s="5">
        <v>92.2</v>
      </c>
      <c r="L201" s="5">
        <v>26.32</v>
      </c>
      <c r="M201" s="5">
        <v>0</v>
      </c>
      <c r="N201" s="5">
        <v>0</v>
      </c>
      <c r="O201" s="5">
        <v>0</v>
      </c>
      <c r="P201" s="5">
        <v>2.5</v>
      </c>
      <c r="Q201" s="5">
        <v>23.53</v>
      </c>
      <c r="R201" s="5">
        <v>11.76</v>
      </c>
      <c r="S201" s="5">
        <v>20.170000000000002</v>
      </c>
      <c r="T201" s="5">
        <v>2.11</v>
      </c>
      <c r="U201" s="5">
        <v>0</v>
      </c>
      <c r="V201" s="5">
        <v>14.7</v>
      </c>
      <c r="W201" s="5">
        <v>10.222899999999999</v>
      </c>
      <c r="X201" s="6">
        <v>203.5129</v>
      </c>
      <c r="Y201" s="6">
        <v>163.1729</v>
      </c>
      <c r="Z201" s="6"/>
      <c r="AA201" s="6">
        <v>21.212477</v>
      </c>
      <c r="AB201" s="6">
        <v>0</v>
      </c>
      <c r="AC201" s="6">
        <v>0</v>
      </c>
      <c r="AD201" s="6">
        <v>0</v>
      </c>
      <c r="AE201" s="5">
        <v>0</v>
      </c>
      <c r="AF201" s="5"/>
      <c r="AG201" s="5">
        <v>21.212477</v>
      </c>
      <c r="AH201" s="5">
        <v>182.30042299999999</v>
      </c>
      <c r="AI201" s="6" t="s">
        <v>2</v>
      </c>
      <c r="AJ201" s="6">
        <v>67.5</v>
      </c>
      <c r="AK201" s="6">
        <v>1.76</v>
      </c>
      <c r="AL201" s="6">
        <v>2.4300000000000002</v>
      </c>
      <c r="AM201" s="21">
        <v>182.30042299999999</v>
      </c>
      <c r="AN201" s="21">
        <v>0</v>
      </c>
      <c r="AO201" s="21">
        <v>0</v>
      </c>
      <c r="AP201" s="21">
        <f t="shared" si="3"/>
        <v>0</v>
      </c>
      <c r="AQ201" s="22" t="str">
        <f>IFERROR(VLOOKUP(A201,[1]Hoja1!$B$2:$U$5000,18,FALSE),0)</f>
        <v>B</v>
      </c>
      <c r="AR201" s="17" t="s">
        <v>198</v>
      </c>
    </row>
    <row r="202" spans="1:44" ht="12.75" x14ac:dyDescent="0.25">
      <c r="A202" s="1">
        <f>IFERROR(VLOOKUP(C202,[1]Hoja1!$V$2:$W$5000,2,FALSE),0)</f>
        <v>256</v>
      </c>
      <c r="B202" s="13">
        <v>40165111</v>
      </c>
      <c r="C202" s="13" t="s">
        <v>174</v>
      </c>
      <c r="D202" s="2">
        <v>42280</v>
      </c>
      <c r="E202" s="3">
        <v>42280</v>
      </c>
      <c r="F202" s="4">
        <v>1</v>
      </c>
      <c r="G202" s="4">
        <v>1</v>
      </c>
      <c r="H202" s="4"/>
      <c r="I202" s="4"/>
      <c r="J202" s="4"/>
      <c r="K202" s="5">
        <v>38.71848</v>
      </c>
      <c r="L202" s="5">
        <v>19.41</v>
      </c>
      <c r="M202" s="5">
        <v>0</v>
      </c>
      <c r="N202" s="5">
        <v>0</v>
      </c>
      <c r="O202" s="5">
        <v>0</v>
      </c>
      <c r="P202" s="5">
        <v>2.5</v>
      </c>
      <c r="Q202" s="5">
        <v>11.79</v>
      </c>
      <c r="R202" s="5">
        <v>5.89</v>
      </c>
      <c r="S202" s="5">
        <v>10.1</v>
      </c>
      <c r="T202" s="5">
        <v>1.06</v>
      </c>
      <c r="U202" s="5">
        <v>0</v>
      </c>
      <c r="V202" s="5">
        <v>7.36</v>
      </c>
      <c r="W202" s="5">
        <v>10.222899999999999</v>
      </c>
      <c r="X202" s="6">
        <v>107.05137999999998</v>
      </c>
      <c r="Y202" s="6">
        <v>86.841379999999987</v>
      </c>
      <c r="Z202" s="6"/>
      <c r="AA202" s="6">
        <v>0</v>
      </c>
      <c r="AB202" s="6">
        <v>8.68</v>
      </c>
      <c r="AC202" s="6">
        <v>1.03</v>
      </c>
      <c r="AD202" s="6">
        <v>1.1499999999999999</v>
      </c>
      <c r="AE202" s="5">
        <v>0</v>
      </c>
      <c r="AF202" s="5"/>
      <c r="AG202" s="5">
        <v>10.86</v>
      </c>
      <c r="AH202" s="5">
        <v>96.191379999999981</v>
      </c>
      <c r="AI202" s="6" t="s">
        <v>108</v>
      </c>
      <c r="AJ202" s="6">
        <v>67.5</v>
      </c>
      <c r="AK202" s="6">
        <v>0.88</v>
      </c>
      <c r="AL202" s="6">
        <v>1.22</v>
      </c>
      <c r="AM202" s="21">
        <v>0</v>
      </c>
      <c r="AN202" s="21">
        <v>96.191379999999981</v>
      </c>
      <c r="AO202" s="21">
        <v>0</v>
      </c>
      <c r="AP202" s="21">
        <f t="shared" si="3"/>
        <v>0</v>
      </c>
      <c r="AQ202" s="22" t="str">
        <f>IFERROR(VLOOKUP(A202,[1]Hoja1!$B$2:$U$5000,18,FALSE),0)</f>
        <v>A</v>
      </c>
      <c r="AR202" s="17" t="s">
        <v>198</v>
      </c>
    </row>
    <row r="203" spans="1:44" ht="12.75" x14ac:dyDescent="0.25">
      <c r="A203" s="1">
        <f>IFERROR(VLOOKUP(C203,[1]Hoja1!$V$2:$W$5000,2,FALSE),0)</f>
        <v>3143</v>
      </c>
      <c r="B203" s="13">
        <v>18024884</v>
      </c>
      <c r="C203" s="13" t="s">
        <v>64</v>
      </c>
      <c r="D203" s="2">
        <v>42279</v>
      </c>
      <c r="E203" s="3">
        <v>42279</v>
      </c>
      <c r="F203" s="4">
        <v>1</v>
      </c>
      <c r="G203" s="4">
        <v>1</v>
      </c>
      <c r="H203" s="4"/>
      <c r="I203" s="4"/>
      <c r="J203" s="4"/>
      <c r="K203" s="5">
        <v>98.9</v>
      </c>
      <c r="L203" s="5">
        <v>40.94</v>
      </c>
      <c r="M203" s="5">
        <v>0</v>
      </c>
      <c r="N203" s="5">
        <v>44.5</v>
      </c>
      <c r="O203" s="5">
        <v>0</v>
      </c>
      <c r="P203" s="5">
        <v>2.5</v>
      </c>
      <c r="Q203" s="5">
        <v>36.33</v>
      </c>
      <c r="R203" s="5">
        <v>18.149999999999999</v>
      </c>
      <c r="S203" s="5">
        <v>31.14</v>
      </c>
      <c r="T203" s="5">
        <v>3.26</v>
      </c>
      <c r="U203" s="5">
        <v>0</v>
      </c>
      <c r="V203" s="5">
        <v>22.69</v>
      </c>
      <c r="W203" s="5">
        <v>10.222899999999999</v>
      </c>
      <c r="X203" s="6">
        <v>308.63290000000001</v>
      </c>
      <c r="Y203" s="6">
        <v>246.35290000000003</v>
      </c>
      <c r="Z203" s="6"/>
      <c r="AA203" s="6">
        <v>32.025877000000008</v>
      </c>
      <c r="AB203" s="6">
        <v>0</v>
      </c>
      <c r="AC203" s="6">
        <v>0</v>
      </c>
      <c r="AD203" s="6">
        <v>0</v>
      </c>
      <c r="AE203" s="5">
        <v>0</v>
      </c>
      <c r="AF203" s="5"/>
      <c r="AG203" s="5">
        <v>32.025877000000008</v>
      </c>
      <c r="AH203" s="5">
        <v>276.60702300000003</v>
      </c>
      <c r="AI203" s="6" t="s">
        <v>2</v>
      </c>
      <c r="AJ203" s="6">
        <v>67.5</v>
      </c>
      <c r="AK203" s="6">
        <v>2.72</v>
      </c>
      <c r="AL203" s="6">
        <v>3.75</v>
      </c>
      <c r="AM203" s="21">
        <v>276.60702300000003</v>
      </c>
      <c r="AN203" s="21">
        <v>0</v>
      </c>
      <c r="AO203" s="21">
        <v>0</v>
      </c>
      <c r="AP203" s="21">
        <f t="shared" si="3"/>
        <v>0</v>
      </c>
      <c r="AQ203" s="22" t="str">
        <f>IFERROR(VLOOKUP(A203,[1]Hoja1!$B$2:$U$5000,18,FALSE),0)</f>
        <v>B</v>
      </c>
      <c r="AR203" s="17" t="s">
        <v>198</v>
      </c>
    </row>
    <row r="204" spans="1:44" ht="12.75" x14ac:dyDescent="0.25">
      <c r="A204" s="1">
        <f>IFERROR(VLOOKUP(C204,[1]Hoja1!$V$2:$W$5000,2,FALSE),0)</f>
        <v>3135</v>
      </c>
      <c r="B204" s="13">
        <v>18024147</v>
      </c>
      <c r="C204" s="13" t="s">
        <v>65</v>
      </c>
      <c r="D204" s="2">
        <v>42279</v>
      </c>
      <c r="E204" s="3">
        <v>42280</v>
      </c>
      <c r="F204" s="4">
        <v>2</v>
      </c>
      <c r="G204" s="4">
        <v>2</v>
      </c>
      <c r="H204" s="4"/>
      <c r="I204" s="4"/>
      <c r="J204" s="4"/>
      <c r="K204" s="5">
        <v>95.388480000000001</v>
      </c>
      <c r="L204" s="5">
        <v>50.519999999999996</v>
      </c>
      <c r="M204" s="5">
        <v>11.61</v>
      </c>
      <c r="N204" s="5">
        <v>0</v>
      </c>
      <c r="O204" s="5">
        <v>25.5</v>
      </c>
      <c r="P204" s="5">
        <v>5</v>
      </c>
      <c r="Q204" s="5">
        <v>36.549999999999997</v>
      </c>
      <c r="R204" s="5">
        <v>18.259999999999998</v>
      </c>
      <c r="S204" s="5">
        <v>31.33</v>
      </c>
      <c r="T204" s="5">
        <v>3.28</v>
      </c>
      <c r="U204" s="5">
        <v>0</v>
      </c>
      <c r="V204" s="5">
        <v>22.83</v>
      </c>
      <c r="W204" s="5">
        <v>20.445799999999998</v>
      </c>
      <c r="X204" s="6">
        <v>320.71428000000003</v>
      </c>
      <c r="Y204" s="6">
        <v>258.05428000000001</v>
      </c>
      <c r="Z204" s="6"/>
      <c r="AA204" s="6">
        <v>33.547056400000002</v>
      </c>
      <c r="AB204" s="6">
        <v>0</v>
      </c>
      <c r="AC204" s="6">
        <v>0</v>
      </c>
      <c r="AD204" s="6">
        <v>0</v>
      </c>
      <c r="AE204" s="5">
        <v>0</v>
      </c>
      <c r="AF204" s="5"/>
      <c r="AG204" s="5">
        <v>33.547056400000002</v>
      </c>
      <c r="AH204" s="5">
        <v>287.16722360000006</v>
      </c>
      <c r="AI204" s="6" t="s">
        <v>2</v>
      </c>
      <c r="AJ204" s="6">
        <v>67.5</v>
      </c>
      <c r="AK204" s="6">
        <v>2.74</v>
      </c>
      <c r="AL204" s="6">
        <v>3.78</v>
      </c>
      <c r="AM204" s="21">
        <v>163.810723</v>
      </c>
      <c r="AN204" s="21">
        <v>123.3565006</v>
      </c>
      <c r="AO204" s="21">
        <v>0</v>
      </c>
      <c r="AP204" s="21">
        <f t="shared" si="3"/>
        <v>5.6843418860808015E-14</v>
      </c>
      <c r="AQ204" s="22" t="str">
        <f>IFERROR(VLOOKUP(A204,[1]Hoja1!$B$2:$U$5000,18,FALSE),0)</f>
        <v>B</v>
      </c>
      <c r="AR204" s="17" t="s">
        <v>198</v>
      </c>
    </row>
    <row r="205" spans="1:44" ht="12.75" x14ac:dyDescent="0.25">
      <c r="A205" s="1">
        <f>IFERROR(VLOOKUP(C205,[1]Hoja1!$V$2:$W$5000,2,FALSE),0)</f>
        <v>3138</v>
      </c>
      <c r="B205" s="13">
        <v>18024289</v>
      </c>
      <c r="C205" s="13" t="s">
        <v>175</v>
      </c>
      <c r="D205" s="2">
        <v>42280</v>
      </c>
      <c r="E205" s="3">
        <v>42280</v>
      </c>
      <c r="F205" s="4">
        <v>1</v>
      </c>
      <c r="G205" s="4">
        <v>1</v>
      </c>
      <c r="H205" s="4"/>
      <c r="I205" s="4"/>
      <c r="J205" s="4"/>
      <c r="K205" s="5">
        <v>38.71848</v>
      </c>
      <c r="L205" s="5">
        <v>19.41</v>
      </c>
      <c r="M205" s="5">
        <v>0</v>
      </c>
      <c r="N205" s="5">
        <v>0</v>
      </c>
      <c r="O205" s="5">
        <v>0</v>
      </c>
      <c r="P205" s="5">
        <v>2.5</v>
      </c>
      <c r="Q205" s="5">
        <v>11.79</v>
      </c>
      <c r="R205" s="5">
        <v>5.89</v>
      </c>
      <c r="S205" s="5">
        <v>10.1</v>
      </c>
      <c r="T205" s="5">
        <v>1.06</v>
      </c>
      <c r="U205" s="5">
        <v>0</v>
      </c>
      <c r="V205" s="5">
        <v>7.36</v>
      </c>
      <c r="W205" s="5">
        <v>10.222899999999999</v>
      </c>
      <c r="X205" s="6">
        <v>107.05137999999998</v>
      </c>
      <c r="Y205" s="6">
        <v>86.841379999999987</v>
      </c>
      <c r="Z205" s="6"/>
      <c r="AA205" s="6">
        <v>11.289379399999998</v>
      </c>
      <c r="AB205" s="6">
        <v>0</v>
      </c>
      <c r="AC205" s="6">
        <v>0</v>
      </c>
      <c r="AD205" s="6">
        <v>0</v>
      </c>
      <c r="AE205" s="5">
        <v>0</v>
      </c>
      <c r="AF205" s="5"/>
      <c r="AG205" s="5">
        <v>11.289379399999998</v>
      </c>
      <c r="AH205" s="5">
        <v>95.762000599999979</v>
      </c>
      <c r="AI205" s="6" t="s">
        <v>2</v>
      </c>
      <c r="AJ205" s="6">
        <v>67.5</v>
      </c>
      <c r="AK205" s="6">
        <v>0.88</v>
      </c>
      <c r="AL205" s="6">
        <v>1.22</v>
      </c>
      <c r="AM205" s="21">
        <v>0</v>
      </c>
      <c r="AN205" s="21">
        <v>95.762000599999979</v>
      </c>
      <c r="AO205" s="21">
        <v>0</v>
      </c>
      <c r="AP205" s="21">
        <f t="shared" si="3"/>
        <v>0</v>
      </c>
      <c r="AQ205" s="22" t="str">
        <f>IFERROR(VLOOKUP(A205,[1]Hoja1!$B$2:$U$5000,18,FALSE),0)</f>
        <v>B</v>
      </c>
      <c r="AR205" s="17" t="s">
        <v>198</v>
      </c>
    </row>
    <row r="206" spans="1:44" ht="12.75" x14ac:dyDescent="0.25">
      <c r="A206" s="1">
        <f>IFERROR(VLOOKUP(C206,[1]Hoja1!$V$2:$W$5000,2,FALSE),0)</f>
        <v>3116</v>
      </c>
      <c r="B206" s="13">
        <v>18025127</v>
      </c>
      <c r="C206" s="13" t="s">
        <v>67</v>
      </c>
      <c r="D206" s="2">
        <v>42279</v>
      </c>
      <c r="E206" s="3">
        <v>42279</v>
      </c>
      <c r="F206" s="4">
        <v>1</v>
      </c>
      <c r="G206" s="4">
        <v>1</v>
      </c>
      <c r="H206" s="4"/>
      <c r="I206" s="4"/>
      <c r="J206" s="4"/>
      <c r="K206" s="5">
        <v>56.67</v>
      </c>
      <c r="L206" s="5">
        <v>23.45</v>
      </c>
      <c r="M206" s="5">
        <v>0</v>
      </c>
      <c r="N206" s="5">
        <v>0</v>
      </c>
      <c r="O206" s="5">
        <v>25.5</v>
      </c>
      <c r="P206" s="5">
        <v>2.5</v>
      </c>
      <c r="Q206" s="5">
        <v>21.02</v>
      </c>
      <c r="R206" s="5">
        <v>10.5</v>
      </c>
      <c r="S206" s="5">
        <v>18.02</v>
      </c>
      <c r="T206" s="5">
        <v>1.89</v>
      </c>
      <c r="U206" s="5">
        <v>0</v>
      </c>
      <c r="V206" s="5">
        <v>13.13</v>
      </c>
      <c r="W206" s="5">
        <v>10.222899999999999</v>
      </c>
      <c r="X206" s="6">
        <v>182.90289999999999</v>
      </c>
      <c r="Y206" s="6">
        <v>146.8629</v>
      </c>
      <c r="Z206" s="6"/>
      <c r="AA206" s="6">
        <v>19.092177</v>
      </c>
      <c r="AB206" s="6">
        <v>0</v>
      </c>
      <c r="AC206" s="6">
        <v>0</v>
      </c>
      <c r="AD206" s="6">
        <v>0</v>
      </c>
      <c r="AE206" s="5">
        <v>0</v>
      </c>
      <c r="AF206" s="5"/>
      <c r="AG206" s="5">
        <v>19.092177</v>
      </c>
      <c r="AH206" s="5">
        <v>163.810723</v>
      </c>
      <c r="AI206" s="6" t="s">
        <v>2</v>
      </c>
      <c r="AJ206" s="6">
        <v>67.5</v>
      </c>
      <c r="AK206" s="6">
        <v>1.57</v>
      </c>
      <c r="AL206" s="6">
        <v>2.17</v>
      </c>
      <c r="AM206" s="21">
        <v>163.810723</v>
      </c>
      <c r="AN206" s="21">
        <v>0</v>
      </c>
      <c r="AO206" s="21">
        <v>0</v>
      </c>
      <c r="AP206" s="21">
        <f t="shared" si="3"/>
        <v>0</v>
      </c>
      <c r="AQ206" s="22" t="str">
        <f>IFERROR(VLOOKUP(A206,[1]Hoja1!$B$2:$U$5000,18,FALSE),0)</f>
        <v>B</v>
      </c>
      <c r="AR206" s="17" t="s">
        <v>198</v>
      </c>
    </row>
    <row r="207" spans="1:44" ht="12.75" x14ac:dyDescent="0.25">
      <c r="A207" s="1">
        <f>IFERROR(VLOOKUP(C207,[1]Hoja1!$V$2:$W$5000,2,FALSE),0)</f>
        <v>204</v>
      </c>
      <c r="B207" s="13">
        <v>18157887</v>
      </c>
      <c r="C207" s="13" t="s">
        <v>176</v>
      </c>
      <c r="D207" s="2">
        <v>42280</v>
      </c>
      <c r="E207" s="3">
        <v>42280</v>
      </c>
      <c r="F207" s="4">
        <v>1</v>
      </c>
      <c r="G207" s="4">
        <v>1</v>
      </c>
      <c r="H207" s="4"/>
      <c r="I207" s="4"/>
      <c r="J207" s="4"/>
      <c r="K207" s="5">
        <v>38.71848</v>
      </c>
      <c r="L207" s="5">
        <v>19.41</v>
      </c>
      <c r="M207" s="5">
        <v>0</v>
      </c>
      <c r="N207" s="5">
        <v>0</v>
      </c>
      <c r="O207" s="5">
        <v>0</v>
      </c>
      <c r="P207" s="5">
        <v>2.5</v>
      </c>
      <c r="Q207" s="5">
        <v>11.79</v>
      </c>
      <c r="R207" s="5">
        <v>5.89</v>
      </c>
      <c r="S207" s="5">
        <v>10.1</v>
      </c>
      <c r="T207" s="5">
        <v>1.06</v>
      </c>
      <c r="U207" s="5">
        <v>0</v>
      </c>
      <c r="V207" s="5">
        <v>7.36</v>
      </c>
      <c r="W207" s="5">
        <v>10.222899999999999</v>
      </c>
      <c r="X207" s="6">
        <v>107.05137999999998</v>
      </c>
      <c r="Y207" s="6">
        <v>86.841379999999987</v>
      </c>
      <c r="Z207" s="6"/>
      <c r="AA207" s="6">
        <v>11.289379399999998</v>
      </c>
      <c r="AB207" s="6">
        <v>0</v>
      </c>
      <c r="AC207" s="6">
        <v>0</v>
      </c>
      <c r="AD207" s="6">
        <v>0</v>
      </c>
      <c r="AE207" s="5">
        <v>0</v>
      </c>
      <c r="AF207" s="5"/>
      <c r="AG207" s="5">
        <v>11.289379399999998</v>
      </c>
      <c r="AH207" s="5">
        <v>95.762000599999979</v>
      </c>
      <c r="AI207" s="6" t="s">
        <v>2</v>
      </c>
      <c r="AJ207" s="6">
        <v>67.5</v>
      </c>
      <c r="AK207" s="6">
        <v>0.88</v>
      </c>
      <c r="AL207" s="6">
        <v>1.22</v>
      </c>
      <c r="AM207" s="21">
        <v>0</v>
      </c>
      <c r="AN207" s="21">
        <v>95.762000599999979</v>
      </c>
      <c r="AO207" s="21">
        <v>0</v>
      </c>
      <c r="AP207" s="21">
        <f t="shared" si="3"/>
        <v>0</v>
      </c>
      <c r="AQ207" s="22" t="str">
        <f>IFERROR(VLOOKUP(A207,[1]Hoja1!$B$2:$U$5000,18,FALSE),0)</f>
        <v>A</v>
      </c>
      <c r="AR207" s="17" t="s">
        <v>198</v>
      </c>
    </row>
    <row r="208" spans="1:44" ht="12.75" x14ac:dyDescent="0.25">
      <c r="A208" s="1" t="str">
        <f>IFERROR(VLOOKUP(C208,[1]Hoja1!$V$2:$W$5000,2,FALSE),0)</f>
        <v>022</v>
      </c>
      <c r="B208" s="13">
        <v>18025395</v>
      </c>
      <c r="C208" s="13" t="s">
        <v>177</v>
      </c>
      <c r="D208" s="2">
        <v>42279</v>
      </c>
      <c r="E208" s="3">
        <v>42279</v>
      </c>
      <c r="F208" s="4">
        <v>2</v>
      </c>
      <c r="G208" s="4">
        <v>1</v>
      </c>
      <c r="H208" s="4"/>
      <c r="I208" s="4"/>
      <c r="J208" s="4"/>
      <c r="K208" s="5">
        <v>129.04847999999998</v>
      </c>
      <c r="L208" s="5">
        <v>56.8</v>
      </c>
      <c r="M208" s="5">
        <v>0</v>
      </c>
      <c r="N208" s="5">
        <v>40.64</v>
      </c>
      <c r="O208" s="5">
        <v>0</v>
      </c>
      <c r="P208" s="5">
        <v>5</v>
      </c>
      <c r="Q208" s="5">
        <v>45.01</v>
      </c>
      <c r="R208" s="5">
        <v>22.490000000000002</v>
      </c>
      <c r="S208" s="5">
        <v>38.58</v>
      </c>
      <c r="T208" s="5">
        <v>4.04</v>
      </c>
      <c r="U208" s="5">
        <v>0</v>
      </c>
      <c r="V208" s="5">
        <v>28.11</v>
      </c>
      <c r="W208" s="5">
        <v>20.445799999999998</v>
      </c>
      <c r="X208" s="6">
        <v>390.16427999999996</v>
      </c>
      <c r="Y208" s="6">
        <v>313.00427999999999</v>
      </c>
      <c r="Z208" s="6"/>
      <c r="AA208" s="6">
        <v>0</v>
      </c>
      <c r="AB208" s="6">
        <v>31.29</v>
      </c>
      <c r="AC208" s="6">
        <v>4.84</v>
      </c>
      <c r="AD208" s="6">
        <v>4.1500000000000004</v>
      </c>
      <c r="AE208" s="5">
        <v>0</v>
      </c>
      <c r="AF208" s="5"/>
      <c r="AG208" s="5">
        <v>40.279999999999994</v>
      </c>
      <c r="AH208" s="5">
        <v>349.88427999999999</v>
      </c>
      <c r="AI208" s="6" t="s">
        <v>56</v>
      </c>
      <c r="AJ208" s="6">
        <v>67.5</v>
      </c>
      <c r="AK208" s="6">
        <v>3.37</v>
      </c>
      <c r="AL208" s="6">
        <v>4.6500000000000004</v>
      </c>
      <c r="AM208" s="21">
        <v>254.00289999999995</v>
      </c>
      <c r="AN208" s="21">
        <v>95.881379999999979</v>
      </c>
      <c r="AO208" s="21">
        <v>0</v>
      </c>
      <c r="AP208" s="21">
        <f t="shared" si="3"/>
        <v>5.6843418860808015E-14</v>
      </c>
      <c r="AQ208" s="22" t="str">
        <f>IFERROR(VLOOKUP(A208,[1]Hoja1!$B$2:$U$5000,18,FALSE),0)</f>
        <v>A</v>
      </c>
      <c r="AR208" s="17" t="s">
        <v>198</v>
      </c>
    </row>
    <row r="209" spans="1:44" ht="12.75" x14ac:dyDescent="0.25">
      <c r="A209" s="1" t="str">
        <f>IFERROR(VLOOKUP(C209,[1]Hoja1!$V$2:$W$5000,2,FALSE),0)</f>
        <v>012</v>
      </c>
      <c r="B209" s="13">
        <v>18022971</v>
      </c>
      <c r="C209" s="13" t="s">
        <v>68</v>
      </c>
      <c r="D209" s="2">
        <v>42280</v>
      </c>
      <c r="E209" s="3">
        <v>42280</v>
      </c>
      <c r="F209" s="4">
        <v>1</v>
      </c>
      <c r="G209" s="4">
        <v>1</v>
      </c>
      <c r="H209" s="4"/>
      <c r="I209" s="4"/>
      <c r="J209" s="4"/>
      <c r="K209" s="5">
        <v>50.33</v>
      </c>
      <c r="L209" s="5">
        <v>14.36</v>
      </c>
      <c r="M209" s="5">
        <v>0</v>
      </c>
      <c r="N209" s="5">
        <v>0</v>
      </c>
      <c r="O209" s="5">
        <v>0</v>
      </c>
      <c r="P209" s="5">
        <v>2.5</v>
      </c>
      <c r="Q209" s="5">
        <v>13.06</v>
      </c>
      <c r="R209" s="5">
        <v>6.52</v>
      </c>
      <c r="S209" s="5">
        <v>11.2</v>
      </c>
      <c r="T209" s="5">
        <v>1.17</v>
      </c>
      <c r="U209" s="5">
        <v>0</v>
      </c>
      <c r="V209" s="5">
        <v>8.16</v>
      </c>
      <c r="W209" s="5">
        <v>10.222899999999999</v>
      </c>
      <c r="X209" s="6">
        <v>117.52289999999999</v>
      </c>
      <c r="Y209" s="6">
        <v>95.132899999999992</v>
      </c>
      <c r="Z209" s="6"/>
      <c r="AA209" s="6">
        <v>12.367277</v>
      </c>
      <c r="AB209" s="6">
        <v>0</v>
      </c>
      <c r="AC209" s="6">
        <v>0</v>
      </c>
      <c r="AD209" s="6">
        <v>0</v>
      </c>
      <c r="AE209" s="5">
        <v>0</v>
      </c>
      <c r="AF209" s="5"/>
      <c r="AG209" s="5">
        <v>12.367277</v>
      </c>
      <c r="AH209" s="5">
        <v>105.15562299999999</v>
      </c>
      <c r="AI209" s="6" t="s">
        <v>2</v>
      </c>
      <c r="AJ209" s="6">
        <v>67.5</v>
      </c>
      <c r="AK209" s="6">
        <v>0.97</v>
      </c>
      <c r="AL209" s="6">
        <v>1.35</v>
      </c>
      <c r="AM209" s="21">
        <v>105.15562299999999</v>
      </c>
      <c r="AN209" s="21">
        <v>0</v>
      </c>
      <c r="AO209" s="21">
        <v>0</v>
      </c>
      <c r="AP209" s="21">
        <f t="shared" si="3"/>
        <v>0</v>
      </c>
      <c r="AQ209" s="22" t="str">
        <f>IFERROR(VLOOKUP(A209,[1]Hoja1!$B$2:$U$5000,18,FALSE),0)</f>
        <v>A</v>
      </c>
      <c r="AR209" s="17" t="s">
        <v>198</v>
      </c>
    </row>
    <row r="210" spans="1:44" ht="12.75" x14ac:dyDescent="0.25">
      <c r="A210" s="1">
        <f>IFERROR(VLOOKUP(C210,[1]Hoja1!$V$2:$W$5000,2,FALSE),0)</f>
        <v>3120</v>
      </c>
      <c r="B210" s="13">
        <v>18025886</v>
      </c>
      <c r="C210" s="13" t="s">
        <v>131</v>
      </c>
      <c r="D210" s="2">
        <v>42279</v>
      </c>
      <c r="E210" s="3">
        <v>42279</v>
      </c>
      <c r="F210" s="4">
        <v>1</v>
      </c>
      <c r="G210" s="4">
        <v>1</v>
      </c>
      <c r="H210" s="4"/>
      <c r="I210" s="4"/>
      <c r="J210" s="4"/>
      <c r="K210" s="5">
        <v>56.67</v>
      </c>
      <c r="L210" s="5">
        <v>34.01</v>
      </c>
      <c r="M210" s="5">
        <v>0</v>
      </c>
      <c r="N210" s="5">
        <v>25.5</v>
      </c>
      <c r="O210" s="5">
        <v>36.97</v>
      </c>
      <c r="P210" s="5">
        <v>2.5</v>
      </c>
      <c r="Q210" s="5">
        <v>30.27</v>
      </c>
      <c r="R210" s="5">
        <v>15.12</v>
      </c>
      <c r="S210" s="5">
        <v>25.94</v>
      </c>
      <c r="T210" s="5">
        <v>2.72</v>
      </c>
      <c r="U210" s="5">
        <v>0</v>
      </c>
      <c r="V210" s="5">
        <v>18.899999999999999</v>
      </c>
      <c r="W210" s="5">
        <v>10.222899999999999</v>
      </c>
      <c r="X210" s="6">
        <v>258.82290000000006</v>
      </c>
      <c r="Y210" s="6">
        <v>206.93290000000005</v>
      </c>
      <c r="Z210" s="6"/>
      <c r="AA210" s="6">
        <v>26.901277000000007</v>
      </c>
      <c r="AB210" s="6">
        <v>0</v>
      </c>
      <c r="AC210" s="6">
        <v>0</v>
      </c>
      <c r="AD210" s="6">
        <v>0</v>
      </c>
      <c r="AE210" s="5">
        <v>0</v>
      </c>
      <c r="AF210" s="5"/>
      <c r="AG210" s="5">
        <v>26.901277000000007</v>
      </c>
      <c r="AH210" s="5">
        <v>231.92162300000007</v>
      </c>
      <c r="AI210" s="6" t="s">
        <v>2</v>
      </c>
      <c r="AJ210" s="6">
        <v>67.5</v>
      </c>
      <c r="AK210" s="6">
        <v>2.2599999999999998</v>
      </c>
      <c r="AL210" s="6">
        <v>3.13</v>
      </c>
      <c r="AM210" s="21">
        <v>231.92162300000007</v>
      </c>
      <c r="AN210" s="21">
        <v>0</v>
      </c>
      <c r="AO210" s="21">
        <v>0</v>
      </c>
      <c r="AP210" s="21">
        <f t="shared" si="3"/>
        <v>0</v>
      </c>
      <c r="AQ210" s="22" t="str">
        <f>IFERROR(VLOOKUP(A210,[1]Hoja1!$B$2:$U$5000,18,FALSE),0)</f>
        <v>B</v>
      </c>
      <c r="AR210" s="17" t="s">
        <v>198</v>
      </c>
    </row>
    <row r="211" spans="1:44" ht="12.75" x14ac:dyDescent="0.25">
      <c r="A211" s="1">
        <f>IFERROR(VLOOKUP(C211,[1]Hoja1!$V$2:$W$5000,2,FALSE),0)</f>
        <v>3126</v>
      </c>
      <c r="B211" s="13">
        <v>18025077</v>
      </c>
      <c r="C211" s="13" t="s">
        <v>71</v>
      </c>
      <c r="D211" s="2">
        <v>42279</v>
      </c>
      <c r="E211" s="3">
        <v>42279</v>
      </c>
      <c r="F211" s="4">
        <v>3</v>
      </c>
      <c r="G211" s="4">
        <v>1</v>
      </c>
      <c r="H211" s="4"/>
      <c r="I211" s="4"/>
      <c r="J211" s="4"/>
      <c r="K211" s="5">
        <v>166.18848</v>
      </c>
      <c r="L211" s="5">
        <v>90.38</v>
      </c>
      <c r="M211" s="5">
        <v>11.61</v>
      </c>
      <c r="N211" s="5">
        <v>57.36</v>
      </c>
      <c r="O211" s="5">
        <v>36.97</v>
      </c>
      <c r="P211" s="5">
        <v>7.5</v>
      </c>
      <c r="Q211" s="5">
        <v>71.95</v>
      </c>
      <c r="R211" s="5">
        <v>35.94</v>
      </c>
      <c r="S211" s="5">
        <v>61.660000000000004</v>
      </c>
      <c r="T211" s="5">
        <v>6.46</v>
      </c>
      <c r="U211" s="5">
        <v>0</v>
      </c>
      <c r="V211" s="5">
        <v>44.929999999999993</v>
      </c>
      <c r="W211" s="5">
        <v>30.668699999999998</v>
      </c>
      <c r="X211" s="6">
        <v>621.61718000000008</v>
      </c>
      <c r="Y211" s="6">
        <v>498.2771800000001</v>
      </c>
      <c r="Z211" s="6"/>
      <c r="AA211" s="6">
        <v>64.776033400000017</v>
      </c>
      <c r="AB211" s="6">
        <v>0</v>
      </c>
      <c r="AC211" s="6">
        <v>0</v>
      </c>
      <c r="AD211" s="6">
        <v>0</v>
      </c>
      <c r="AE211" s="5">
        <v>0</v>
      </c>
      <c r="AF211" s="5"/>
      <c r="AG211" s="5">
        <v>64.776033400000017</v>
      </c>
      <c r="AH211" s="5">
        <v>556.8411466</v>
      </c>
      <c r="AI211" s="6" t="s">
        <v>2</v>
      </c>
      <c r="AJ211" s="6">
        <v>67.5</v>
      </c>
      <c r="AK211" s="6">
        <v>5.39</v>
      </c>
      <c r="AL211" s="6">
        <v>7.44</v>
      </c>
      <c r="AM211" s="21">
        <v>433.48464600000005</v>
      </c>
      <c r="AN211" s="21">
        <v>123.3565006</v>
      </c>
      <c r="AO211" s="21">
        <v>0</v>
      </c>
      <c r="AP211" s="21">
        <f t="shared" si="3"/>
        <v>-5.6843418860808015E-14</v>
      </c>
      <c r="AQ211" s="22" t="str">
        <f>IFERROR(VLOOKUP(A211,[1]Hoja1!$B$2:$U$5000,18,FALSE),0)</f>
        <v>B</v>
      </c>
      <c r="AR211" s="17" t="s">
        <v>198</v>
      </c>
    </row>
    <row r="212" spans="1:44" ht="12.75" x14ac:dyDescent="0.25">
      <c r="A212" s="1" t="str">
        <f>IFERROR(VLOOKUP(C212,[1]Hoja1!$V$2:$W$5000,2,FALSE),0)</f>
        <v>38</v>
      </c>
      <c r="B212" s="13">
        <v>18022562</v>
      </c>
      <c r="C212" s="13" t="s">
        <v>178</v>
      </c>
      <c r="D212" s="2">
        <v>42279</v>
      </c>
      <c r="E212" s="3">
        <v>42279</v>
      </c>
      <c r="F212" s="4">
        <v>1</v>
      </c>
      <c r="G212" s="4">
        <v>1</v>
      </c>
      <c r="H212" s="4"/>
      <c r="I212" s="4"/>
      <c r="J212" s="4"/>
      <c r="K212" s="5">
        <v>33.51</v>
      </c>
      <c r="L212" s="5">
        <v>25.84</v>
      </c>
      <c r="M212" s="5">
        <v>0</v>
      </c>
      <c r="N212" s="5">
        <v>0</v>
      </c>
      <c r="O212" s="5">
        <v>0</v>
      </c>
      <c r="P212" s="5">
        <v>2.5</v>
      </c>
      <c r="Q212" s="5">
        <v>12.02</v>
      </c>
      <c r="R212" s="5">
        <v>6.01</v>
      </c>
      <c r="S212" s="5">
        <v>10.31</v>
      </c>
      <c r="T212" s="5">
        <v>1.08</v>
      </c>
      <c r="U212" s="5">
        <v>0</v>
      </c>
      <c r="V212" s="5">
        <v>7.51</v>
      </c>
      <c r="W212" s="5">
        <v>10.222899999999999</v>
      </c>
      <c r="X212" s="6">
        <v>109.0029</v>
      </c>
      <c r="Y212" s="6">
        <v>88.392899999999997</v>
      </c>
      <c r="Z212" s="6"/>
      <c r="AA212" s="6">
        <v>0</v>
      </c>
      <c r="AB212" s="6">
        <v>8.83</v>
      </c>
      <c r="AC212" s="6">
        <v>1.08</v>
      </c>
      <c r="AD212" s="6">
        <v>1.17</v>
      </c>
      <c r="AE212" s="5">
        <v>0</v>
      </c>
      <c r="AF212" s="5"/>
      <c r="AG212" s="5">
        <v>11.08</v>
      </c>
      <c r="AH212" s="5">
        <v>97.922899999999998</v>
      </c>
      <c r="AI212" s="6" t="s">
        <v>56</v>
      </c>
      <c r="AJ212" s="6">
        <v>67.5</v>
      </c>
      <c r="AK212" s="6">
        <v>0.9</v>
      </c>
      <c r="AL212" s="6">
        <v>1.24</v>
      </c>
      <c r="AM212" s="21">
        <v>0</v>
      </c>
      <c r="AN212" s="21">
        <v>0</v>
      </c>
      <c r="AO212" s="21">
        <v>97.922899999999998</v>
      </c>
      <c r="AP212" s="21">
        <f t="shared" si="3"/>
        <v>0</v>
      </c>
      <c r="AQ212" s="22" t="str">
        <f>IFERROR(VLOOKUP(A212,[1]Hoja1!$B$2:$U$5000,18,FALSE),0)</f>
        <v>C</v>
      </c>
      <c r="AR212" s="17" t="s">
        <v>198</v>
      </c>
    </row>
    <row r="213" spans="1:44" ht="12.75" x14ac:dyDescent="0.25">
      <c r="A213" s="1">
        <f>IFERROR(VLOOKUP(C213,[1]Hoja1!$V$2:$W$5000,2,FALSE),0)</f>
        <v>3115</v>
      </c>
      <c r="B213" s="13">
        <v>18024309</v>
      </c>
      <c r="C213" s="13" t="s">
        <v>72</v>
      </c>
      <c r="D213" s="2">
        <v>42280</v>
      </c>
      <c r="E213" s="3">
        <v>42280</v>
      </c>
      <c r="F213" s="4">
        <v>1</v>
      </c>
      <c r="G213" s="4">
        <v>1</v>
      </c>
      <c r="H213" s="4"/>
      <c r="I213" s="4"/>
      <c r="J213" s="4"/>
      <c r="K213" s="5">
        <v>38.71848</v>
      </c>
      <c r="L213" s="5">
        <v>19.41</v>
      </c>
      <c r="M213" s="5">
        <v>0</v>
      </c>
      <c r="N213" s="5">
        <v>0</v>
      </c>
      <c r="O213" s="5">
        <v>0</v>
      </c>
      <c r="P213" s="5">
        <v>2.5</v>
      </c>
      <c r="Q213" s="5">
        <v>11.79</v>
      </c>
      <c r="R213" s="5">
        <v>5.89</v>
      </c>
      <c r="S213" s="5">
        <v>10.1</v>
      </c>
      <c r="T213" s="5">
        <v>1.06</v>
      </c>
      <c r="U213" s="5">
        <v>0</v>
      </c>
      <c r="V213" s="5">
        <v>7.36</v>
      </c>
      <c r="W213" s="5">
        <v>10.222899999999999</v>
      </c>
      <c r="X213" s="6">
        <v>107.05137999999998</v>
      </c>
      <c r="Y213" s="6">
        <v>86.841379999999987</v>
      </c>
      <c r="Z213" s="6"/>
      <c r="AA213" s="6">
        <v>11.289379399999998</v>
      </c>
      <c r="AB213" s="6">
        <v>0</v>
      </c>
      <c r="AC213" s="6">
        <v>0</v>
      </c>
      <c r="AD213" s="6">
        <v>0</v>
      </c>
      <c r="AE213" s="5">
        <v>0</v>
      </c>
      <c r="AF213" s="5"/>
      <c r="AG213" s="5">
        <v>11.289379399999998</v>
      </c>
      <c r="AH213" s="5">
        <v>95.762000599999979</v>
      </c>
      <c r="AI213" s="6" t="s">
        <v>2</v>
      </c>
      <c r="AJ213" s="6">
        <v>67.5</v>
      </c>
      <c r="AK213" s="6">
        <v>0.88</v>
      </c>
      <c r="AL213" s="6">
        <v>1.22</v>
      </c>
      <c r="AM213" s="21">
        <v>0</v>
      </c>
      <c r="AN213" s="21">
        <v>95.762000599999979</v>
      </c>
      <c r="AO213" s="21">
        <v>0</v>
      </c>
      <c r="AP213" s="21">
        <f t="shared" si="3"/>
        <v>0</v>
      </c>
      <c r="AQ213" s="22" t="str">
        <f>IFERROR(VLOOKUP(A213,[1]Hoja1!$B$2:$U$5000,18,FALSE),0)</f>
        <v>B</v>
      </c>
      <c r="AR213" s="17" t="s">
        <v>198</v>
      </c>
    </row>
    <row r="214" spans="1:44" ht="12.75" x14ac:dyDescent="0.25">
      <c r="A214" s="1">
        <f>IFERROR(VLOOKUP(C214,[1]Hoja1!$V$2:$W$5000,2,FALSE),0)</f>
        <v>3022</v>
      </c>
      <c r="B214" s="13">
        <v>18025401</v>
      </c>
      <c r="C214" s="13" t="s">
        <v>73</v>
      </c>
      <c r="D214" s="2">
        <v>42279</v>
      </c>
      <c r="E214" s="3">
        <v>42280</v>
      </c>
      <c r="F214" s="4">
        <v>2</v>
      </c>
      <c r="G214" s="4">
        <v>2</v>
      </c>
      <c r="H214" s="4"/>
      <c r="I214" s="4"/>
      <c r="J214" s="4"/>
      <c r="K214" s="5">
        <v>189.14</v>
      </c>
      <c r="L214" s="5">
        <v>82.77000000000001</v>
      </c>
      <c r="M214" s="5">
        <v>44.04</v>
      </c>
      <c r="N214" s="5">
        <v>56.79</v>
      </c>
      <c r="O214" s="5">
        <v>0</v>
      </c>
      <c r="P214" s="5">
        <v>5</v>
      </c>
      <c r="Q214" s="5">
        <v>73.449999999999989</v>
      </c>
      <c r="R214" s="5">
        <v>36.700000000000003</v>
      </c>
      <c r="S214" s="5">
        <v>62.96</v>
      </c>
      <c r="T214" s="5">
        <v>6.6</v>
      </c>
      <c r="U214" s="5">
        <v>0</v>
      </c>
      <c r="V214" s="5">
        <v>45.879999999999995</v>
      </c>
      <c r="W214" s="5">
        <v>20.445799999999998</v>
      </c>
      <c r="X214" s="6">
        <v>623.77580000000012</v>
      </c>
      <c r="Y214" s="6">
        <v>497.84580000000005</v>
      </c>
      <c r="Z214" s="6"/>
      <c r="AA214" s="6">
        <v>64.719954000000001</v>
      </c>
      <c r="AB214" s="6">
        <v>0</v>
      </c>
      <c r="AC214" s="6">
        <v>0</v>
      </c>
      <c r="AD214" s="6">
        <v>0</v>
      </c>
      <c r="AE214" s="5">
        <v>0</v>
      </c>
      <c r="AF214" s="5"/>
      <c r="AG214" s="5">
        <v>64.719954000000001</v>
      </c>
      <c r="AH214" s="5">
        <v>559.05584600000009</v>
      </c>
      <c r="AI214" s="6" t="s">
        <v>2</v>
      </c>
      <c r="AJ214" s="6">
        <v>67.5</v>
      </c>
      <c r="AK214" s="6">
        <v>5.5</v>
      </c>
      <c r="AL214" s="6">
        <v>7.6</v>
      </c>
      <c r="AM214" s="21">
        <v>559.05584600000009</v>
      </c>
      <c r="AN214" s="21">
        <v>0</v>
      </c>
      <c r="AO214" s="21">
        <v>0</v>
      </c>
      <c r="AP214" s="21">
        <f t="shared" si="3"/>
        <v>0</v>
      </c>
      <c r="AQ214" s="22" t="str">
        <f>IFERROR(VLOOKUP(A214,[1]Hoja1!$B$2:$U$5000,18,FALSE),0)</f>
        <v>A</v>
      </c>
      <c r="AR214" s="17" t="s">
        <v>198</v>
      </c>
    </row>
    <row r="215" spans="1:44" ht="12.75" x14ac:dyDescent="0.25">
      <c r="A215" s="1">
        <f>IFERROR(VLOOKUP(C215,[1]Hoja1!$V$2:$W$5000,2,FALSE),0)</f>
        <v>3146</v>
      </c>
      <c r="B215" s="13">
        <v>18024304</v>
      </c>
      <c r="C215" s="13" t="s">
        <v>179</v>
      </c>
      <c r="D215" s="2">
        <v>42279</v>
      </c>
      <c r="E215" s="3">
        <v>42279</v>
      </c>
      <c r="F215" s="4">
        <v>1</v>
      </c>
      <c r="G215" s="4">
        <v>1</v>
      </c>
      <c r="H215" s="4"/>
      <c r="I215" s="4"/>
      <c r="J215" s="4"/>
      <c r="K215" s="5">
        <v>70.8</v>
      </c>
      <c r="L215" s="5">
        <v>29.3</v>
      </c>
      <c r="M215" s="5">
        <v>0</v>
      </c>
      <c r="N215" s="5">
        <v>31.86</v>
      </c>
      <c r="O215" s="5">
        <v>0</v>
      </c>
      <c r="P215" s="5">
        <v>2.5</v>
      </c>
      <c r="Q215" s="5">
        <v>26.15</v>
      </c>
      <c r="R215" s="5">
        <v>13.06</v>
      </c>
      <c r="S215" s="5">
        <v>22.41</v>
      </c>
      <c r="T215" s="5">
        <v>2.35</v>
      </c>
      <c r="U215" s="5">
        <v>0</v>
      </c>
      <c r="V215" s="5">
        <v>16.329999999999998</v>
      </c>
      <c r="W215" s="5">
        <v>10.222899999999999</v>
      </c>
      <c r="X215" s="6">
        <v>224.9829</v>
      </c>
      <c r="Y215" s="6">
        <v>180.15289999999999</v>
      </c>
      <c r="Z215" s="6"/>
      <c r="AA215" s="6">
        <v>23.419877</v>
      </c>
      <c r="AB215" s="6">
        <v>0</v>
      </c>
      <c r="AC215" s="6">
        <v>0</v>
      </c>
      <c r="AD215" s="6">
        <v>0</v>
      </c>
      <c r="AE215" s="5">
        <v>0</v>
      </c>
      <c r="AF215" s="5"/>
      <c r="AG215" s="5">
        <v>23.419877</v>
      </c>
      <c r="AH215" s="5">
        <v>201.56302299999999</v>
      </c>
      <c r="AI215" s="6" t="s">
        <v>2</v>
      </c>
      <c r="AJ215" s="6">
        <v>67.5</v>
      </c>
      <c r="AK215" s="6">
        <v>1.96</v>
      </c>
      <c r="AL215" s="6">
        <v>2.7</v>
      </c>
      <c r="AM215" s="21">
        <v>201.56302299999999</v>
      </c>
      <c r="AN215" s="21">
        <v>0</v>
      </c>
      <c r="AO215" s="21">
        <v>0</v>
      </c>
      <c r="AP215" s="21">
        <f t="shared" si="3"/>
        <v>0</v>
      </c>
      <c r="AQ215" s="22" t="str">
        <f>IFERROR(VLOOKUP(A215,[1]Hoja1!$B$2:$U$5000,18,FALSE),0)</f>
        <v>B</v>
      </c>
      <c r="AR215" s="17" t="s">
        <v>198</v>
      </c>
    </row>
    <row r="216" spans="1:44" ht="12.75" x14ac:dyDescent="0.25">
      <c r="A216" s="1">
        <f>IFERROR(VLOOKUP(C216,[1]Hoja1!$V$2:$W$5000,2,FALSE),0)</f>
        <v>271</v>
      </c>
      <c r="B216" s="13">
        <v>40077168</v>
      </c>
      <c r="C216" s="13" t="s">
        <v>180</v>
      </c>
      <c r="D216" s="2">
        <v>42280</v>
      </c>
      <c r="E216" s="3">
        <v>42280</v>
      </c>
      <c r="F216" s="4">
        <v>1</v>
      </c>
      <c r="G216" s="4">
        <v>1</v>
      </c>
      <c r="H216" s="4"/>
      <c r="I216" s="4"/>
      <c r="J216" s="4"/>
      <c r="K216" s="5">
        <v>38.71848</v>
      </c>
      <c r="L216" s="5">
        <v>19.41</v>
      </c>
      <c r="M216" s="5">
        <v>0</v>
      </c>
      <c r="N216" s="5">
        <v>0</v>
      </c>
      <c r="O216" s="5">
        <v>0</v>
      </c>
      <c r="P216" s="5">
        <v>2.5</v>
      </c>
      <c r="Q216" s="5">
        <v>11.79</v>
      </c>
      <c r="R216" s="5">
        <v>5.89</v>
      </c>
      <c r="S216" s="5">
        <v>10.1</v>
      </c>
      <c r="T216" s="5">
        <v>1.06</v>
      </c>
      <c r="U216" s="5">
        <v>0</v>
      </c>
      <c r="V216" s="5">
        <v>7.36</v>
      </c>
      <c r="W216" s="5">
        <v>10.222899999999999</v>
      </c>
      <c r="X216" s="6">
        <v>107.05137999999998</v>
      </c>
      <c r="Y216" s="6">
        <v>86.841379999999987</v>
      </c>
      <c r="Z216" s="6"/>
      <c r="AA216" s="6">
        <v>0</v>
      </c>
      <c r="AB216" s="6">
        <v>8.68</v>
      </c>
      <c r="AC216" s="6">
        <v>1.26</v>
      </c>
      <c r="AD216" s="6">
        <v>1.1499999999999999</v>
      </c>
      <c r="AE216" s="5">
        <v>0</v>
      </c>
      <c r="AF216" s="5"/>
      <c r="AG216" s="5">
        <v>11.09</v>
      </c>
      <c r="AH216" s="5">
        <v>95.961379999999977</v>
      </c>
      <c r="AI216" s="6" t="s">
        <v>45</v>
      </c>
      <c r="AJ216" s="6">
        <v>67.5</v>
      </c>
      <c r="AK216" s="6">
        <v>0.88</v>
      </c>
      <c r="AL216" s="6">
        <v>1.22</v>
      </c>
      <c r="AM216" s="21">
        <v>0</v>
      </c>
      <c r="AN216" s="21">
        <v>95.961379999999977</v>
      </c>
      <c r="AO216" s="21">
        <v>0</v>
      </c>
      <c r="AP216" s="21">
        <f t="shared" si="3"/>
        <v>0</v>
      </c>
      <c r="AQ216" s="22" t="str">
        <f>IFERROR(VLOOKUP(A216,[1]Hoja1!$B$2:$U$5000,18,FALSE),0)</f>
        <v>A</v>
      </c>
      <c r="AR216" s="17" t="s">
        <v>198</v>
      </c>
    </row>
    <row r="217" spans="1:44" ht="12.75" x14ac:dyDescent="0.25">
      <c r="A217" s="1">
        <f>IFERROR(VLOOKUP(C217,[1]Hoja1!$V$2:$W$5000,2,FALSE),0)</f>
        <v>3026</v>
      </c>
      <c r="B217" s="13">
        <v>18023188</v>
      </c>
      <c r="C217" s="13" t="s">
        <v>181</v>
      </c>
      <c r="D217" s="2">
        <v>42279</v>
      </c>
      <c r="E217" s="3">
        <v>42279</v>
      </c>
      <c r="F217" s="4">
        <v>1</v>
      </c>
      <c r="G217" s="4">
        <v>1</v>
      </c>
      <c r="H217" s="4"/>
      <c r="I217" s="4"/>
      <c r="J217" s="4"/>
      <c r="K217" s="5">
        <v>98.9</v>
      </c>
      <c r="L217" s="5">
        <v>28.23</v>
      </c>
      <c r="M217" s="5">
        <v>0</v>
      </c>
      <c r="N217" s="5">
        <v>0</v>
      </c>
      <c r="O217" s="5">
        <v>0</v>
      </c>
      <c r="P217" s="5">
        <v>2.5</v>
      </c>
      <c r="Q217" s="5">
        <v>25.21</v>
      </c>
      <c r="R217" s="5">
        <v>12.59</v>
      </c>
      <c r="S217" s="5">
        <v>21.6</v>
      </c>
      <c r="T217" s="5">
        <v>2.2599999999999998</v>
      </c>
      <c r="U217" s="5">
        <v>0</v>
      </c>
      <c r="V217" s="5">
        <v>15.74</v>
      </c>
      <c r="W217" s="5">
        <v>10.222899999999999</v>
      </c>
      <c r="X217" s="6">
        <v>217.25290000000001</v>
      </c>
      <c r="Y217" s="6">
        <v>174.0429</v>
      </c>
      <c r="Z217" s="6"/>
      <c r="AA217" s="6">
        <v>0</v>
      </c>
      <c r="AB217" s="6">
        <v>17.399999999999999</v>
      </c>
      <c r="AC217" s="6">
        <v>2.69</v>
      </c>
      <c r="AD217" s="6">
        <v>0</v>
      </c>
      <c r="AE217" s="5">
        <v>0</v>
      </c>
      <c r="AF217" s="5"/>
      <c r="AG217" s="5">
        <v>20.09</v>
      </c>
      <c r="AH217" s="5">
        <v>197.16290000000001</v>
      </c>
      <c r="AI217" s="6" t="s">
        <v>56</v>
      </c>
      <c r="AJ217" s="6">
        <v>67.5</v>
      </c>
      <c r="AK217" s="6">
        <v>1.89</v>
      </c>
      <c r="AL217" s="6">
        <v>2.6</v>
      </c>
      <c r="AM217" s="21">
        <v>197.16290000000001</v>
      </c>
      <c r="AN217" s="21">
        <v>0</v>
      </c>
      <c r="AO217" s="21">
        <v>0</v>
      </c>
      <c r="AP217" s="21">
        <f t="shared" si="3"/>
        <v>0</v>
      </c>
      <c r="AQ217" s="22" t="str">
        <f>IFERROR(VLOOKUP(A217,[1]Hoja1!$B$2:$U$5000,18,FALSE),0)</f>
        <v>B</v>
      </c>
      <c r="AR217" s="17" t="s">
        <v>198</v>
      </c>
    </row>
    <row r="218" spans="1:44" ht="12.75" x14ac:dyDescent="0.25">
      <c r="A218" s="1">
        <f>IFERROR(VLOOKUP(C218,[1]Hoja1!$V$2:$W$5000,2,FALSE),0)</f>
        <v>225</v>
      </c>
      <c r="B218" s="13">
        <v>80177764</v>
      </c>
      <c r="C218" s="13" t="s">
        <v>182</v>
      </c>
      <c r="D218" s="2">
        <v>42280</v>
      </c>
      <c r="E218" s="3">
        <v>42280</v>
      </c>
      <c r="F218" s="4">
        <v>1</v>
      </c>
      <c r="G218" s="4">
        <v>1</v>
      </c>
      <c r="H218" s="4"/>
      <c r="I218" s="4"/>
      <c r="J218" s="4"/>
      <c r="K218" s="5">
        <v>38.71848</v>
      </c>
      <c r="L218" s="5">
        <v>19.41</v>
      </c>
      <c r="M218" s="5">
        <v>0</v>
      </c>
      <c r="N218" s="5">
        <v>0</v>
      </c>
      <c r="O218" s="5">
        <v>0</v>
      </c>
      <c r="P218" s="5">
        <v>2.5</v>
      </c>
      <c r="Q218" s="5">
        <v>11.79</v>
      </c>
      <c r="R218" s="5">
        <v>5.89</v>
      </c>
      <c r="S218" s="5">
        <v>10.1</v>
      </c>
      <c r="T218" s="5">
        <v>1.06</v>
      </c>
      <c r="U218" s="5">
        <v>0</v>
      </c>
      <c r="V218" s="5">
        <v>7.36</v>
      </c>
      <c r="W218" s="5">
        <v>10.222899999999999</v>
      </c>
      <c r="X218" s="6">
        <v>107.05137999999998</v>
      </c>
      <c r="Y218" s="6">
        <v>86.841379999999987</v>
      </c>
      <c r="Z218" s="6"/>
      <c r="AA218" s="6">
        <v>0</v>
      </c>
      <c r="AB218" s="6">
        <v>8.68</v>
      </c>
      <c r="AC218" s="6">
        <v>1.06</v>
      </c>
      <c r="AD218" s="6">
        <v>1.1499999999999999</v>
      </c>
      <c r="AE218" s="5">
        <v>0</v>
      </c>
      <c r="AF218" s="5"/>
      <c r="AG218" s="5">
        <v>10.89</v>
      </c>
      <c r="AH218" s="5">
        <v>96.16137999999998</v>
      </c>
      <c r="AI218" s="6" t="s">
        <v>56</v>
      </c>
      <c r="AJ218" s="6">
        <v>67.5</v>
      </c>
      <c r="AK218" s="6">
        <v>0.88</v>
      </c>
      <c r="AL218" s="6">
        <v>1.22</v>
      </c>
      <c r="AM218" s="21">
        <v>0</v>
      </c>
      <c r="AN218" s="21">
        <v>96.16137999999998</v>
      </c>
      <c r="AO218" s="21">
        <v>0</v>
      </c>
      <c r="AP218" s="21">
        <f t="shared" si="3"/>
        <v>0</v>
      </c>
      <c r="AQ218" s="22" t="str">
        <f>IFERROR(VLOOKUP(A218,[1]Hoja1!$B$2:$U$5000,18,FALSE),0)</f>
        <v>A</v>
      </c>
      <c r="AR218" s="17" t="s">
        <v>198</v>
      </c>
    </row>
    <row r="219" spans="1:44" ht="12.75" x14ac:dyDescent="0.25">
      <c r="A219" s="1">
        <f>IFERROR(VLOOKUP(C219,[1]Hoja1!$V$2:$W$5000,2,FALSE),0)</f>
        <v>3037</v>
      </c>
      <c r="B219" s="13">
        <v>18022472</v>
      </c>
      <c r="C219" s="13" t="s">
        <v>133</v>
      </c>
      <c r="D219" s="2">
        <v>42279</v>
      </c>
      <c r="E219" s="3">
        <v>42280</v>
      </c>
      <c r="F219" s="4">
        <v>2</v>
      </c>
      <c r="G219" s="4">
        <v>2</v>
      </c>
      <c r="H219" s="4"/>
      <c r="I219" s="4"/>
      <c r="J219" s="4"/>
      <c r="K219" s="5">
        <v>129.04847999999998</v>
      </c>
      <c r="L219" s="5">
        <v>56.8</v>
      </c>
      <c r="M219" s="5">
        <v>0</v>
      </c>
      <c r="N219" s="5">
        <v>40.64</v>
      </c>
      <c r="O219" s="5">
        <v>0</v>
      </c>
      <c r="P219" s="5">
        <v>5</v>
      </c>
      <c r="Q219" s="5">
        <v>45.01</v>
      </c>
      <c r="R219" s="5">
        <v>22.490000000000002</v>
      </c>
      <c r="S219" s="5">
        <v>38.58</v>
      </c>
      <c r="T219" s="5">
        <v>4.04</v>
      </c>
      <c r="U219" s="5">
        <v>0</v>
      </c>
      <c r="V219" s="5">
        <v>28.11</v>
      </c>
      <c r="W219" s="5">
        <v>20.445799999999998</v>
      </c>
      <c r="X219" s="6">
        <v>390.16427999999996</v>
      </c>
      <c r="Y219" s="6">
        <v>313.00427999999999</v>
      </c>
      <c r="Z219" s="6"/>
      <c r="AA219" s="6">
        <v>40.690556399999991</v>
      </c>
      <c r="AB219" s="6">
        <v>0</v>
      </c>
      <c r="AC219" s="6">
        <v>0</v>
      </c>
      <c r="AD219" s="6">
        <v>0</v>
      </c>
      <c r="AE219" s="5">
        <v>0</v>
      </c>
      <c r="AF219" s="5"/>
      <c r="AG219" s="5">
        <v>40.690556399999991</v>
      </c>
      <c r="AH219" s="5">
        <v>349.47372359999997</v>
      </c>
      <c r="AI219" s="6" t="s">
        <v>2</v>
      </c>
      <c r="AJ219" s="6">
        <v>67.5</v>
      </c>
      <c r="AK219" s="6">
        <v>3.37</v>
      </c>
      <c r="AL219" s="6">
        <v>4.6500000000000004</v>
      </c>
      <c r="AM219" s="21">
        <v>253.71172299999998</v>
      </c>
      <c r="AN219" s="21">
        <v>95.762000599999979</v>
      </c>
      <c r="AO219" s="21">
        <v>0</v>
      </c>
      <c r="AP219" s="21">
        <f t="shared" si="3"/>
        <v>1.4210854715202004E-14</v>
      </c>
      <c r="AQ219" s="22" t="str">
        <f>IFERROR(VLOOKUP(A219,[1]Hoja1!$B$2:$U$5000,18,FALSE),0)</f>
        <v>A</v>
      </c>
      <c r="AR219" s="17" t="s">
        <v>198</v>
      </c>
    </row>
    <row r="220" spans="1:44" ht="12.75" x14ac:dyDescent="0.25">
      <c r="A220" s="1">
        <f>IFERROR(VLOOKUP(C220,[1]Hoja1!$V$2:$W$5000,2,FALSE),0)</f>
        <v>36</v>
      </c>
      <c r="B220" s="13">
        <v>41017118</v>
      </c>
      <c r="C220" s="13" t="s">
        <v>183</v>
      </c>
      <c r="D220" s="2">
        <v>42279</v>
      </c>
      <c r="E220" s="3">
        <v>42279</v>
      </c>
      <c r="F220" s="4">
        <v>1</v>
      </c>
      <c r="G220" s="4">
        <v>1</v>
      </c>
      <c r="H220" s="4"/>
      <c r="I220" s="4"/>
      <c r="J220" s="4"/>
      <c r="K220" s="5">
        <v>33.51</v>
      </c>
      <c r="L220" s="5">
        <v>25.84</v>
      </c>
      <c r="M220" s="5">
        <v>0</v>
      </c>
      <c r="N220" s="5">
        <v>0</v>
      </c>
      <c r="O220" s="5">
        <v>0</v>
      </c>
      <c r="P220" s="5">
        <v>2.5</v>
      </c>
      <c r="Q220" s="5">
        <v>12.02</v>
      </c>
      <c r="R220" s="5">
        <v>6.01</v>
      </c>
      <c r="S220" s="5">
        <v>10.31</v>
      </c>
      <c r="T220" s="5">
        <v>1.08</v>
      </c>
      <c r="U220" s="5">
        <v>0</v>
      </c>
      <c r="V220" s="5">
        <v>7.51</v>
      </c>
      <c r="W220" s="5">
        <v>10.222899999999999</v>
      </c>
      <c r="X220" s="6">
        <v>109.0029</v>
      </c>
      <c r="Y220" s="6">
        <v>88.392899999999997</v>
      </c>
      <c r="Z220" s="6"/>
      <c r="AA220" s="6">
        <v>0</v>
      </c>
      <c r="AB220" s="6">
        <v>8.83</v>
      </c>
      <c r="AC220" s="6">
        <v>1.37</v>
      </c>
      <c r="AD220" s="6">
        <v>0</v>
      </c>
      <c r="AE220" s="5">
        <v>0</v>
      </c>
      <c r="AF220" s="5"/>
      <c r="AG220" s="5">
        <v>10.199999999999999</v>
      </c>
      <c r="AH220" s="5">
        <v>98.802899999999994</v>
      </c>
      <c r="AI220" s="6" t="s">
        <v>56</v>
      </c>
      <c r="AJ220" s="6">
        <v>67.5</v>
      </c>
      <c r="AK220" s="6">
        <v>0.9</v>
      </c>
      <c r="AL220" s="6">
        <v>1.24</v>
      </c>
      <c r="AM220" s="21">
        <v>0</v>
      </c>
      <c r="AN220" s="21">
        <v>0</v>
      </c>
      <c r="AO220" s="21">
        <v>98.802899999999994</v>
      </c>
      <c r="AP220" s="21">
        <f t="shared" si="3"/>
        <v>0</v>
      </c>
      <c r="AQ220" s="22" t="str">
        <f>IFERROR(VLOOKUP(A220,[1]Hoja1!$B$2:$U$5000,18,FALSE),0)</f>
        <v>C</v>
      </c>
      <c r="AR220" s="17" t="s">
        <v>198</v>
      </c>
    </row>
    <row r="221" spans="1:44" ht="12.75" x14ac:dyDescent="0.25">
      <c r="A221" s="1" t="str">
        <f>IFERROR(VLOOKUP(C221,[1]Hoja1!$V$2:$W$5000,2,FALSE),0)</f>
        <v>64X</v>
      </c>
      <c r="B221" s="13">
        <v>75516338</v>
      </c>
      <c r="C221" s="13" t="s">
        <v>77</v>
      </c>
      <c r="D221" s="2">
        <v>42279</v>
      </c>
      <c r="E221" s="3">
        <v>42280</v>
      </c>
      <c r="F221" s="4">
        <v>5</v>
      </c>
      <c r="G221" s="4">
        <v>2</v>
      </c>
      <c r="H221" s="4"/>
      <c r="I221" s="4"/>
      <c r="J221" s="4"/>
      <c r="K221" s="5">
        <v>167.54</v>
      </c>
      <c r="L221" s="5">
        <v>133.21</v>
      </c>
      <c r="M221" s="5">
        <v>0</v>
      </c>
      <c r="N221" s="5">
        <v>0</v>
      </c>
      <c r="O221" s="5">
        <v>15.07</v>
      </c>
      <c r="P221" s="5">
        <v>12.5</v>
      </c>
      <c r="Q221" s="5">
        <v>63.809999999999988</v>
      </c>
      <c r="R221" s="5">
        <v>31.9</v>
      </c>
      <c r="S221" s="5">
        <v>54.720000000000006</v>
      </c>
      <c r="T221" s="5">
        <v>5.73</v>
      </c>
      <c r="U221" s="5">
        <v>0</v>
      </c>
      <c r="V221" s="5">
        <v>39.86</v>
      </c>
      <c r="W221" s="5">
        <v>51.114499999999992</v>
      </c>
      <c r="X221" s="6">
        <v>575.45450000000005</v>
      </c>
      <c r="Y221" s="6">
        <v>466.05450000000002</v>
      </c>
      <c r="Z221" s="6"/>
      <c r="AA221" s="6">
        <v>0</v>
      </c>
      <c r="AB221" s="6">
        <v>46.559999999999995</v>
      </c>
      <c r="AC221" s="6">
        <v>6.8</v>
      </c>
      <c r="AD221" s="6">
        <v>6.17</v>
      </c>
      <c r="AE221" s="5">
        <v>0</v>
      </c>
      <c r="AF221" s="5"/>
      <c r="AG221" s="5">
        <v>59.529999999999994</v>
      </c>
      <c r="AH221" s="5">
        <v>515.92450000000008</v>
      </c>
      <c r="AI221" s="6" t="s">
        <v>45</v>
      </c>
      <c r="AJ221" s="6">
        <v>67.5</v>
      </c>
      <c r="AK221" s="6">
        <v>4.78</v>
      </c>
      <c r="AL221" s="6">
        <v>6.6</v>
      </c>
      <c r="AM221" s="21">
        <v>0</v>
      </c>
      <c r="AN221" s="21">
        <v>0</v>
      </c>
      <c r="AO221" s="21">
        <v>515.92449999999997</v>
      </c>
      <c r="AP221" s="21">
        <f t="shared" si="3"/>
        <v>0</v>
      </c>
      <c r="AQ221" s="22" t="str">
        <f>IFERROR(VLOOKUP(A221,[1]Hoja1!$B$2:$U$5000,18,FALSE),0)</f>
        <v>CIA</v>
      </c>
      <c r="AR221" s="17" t="s">
        <v>198</v>
      </c>
    </row>
    <row r="222" spans="1:44" ht="12.75" x14ac:dyDescent="0.25">
      <c r="A222" s="1">
        <f>IFERROR(VLOOKUP(C222,[1]Hoja1!$V$2:$W$5000,2,FALSE),0)</f>
        <v>3145</v>
      </c>
      <c r="B222" s="13">
        <v>18023808</v>
      </c>
      <c r="C222" s="13" t="s">
        <v>78</v>
      </c>
      <c r="D222" s="2">
        <v>42279</v>
      </c>
      <c r="E222" s="3">
        <v>42279</v>
      </c>
      <c r="F222" s="4">
        <v>1</v>
      </c>
      <c r="G222" s="4">
        <v>1</v>
      </c>
      <c r="H222" s="4"/>
      <c r="I222" s="4"/>
      <c r="J222" s="4"/>
      <c r="K222" s="5">
        <v>70.8</v>
      </c>
      <c r="L222" s="5">
        <v>20.21</v>
      </c>
      <c r="M222" s="5">
        <v>0</v>
      </c>
      <c r="N222" s="5">
        <v>0</v>
      </c>
      <c r="O222" s="5">
        <v>0</v>
      </c>
      <c r="P222" s="5">
        <v>2.5</v>
      </c>
      <c r="Q222" s="5">
        <v>18.18</v>
      </c>
      <c r="R222" s="5">
        <v>9.08</v>
      </c>
      <c r="S222" s="5">
        <v>15.58</v>
      </c>
      <c r="T222" s="5">
        <v>1.63</v>
      </c>
      <c r="U222" s="5">
        <v>0</v>
      </c>
      <c r="V222" s="5">
        <v>11.35</v>
      </c>
      <c r="W222" s="5">
        <v>10.222899999999999</v>
      </c>
      <c r="X222" s="6">
        <v>159.55289999999999</v>
      </c>
      <c r="Y222" s="6">
        <v>128.3929</v>
      </c>
      <c r="Z222" s="6"/>
      <c r="AA222" s="6">
        <v>16.691077</v>
      </c>
      <c r="AB222" s="6">
        <v>0</v>
      </c>
      <c r="AC222" s="6">
        <v>0</v>
      </c>
      <c r="AD222" s="6">
        <v>0</v>
      </c>
      <c r="AE222" s="5">
        <v>0</v>
      </c>
      <c r="AF222" s="5"/>
      <c r="AG222" s="5">
        <v>16.691077</v>
      </c>
      <c r="AH222" s="5">
        <v>142.86182299999999</v>
      </c>
      <c r="AI222" s="6" t="s">
        <v>2</v>
      </c>
      <c r="AJ222" s="6">
        <v>67.5</v>
      </c>
      <c r="AK222" s="6">
        <v>1.36</v>
      </c>
      <c r="AL222" s="6">
        <v>1.88</v>
      </c>
      <c r="AM222" s="21">
        <v>142.86182299999999</v>
      </c>
      <c r="AN222" s="21">
        <v>0</v>
      </c>
      <c r="AO222" s="21">
        <v>0</v>
      </c>
      <c r="AP222" s="21">
        <f t="shared" si="3"/>
        <v>0</v>
      </c>
      <c r="AQ222" s="22" t="str">
        <f>IFERROR(VLOOKUP(A222,[1]Hoja1!$B$2:$U$5000,18,FALSE),0)</f>
        <v>B</v>
      </c>
      <c r="AR222" s="17" t="s">
        <v>198</v>
      </c>
    </row>
    <row r="223" spans="1:44" ht="12.75" x14ac:dyDescent="0.25">
      <c r="A223" s="1">
        <f>IFERROR(VLOOKUP(C223,[1]Hoja1!$V$2:$W$5000,2,FALSE),0)</f>
        <v>3099</v>
      </c>
      <c r="B223" s="13">
        <v>18023517</v>
      </c>
      <c r="C223" s="13" t="s">
        <v>79</v>
      </c>
      <c r="D223" s="2">
        <v>42279</v>
      </c>
      <c r="E223" s="3">
        <v>42279</v>
      </c>
      <c r="F223" s="4">
        <v>1</v>
      </c>
      <c r="G223" s="4">
        <v>1</v>
      </c>
      <c r="H223" s="4"/>
      <c r="I223" s="4"/>
      <c r="J223" s="4"/>
      <c r="K223" s="5">
        <v>107.35</v>
      </c>
      <c r="L223" s="5">
        <v>64.430000000000007</v>
      </c>
      <c r="M223" s="5">
        <v>0</v>
      </c>
      <c r="N223" s="5">
        <v>48.3</v>
      </c>
      <c r="O223" s="5">
        <v>70.040000000000006</v>
      </c>
      <c r="P223" s="5">
        <v>2.5</v>
      </c>
      <c r="Q223" s="5">
        <v>56.9</v>
      </c>
      <c r="R223" s="5">
        <v>28.43</v>
      </c>
      <c r="S223" s="5">
        <v>48.77</v>
      </c>
      <c r="T223" s="5">
        <v>5.12</v>
      </c>
      <c r="U223" s="5">
        <v>0</v>
      </c>
      <c r="V223" s="5">
        <v>35.54</v>
      </c>
      <c r="W223" s="5">
        <v>10.222899999999999</v>
      </c>
      <c r="X223" s="6">
        <v>477.60289999999998</v>
      </c>
      <c r="Y223" s="6">
        <v>380.04289999999997</v>
      </c>
      <c r="Z223" s="6"/>
      <c r="AA223" s="6">
        <v>49.405577000000001</v>
      </c>
      <c r="AB223" s="6">
        <v>0</v>
      </c>
      <c r="AC223" s="6">
        <v>0</v>
      </c>
      <c r="AD223" s="6">
        <v>0</v>
      </c>
      <c r="AE223" s="5">
        <v>0</v>
      </c>
      <c r="AF223" s="5"/>
      <c r="AG223" s="5">
        <v>49.405577000000001</v>
      </c>
      <c r="AH223" s="5">
        <v>428.19732299999998</v>
      </c>
      <c r="AI223" s="6" t="s">
        <v>2</v>
      </c>
      <c r="AJ223" s="6">
        <v>67.5</v>
      </c>
      <c r="AK223" s="6">
        <v>4.26</v>
      </c>
      <c r="AL223" s="6">
        <v>5.88</v>
      </c>
      <c r="AM223" s="21">
        <v>428.19732299999998</v>
      </c>
      <c r="AN223" s="21">
        <v>0</v>
      </c>
      <c r="AO223" s="21">
        <v>0</v>
      </c>
      <c r="AP223" s="21">
        <f t="shared" si="3"/>
        <v>0</v>
      </c>
      <c r="AQ223" s="22" t="str">
        <f>IFERROR(VLOOKUP(A223,[1]Hoja1!$B$2:$U$5000,18,FALSE),0)</f>
        <v>B</v>
      </c>
      <c r="AR223" s="17" t="s">
        <v>198</v>
      </c>
    </row>
    <row r="224" spans="1:44" ht="12.75" x14ac:dyDescent="0.25">
      <c r="A224" s="1">
        <f>IFERROR(VLOOKUP(C224,[1]Hoja1!$V$2:$W$5000,2,FALSE),0)</f>
        <v>3003</v>
      </c>
      <c r="B224" s="13">
        <v>18024319</v>
      </c>
      <c r="C224" s="13" t="s">
        <v>135</v>
      </c>
      <c r="D224" s="2">
        <v>42279</v>
      </c>
      <c r="E224" s="3">
        <v>42279</v>
      </c>
      <c r="F224" s="4">
        <v>2</v>
      </c>
      <c r="G224" s="4">
        <v>1</v>
      </c>
      <c r="H224" s="4"/>
      <c r="I224" s="4"/>
      <c r="J224" s="4"/>
      <c r="K224" s="5">
        <v>164.93848</v>
      </c>
      <c r="L224" s="5">
        <v>94.59</v>
      </c>
      <c r="M224" s="5">
        <v>88.35</v>
      </c>
      <c r="N224" s="5">
        <v>0</v>
      </c>
      <c r="O224" s="5">
        <v>10.84</v>
      </c>
      <c r="P224" s="5">
        <v>5</v>
      </c>
      <c r="Q224" s="5">
        <v>70.72</v>
      </c>
      <c r="R224" s="5">
        <v>35.33</v>
      </c>
      <c r="S224" s="5">
        <v>60.620000000000005</v>
      </c>
      <c r="T224" s="5">
        <v>6.36</v>
      </c>
      <c r="U224" s="5">
        <v>0</v>
      </c>
      <c r="V224" s="5">
        <v>44.169999999999995</v>
      </c>
      <c r="W224" s="5">
        <v>20.445799999999998</v>
      </c>
      <c r="X224" s="6">
        <v>601.36428000000001</v>
      </c>
      <c r="Y224" s="6">
        <v>480.11428000000001</v>
      </c>
      <c r="Z224" s="6"/>
      <c r="AA224" s="6">
        <v>62.414856400000005</v>
      </c>
      <c r="AB224" s="6">
        <v>0</v>
      </c>
      <c r="AC224" s="6">
        <v>0</v>
      </c>
      <c r="AD224" s="6">
        <v>0</v>
      </c>
      <c r="AE224" s="5">
        <v>0</v>
      </c>
      <c r="AF224" s="5"/>
      <c r="AG224" s="5">
        <v>62.414856400000005</v>
      </c>
      <c r="AH224" s="5">
        <v>538.94942360000005</v>
      </c>
      <c r="AI224" s="6" t="s">
        <v>2</v>
      </c>
      <c r="AJ224" s="6">
        <v>67.5</v>
      </c>
      <c r="AK224" s="6">
        <v>5.3</v>
      </c>
      <c r="AL224" s="6">
        <v>7.31</v>
      </c>
      <c r="AM224" s="21">
        <v>407.70642299999997</v>
      </c>
      <c r="AN224" s="21">
        <v>131.24300060000002</v>
      </c>
      <c r="AO224" s="21">
        <v>0</v>
      </c>
      <c r="AP224" s="21">
        <f t="shared" si="3"/>
        <v>5.6843418860808015E-14</v>
      </c>
      <c r="AQ224" s="22" t="str">
        <f>IFERROR(VLOOKUP(A224,[1]Hoja1!$B$2:$U$5000,18,FALSE),0)</f>
        <v>A</v>
      </c>
      <c r="AR224" s="17" t="s">
        <v>198</v>
      </c>
    </row>
    <row r="225" spans="1:44" ht="12.75" x14ac:dyDescent="0.25">
      <c r="A225" s="1">
        <f>IFERROR(VLOOKUP(C225,[1]Hoja1!$V$2:$W$5000,2,FALSE),0)</f>
        <v>3101</v>
      </c>
      <c r="B225" s="13">
        <v>18024998</v>
      </c>
      <c r="C225" s="13" t="s">
        <v>184</v>
      </c>
      <c r="D225" s="2">
        <v>42279</v>
      </c>
      <c r="E225" s="3">
        <v>42279</v>
      </c>
      <c r="F225" s="4">
        <v>2</v>
      </c>
      <c r="G225" s="4">
        <v>1</v>
      </c>
      <c r="H225" s="4"/>
      <c r="I225" s="4"/>
      <c r="J225" s="4"/>
      <c r="K225" s="5">
        <v>206.25</v>
      </c>
      <c r="L225" s="5">
        <v>105.37</v>
      </c>
      <c r="M225" s="5">
        <v>0</v>
      </c>
      <c r="N225" s="5">
        <v>92.8</v>
      </c>
      <c r="O225" s="5">
        <v>70.040000000000006</v>
      </c>
      <c r="P225" s="5">
        <v>5</v>
      </c>
      <c r="Q225" s="5">
        <v>93.22999999999999</v>
      </c>
      <c r="R225" s="5">
        <v>46.58</v>
      </c>
      <c r="S225" s="5">
        <v>79.91</v>
      </c>
      <c r="T225" s="5">
        <v>8.379999999999999</v>
      </c>
      <c r="U225" s="5">
        <v>0</v>
      </c>
      <c r="V225" s="5">
        <v>58.230000000000004</v>
      </c>
      <c r="W225" s="5">
        <v>20.445799999999998</v>
      </c>
      <c r="X225" s="6">
        <v>786.23579999999993</v>
      </c>
      <c r="Y225" s="6">
        <v>626.39580000000001</v>
      </c>
      <c r="Z225" s="6"/>
      <c r="AA225" s="6">
        <v>81.431454000000002</v>
      </c>
      <c r="AB225" s="6">
        <v>0</v>
      </c>
      <c r="AC225" s="6">
        <v>0</v>
      </c>
      <c r="AD225" s="6">
        <v>0</v>
      </c>
      <c r="AE225" s="5">
        <v>0</v>
      </c>
      <c r="AF225" s="5"/>
      <c r="AG225" s="5">
        <v>81.431454000000002</v>
      </c>
      <c r="AH225" s="5">
        <v>704.8043459999999</v>
      </c>
      <c r="AI225" s="6" t="s">
        <v>2</v>
      </c>
      <c r="AJ225" s="6">
        <v>67.5</v>
      </c>
      <c r="AK225" s="6">
        <v>6.99</v>
      </c>
      <c r="AL225" s="6">
        <v>9.64</v>
      </c>
      <c r="AM225" s="21">
        <v>704.80434600000001</v>
      </c>
      <c r="AN225" s="21">
        <v>0</v>
      </c>
      <c r="AO225" s="21">
        <v>0</v>
      </c>
      <c r="AP225" s="21">
        <f t="shared" si="3"/>
        <v>-1.1368683772161603E-13</v>
      </c>
      <c r="AQ225" s="22" t="str">
        <f>IFERROR(VLOOKUP(A225,[1]Hoja1!$B$2:$U$5000,18,FALSE),0)</f>
        <v>B</v>
      </c>
      <c r="AR225" s="17" t="s">
        <v>198</v>
      </c>
    </row>
    <row r="226" spans="1:44" ht="12.75" x14ac:dyDescent="0.25">
      <c r="A226" s="1">
        <f>IFERROR(VLOOKUP(C226,[1]Hoja1!$V$2:$W$5000,2,FALSE),0)</f>
        <v>206</v>
      </c>
      <c r="B226" s="13">
        <v>18026304</v>
      </c>
      <c r="C226" s="13" t="s">
        <v>185</v>
      </c>
      <c r="D226" s="2">
        <v>42280</v>
      </c>
      <c r="E226" s="3">
        <v>42280</v>
      </c>
      <c r="F226" s="4">
        <v>1</v>
      </c>
      <c r="G226" s="4">
        <v>1</v>
      </c>
      <c r="H226" s="4"/>
      <c r="I226" s="4"/>
      <c r="J226" s="4"/>
      <c r="K226" s="5">
        <v>38.71848</v>
      </c>
      <c r="L226" s="5">
        <v>19.41</v>
      </c>
      <c r="M226" s="5">
        <v>0</v>
      </c>
      <c r="N226" s="5">
        <v>0</v>
      </c>
      <c r="O226" s="5">
        <v>0</v>
      </c>
      <c r="P226" s="5">
        <v>2.5</v>
      </c>
      <c r="Q226" s="5">
        <v>11.79</v>
      </c>
      <c r="R226" s="5">
        <v>5.89</v>
      </c>
      <c r="S226" s="5">
        <v>10.1</v>
      </c>
      <c r="T226" s="5">
        <v>1.06</v>
      </c>
      <c r="U226" s="5">
        <v>0</v>
      </c>
      <c r="V226" s="5">
        <v>7.36</v>
      </c>
      <c r="W226" s="5">
        <v>10.222899999999999</v>
      </c>
      <c r="X226" s="6">
        <v>107.05137999999998</v>
      </c>
      <c r="Y226" s="6">
        <v>86.841379999999987</v>
      </c>
      <c r="Z226" s="6"/>
      <c r="AA226" s="6">
        <v>11.289379399999998</v>
      </c>
      <c r="AB226" s="6">
        <v>0</v>
      </c>
      <c r="AC226" s="6">
        <v>0</v>
      </c>
      <c r="AD226" s="6">
        <v>0</v>
      </c>
      <c r="AE226" s="5">
        <v>0</v>
      </c>
      <c r="AF226" s="5"/>
      <c r="AG226" s="5">
        <v>11.289379399999998</v>
      </c>
      <c r="AH226" s="5">
        <v>95.762000599999979</v>
      </c>
      <c r="AI226" s="6" t="s">
        <v>2</v>
      </c>
      <c r="AJ226" s="6">
        <v>67.5</v>
      </c>
      <c r="AK226" s="6">
        <v>0.88</v>
      </c>
      <c r="AL226" s="6">
        <v>1.22</v>
      </c>
      <c r="AM226" s="21">
        <v>0</v>
      </c>
      <c r="AN226" s="21">
        <v>95.762000599999979</v>
      </c>
      <c r="AO226" s="21">
        <v>0</v>
      </c>
      <c r="AP226" s="21">
        <f t="shared" si="3"/>
        <v>0</v>
      </c>
      <c r="AQ226" s="22" t="str">
        <f>IFERROR(VLOOKUP(A226,[1]Hoja1!$B$2:$U$5000,18,FALSE),0)</f>
        <v>A</v>
      </c>
      <c r="AR226" s="17" t="s">
        <v>198</v>
      </c>
    </row>
    <row r="227" spans="1:44" ht="12.75" x14ac:dyDescent="0.25">
      <c r="A227" s="1">
        <f>IFERROR(VLOOKUP(C227,[1]Hoja1!$V$2:$W$5000,2,FALSE),0)</f>
        <v>3131</v>
      </c>
      <c r="B227" s="13">
        <v>18023448</v>
      </c>
      <c r="C227" s="13" t="s">
        <v>85</v>
      </c>
      <c r="D227" s="2">
        <v>42279</v>
      </c>
      <c r="E227" s="3">
        <v>42279</v>
      </c>
      <c r="F227" s="4">
        <v>1</v>
      </c>
      <c r="G227" s="4">
        <v>1</v>
      </c>
      <c r="H227" s="4"/>
      <c r="I227" s="4"/>
      <c r="J227" s="4"/>
      <c r="K227" s="5">
        <v>70.8</v>
      </c>
      <c r="L227" s="5">
        <v>29.3</v>
      </c>
      <c r="M227" s="5">
        <v>0</v>
      </c>
      <c r="N227" s="5">
        <v>31.86</v>
      </c>
      <c r="O227" s="5">
        <v>0</v>
      </c>
      <c r="P227" s="5">
        <v>2.5</v>
      </c>
      <c r="Q227" s="5">
        <v>26.15</v>
      </c>
      <c r="R227" s="5">
        <v>13.06</v>
      </c>
      <c r="S227" s="5">
        <v>22.41</v>
      </c>
      <c r="T227" s="5">
        <v>2.35</v>
      </c>
      <c r="U227" s="5">
        <v>0</v>
      </c>
      <c r="V227" s="5">
        <v>16.329999999999998</v>
      </c>
      <c r="W227" s="5">
        <v>10.222899999999999</v>
      </c>
      <c r="X227" s="6">
        <v>224.9829</v>
      </c>
      <c r="Y227" s="6">
        <v>180.15289999999999</v>
      </c>
      <c r="Z227" s="6"/>
      <c r="AA227" s="6">
        <v>23.419877</v>
      </c>
      <c r="AB227" s="6">
        <v>0</v>
      </c>
      <c r="AC227" s="6">
        <v>0</v>
      </c>
      <c r="AD227" s="6">
        <v>0</v>
      </c>
      <c r="AE227" s="5">
        <v>0</v>
      </c>
      <c r="AF227" s="5"/>
      <c r="AG227" s="5">
        <v>23.419877</v>
      </c>
      <c r="AH227" s="5">
        <v>201.56302299999999</v>
      </c>
      <c r="AI227" s="6" t="s">
        <v>2</v>
      </c>
      <c r="AJ227" s="6">
        <v>67.5</v>
      </c>
      <c r="AK227" s="6">
        <v>1.96</v>
      </c>
      <c r="AL227" s="6">
        <v>2.7</v>
      </c>
      <c r="AM227" s="21">
        <v>201.56302299999999</v>
      </c>
      <c r="AN227" s="21">
        <v>0</v>
      </c>
      <c r="AO227" s="21">
        <v>0</v>
      </c>
      <c r="AP227" s="21">
        <f t="shared" si="3"/>
        <v>0</v>
      </c>
      <c r="AQ227" s="22" t="str">
        <f>IFERROR(VLOOKUP(A227,[1]Hoja1!$B$2:$U$5000,18,FALSE),0)</f>
        <v>B</v>
      </c>
      <c r="AR227" s="17" t="s">
        <v>198</v>
      </c>
    </row>
    <row r="228" spans="1:44" ht="12.75" x14ac:dyDescent="0.25">
      <c r="A228" s="1">
        <f>IFERROR(VLOOKUP(C228,[1]Hoja1!$V$2:$W$5000,2,FALSE),0)</f>
        <v>35</v>
      </c>
      <c r="B228" s="13">
        <v>40596919</v>
      </c>
      <c r="C228" s="13" t="s">
        <v>186</v>
      </c>
      <c r="D228" s="2">
        <v>42279</v>
      </c>
      <c r="E228" s="3">
        <v>42279</v>
      </c>
      <c r="F228" s="4">
        <v>1</v>
      </c>
      <c r="G228" s="4">
        <v>1</v>
      </c>
      <c r="H228" s="4"/>
      <c r="I228" s="4"/>
      <c r="J228" s="4"/>
      <c r="K228" s="5">
        <v>33.51</v>
      </c>
      <c r="L228" s="5">
        <v>25.84</v>
      </c>
      <c r="M228" s="5">
        <v>0</v>
      </c>
      <c r="N228" s="5">
        <v>0</v>
      </c>
      <c r="O228" s="5">
        <v>0</v>
      </c>
      <c r="P228" s="5">
        <v>2.5</v>
      </c>
      <c r="Q228" s="5">
        <v>12.02</v>
      </c>
      <c r="R228" s="5">
        <v>6.01</v>
      </c>
      <c r="S228" s="5">
        <v>10.31</v>
      </c>
      <c r="T228" s="5">
        <v>1.08</v>
      </c>
      <c r="U228" s="5">
        <v>0</v>
      </c>
      <c r="V228" s="5">
        <v>7.51</v>
      </c>
      <c r="W228" s="5">
        <v>10.222899999999999</v>
      </c>
      <c r="X228" s="6">
        <v>109.0029</v>
      </c>
      <c r="Y228" s="6">
        <v>88.392899999999997</v>
      </c>
      <c r="Z228" s="6"/>
      <c r="AA228" s="6">
        <v>0</v>
      </c>
      <c r="AB228" s="6">
        <v>8.83</v>
      </c>
      <c r="AC228" s="6">
        <v>1.08</v>
      </c>
      <c r="AD228" s="6">
        <v>0</v>
      </c>
      <c r="AE228" s="5">
        <v>0</v>
      </c>
      <c r="AF228" s="5"/>
      <c r="AG228" s="5">
        <v>9.91</v>
      </c>
      <c r="AH228" s="5">
        <v>99.0929</v>
      </c>
      <c r="AI228" s="6" t="s">
        <v>56</v>
      </c>
      <c r="AJ228" s="6">
        <v>67.5</v>
      </c>
      <c r="AK228" s="6">
        <v>0.9</v>
      </c>
      <c r="AL228" s="6">
        <v>1.24</v>
      </c>
      <c r="AM228" s="21">
        <v>0</v>
      </c>
      <c r="AN228" s="21">
        <v>0</v>
      </c>
      <c r="AO228" s="21">
        <v>99.0929</v>
      </c>
      <c r="AP228" s="21">
        <f t="shared" si="3"/>
        <v>0</v>
      </c>
      <c r="AQ228" s="22" t="str">
        <f>IFERROR(VLOOKUP(A228,[1]Hoja1!$B$2:$U$5000,18,FALSE),0)</f>
        <v>C</v>
      </c>
      <c r="AR228" s="17" t="s">
        <v>198</v>
      </c>
    </row>
    <row r="229" spans="1:44" ht="12.75" x14ac:dyDescent="0.25">
      <c r="A229" s="1">
        <f>IFERROR(VLOOKUP(C229,[1]Hoja1!$V$2:$W$5000,2,FALSE),0)</f>
        <v>3038</v>
      </c>
      <c r="B229" s="13">
        <v>18025324</v>
      </c>
      <c r="C229" s="13" t="s">
        <v>138</v>
      </c>
      <c r="D229" s="2">
        <v>42280</v>
      </c>
      <c r="E229" s="3">
        <v>42280</v>
      </c>
      <c r="F229" s="4">
        <v>1</v>
      </c>
      <c r="G229" s="4">
        <v>1</v>
      </c>
      <c r="H229" s="4"/>
      <c r="I229" s="4"/>
      <c r="J229" s="4"/>
      <c r="K229" s="5">
        <v>38.71848</v>
      </c>
      <c r="L229" s="5">
        <v>19.41</v>
      </c>
      <c r="M229" s="5">
        <v>0</v>
      </c>
      <c r="N229" s="5">
        <v>0</v>
      </c>
      <c r="O229" s="5">
        <v>0</v>
      </c>
      <c r="P229" s="5">
        <v>2.5</v>
      </c>
      <c r="Q229" s="5">
        <v>11.79</v>
      </c>
      <c r="R229" s="5">
        <v>5.89</v>
      </c>
      <c r="S229" s="5">
        <v>10.1</v>
      </c>
      <c r="T229" s="5">
        <v>1.06</v>
      </c>
      <c r="U229" s="5">
        <v>0</v>
      </c>
      <c r="V229" s="5">
        <v>7.36</v>
      </c>
      <c r="W229" s="5">
        <v>10.222899999999999</v>
      </c>
      <c r="X229" s="6">
        <v>107.05137999999998</v>
      </c>
      <c r="Y229" s="6">
        <v>86.841379999999987</v>
      </c>
      <c r="Z229" s="6"/>
      <c r="AA229" s="6">
        <v>0</v>
      </c>
      <c r="AB229" s="6">
        <v>8.68</v>
      </c>
      <c r="AC229" s="6">
        <v>1.06</v>
      </c>
      <c r="AD229" s="6">
        <v>0</v>
      </c>
      <c r="AE229" s="5">
        <v>0</v>
      </c>
      <c r="AF229" s="5"/>
      <c r="AG229" s="5">
        <v>9.74</v>
      </c>
      <c r="AH229" s="5">
        <v>97.311379999999986</v>
      </c>
      <c r="AI229" s="6" t="s">
        <v>56</v>
      </c>
      <c r="AJ229" s="6">
        <v>67.5</v>
      </c>
      <c r="AK229" s="6">
        <v>0.88</v>
      </c>
      <c r="AL229" s="6">
        <v>1.22</v>
      </c>
      <c r="AM229" s="21">
        <v>0</v>
      </c>
      <c r="AN229" s="21">
        <v>97.311379999999986</v>
      </c>
      <c r="AO229" s="21">
        <v>0</v>
      </c>
      <c r="AP229" s="21">
        <f t="shared" si="3"/>
        <v>0</v>
      </c>
      <c r="AQ229" s="22" t="str">
        <f>IFERROR(VLOOKUP(A229,[1]Hoja1!$B$2:$U$5000,18,FALSE),0)</f>
        <v>A</v>
      </c>
      <c r="AR229" s="17" t="s">
        <v>198</v>
      </c>
    </row>
    <row r="230" spans="1:44" ht="12.75" x14ac:dyDescent="0.25">
      <c r="A230" s="1" t="str">
        <f>IFERROR(VLOOKUP(C230,[1]Hoja1!$V$2:$W$5000,2,FALSE),0)</f>
        <v>032</v>
      </c>
      <c r="B230" s="13">
        <v>18024979</v>
      </c>
      <c r="C230" s="13" t="s">
        <v>139</v>
      </c>
      <c r="D230" s="2">
        <v>42279</v>
      </c>
      <c r="E230" s="3">
        <v>42279</v>
      </c>
      <c r="F230" s="4">
        <v>1</v>
      </c>
      <c r="G230" s="4">
        <v>1</v>
      </c>
      <c r="H230" s="4"/>
      <c r="I230" s="4"/>
      <c r="J230" s="4"/>
      <c r="K230" s="5">
        <v>126.22</v>
      </c>
      <c r="L230" s="5">
        <v>36.03</v>
      </c>
      <c r="M230" s="5">
        <v>0</v>
      </c>
      <c r="N230" s="5">
        <v>0</v>
      </c>
      <c r="O230" s="5">
        <v>0</v>
      </c>
      <c r="P230" s="5">
        <v>2.5</v>
      </c>
      <c r="Q230" s="5">
        <v>32.04</v>
      </c>
      <c r="R230" s="5">
        <v>16.010000000000002</v>
      </c>
      <c r="S230" s="5">
        <v>27.46</v>
      </c>
      <c r="T230" s="5">
        <v>2.88</v>
      </c>
      <c r="U230" s="5">
        <v>0</v>
      </c>
      <c r="V230" s="5">
        <v>20.010000000000002</v>
      </c>
      <c r="W230" s="5">
        <v>10.222899999999999</v>
      </c>
      <c r="X230" s="6">
        <v>273.37289999999996</v>
      </c>
      <c r="Y230" s="6">
        <v>218.44289999999998</v>
      </c>
      <c r="Z230" s="6"/>
      <c r="AA230" s="6">
        <v>0</v>
      </c>
      <c r="AB230" s="6">
        <v>21.84</v>
      </c>
      <c r="AC230" s="6">
        <v>3.38</v>
      </c>
      <c r="AD230" s="6">
        <v>2.9</v>
      </c>
      <c r="AE230" s="5">
        <v>0</v>
      </c>
      <c r="AF230" s="5"/>
      <c r="AG230" s="5">
        <v>28.119999999999997</v>
      </c>
      <c r="AH230" s="5">
        <v>245.25289999999995</v>
      </c>
      <c r="AI230" s="6" t="s">
        <v>56</v>
      </c>
      <c r="AJ230" s="6">
        <v>67.5</v>
      </c>
      <c r="AK230" s="6">
        <v>2.4</v>
      </c>
      <c r="AL230" s="6">
        <v>3.31</v>
      </c>
      <c r="AM230" s="21">
        <v>245.25289999999995</v>
      </c>
      <c r="AN230" s="21">
        <v>0</v>
      </c>
      <c r="AO230" s="21">
        <v>0</v>
      </c>
      <c r="AP230" s="21">
        <f t="shared" si="3"/>
        <v>0</v>
      </c>
      <c r="AQ230" s="22" t="str">
        <f>IFERROR(VLOOKUP(A230,[1]Hoja1!$B$2:$U$5000,18,FALSE),0)</f>
        <v>A</v>
      </c>
      <c r="AR230" s="17" t="s">
        <v>198</v>
      </c>
    </row>
    <row r="231" spans="1:44" ht="12.75" x14ac:dyDescent="0.25">
      <c r="A231" s="1">
        <f>IFERROR(VLOOKUP(C231,[1]Hoja1!$V$2:$W$5000,2,FALSE),0)</f>
        <v>3025</v>
      </c>
      <c r="B231" s="13">
        <v>18022503</v>
      </c>
      <c r="C231" s="13" t="s">
        <v>140</v>
      </c>
      <c r="D231" s="2">
        <v>42007</v>
      </c>
      <c r="E231" s="3">
        <v>42007</v>
      </c>
      <c r="F231" s="4">
        <v>1</v>
      </c>
      <c r="G231" s="4">
        <v>1</v>
      </c>
      <c r="H231" s="4"/>
      <c r="I231" s="4"/>
      <c r="J231" s="4"/>
      <c r="K231" s="5">
        <v>76.5</v>
      </c>
      <c r="L231" s="5">
        <v>31.66</v>
      </c>
      <c r="M231" s="5">
        <v>0</v>
      </c>
      <c r="N231" s="5">
        <v>34.42</v>
      </c>
      <c r="O231" s="5">
        <v>0</v>
      </c>
      <c r="P231" s="5">
        <v>2.5</v>
      </c>
      <c r="Q231" s="5">
        <v>28.21</v>
      </c>
      <c r="R231" s="5">
        <v>14.09</v>
      </c>
      <c r="S231" s="5">
        <v>24.18</v>
      </c>
      <c r="T231" s="5">
        <v>2.5299999999999998</v>
      </c>
      <c r="U231" s="5">
        <v>0</v>
      </c>
      <c r="V231" s="5">
        <v>17.62</v>
      </c>
      <c r="W231" s="5">
        <v>10.222899999999999</v>
      </c>
      <c r="X231" s="6">
        <v>241.93290000000002</v>
      </c>
      <c r="Y231" s="6">
        <v>193.5729</v>
      </c>
      <c r="Z231" s="6"/>
      <c r="AA231" s="6">
        <v>25.164477000000002</v>
      </c>
      <c r="AB231" s="6">
        <v>0</v>
      </c>
      <c r="AC231" s="6">
        <v>0</v>
      </c>
      <c r="AD231" s="6">
        <v>0</v>
      </c>
      <c r="AE231" s="5">
        <v>0</v>
      </c>
      <c r="AF231" s="5"/>
      <c r="AG231" s="5">
        <v>25.164477000000002</v>
      </c>
      <c r="AH231" s="5">
        <v>216.76842300000001</v>
      </c>
      <c r="AI231" s="6" t="s">
        <v>2</v>
      </c>
      <c r="AJ231" s="6">
        <v>67.5</v>
      </c>
      <c r="AK231" s="6">
        <v>2.11</v>
      </c>
      <c r="AL231" s="6">
        <v>2.91</v>
      </c>
      <c r="AM231" s="21">
        <v>216.76842300000001</v>
      </c>
      <c r="AN231" s="21">
        <v>0</v>
      </c>
      <c r="AO231" s="21">
        <v>0</v>
      </c>
      <c r="AP231" s="21">
        <f t="shared" si="3"/>
        <v>0</v>
      </c>
      <c r="AQ231" s="22" t="str">
        <f>IFERROR(VLOOKUP(A231,[1]Hoja1!$B$2:$U$5000,18,FALSE),0)</f>
        <v>B</v>
      </c>
      <c r="AR231" s="17" t="s">
        <v>198</v>
      </c>
    </row>
    <row r="232" spans="1:44" ht="12.75" x14ac:dyDescent="0.25">
      <c r="A232" s="1">
        <f>IFERROR(VLOOKUP(C232,[1]Hoja1!$V$2:$W$5000,2,FALSE),0)</f>
        <v>3052</v>
      </c>
      <c r="B232" s="13">
        <v>18023132</v>
      </c>
      <c r="C232" s="13" t="s">
        <v>187</v>
      </c>
      <c r="D232" s="2">
        <v>42279</v>
      </c>
      <c r="E232" s="3">
        <v>42280</v>
      </c>
      <c r="F232" s="4">
        <v>2</v>
      </c>
      <c r="G232" s="4">
        <v>2</v>
      </c>
      <c r="H232" s="4"/>
      <c r="I232" s="4"/>
      <c r="J232" s="4"/>
      <c r="K232" s="5">
        <v>153.25</v>
      </c>
      <c r="L232" s="5">
        <v>51.82</v>
      </c>
      <c r="M232" s="5">
        <v>0</v>
      </c>
      <c r="N232" s="5">
        <v>28.31</v>
      </c>
      <c r="O232" s="5">
        <v>0</v>
      </c>
      <c r="P232" s="5">
        <v>5</v>
      </c>
      <c r="Q232" s="5">
        <v>46.349999999999994</v>
      </c>
      <c r="R232" s="5">
        <v>23.15</v>
      </c>
      <c r="S232" s="5">
        <v>39.730000000000004</v>
      </c>
      <c r="T232" s="5">
        <v>4.16</v>
      </c>
      <c r="U232" s="5">
        <v>0</v>
      </c>
      <c r="V232" s="5">
        <v>28.939999999999998</v>
      </c>
      <c r="W232" s="5">
        <v>20.445799999999998</v>
      </c>
      <c r="X232" s="6">
        <v>401.1558</v>
      </c>
      <c r="Y232" s="6">
        <v>321.70580000000001</v>
      </c>
      <c r="Z232" s="6"/>
      <c r="AA232" s="6">
        <v>41.821753999999999</v>
      </c>
      <c r="AB232" s="6">
        <v>0</v>
      </c>
      <c r="AC232" s="6">
        <v>0</v>
      </c>
      <c r="AD232" s="6">
        <v>0</v>
      </c>
      <c r="AE232" s="5">
        <v>0</v>
      </c>
      <c r="AF232" s="5"/>
      <c r="AG232" s="5">
        <v>41.821753999999999</v>
      </c>
      <c r="AH232" s="5">
        <v>359.334046</v>
      </c>
      <c r="AI232" s="6" t="s">
        <v>2</v>
      </c>
      <c r="AJ232" s="6">
        <v>67.5</v>
      </c>
      <c r="AK232" s="6">
        <v>3.47</v>
      </c>
      <c r="AL232" s="6">
        <v>4.79</v>
      </c>
      <c r="AM232" s="21">
        <v>359.334046</v>
      </c>
      <c r="AN232" s="21">
        <v>0</v>
      </c>
      <c r="AO232" s="21">
        <v>0</v>
      </c>
      <c r="AP232" s="21">
        <f t="shared" si="3"/>
        <v>0</v>
      </c>
      <c r="AQ232" s="22" t="str">
        <f>IFERROR(VLOOKUP(A232,[1]Hoja1!$B$2:$U$5000,18,FALSE),0)</f>
        <v>A</v>
      </c>
      <c r="AR232" s="17" t="s">
        <v>198</v>
      </c>
    </row>
    <row r="233" spans="1:44" ht="12.75" x14ac:dyDescent="0.25">
      <c r="A233" s="1" t="str">
        <f>IFERROR(VLOOKUP(C233,[1]Hoja1!$V$2:$W$5000,2,FALSE),0)</f>
        <v>233</v>
      </c>
      <c r="B233" s="13">
        <v>18157801</v>
      </c>
      <c r="C233" s="13" t="s">
        <v>188</v>
      </c>
      <c r="D233" s="2">
        <v>42280</v>
      </c>
      <c r="E233" s="3">
        <v>42280</v>
      </c>
      <c r="F233" s="4">
        <v>1</v>
      </c>
      <c r="G233" s="4">
        <v>1</v>
      </c>
      <c r="H233" s="4"/>
      <c r="I233" s="4"/>
      <c r="J233" s="4"/>
      <c r="K233" s="5">
        <v>38.71848</v>
      </c>
      <c r="L233" s="5">
        <v>19.41</v>
      </c>
      <c r="M233" s="5">
        <v>0</v>
      </c>
      <c r="N233" s="5">
        <v>0</v>
      </c>
      <c r="O233" s="5">
        <v>0</v>
      </c>
      <c r="P233" s="5">
        <v>2.5</v>
      </c>
      <c r="Q233" s="5">
        <v>11.79</v>
      </c>
      <c r="R233" s="5">
        <v>5.89</v>
      </c>
      <c r="S233" s="5">
        <v>10.1</v>
      </c>
      <c r="T233" s="5">
        <v>1.06</v>
      </c>
      <c r="U233" s="5">
        <v>0</v>
      </c>
      <c r="V233" s="5">
        <v>7.36</v>
      </c>
      <c r="W233" s="5">
        <v>10.222899999999999</v>
      </c>
      <c r="X233" s="6">
        <v>107.05137999999998</v>
      </c>
      <c r="Y233" s="6">
        <v>86.841379999999987</v>
      </c>
      <c r="Z233" s="6"/>
      <c r="AA233" s="6">
        <v>11.289379399999998</v>
      </c>
      <c r="AB233" s="6">
        <v>0</v>
      </c>
      <c r="AC233" s="6">
        <v>0</v>
      </c>
      <c r="AD233" s="6">
        <v>0</v>
      </c>
      <c r="AE233" s="5">
        <v>0</v>
      </c>
      <c r="AF233" s="5"/>
      <c r="AG233" s="5">
        <v>11.289379399999998</v>
      </c>
      <c r="AH233" s="5">
        <v>95.762000599999979</v>
      </c>
      <c r="AI233" s="6" t="s">
        <v>2</v>
      </c>
      <c r="AJ233" s="6">
        <v>67.5</v>
      </c>
      <c r="AK233" s="6">
        <v>0.88</v>
      </c>
      <c r="AL233" s="6">
        <v>1.22</v>
      </c>
      <c r="AM233" s="21">
        <v>0</v>
      </c>
      <c r="AN233" s="21">
        <v>95.762000599999979</v>
      </c>
      <c r="AO233" s="21">
        <v>0</v>
      </c>
      <c r="AP233" s="21">
        <f t="shared" si="3"/>
        <v>0</v>
      </c>
      <c r="AQ233" s="22" t="str">
        <f>IFERROR(VLOOKUP(A233,[1]Hoja1!$B$2:$U$5000,18,FALSE),0)</f>
        <v>A</v>
      </c>
      <c r="AR233" s="17" t="s">
        <v>198</v>
      </c>
    </row>
    <row r="234" spans="1:44" ht="12.75" x14ac:dyDescent="0.25">
      <c r="A234" s="1">
        <f>IFERROR(VLOOKUP(C234,[1]Hoja1!$V$2:$W$5000,2,FALSE),0)</f>
        <v>3084</v>
      </c>
      <c r="B234" s="13">
        <v>18023796</v>
      </c>
      <c r="C234" s="13" t="s">
        <v>87</v>
      </c>
      <c r="D234" s="2">
        <v>42279</v>
      </c>
      <c r="E234" s="3">
        <v>42279</v>
      </c>
      <c r="F234" s="4">
        <v>2</v>
      </c>
      <c r="G234" s="4">
        <v>1</v>
      </c>
      <c r="H234" s="4"/>
      <c r="I234" s="4"/>
      <c r="J234" s="4"/>
      <c r="K234" s="5">
        <v>199.55</v>
      </c>
      <c r="L234" s="5">
        <v>101.86000000000001</v>
      </c>
      <c r="M234" s="5">
        <v>75.14</v>
      </c>
      <c r="N234" s="5">
        <v>0</v>
      </c>
      <c r="O234" s="5">
        <v>82.12</v>
      </c>
      <c r="P234" s="5">
        <v>5</v>
      </c>
      <c r="Q234" s="5">
        <v>90.16</v>
      </c>
      <c r="R234" s="5">
        <v>45.059999999999995</v>
      </c>
      <c r="S234" s="5">
        <v>77.28</v>
      </c>
      <c r="T234" s="5">
        <v>8.1</v>
      </c>
      <c r="U234" s="5">
        <v>0</v>
      </c>
      <c r="V234" s="5">
        <v>56.319999999999993</v>
      </c>
      <c r="W234" s="5">
        <v>20.445799999999998</v>
      </c>
      <c r="X234" s="6">
        <v>761.03580000000011</v>
      </c>
      <c r="Y234" s="6">
        <v>606.45580000000007</v>
      </c>
      <c r="Z234" s="6"/>
      <c r="AA234" s="6">
        <v>78.839254000000011</v>
      </c>
      <c r="AB234" s="6">
        <v>0</v>
      </c>
      <c r="AC234" s="6">
        <v>0</v>
      </c>
      <c r="AD234" s="6">
        <v>0</v>
      </c>
      <c r="AE234" s="5">
        <v>0</v>
      </c>
      <c r="AF234" s="5"/>
      <c r="AG234" s="5">
        <v>78.839254000000011</v>
      </c>
      <c r="AH234" s="5">
        <v>682.19654600000013</v>
      </c>
      <c r="AI234" s="6" t="s">
        <v>2</v>
      </c>
      <c r="AJ234" s="6">
        <v>67.5</v>
      </c>
      <c r="AK234" s="6">
        <v>6.76</v>
      </c>
      <c r="AL234" s="6">
        <v>9.33</v>
      </c>
      <c r="AM234" s="21">
        <v>682.19654600000001</v>
      </c>
      <c r="AN234" s="21">
        <v>0</v>
      </c>
      <c r="AO234" s="21">
        <v>0</v>
      </c>
      <c r="AP234" s="21">
        <f t="shared" si="3"/>
        <v>1.1368683772161603E-13</v>
      </c>
      <c r="AQ234" s="22" t="str">
        <f>IFERROR(VLOOKUP(A234,[1]Hoja1!$B$2:$U$5000,18,FALSE),0)</f>
        <v>B</v>
      </c>
      <c r="AR234" s="17" t="s">
        <v>198</v>
      </c>
    </row>
    <row r="235" spans="1:44" ht="12.75" x14ac:dyDescent="0.25">
      <c r="A235" s="1">
        <f>IFERROR(VLOOKUP(C235,[1]Hoja1!$V$2:$W$5000,2,FALSE),0)</f>
        <v>3031</v>
      </c>
      <c r="B235" s="13">
        <v>18024719</v>
      </c>
      <c r="C235" s="13" t="s">
        <v>88</v>
      </c>
      <c r="D235" s="2">
        <v>42279</v>
      </c>
      <c r="E235" s="3">
        <v>42280</v>
      </c>
      <c r="F235" s="4">
        <v>2</v>
      </c>
      <c r="G235" s="4">
        <v>2</v>
      </c>
      <c r="H235" s="4"/>
      <c r="I235" s="4"/>
      <c r="J235" s="4"/>
      <c r="K235" s="5">
        <v>128.06847999999999</v>
      </c>
      <c r="L235" s="5">
        <v>56.39</v>
      </c>
      <c r="M235" s="5">
        <v>0</v>
      </c>
      <c r="N235" s="5">
        <v>40.200000000000003</v>
      </c>
      <c r="O235" s="5">
        <v>0</v>
      </c>
      <c r="P235" s="5">
        <v>5</v>
      </c>
      <c r="Q235" s="5">
        <v>44.66</v>
      </c>
      <c r="R235" s="5">
        <v>22.310000000000002</v>
      </c>
      <c r="S235" s="5">
        <v>38.270000000000003</v>
      </c>
      <c r="T235" s="5">
        <v>4.01</v>
      </c>
      <c r="U235" s="5">
        <v>0</v>
      </c>
      <c r="V235" s="5">
        <v>27.89</v>
      </c>
      <c r="W235" s="5">
        <v>20.445799999999998</v>
      </c>
      <c r="X235" s="6">
        <v>387.24428</v>
      </c>
      <c r="Y235" s="6">
        <v>310.68428000000006</v>
      </c>
      <c r="Z235" s="6"/>
      <c r="AA235" s="6">
        <v>0</v>
      </c>
      <c r="AB235" s="6">
        <v>31.06</v>
      </c>
      <c r="AC235" s="6">
        <v>5.24</v>
      </c>
      <c r="AD235" s="6">
        <v>0</v>
      </c>
      <c r="AE235" s="5">
        <v>0</v>
      </c>
      <c r="AF235" s="5"/>
      <c r="AG235" s="5">
        <v>36.299999999999997</v>
      </c>
      <c r="AH235" s="5">
        <v>350.94427999999999</v>
      </c>
      <c r="AI235" s="6" t="s">
        <v>45</v>
      </c>
      <c r="AJ235" s="6">
        <v>67.5</v>
      </c>
      <c r="AK235" s="6">
        <v>3.34</v>
      </c>
      <c r="AL235" s="6">
        <v>4.62</v>
      </c>
      <c r="AM235" s="21">
        <v>254.03290000000001</v>
      </c>
      <c r="AN235" s="21">
        <v>96.91137999999998</v>
      </c>
      <c r="AO235" s="21">
        <v>0</v>
      </c>
      <c r="AP235" s="21">
        <f t="shared" si="3"/>
        <v>0</v>
      </c>
      <c r="AQ235" s="22" t="str">
        <f>IFERROR(VLOOKUP(A235,[1]Hoja1!$B$2:$U$5000,18,FALSE),0)</f>
        <v>A</v>
      </c>
      <c r="AR235" s="17" t="s">
        <v>198</v>
      </c>
    </row>
    <row r="236" spans="1:44" ht="12.75" x14ac:dyDescent="0.25">
      <c r="A236" s="1">
        <f>IFERROR(VLOOKUP(C236,[1]Hoja1!$V$2:$W$5000,2,FALSE),0)</f>
        <v>32</v>
      </c>
      <c r="B236" s="13">
        <v>18026325</v>
      </c>
      <c r="C236" s="13" t="s">
        <v>189</v>
      </c>
      <c r="D236" s="2">
        <v>42279</v>
      </c>
      <c r="E236" s="3">
        <v>42279</v>
      </c>
      <c r="F236" s="4">
        <v>1</v>
      </c>
      <c r="G236" s="4">
        <v>1</v>
      </c>
      <c r="H236" s="4"/>
      <c r="I236" s="4"/>
      <c r="J236" s="4"/>
      <c r="K236" s="5">
        <v>33.5</v>
      </c>
      <c r="L236" s="5">
        <v>29.85</v>
      </c>
      <c r="M236" s="5">
        <v>0</v>
      </c>
      <c r="N236" s="5">
        <v>0</v>
      </c>
      <c r="O236" s="5">
        <v>15.07</v>
      </c>
      <c r="P236" s="5">
        <v>2.5</v>
      </c>
      <c r="Q236" s="5">
        <v>15.73</v>
      </c>
      <c r="R236" s="5">
        <v>7.86</v>
      </c>
      <c r="S236" s="5">
        <v>13.48</v>
      </c>
      <c r="T236" s="5">
        <v>1.41</v>
      </c>
      <c r="U236" s="5">
        <v>0</v>
      </c>
      <c r="V236" s="5">
        <v>9.82</v>
      </c>
      <c r="W236" s="5">
        <v>10.222899999999999</v>
      </c>
      <c r="X236" s="6">
        <v>139.44290000000001</v>
      </c>
      <c r="Y236" s="6">
        <v>112.48290000000001</v>
      </c>
      <c r="Z236" s="6"/>
      <c r="AA236" s="6">
        <v>0</v>
      </c>
      <c r="AB236" s="6">
        <v>11.24</v>
      </c>
      <c r="AC236" s="6">
        <v>1.33</v>
      </c>
      <c r="AD236" s="6">
        <v>0</v>
      </c>
      <c r="AE236" s="5">
        <v>0</v>
      </c>
      <c r="AF236" s="5"/>
      <c r="AG236" s="5">
        <v>12.57</v>
      </c>
      <c r="AH236" s="5">
        <v>126.87290000000002</v>
      </c>
      <c r="AI236" s="6" t="s">
        <v>108</v>
      </c>
      <c r="AJ236" s="6">
        <v>67.5</v>
      </c>
      <c r="AK236" s="6">
        <v>1.17</v>
      </c>
      <c r="AL236" s="6">
        <v>1.62</v>
      </c>
      <c r="AM236" s="21">
        <v>0</v>
      </c>
      <c r="AN236" s="21">
        <v>0</v>
      </c>
      <c r="AO236" s="21">
        <v>126.87290000000002</v>
      </c>
      <c r="AP236" s="21">
        <f t="shared" si="3"/>
        <v>0</v>
      </c>
      <c r="AQ236" s="22" t="str">
        <f>IFERROR(VLOOKUP(A236,[1]Hoja1!$B$2:$U$5000,18,FALSE),0)</f>
        <v>C</v>
      </c>
      <c r="AR236" s="17" t="s">
        <v>198</v>
      </c>
    </row>
    <row r="237" spans="1:44" ht="12.75" x14ac:dyDescent="0.25">
      <c r="A237" s="1">
        <f>IFERROR(VLOOKUP(C237,[1]Hoja1!$V$2:$W$5000,2,FALSE),0)</f>
        <v>3119</v>
      </c>
      <c r="B237" s="13">
        <v>18024632</v>
      </c>
      <c r="C237" s="13" t="s">
        <v>142</v>
      </c>
      <c r="D237" s="2">
        <v>42279</v>
      </c>
      <c r="E237" s="3">
        <v>42279</v>
      </c>
      <c r="F237" s="4">
        <v>1</v>
      </c>
      <c r="G237" s="4">
        <v>1</v>
      </c>
      <c r="H237" s="4"/>
      <c r="I237" s="4"/>
      <c r="J237" s="4"/>
      <c r="K237" s="5">
        <v>107.35</v>
      </c>
      <c r="L237" s="5">
        <v>64.430000000000007</v>
      </c>
      <c r="M237" s="5">
        <v>0</v>
      </c>
      <c r="N237" s="5">
        <v>48.3</v>
      </c>
      <c r="O237" s="5">
        <v>70.040000000000006</v>
      </c>
      <c r="P237" s="5">
        <v>2.5</v>
      </c>
      <c r="Q237" s="5">
        <v>56.9</v>
      </c>
      <c r="R237" s="5">
        <v>28.43</v>
      </c>
      <c r="S237" s="5">
        <v>48.77</v>
      </c>
      <c r="T237" s="5">
        <v>5.12</v>
      </c>
      <c r="U237" s="5">
        <v>0</v>
      </c>
      <c r="V237" s="5">
        <v>35.54</v>
      </c>
      <c r="W237" s="5">
        <v>10.222899999999999</v>
      </c>
      <c r="X237" s="6">
        <v>477.60289999999998</v>
      </c>
      <c r="Y237" s="6">
        <v>380.04289999999997</v>
      </c>
      <c r="Z237" s="6"/>
      <c r="AA237" s="6">
        <v>49.405577000000001</v>
      </c>
      <c r="AB237" s="6">
        <v>0</v>
      </c>
      <c r="AC237" s="6">
        <v>0</v>
      </c>
      <c r="AD237" s="6">
        <v>0</v>
      </c>
      <c r="AE237" s="5">
        <v>0</v>
      </c>
      <c r="AF237" s="5"/>
      <c r="AG237" s="5">
        <v>49.405577000000001</v>
      </c>
      <c r="AH237" s="5">
        <v>428.19732299999998</v>
      </c>
      <c r="AI237" s="6" t="s">
        <v>2</v>
      </c>
      <c r="AJ237" s="6">
        <v>67.5</v>
      </c>
      <c r="AK237" s="6">
        <v>4.26</v>
      </c>
      <c r="AL237" s="6">
        <v>5.88</v>
      </c>
      <c r="AM237" s="21">
        <v>428.19732299999998</v>
      </c>
      <c r="AN237" s="21">
        <v>0</v>
      </c>
      <c r="AO237" s="21">
        <v>0</v>
      </c>
      <c r="AP237" s="21">
        <f t="shared" si="3"/>
        <v>0</v>
      </c>
      <c r="AQ237" s="22" t="str">
        <f>IFERROR(VLOOKUP(A237,[1]Hoja1!$B$2:$U$5000,18,FALSE),0)</f>
        <v>B</v>
      </c>
      <c r="AR237" s="17" t="s">
        <v>198</v>
      </c>
    </row>
    <row r="238" spans="1:44" ht="12.75" x14ac:dyDescent="0.25">
      <c r="A238" s="1">
        <f>IFERROR(VLOOKUP(C238,[1]Hoja1!$V$2:$W$5000,2,FALSE),0)</f>
        <v>3047</v>
      </c>
      <c r="B238" s="13">
        <v>18025440</v>
      </c>
      <c r="C238" s="13" t="s">
        <v>91</v>
      </c>
      <c r="D238" s="2">
        <v>42279</v>
      </c>
      <c r="E238" s="3">
        <v>42279</v>
      </c>
      <c r="F238" s="4">
        <v>1</v>
      </c>
      <c r="G238" s="4">
        <v>1</v>
      </c>
      <c r="H238" s="4"/>
      <c r="I238" s="4"/>
      <c r="J238" s="4"/>
      <c r="K238" s="5">
        <v>89.35</v>
      </c>
      <c r="L238" s="5">
        <v>25.5</v>
      </c>
      <c r="M238" s="5">
        <v>0</v>
      </c>
      <c r="N238" s="5">
        <v>0</v>
      </c>
      <c r="O238" s="5">
        <v>0</v>
      </c>
      <c r="P238" s="5">
        <v>2.5</v>
      </c>
      <c r="Q238" s="5">
        <v>22.82</v>
      </c>
      <c r="R238" s="5">
        <v>11.4</v>
      </c>
      <c r="S238" s="5">
        <v>19.559999999999999</v>
      </c>
      <c r="T238" s="5">
        <v>2.0499999999999998</v>
      </c>
      <c r="U238" s="5">
        <v>0</v>
      </c>
      <c r="V238" s="5">
        <v>14.25</v>
      </c>
      <c r="W238" s="5">
        <v>10.222899999999999</v>
      </c>
      <c r="X238" s="6">
        <v>197.65290000000002</v>
      </c>
      <c r="Y238" s="6">
        <v>158.53290000000001</v>
      </c>
      <c r="Z238" s="6"/>
      <c r="AA238" s="6">
        <v>20.609277000000002</v>
      </c>
      <c r="AB238" s="6">
        <v>0</v>
      </c>
      <c r="AC238" s="6">
        <v>0</v>
      </c>
      <c r="AD238" s="6">
        <v>0</v>
      </c>
      <c r="AE238" s="5">
        <v>35.4</v>
      </c>
      <c r="AF238" s="5"/>
      <c r="AG238" s="5">
        <v>56.009276999999997</v>
      </c>
      <c r="AH238" s="5">
        <v>141.64362300000002</v>
      </c>
      <c r="AI238" s="6" t="s">
        <v>2</v>
      </c>
      <c r="AJ238" s="6">
        <v>67.5</v>
      </c>
      <c r="AK238" s="6">
        <v>1.71</v>
      </c>
      <c r="AL238" s="6">
        <v>2.36</v>
      </c>
      <c r="AM238" s="21">
        <v>177.04362300000003</v>
      </c>
      <c r="AN238" s="21">
        <v>0</v>
      </c>
      <c r="AO238" s="21">
        <v>0</v>
      </c>
      <c r="AP238" s="21">
        <f t="shared" si="3"/>
        <v>-35.400000000000006</v>
      </c>
      <c r="AQ238" s="22" t="str">
        <f>IFERROR(VLOOKUP(A238,[1]Hoja1!$B$2:$U$5000,18,FALSE),0)</f>
        <v>A</v>
      </c>
      <c r="AR238" s="17" t="s">
        <v>198</v>
      </c>
    </row>
    <row r="239" spans="1:44" ht="12.75" x14ac:dyDescent="0.25">
      <c r="A239" s="1">
        <f>IFERROR(VLOOKUP(C239,[1]Hoja1!$V$2:$W$5000,2,FALSE),0)</f>
        <v>3013</v>
      </c>
      <c r="B239" s="13">
        <v>18023590</v>
      </c>
      <c r="C239" s="13" t="s">
        <v>190</v>
      </c>
      <c r="D239" s="2">
        <v>42279</v>
      </c>
      <c r="E239" s="3">
        <v>42279</v>
      </c>
      <c r="F239" s="4">
        <v>1</v>
      </c>
      <c r="G239" s="4">
        <v>1</v>
      </c>
      <c r="H239" s="4"/>
      <c r="I239" s="4"/>
      <c r="J239" s="4"/>
      <c r="K239" s="5">
        <v>98.9</v>
      </c>
      <c r="L239" s="5">
        <v>28.23</v>
      </c>
      <c r="M239" s="5">
        <v>0</v>
      </c>
      <c r="N239" s="5">
        <v>0</v>
      </c>
      <c r="O239" s="5">
        <v>0</v>
      </c>
      <c r="P239" s="5">
        <v>2.5</v>
      </c>
      <c r="Q239" s="5">
        <v>25.21</v>
      </c>
      <c r="R239" s="5">
        <v>12.59</v>
      </c>
      <c r="S239" s="5">
        <v>21.6</v>
      </c>
      <c r="T239" s="5">
        <v>2.2599999999999998</v>
      </c>
      <c r="U239" s="5">
        <v>0</v>
      </c>
      <c r="V239" s="5">
        <v>15.74</v>
      </c>
      <c r="W239" s="5">
        <v>10.222899999999999</v>
      </c>
      <c r="X239" s="6">
        <v>217.25290000000001</v>
      </c>
      <c r="Y239" s="6">
        <v>174.0429</v>
      </c>
      <c r="Z239" s="6"/>
      <c r="AA239" s="6">
        <v>22.625577</v>
      </c>
      <c r="AB239" s="6">
        <v>0</v>
      </c>
      <c r="AC239" s="6">
        <v>0</v>
      </c>
      <c r="AD239" s="6">
        <v>0</v>
      </c>
      <c r="AE239" s="5">
        <v>0</v>
      </c>
      <c r="AF239" s="5"/>
      <c r="AG239" s="5">
        <v>22.625577</v>
      </c>
      <c r="AH239" s="5">
        <v>194.62732300000002</v>
      </c>
      <c r="AI239" s="6" t="s">
        <v>2</v>
      </c>
      <c r="AJ239" s="6">
        <v>67.5</v>
      </c>
      <c r="AK239" s="6">
        <v>1.89</v>
      </c>
      <c r="AL239" s="6">
        <v>2.6</v>
      </c>
      <c r="AM239" s="21">
        <v>194.62732300000002</v>
      </c>
      <c r="AN239" s="21">
        <v>0</v>
      </c>
      <c r="AO239" s="21">
        <v>0</v>
      </c>
      <c r="AP239" s="21">
        <f t="shared" si="3"/>
        <v>0</v>
      </c>
      <c r="AQ239" s="22" t="str">
        <f>IFERROR(VLOOKUP(A239,[1]Hoja1!$B$2:$U$5000,18,FALSE),0)</f>
        <v>B</v>
      </c>
      <c r="AR239" s="17" t="s">
        <v>198</v>
      </c>
    </row>
    <row r="240" spans="1:44" ht="12.75" x14ac:dyDescent="0.25">
      <c r="A240" s="1" t="str">
        <f>IFERROR(VLOOKUP(C240,[1]Hoja1!$V$2:$W$5000,2,FALSE),0)</f>
        <v>X35</v>
      </c>
      <c r="B240" s="13">
        <v>18024160</v>
      </c>
      <c r="C240" s="13" t="s">
        <v>92</v>
      </c>
      <c r="D240" s="2">
        <v>42279</v>
      </c>
      <c r="E240" s="3">
        <v>42280</v>
      </c>
      <c r="F240" s="4">
        <v>5</v>
      </c>
      <c r="G240" s="4">
        <v>2</v>
      </c>
      <c r="H240" s="4"/>
      <c r="I240" s="4"/>
      <c r="J240" s="4"/>
      <c r="K240" s="5">
        <v>225</v>
      </c>
      <c r="L240" s="5">
        <v>69.98</v>
      </c>
      <c r="M240" s="5">
        <v>0</v>
      </c>
      <c r="N240" s="5">
        <v>0</v>
      </c>
      <c r="O240" s="5">
        <v>20.25</v>
      </c>
      <c r="P240" s="5">
        <v>12.5</v>
      </c>
      <c r="Q240" s="5">
        <v>63.710000000000008</v>
      </c>
      <c r="R240" s="5">
        <v>31.83</v>
      </c>
      <c r="S240" s="5">
        <v>54.59</v>
      </c>
      <c r="T240" s="5">
        <v>5.71</v>
      </c>
      <c r="U240" s="5">
        <v>0</v>
      </c>
      <c r="V240" s="5">
        <v>39.770000000000003</v>
      </c>
      <c r="W240" s="5">
        <v>45.9</v>
      </c>
      <c r="X240" s="6">
        <v>569.24000000000012</v>
      </c>
      <c r="Y240" s="6">
        <v>460.05</v>
      </c>
      <c r="Z240" s="6"/>
      <c r="AA240" s="6">
        <v>59.806500000000014</v>
      </c>
      <c r="AB240" s="6">
        <v>0</v>
      </c>
      <c r="AC240" s="6">
        <v>0</v>
      </c>
      <c r="AD240" s="6">
        <v>0</v>
      </c>
      <c r="AE240" s="5">
        <v>0</v>
      </c>
      <c r="AF240" s="5"/>
      <c r="AG240" s="5">
        <v>59.806500000000014</v>
      </c>
      <c r="AH240" s="5">
        <v>509.43350000000009</v>
      </c>
      <c r="AI240" s="6" t="s">
        <v>2</v>
      </c>
      <c r="AJ240" s="6">
        <v>67.5</v>
      </c>
      <c r="AK240" s="6">
        <v>4.7699999999999996</v>
      </c>
      <c r="AL240" s="6">
        <v>6.59</v>
      </c>
      <c r="AM240" s="21">
        <v>0</v>
      </c>
      <c r="AN240" s="21">
        <v>0</v>
      </c>
      <c r="AO240" s="21">
        <v>0</v>
      </c>
      <c r="AP240" s="21">
        <f t="shared" si="3"/>
        <v>509.43350000000009</v>
      </c>
      <c r="AQ240" s="22" t="str">
        <f>IFERROR(VLOOKUP(A240,[1]Hoja1!$B$2:$U$5000,18,FALSE),0)</f>
        <v>CIA</v>
      </c>
      <c r="AR240" s="17" t="s">
        <v>198</v>
      </c>
    </row>
    <row r="241" spans="1:44" ht="12.75" x14ac:dyDescent="0.25">
      <c r="A241" s="1">
        <f>IFERROR(VLOOKUP(C241,[1]Hoja1!$V$2:$W$5000,2,FALSE),0)</f>
        <v>3124</v>
      </c>
      <c r="B241" s="13">
        <v>18025905</v>
      </c>
      <c r="C241" s="13" t="s">
        <v>145</v>
      </c>
      <c r="D241" s="2">
        <v>42279</v>
      </c>
      <c r="E241" s="3">
        <v>42280</v>
      </c>
      <c r="F241" s="4">
        <v>2</v>
      </c>
      <c r="G241" s="4">
        <v>2</v>
      </c>
      <c r="H241" s="4"/>
      <c r="I241" s="4"/>
      <c r="J241" s="4"/>
      <c r="K241" s="5">
        <v>146.06847999999999</v>
      </c>
      <c r="L241" s="5">
        <v>63.84</v>
      </c>
      <c r="M241" s="5">
        <v>0</v>
      </c>
      <c r="N241" s="5">
        <v>0</v>
      </c>
      <c r="O241" s="5">
        <v>48.3</v>
      </c>
      <c r="P241" s="5">
        <v>5</v>
      </c>
      <c r="Q241" s="5">
        <v>51.18</v>
      </c>
      <c r="R241" s="5">
        <v>25.57</v>
      </c>
      <c r="S241" s="5">
        <v>43.870000000000005</v>
      </c>
      <c r="T241" s="5">
        <v>4.5999999999999996</v>
      </c>
      <c r="U241" s="5">
        <v>0</v>
      </c>
      <c r="V241" s="5">
        <v>31.96</v>
      </c>
      <c r="W241" s="5">
        <v>20.445799999999998</v>
      </c>
      <c r="X241" s="6">
        <v>440.83427999999998</v>
      </c>
      <c r="Y241" s="6">
        <v>353.09427999999991</v>
      </c>
      <c r="Z241" s="6"/>
      <c r="AA241" s="6">
        <v>45.902256399999999</v>
      </c>
      <c r="AB241" s="6">
        <v>0</v>
      </c>
      <c r="AC241" s="6">
        <v>0</v>
      </c>
      <c r="AD241" s="6">
        <v>0</v>
      </c>
      <c r="AE241" s="5">
        <v>0</v>
      </c>
      <c r="AF241" s="5"/>
      <c r="AG241" s="5">
        <v>45.902256399999999</v>
      </c>
      <c r="AH241" s="5">
        <v>394.93202359999998</v>
      </c>
      <c r="AI241" s="6" t="s">
        <v>2</v>
      </c>
      <c r="AJ241" s="6">
        <v>67.5</v>
      </c>
      <c r="AK241" s="6">
        <v>3.83</v>
      </c>
      <c r="AL241" s="6">
        <v>5.29</v>
      </c>
      <c r="AM241" s="21">
        <v>299.17002300000001</v>
      </c>
      <c r="AN241" s="21">
        <v>95.762000599999979</v>
      </c>
      <c r="AO241" s="21">
        <v>0</v>
      </c>
      <c r="AP241" s="21">
        <f t="shared" si="3"/>
        <v>-1.4210854715202004E-14</v>
      </c>
      <c r="AQ241" s="22" t="str">
        <f>IFERROR(VLOOKUP(A241,[1]Hoja1!$B$2:$U$5000,18,FALSE),0)</f>
        <v>B</v>
      </c>
      <c r="AR241" s="17" t="s">
        <v>198</v>
      </c>
    </row>
    <row r="242" spans="1:44" ht="12.75" x14ac:dyDescent="0.25">
      <c r="A242" s="1">
        <f>IFERROR(VLOOKUP(C242,[1]Hoja1!$V$2:$W$5000,2,FALSE),0)</f>
        <v>3040</v>
      </c>
      <c r="B242" s="13">
        <v>18023727</v>
      </c>
      <c r="C242" s="13" t="s">
        <v>191</v>
      </c>
      <c r="D242" s="2">
        <v>42279</v>
      </c>
      <c r="E242" s="3">
        <v>42280</v>
      </c>
      <c r="F242" s="4">
        <v>2</v>
      </c>
      <c r="G242" s="4">
        <v>2</v>
      </c>
      <c r="H242" s="4"/>
      <c r="I242" s="4"/>
      <c r="J242" s="4"/>
      <c r="K242" s="5">
        <v>129.04847999999998</v>
      </c>
      <c r="L242" s="5">
        <v>45.19</v>
      </c>
      <c r="M242" s="5">
        <v>0</v>
      </c>
      <c r="N242" s="5">
        <v>0</v>
      </c>
      <c r="O242" s="5">
        <v>0</v>
      </c>
      <c r="P242" s="5">
        <v>5</v>
      </c>
      <c r="Q242" s="5">
        <v>34.849999999999994</v>
      </c>
      <c r="R242" s="5">
        <v>17.41</v>
      </c>
      <c r="S242" s="5">
        <v>29.869999999999997</v>
      </c>
      <c r="T242" s="5">
        <v>3.13</v>
      </c>
      <c r="U242" s="5">
        <v>0</v>
      </c>
      <c r="V242" s="5">
        <v>21.76</v>
      </c>
      <c r="W242" s="5">
        <v>20.445799999999998</v>
      </c>
      <c r="X242" s="6">
        <v>306.70427999999998</v>
      </c>
      <c r="Y242" s="6">
        <v>246.96428</v>
      </c>
      <c r="Z242" s="6"/>
      <c r="AA242" s="6">
        <v>32.105356400000005</v>
      </c>
      <c r="AB242" s="6">
        <v>0</v>
      </c>
      <c r="AC242" s="6">
        <v>0</v>
      </c>
      <c r="AD242" s="6">
        <v>0</v>
      </c>
      <c r="AE242" s="5">
        <v>0</v>
      </c>
      <c r="AF242" s="5"/>
      <c r="AG242" s="5">
        <v>32.105356400000005</v>
      </c>
      <c r="AH242" s="5">
        <v>274.59892359999998</v>
      </c>
      <c r="AI242" s="6" t="s">
        <v>2</v>
      </c>
      <c r="AJ242" s="6">
        <v>67.5</v>
      </c>
      <c r="AK242" s="6">
        <v>2.61</v>
      </c>
      <c r="AL242" s="6">
        <v>3.6</v>
      </c>
      <c r="AM242" s="21">
        <v>178.83692300000001</v>
      </c>
      <c r="AN242" s="21">
        <v>95.762000599999979</v>
      </c>
      <c r="AO242" s="21">
        <v>0</v>
      </c>
      <c r="AP242" s="21">
        <f t="shared" si="3"/>
        <v>-1.4210854715202004E-14</v>
      </c>
      <c r="AQ242" s="22" t="str">
        <f>IFERROR(VLOOKUP(A242,[1]Hoja1!$B$2:$U$5000,18,FALSE),0)</f>
        <v>A</v>
      </c>
      <c r="AR242" s="17" t="s">
        <v>198</v>
      </c>
    </row>
    <row r="243" spans="1:44" ht="12.75" x14ac:dyDescent="0.25">
      <c r="A243" s="1" t="str">
        <f>IFERROR(VLOOKUP(C243,[1]Hoja1!$V$2:$W$5000,2,FALSE),0)</f>
        <v>042</v>
      </c>
      <c r="B243" s="13">
        <v>18024668</v>
      </c>
      <c r="C243" s="13" t="s">
        <v>97</v>
      </c>
      <c r="D243" s="2">
        <v>42279</v>
      </c>
      <c r="E243" s="3">
        <v>42279</v>
      </c>
      <c r="F243" s="4">
        <v>1</v>
      </c>
      <c r="G243" s="4">
        <v>1</v>
      </c>
      <c r="H243" s="4"/>
      <c r="I243" s="4"/>
      <c r="J243" s="4"/>
      <c r="K243" s="5">
        <v>38.71848</v>
      </c>
      <c r="L243" s="5">
        <v>33.340000000000003</v>
      </c>
      <c r="M243" s="5">
        <v>0</v>
      </c>
      <c r="N243" s="5">
        <v>0</v>
      </c>
      <c r="O243" s="5">
        <v>10.84</v>
      </c>
      <c r="P243" s="5">
        <v>2.5</v>
      </c>
      <c r="Q243" s="5">
        <v>16.600000000000001</v>
      </c>
      <c r="R243" s="5">
        <v>8.2899999999999991</v>
      </c>
      <c r="S243" s="5">
        <v>14.23</v>
      </c>
      <c r="T243" s="5">
        <v>1.49</v>
      </c>
      <c r="U243" s="5">
        <v>0</v>
      </c>
      <c r="V243" s="5">
        <v>10.37</v>
      </c>
      <c r="W243" s="5">
        <v>10.222899999999999</v>
      </c>
      <c r="X243" s="6">
        <v>146.60138000000003</v>
      </c>
      <c r="Y243" s="6">
        <v>118.14138000000004</v>
      </c>
      <c r="Z243" s="6"/>
      <c r="AA243" s="6">
        <v>0</v>
      </c>
      <c r="AB243" s="6">
        <v>11.81</v>
      </c>
      <c r="AC243" s="6">
        <v>1.45</v>
      </c>
      <c r="AD243" s="6">
        <v>1.57</v>
      </c>
      <c r="AE243" s="5">
        <v>0</v>
      </c>
      <c r="AF243" s="5"/>
      <c r="AG243" s="5">
        <v>14.83</v>
      </c>
      <c r="AH243" s="5">
        <v>131.77138000000002</v>
      </c>
      <c r="AI243" s="6" t="s">
        <v>56</v>
      </c>
      <c r="AJ243" s="6">
        <v>67.5</v>
      </c>
      <c r="AK243" s="6">
        <v>1.24</v>
      </c>
      <c r="AL243" s="6">
        <v>1.71</v>
      </c>
      <c r="AM243" s="21">
        <v>0</v>
      </c>
      <c r="AN243" s="21">
        <v>131.77138000000002</v>
      </c>
      <c r="AO243" s="21">
        <v>0</v>
      </c>
      <c r="AP243" s="21">
        <f t="shared" si="3"/>
        <v>0</v>
      </c>
      <c r="AQ243" s="22" t="str">
        <f>IFERROR(VLOOKUP(A243,[1]Hoja1!$B$2:$U$5000,18,FALSE),0)</f>
        <v>A</v>
      </c>
      <c r="AR243" s="17" t="s">
        <v>198</v>
      </c>
    </row>
    <row r="244" spans="1:44" ht="12.75" x14ac:dyDescent="0.25">
      <c r="A244" s="1">
        <f>IFERROR(VLOOKUP(C244,[1]Hoja1!$V$2:$W$5000,2,FALSE),0)</f>
        <v>258</v>
      </c>
      <c r="B244" s="13">
        <v>18023956</v>
      </c>
      <c r="C244" s="13" t="s">
        <v>192</v>
      </c>
      <c r="D244" s="2">
        <v>42280</v>
      </c>
      <c r="E244" s="3">
        <v>42280</v>
      </c>
      <c r="F244" s="4">
        <v>1</v>
      </c>
      <c r="G244" s="4">
        <v>1</v>
      </c>
      <c r="H244" s="4"/>
      <c r="I244" s="4"/>
      <c r="J244" s="4"/>
      <c r="K244" s="5">
        <v>38.71848</v>
      </c>
      <c r="L244" s="5">
        <v>19.41</v>
      </c>
      <c r="M244" s="5">
        <v>0</v>
      </c>
      <c r="N244" s="5">
        <v>0</v>
      </c>
      <c r="O244" s="5">
        <v>0</v>
      </c>
      <c r="P244" s="5">
        <v>2.5</v>
      </c>
      <c r="Q244" s="5">
        <v>11.79</v>
      </c>
      <c r="R244" s="5">
        <v>5.89</v>
      </c>
      <c r="S244" s="5">
        <v>10.1</v>
      </c>
      <c r="T244" s="5">
        <v>1.06</v>
      </c>
      <c r="U244" s="5">
        <v>0</v>
      </c>
      <c r="V244" s="5">
        <v>7.36</v>
      </c>
      <c r="W244" s="5">
        <v>10.222899999999999</v>
      </c>
      <c r="X244" s="6">
        <v>107.05137999999998</v>
      </c>
      <c r="Y244" s="6">
        <v>86.841379999999987</v>
      </c>
      <c r="Z244" s="6"/>
      <c r="AA244" s="6">
        <v>11.289379399999998</v>
      </c>
      <c r="AB244" s="6">
        <v>0</v>
      </c>
      <c r="AC244" s="6">
        <v>0</v>
      </c>
      <c r="AD244" s="6">
        <v>0</v>
      </c>
      <c r="AE244" s="5">
        <v>0</v>
      </c>
      <c r="AF244" s="5"/>
      <c r="AG244" s="5">
        <v>11.289379399999998</v>
      </c>
      <c r="AH244" s="5">
        <v>95.762000599999979</v>
      </c>
      <c r="AI244" s="6" t="s">
        <v>2</v>
      </c>
      <c r="AJ244" s="6">
        <v>67.5</v>
      </c>
      <c r="AK244" s="6">
        <v>0.88</v>
      </c>
      <c r="AL244" s="6">
        <v>1.22</v>
      </c>
      <c r="AM244" s="21">
        <v>0</v>
      </c>
      <c r="AN244" s="21">
        <v>95.762000599999979</v>
      </c>
      <c r="AO244" s="21">
        <v>0</v>
      </c>
      <c r="AP244" s="21">
        <f t="shared" si="3"/>
        <v>0</v>
      </c>
      <c r="AQ244" s="22" t="str">
        <f>IFERROR(VLOOKUP(A244,[1]Hoja1!$B$2:$U$5000,18,FALSE),0)</f>
        <v>A</v>
      </c>
      <c r="AR244" s="17" t="s">
        <v>198</v>
      </c>
    </row>
    <row r="245" spans="1:44" ht="12.75" x14ac:dyDescent="0.25">
      <c r="A245" s="1">
        <f>IFERROR(VLOOKUP(C245,[1]Hoja1!$V$2:$W$5000,2,FALSE),0)</f>
        <v>3105</v>
      </c>
      <c r="B245" s="13">
        <v>17926888</v>
      </c>
      <c r="C245" s="13" t="s">
        <v>148</v>
      </c>
      <c r="D245" s="2">
        <v>42280</v>
      </c>
      <c r="E245" s="3">
        <v>42280</v>
      </c>
      <c r="F245" s="4">
        <v>1</v>
      </c>
      <c r="G245" s="4">
        <v>1</v>
      </c>
      <c r="H245" s="4"/>
      <c r="I245" s="4"/>
      <c r="J245" s="4"/>
      <c r="K245" s="5">
        <v>76.5</v>
      </c>
      <c r="L245" s="5">
        <v>21.84</v>
      </c>
      <c r="M245" s="5">
        <v>0</v>
      </c>
      <c r="N245" s="5">
        <v>0</v>
      </c>
      <c r="O245" s="5">
        <v>0</v>
      </c>
      <c r="P245" s="5">
        <v>2.5</v>
      </c>
      <c r="Q245" s="5">
        <v>19.61</v>
      </c>
      <c r="R245" s="5">
        <v>9.8000000000000007</v>
      </c>
      <c r="S245" s="5">
        <v>16.809999999999999</v>
      </c>
      <c r="T245" s="5">
        <v>1.76</v>
      </c>
      <c r="U245" s="5">
        <v>0</v>
      </c>
      <c r="V245" s="5">
        <v>12.25</v>
      </c>
      <c r="W245" s="5">
        <v>10.222899999999999</v>
      </c>
      <c r="X245" s="6">
        <v>171.2929</v>
      </c>
      <c r="Y245" s="6">
        <v>137.67290000000003</v>
      </c>
      <c r="Z245" s="6"/>
      <c r="AA245" s="6">
        <v>17.897477000000006</v>
      </c>
      <c r="AB245" s="6">
        <v>0</v>
      </c>
      <c r="AC245" s="6">
        <v>0</v>
      </c>
      <c r="AD245" s="6">
        <v>0</v>
      </c>
      <c r="AE245" s="5">
        <v>0</v>
      </c>
      <c r="AF245" s="5"/>
      <c r="AG245" s="5">
        <v>17.897477000000006</v>
      </c>
      <c r="AH245" s="5">
        <v>153.39542299999999</v>
      </c>
      <c r="AI245" s="6" t="s">
        <v>2</v>
      </c>
      <c r="AJ245" s="6">
        <v>67.5</v>
      </c>
      <c r="AK245" s="6">
        <v>1.47</v>
      </c>
      <c r="AL245" s="6">
        <v>2.02</v>
      </c>
      <c r="AM245" s="21">
        <v>153.39542299999999</v>
      </c>
      <c r="AN245" s="21">
        <v>0</v>
      </c>
      <c r="AO245" s="21">
        <v>0</v>
      </c>
      <c r="AP245" s="21">
        <f t="shared" si="3"/>
        <v>0</v>
      </c>
      <c r="AQ245" s="22" t="str">
        <f>IFERROR(VLOOKUP(A245,[1]Hoja1!$B$2:$U$5000,18,FALSE),0)</f>
        <v>B</v>
      </c>
      <c r="AR245" s="17" t="s">
        <v>198</v>
      </c>
    </row>
    <row r="246" spans="1:44" ht="12.75" x14ac:dyDescent="0.25">
      <c r="A246" s="1">
        <f>IFERROR(VLOOKUP(C246,[1]Hoja1!$V$2:$W$5000,2,FALSE),0)</f>
        <v>3057</v>
      </c>
      <c r="B246" s="13">
        <v>18023823</v>
      </c>
      <c r="C246" s="13" t="s">
        <v>149</v>
      </c>
      <c r="D246" s="2">
        <v>42280</v>
      </c>
      <c r="E246" s="3">
        <v>42280</v>
      </c>
      <c r="F246" s="4">
        <v>2</v>
      </c>
      <c r="G246" s="4">
        <v>1</v>
      </c>
      <c r="H246" s="4"/>
      <c r="I246" s="4"/>
      <c r="J246" s="4"/>
      <c r="K246" s="5">
        <v>115.21848</v>
      </c>
      <c r="L246" s="5">
        <v>51.07</v>
      </c>
      <c r="M246" s="5">
        <v>0</v>
      </c>
      <c r="N246" s="5">
        <v>34.42</v>
      </c>
      <c r="O246" s="5">
        <v>0</v>
      </c>
      <c r="P246" s="5">
        <v>5</v>
      </c>
      <c r="Q246" s="5">
        <v>40</v>
      </c>
      <c r="R246" s="5">
        <v>19.98</v>
      </c>
      <c r="S246" s="5">
        <v>34.28</v>
      </c>
      <c r="T246" s="5">
        <v>3.59</v>
      </c>
      <c r="U246" s="5">
        <v>0</v>
      </c>
      <c r="V246" s="5">
        <v>24.98</v>
      </c>
      <c r="W246" s="5">
        <v>20.445799999999998</v>
      </c>
      <c r="X246" s="6">
        <v>348.98428000000001</v>
      </c>
      <c r="Y246" s="6">
        <v>280.41427999999996</v>
      </c>
      <c r="Z246" s="6"/>
      <c r="AA246" s="6">
        <v>36.453856399999999</v>
      </c>
      <c r="AB246" s="6">
        <v>0</v>
      </c>
      <c r="AC246" s="6">
        <v>0</v>
      </c>
      <c r="AD246" s="6">
        <v>0</v>
      </c>
      <c r="AE246" s="5">
        <v>0</v>
      </c>
      <c r="AF246" s="5"/>
      <c r="AG246" s="5">
        <v>36.453856399999999</v>
      </c>
      <c r="AH246" s="5">
        <v>312.53042360000001</v>
      </c>
      <c r="AI246" s="6" t="s">
        <v>2</v>
      </c>
      <c r="AJ246" s="6">
        <v>67.5</v>
      </c>
      <c r="AK246" s="6">
        <v>2.99</v>
      </c>
      <c r="AL246" s="6">
        <v>4.13</v>
      </c>
      <c r="AM246" s="21">
        <v>216.76842300000001</v>
      </c>
      <c r="AN246" s="21">
        <v>95.762000599999979</v>
      </c>
      <c r="AO246" s="21">
        <v>0</v>
      </c>
      <c r="AP246" s="21">
        <f t="shared" si="3"/>
        <v>1.4210854715202004E-14</v>
      </c>
      <c r="AQ246" s="22" t="str">
        <f>IFERROR(VLOOKUP(A246,[1]Hoja1!$B$2:$U$5000,18,FALSE),0)</f>
        <v>B</v>
      </c>
      <c r="AR246" s="17" t="s">
        <v>198</v>
      </c>
    </row>
    <row r="247" spans="1:44" ht="12.75" x14ac:dyDescent="0.25">
      <c r="A247" s="1">
        <f>IFERROR(VLOOKUP(C247,[1]Hoja1!$V$2:$W$5000,2,FALSE),0)</f>
        <v>3098</v>
      </c>
      <c r="B247" s="13">
        <v>18024509</v>
      </c>
      <c r="C247" s="13" t="s">
        <v>98</v>
      </c>
      <c r="D247" s="2">
        <v>42280</v>
      </c>
      <c r="E247" s="3">
        <v>42280</v>
      </c>
      <c r="F247" s="4">
        <v>1</v>
      </c>
      <c r="G247" s="4">
        <v>1</v>
      </c>
      <c r="H247" s="4"/>
      <c r="I247" s="4"/>
      <c r="J247" s="4"/>
      <c r="K247" s="5">
        <v>76.5</v>
      </c>
      <c r="L247" s="5">
        <v>21.84</v>
      </c>
      <c r="M247" s="5">
        <v>0</v>
      </c>
      <c r="N247" s="5">
        <v>0</v>
      </c>
      <c r="O247" s="5">
        <v>0</v>
      </c>
      <c r="P247" s="5">
        <v>2.5</v>
      </c>
      <c r="Q247" s="5">
        <v>19.61</v>
      </c>
      <c r="R247" s="5">
        <v>9.8000000000000007</v>
      </c>
      <c r="S247" s="5">
        <v>16.809999999999999</v>
      </c>
      <c r="T247" s="5">
        <v>1.76</v>
      </c>
      <c r="U247" s="5">
        <v>0</v>
      </c>
      <c r="V247" s="5">
        <v>12.25</v>
      </c>
      <c r="W247" s="5">
        <v>10.222899999999999</v>
      </c>
      <c r="X247" s="6">
        <v>171.2929</v>
      </c>
      <c r="Y247" s="6">
        <v>137.67290000000003</v>
      </c>
      <c r="Z247" s="6"/>
      <c r="AA247" s="6">
        <v>17.897477000000006</v>
      </c>
      <c r="AB247" s="6">
        <v>0</v>
      </c>
      <c r="AC247" s="6">
        <v>0</v>
      </c>
      <c r="AD247" s="6">
        <v>0</v>
      </c>
      <c r="AE247" s="5">
        <v>0</v>
      </c>
      <c r="AF247" s="5"/>
      <c r="AG247" s="5">
        <v>17.897477000000006</v>
      </c>
      <c r="AH247" s="5">
        <v>153.39542299999999</v>
      </c>
      <c r="AI247" s="6" t="s">
        <v>2</v>
      </c>
      <c r="AJ247" s="6">
        <v>67.5</v>
      </c>
      <c r="AK247" s="6">
        <v>1.47</v>
      </c>
      <c r="AL247" s="6">
        <v>2.02</v>
      </c>
      <c r="AM247" s="21">
        <v>153.39542299999999</v>
      </c>
      <c r="AN247" s="21">
        <v>0</v>
      </c>
      <c r="AO247" s="21">
        <v>0</v>
      </c>
      <c r="AP247" s="21">
        <f t="shared" si="3"/>
        <v>0</v>
      </c>
      <c r="AQ247" s="22" t="str">
        <f>IFERROR(VLOOKUP(A247,[1]Hoja1!$B$2:$U$5000,18,FALSE),0)</f>
        <v>B</v>
      </c>
      <c r="AR247" s="17" t="s">
        <v>198</v>
      </c>
    </row>
    <row r="248" spans="1:44" ht="12.75" x14ac:dyDescent="0.25">
      <c r="A248" s="1" t="str">
        <f>IFERROR(VLOOKUP(C248,[1]Hoja1!$V$2:$W$5000,2,FALSE),0)</f>
        <v>005</v>
      </c>
      <c r="B248" s="13">
        <v>18025025</v>
      </c>
      <c r="C248" s="13" t="s">
        <v>99</v>
      </c>
      <c r="D248" s="2">
        <v>42279</v>
      </c>
      <c r="E248" s="3">
        <v>42279</v>
      </c>
      <c r="F248" s="4">
        <v>1</v>
      </c>
      <c r="G248" s="4">
        <v>1</v>
      </c>
      <c r="H248" s="4"/>
      <c r="I248" s="4"/>
      <c r="J248" s="4"/>
      <c r="K248" s="5">
        <v>126.22</v>
      </c>
      <c r="L248" s="5">
        <v>52.24</v>
      </c>
      <c r="M248" s="5">
        <v>0</v>
      </c>
      <c r="N248" s="5">
        <v>56.79</v>
      </c>
      <c r="O248" s="5">
        <v>0</v>
      </c>
      <c r="P248" s="5">
        <v>2.5</v>
      </c>
      <c r="Q248" s="5">
        <v>46.23</v>
      </c>
      <c r="R248" s="5">
        <v>23.1</v>
      </c>
      <c r="S248" s="5">
        <v>39.630000000000003</v>
      </c>
      <c r="T248" s="5">
        <v>4.16</v>
      </c>
      <c r="U248" s="5">
        <v>0</v>
      </c>
      <c r="V248" s="5">
        <v>28.88</v>
      </c>
      <c r="W248" s="5">
        <v>10.222899999999999</v>
      </c>
      <c r="X248" s="6">
        <v>389.97290000000004</v>
      </c>
      <c r="Y248" s="6">
        <v>310.7029</v>
      </c>
      <c r="Z248" s="6"/>
      <c r="AA248" s="6">
        <v>0</v>
      </c>
      <c r="AB248" s="6">
        <v>31.07</v>
      </c>
      <c r="AC248" s="6">
        <v>5.25</v>
      </c>
      <c r="AD248" s="6">
        <v>4.13</v>
      </c>
      <c r="AE248" s="5">
        <v>0</v>
      </c>
      <c r="AF248" s="5"/>
      <c r="AG248" s="5">
        <v>40.450000000000003</v>
      </c>
      <c r="AH248" s="5">
        <v>349.52290000000005</v>
      </c>
      <c r="AI248" s="6" t="s">
        <v>45</v>
      </c>
      <c r="AJ248" s="6">
        <v>67.5</v>
      </c>
      <c r="AK248" s="6">
        <v>3.46</v>
      </c>
      <c r="AL248" s="6">
        <v>4.78</v>
      </c>
      <c r="AM248" s="21">
        <v>349.52290000000005</v>
      </c>
      <c r="AN248" s="21">
        <v>0</v>
      </c>
      <c r="AO248" s="21">
        <v>0</v>
      </c>
      <c r="AP248" s="21">
        <f t="shared" si="3"/>
        <v>0</v>
      </c>
      <c r="AQ248" s="22" t="str">
        <f>IFERROR(VLOOKUP(A248,[1]Hoja1!$B$2:$U$5000,18,FALSE),0)</f>
        <v>A</v>
      </c>
      <c r="AR248" s="17" t="s">
        <v>198</v>
      </c>
    </row>
    <row r="249" spans="1:44" ht="12.75" x14ac:dyDescent="0.25">
      <c r="A249" s="1" t="str">
        <f>IFERROR(VLOOKUP(C249,[1]Hoja1!$V$2:$W$5000,2,FALSE),0)</f>
        <v>033</v>
      </c>
      <c r="B249" s="13">
        <v>18023085</v>
      </c>
      <c r="C249" s="13" t="s">
        <v>100</v>
      </c>
      <c r="D249" s="2">
        <v>42279</v>
      </c>
      <c r="E249" s="3">
        <v>42279</v>
      </c>
      <c r="F249" s="4">
        <v>1</v>
      </c>
      <c r="G249" s="4">
        <v>1</v>
      </c>
      <c r="H249" s="4"/>
      <c r="I249" s="4"/>
      <c r="J249" s="4"/>
      <c r="K249" s="5">
        <v>126.22</v>
      </c>
      <c r="L249" s="5">
        <v>36.03</v>
      </c>
      <c r="M249" s="5">
        <v>0</v>
      </c>
      <c r="N249" s="5">
        <v>0</v>
      </c>
      <c r="O249" s="5">
        <v>0</v>
      </c>
      <c r="P249" s="5">
        <v>2.5</v>
      </c>
      <c r="Q249" s="5">
        <v>32.04</v>
      </c>
      <c r="R249" s="5">
        <v>16.010000000000002</v>
      </c>
      <c r="S249" s="5">
        <v>27.46</v>
      </c>
      <c r="T249" s="5">
        <v>2.88</v>
      </c>
      <c r="U249" s="5">
        <v>0</v>
      </c>
      <c r="V249" s="5">
        <v>20.010000000000002</v>
      </c>
      <c r="W249" s="5">
        <v>10.222899999999999</v>
      </c>
      <c r="X249" s="6">
        <v>273.37289999999996</v>
      </c>
      <c r="Y249" s="6">
        <v>218.44289999999998</v>
      </c>
      <c r="Z249" s="6"/>
      <c r="AA249" s="6">
        <v>28.397576999999998</v>
      </c>
      <c r="AB249" s="6">
        <v>0</v>
      </c>
      <c r="AC249" s="6">
        <v>0</v>
      </c>
      <c r="AD249" s="6">
        <v>0</v>
      </c>
      <c r="AE249" s="5">
        <v>0</v>
      </c>
      <c r="AF249" s="5"/>
      <c r="AG249" s="5">
        <v>28.397576999999998</v>
      </c>
      <c r="AH249" s="5">
        <v>244.97532299999995</v>
      </c>
      <c r="AI249" s="6" t="s">
        <v>2</v>
      </c>
      <c r="AJ249" s="6">
        <v>67.5</v>
      </c>
      <c r="AK249" s="6">
        <v>2.4</v>
      </c>
      <c r="AL249" s="6">
        <v>3.31</v>
      </c>
      <c r="AM249" s="21">
        <v>244.97532299999995</v>
      </c>
      <c r="AN249" s="21">
        <v>0</v>
      </c>
      <c r="AO249" s="21">
        <v>0</v>
      </c>
      <c r="AP249" s="21">
        <f t="shared" si="3"/>
        <v>0</v>
      </c>
      <c r="AQ249" s="22" t="str">
        <f>IFERROR(VLOOKUP(A249,[1]Hoja1!$B$2:$U$5000,18,FALSE),0)</f>
        <v>A</v>
      </c>
      <c r="AR249" s="17" t="s">
        <v>198</v>
      </c>
    </row>
    <row r="250" spans="1:44" ht="12.75" x14ac:dyDescent="0.25">
      <c r="A250" s="1">
        <f>IFERROR(VLOOKUP(C250,[1]Hoja1!$V$2:$W$5000,2,FALSE),0)</f>
        <v>3021</v>
      </c>
      <c r="B250" s="13">
        <v>17831742</v>
      </c>
      <c r="C250" s="13" t="s">
        <v>151</v>
      </c>
      <c r="D250" s="2">
        <v>42279</v>
      </c>
      <c r="E250" s="3">
        <v>42279</v>
      </c>
      <c r="F250" s="4">
        <v>1</v>
      </c>
      <c r="G250" s="4">
        <v>1</v>
      </c>
      <c r="H250" s="4"/>
      <c r="I250" s="4"/>
      <c r="J250" s="4"/>
      <c r="K250" s="5">
        <v>92.2</v>
      </c>
      <c r="L250" s="5">
        <v>38.159999999999997</v>
      </c>
      <c r="M250" s="5">
        <v>0</v>
      </c>
      <c r="N250" s="5">
        <v>41.49</v>
      </c>
      <c r="O250" s="5">
        <v>0</v>
      </c>
      <c r="P250" s="5">
        <v>2.5</v>
      </c>
      <c r="Q250" s="5">
        <v>33.9</v>
      </c>
      <c r="R250" s="5">
        <v>16.940000000000001</v>
      </c>
      <c r="S250" s="5">
        <v>29.06</v>
      </c>
      <c r="T250" s="5">
        <v>3.05</v>
      </c>
      <c r="U250" s="5">
        <v>0</v>
      </c>
      <c r="V250" s="5">
        <v>21.17</v>
      </c>
      <c r="W250" s="5">
        <v>10.222899999999999</v>
      </c>
      <c r="X250" s="6">
        <v>288.69290000000001</v>
      </c>
      <c r="Y250" s="6">
        <v>230.57289999999998</v>
      </c>
      <c r="Z250" s="6"/>
      <c r="AA250" s="6">
        <v>29.974476999999997</v>
      </c>
      <c r="AB250" s="6">
        <v>0</v>
      </c>
      <c r="AC250" s="6">
        <v>0</v>
      </c>
      <c r="AD250" s="6">
        <v>0</v>
      </c>
      <c r="AE250" s="5">
        <v>0</v>
      </c>
      <c r="AF250" s="5"/>
      <c r="AG250" s="5">
        <v>29.974476999999997</v>
      </c>
      <c r="AH250" s="5">
        <v>258.71842300000003</v>
      </c>
      <c r="AI250" s="6" t="s">
        <v>2</v>
      </c>
      <c r="AJ250" s="6">
        <v>67.5</v>
      </c>
      <c r="AK250" s="6">
        <v>2.54</v>
      </c>
      <c r="AL250" s="6">
        <v>3.5</v>
      </c>
      <c r="AM250" s="21">
        <v>258.71842300000003</v>
      </c>
      <c r="AN250" s="21">
        <v>0</v>
      </c>
      <c r="AO250" s="21">
        <v>0</v>
      </c>
      <c r="AP250" s="21">
        <f t="shared" si="3"/>
        <v>0</v>
      </c>
      <c r="AQ250" s="22" t="str">
        <f>IFERROR(VLOOKUP(A250,[1]Hoja1!$B$2:$U$5000,18,FALSE),0)</f>
        <v>B</v>
      </c>
      <c r="AR250" s="17" t="s">
        <v>198</v>
      </c>
    </row>
    <row r="251" spans="1:44" ht="12.75" x14ac:dyDescent="0.25">
      <c r="A251" s="1">
        <f>IFERROR(VLOOKUP(C251,[1]Hoja1!$V$2:$W$5000,2,FALSE),0)</f>
        <v>3076</v>
      </c>
      <c r="B251" s="13">
        <v>18023717</v>
      </c>
      <c r="C251" s="13" t="s">
        <v>101</v>
      </c>
      <c r="D251" s="2">
        <v>42279</v>
      </c>
      <c r="E251" s="3">
        <v>42279</v>
      </c>
      <c r="F251" s="4">
        <v>1</v>
      </c>
      <c r="G251" s="4">
        <v>1</v>
      </c>
      <c r="H251" s="4"/>
      <c r="I251" s="4"/>
      <c r="J251" s="4"/>
      <c r="K251" s="5">
        <v>98.9</v>
      </c>
      <c r="L251" s="5">
        <v>48</v>
      </c>
      <c r="M251" s="5">
        <v>69.23</v>
      </c>
      <c r="N251" s="5">
        <v>0</v>
      </c>
      <c r="O251" s="5">
        <v>0</v>
      </c>
      <c r="P251" s="5">
        <v>2.5</v>
      </c>
      <c r="Q251" s="5">
        <v>42.52</v>
      </c>
      <c r="R251" s="5">
        <v>21.24</v>
      </c>
      <c r="S251" s="5">
        <v>36.44</v>
      </c>
      <c r="T251" s="5">
        <v>3.82</v>
      </c>
      <c r="U251" s="5">
        <v>0</v>
      </c>
      <c r="V251" s="5">
        <v>26.55</v>
      </c>
      <c r="W251" s="5">
        <v>10.222899999999999</v>
      </c>
      <c r="X251" s="6">
        <v>359.42289999999997</v>
      </c>
      <c r="Y251" s="6">
        <v>286.53289999999998</v>
      </c>
      <c r="Z251" s="6"/>
      <c r="AA251" s="6">
        <v>37.249276999999999</v>
      </c>
      <c r="AB251" s="6">
        <v>0</v>
      </c>
      <c r="AC251" s="6">
        <v>0</v>
      </c>
      <c r="AD251" s="6">
        <v>0</v>
      </c>
      <c r="AE251" s="5">
        <v>0</v>
      </c>
      <c r="AF251" s="5"/>
      <c r="AG251" s="5">
        <v>37.249276999999999</v>
      </c>
      <c r="AH251" s="5">
        <v>322.17362299999996</v>
      </c>
      <c r="AI251" s="6" t="s">
        <v>2</v>
      </c>
      <c r="AJ251" s="6">
        <v>67.5</v>
      </c>
      <c r="AK251" s="6">
        <v>3.18</v>
      </c>
      <c r="AL251" s="6">
        <v>4.3899999999999997</v>
      </c>
      <c r="AM251" s="21">
        <v>322.17362299999996</v>
      </c>
      <c r="AN251" s="21">
        <v>0</v>
      </c>
      <c r="AO251" s="21">
        <v>0</v>
      </c>
      <c r="AP251" s="21">
        <f t="shared" si="3"/>
        <v>0</v>
      </c>
      <c r="AQ251" s="22" t="str">
        <f>IFERROR(VLOOKUP(A251,[1]Hoja1!$B$2:$U$5000,18,FALSE),0)</f>
        <v>B</v>
      </c>
      <c r="AR251" s="17" t="s">
        <v>198</v>
      </c>
    </row>
    <row r="252" spans="1:44" ht="12.75" x14ac:dyDescent="0.25">
      <c r="A252" s="1">
        <f>IFERROR(VLOOKUP(C252,[1]Hoja1!$V$2:$W$5000,2,FALSE),0)</f>
        <v>3111</v>
      </c>
      <c r="B252" s="13">
        <v>18023179</v>
      </c>
      <c r="C252" s="13" t="s">
        <v>152</v>
      </c>
      <c r="D252" s="2">
        <v>42279</v>
      </c>
      <c r="E252" s="3">
        <v>42279</v>
      </c>
      <c r="F252" s="4">
        <v>2</v>
      </c>
      <c r="G252" s="4">
        <v>1</v>
      </c>
      <c r="H252" s="4"/>
      <c r="I252" s="4"/>
      <c r="J252" s="4"/>
      <c r="K252" s="5">
        <v>146.06847999999999</v>
      </c>
      <c r="L252" s="5">
        <v>63.84</v>
      </c>
      <c r="M252" s="5">
        <v>0</v>
      </c>
      <c r="N252" s="5">
        <v>0</v>
      </c>
      <c r="O252" s="5">
        <v>48.3</v>
      </c>
      <c r="P252" s="5">
        <v>5</v>
      </c>
      <c r="Q252" s="5">
        <v>51.18</v>
      </c>
      <c r="R252" s="5">
        <v>25.57</v>
      </c>
      <c r="S252" s="5">
        <v>43.870000000000005</v>
      </c>
      <c r="T252" s="5">
        <v>4.5999999999999996</v>
      </c>
      <c r="U252" s="5">
        <v>0</v>
      </c>
      <c r="V252" s="5">
        <v>31.96</v>
      </c>
      <c r="W252" s="5">
        <v>20.445799999999998</v>
      </c>
      <c r="X252" s="6">
        <v>440.83427999999998</v>
      </c>
      <c r="Y252" s="6">
        <v>353.09427999999991</v>
      </c>
      <c r="Z252" s="6"/>
      <c r="AA252" s="6">
        <v>45.902256399999999</v>
      </c>
      <c r="AB252" s="6">
        <v>0</v>
      </c>
      <c r="AC252" s="6">
        <v>0</v>
      </c>
      <c r="AD252" s="6">
        <v>0</v>
      </c>
      <c r="AE252" s="5">
        <v>0</v>
      </c>
      <c r="AF252" s="5"/>
      <c r="AG252" s="5">
        <v>45.902256399999999</v>
      </c>
      <c r="AH252" s="5">
        <v>394.93202359999998</v>
      </c>
      <c r="AI252" s="6" t="s">
        <v>2</v>
      </c>
      <c r="AJ252" s="6">
        <v>67.5</v>
      </c>
      <c r="AK252" s="6">
        <v>3.83</v>
      </c>
      <c r="AL252" s="6">
        <v>5.29</v>
      </c>
      <c r="AM252" s="21">
        <v>299.17002300000001</v>
      </c>
      <c r="AN252" s="21">
        <v>95.762000599999979</v>
      </c>
      <c r="AO252" s="21">
        <v>0</v>
      </c>
      <c r="AP252" s="21">
        <f t="shared" si="3"/>
        <v>-1.4210854715202004E-14</v>
      </c>
      <c r="AQ252" s="22" t="str">
        <f>IFERROR(VLOOKUP(A252,[1]Hoja1!$B$2:$U$5000,18,FALSE),0)</f>
        <v>B</v>
      </c>
      <c r="AR252" s="17" t="s">
        <v>198</v>
      </c>
    </row>
    <row r="253" spans="1:44" ht="12.75" x14ac:dyDescent="0.25">
      <c r="A253" s="1">
        <f>IFERROR(VLOOKUP(C253,[1]Hoja1!$V$2:$W$5000,2,FALSE),0)</f>
        <v>3036</v>
      </c>
      <c r="B253" s="13">
        <v>18025648</v>
      </c>
      <c r="C253" s="13" t="s">
        <v>153</v>
      </c>
      <c r="D253" s="2">
        <v>42279</v>
      </c>
      <c r="E253" s="3">
        <v>42280</v>
      </c>
      <c r="F253" s="4">
        <v>2</v>
      </c>
      <c r="G253" s="4">
        <v>2</v>
      </c>
      <c r="H253" s="4"/>
      <c r="I253" s="4"/>
      <c r="J253" s="4"/>
      <c r="K253" s="5">
        <v>129.04847999999998</v>
      </c>
      <c r="L253" s="5">
        <v>45.19</v>
      </c>
      <c r="M253" s="5">
        <v>0</v>
      </c>
      <c r="N253" s="5">
        <v>0</v>
      </c>
      <c r="O253" s="5">
        <v>0</v>
      </c>
      <c r="P253" s="5">
        <v>5</v>
      </c>
      <c r="Q253" s="5">
        <v>34.849999999999994</v>
      </c>
      <c r="R253" s="5">
        <v>17.41</v>
      </c>
      <c r="S253" s="5">
        <v>29.869999999999997</v>
      </c>
      <c r="T253" s="5">
        <v>3.13</v>
      </c>
      <c r="U253" s="5">
        <v>0</v>
      </c>
      <c r="V253" s="5">
        <v>21.76</v>
      </c>
      <c r="W253" s="5">
        <v>20.445799999999998</v>
      </c>
      <c r="X253" s="6">
        <v>306.70427999999998</v>
      </c>
      <c r="Y253" s="6">
        <v>246.96428</v>
      </c>
      <c r="Z253" s="6"/>
      <c r="AA253" s="6">
        <v>0</v>
      </c>
      <c r="AB253" s="6">
        <v>24.69</v>
      </c>
      <c r="AC253" s="6">
        <v>3.59</v>
      </c>
      <c r="AD253" s="6">
        <v>0</v>
      </c>
      <c r="AE253" s="5">
        <v>0</v>
      </c>
      <c r="AF253" s="5"/>
      <c r="AG253" s="5">
        <v>28.28</v>
      </c>
      <c r="AH253" s="5">
        <v>278.42427999999995</v>
      </c>
      <c r="AI253" s="6" t="s">
        <v>45</v>
      </c>
      <c r="AJ253" s="6">
        <v>67.5</v>
      </c>
      <c r="AK253" s="6">
        <v>2.61</v>
      </c>
      <c r="AL253" s="6">
        <v>3.6</v>
      </c>
      <c r="AM253" s="21">
        <v>181.31290000000001</v>
      </c>
      <c r="AN253" s="21">
        <v>97.111379999999983</v>
      </c>
      <c r="AO253" s="21">
        <v>0</v>
      </c>
      <c r="AP253" s="21">
        <f t="shared" si="3"/>
        <v>-4.2632564145606011E-14</v>
      </c>
      <c r="AQ253" s="22" t="str">
        <f>IFERROR(VLOOKUP(A253,[1]Hoja1!$B$2:$U$5000,18,FALSE),0)</f>
        <v>A</v>
      </c>
      <c r="AR253" s="17" t="s">
        <v>198</v>
      </c>
    </row>
    <row r="254" spans="1:44" ht="12.75" x14ac:dyDescent="0.25">
      <c r="A254" s="1">
        <f>IFERROR(VLOOKUP(C254,[1]Hoja1!$V$2:$W$5000,2,FALSE),0)</f>
        <v>3097</v>
      </c>
      <c r="B254" s="13">
        <v>18023695</v>
      </c>
      <c r="C254" s="13" t="s">
        <v>102</v>
      </c>
      <c r="D254" s="2">
        <v>42280</v>
      </c>
      <c r="E254" s="3">
        <v>42280</v>
      </c>
      <c r="F254" s="4">
        <v>1</v>
      </c>
      <c r="G254" s="4">
        <v>1</v>
      </c>
      <c r="H254" s="4"/>
      <c r="I254" s="4"/>
      <c r="J254" s="4"/>
      <c r="K254" s="5">
        <v>76.5</v>
      </c>
      <c r="L254" s="5">
        <v>31.66</v>
      </c>
      <c r="M254" s="5">
        <v>0</v>
      </c>
      <c r="N254" s="5">
        <v>34.42</v>
      </c>
      <c r="O254" s="5">
        <v>0</v>
      </c>
      <c r="P254" s="5">
        <v>2.5</v>
      </c>
      <c r="Q254" s="5">
        <v>28.21</v>
      </c>
      <c r="R254" s="5">
        <v>14.09</v>
      </c>
      <c r="S254" s="5">
        <v>24.18</v>
      </c>
      <c r="T254" s="5">
        <v>2.5299999999999998</v>
      </c>
      <c r="U254" s="5">
        <v>0</v>
      </c>
      <c r="V254" s="5">
        <v>17.62</v>
      </c>
      <c r="W254" s="5">
        <v>10.222899999999999</v>
      </c>
      <c r="X254" s="6">
        <v>241.93290000000002</v>
      </c>
      <c r="Y254" s="6">
        <v>193.5729</v>
      </c>
      <c r="Z254" s="6"/>
      <c r="AA254" s="6">
        <v>25.164477000000002</v>
      </c>
      <c r="AB254" s="6">
        <v>0</v>
      </c>
      <c r="AC254" s="6">
        <v>0</v>
      </c>
      <c r="AD254" s="6">
        <v>0</v>
      </c>
      <c r="AE254" s="5">
        <v>0</v>
      </c>
      <c r="AF254" s="5"/>
      <c r="AG254" s="5">
        <v>25.164477000000002</v>
      </c>
      <c r="AH254" s="5">
        <v>216.76842300000001</v>
      </c>
      <c r="AI254" s="6" t="s">
        <v>2</v>
      </c>
      <c r="AJ254" s="6">
        <v>67.5</v>
      </c>
      <c r="AK254" s="6">
        <v>2.11</v>
      </c>
      <c r="AL254" s="6">
        <v>2.91</v>
      </c>
      <c r="AM254" s="21">
        <v>216.76842300000001</v>
      </c>
      <c r="AN254" s="21">
        <v>0</v>
      </c>
      <c r="AO254" s="21">
        <v>0</v>
      </c>
      <c r="AP254" s="21">
        <f t="shared" si="3"/>
        <v>0</v>
      </c>
      <c r="AQ254" s="22" t="str">
        <f>IFERROR(VLOOKUP(A254,[1]Hoja1!$B$2:$U$5000,18,FALSE),0)</f>
        <v>B</v>
      </c>
      <c r="AR254" s="17" t="s">
        <v>198</v>
      </c>
    </row>
    <row r="255" spans="1:44" ht="12.75" x14ac:dyDescent="0.25">
      <c r="A255" s="1" t="str">
        <f>IFERROR(VLOOKUP(C255,[1]Hoja1!$V$2:$W$5000,2,FALSE),0)</f>
        <v>014</v>
      </c>
      <c r="B255" s="13">
        <v>18025567</v>
      </c>
      <c r="C255" s="13" t="s">
        <v>103</v>
      </c>
      <c r="D255" s="2">
        <v>42279</v>
      </c>
      <c r="E255" s="3">
        <v>42280</v>
      </c>
      <c r="F255" s="4">
        <v>2</v>
      </c>
      <c r="G255" s="4">
        <v>2</v>
      </c>
      <c r="H255" s="4"/>
      <c r="I255" s="4"/>
      <c r="J255" s="4"/>
      <c r="K255" s="5">
        <v>139.68</v>
      </c>
      <c r="L255" s="5">
        <v>51.339999999999996</v>
      </c>
      <c r="M255" s="5">
        <v>0</v>
      </c>
      <c r="N255" s="5">
        <v>40.200000000000003</v>
      </c>
      <c r="O255" s="5">
        <v>0</v>
      </c>
      <c r="P255" s="5">
        <v>5</v>
      </c>
      <c r="Q255" s="5">
        <v>45.93</v>
      </c>
      <c r="R255" s="5">
        <v>22.94</v>
      </c>
      <c r="S255" s="5">
        <v>39.370000000000005</v>
      </c>
      <c r="T255" s="5">
        <v>4.12</v>
      </c>
      <c r="U255" s="5">
        <v>0</v>
      </c>
      <c r="V255" s="5">
        <v>28.69</v>
      </c>
      <c r="W255" s="5">
        <v>20.445799999999998</v>
      </c>
      <c r="X255" s="6">
        <v>397.7158</v>
      </c>
      <c r="Y255" s="6">
        <v>318.97580000000005</v>
      </c>
      <c r="Z255" s="6"/>
      <c r="AA255" s="6">
        <v>0</v>
      </c>
      <c r="AB255" s="6">
        <v>31.89</v>
      </c>
      <c r="AC255" s="6">
        <v>5.38</v>
      </c>
      <c r="AD255" s="6">
        <v>4.2300000000000004</v>
      </c>
      <c r="AE255" s="5">
        <v>0</v>
      </c>
      <c r="AF255" s="5"/>
      <c r="AG255" s="5">
        <v>41.5</v>
      </c>
      <c r="AH255" s="5">
        <v>356.2158</v>
      </c>
      <c r="AI255" s="6" t="s">
        <v>45</v>
      </c>
      <c r="AJ255" s="6">
        <v>67.5</v>
      </c>
      <c r="AK255" s="6">
        <v>3.44</v>
      </c>
      <c r="AL255" s="6">
        <v>4.75</v>
      </c>
      <c r="AM255" s="21">
        <v>356.2158</v>
      </c>
      <c r="AN255" s="21">
        <v>0</v>
      </c>
      <c r="AO255" s="21">
        <v>0</v>
      </c>
      <c r="AP255" s="21">
        <f t="shared" si="3"/>
        <v>0</v>
      </c>
      <c r="AQ255" s="22" t="str">
        <f>IFERROR(VLOOKUP(A255,[1]Hoja1!$B$2:$U$5000,18,FALSE),0)</f>
        <v>A</v>
      </c>
      <c r="AR255" s="17" t="s">
        <v>198</v>
      </c>
    </row>
    <row r="256" spans="1:44" ht="12.75" x14ac:dyDescent="0.25">
      <c r="A256" s="1" t="str">
        <f>IFERROR(VLOOKUP(C256,[1]Hoja1!$V$2:$W$5000,2,FALSE),0)</f>
        <v>006</v>
      </c>
      <c r="B256" s="13">
        <v>18023354</v>
      </c>
      <c r="C256" s="13" t="s">
        <v>104</v>
      </c>
      <c r="D256" s="2">
        <v>42279</v>
      </c>
      <c r="E256" s="3">
        <v>42280</v>
      </c>
      <c r="F256" s="4">
        <v>2</v>
      </c>
      <c r="G256" s="4">
        <v>2</v>
      </c>
      <c r="H256" s="4"/>
      <c r="I256" s="4"/>
      <c r="J256" s="4"/>
      <c r="K256" s="5">
        <v>189.14</v>
      </c>
      <c r="L256" s="5">
        <v>70.2</v>
      </c>
      <c r="M256" s="5">
        <v>0</v>
      </c>
      <c r="N256" s="5">
        <v>56.79</v>
      </c>
      <c r="O256" s="5">
        <v>0</v>
      </c>
      <c r="P256" s="5">
        <v>5</v>
      </c>
      <c r="Q256" s="5">
        <v>62.44</v>
      </c>
      <c r="R256" s="5">
        <v>31.200000000000003</v>
      </c>
      <c r="S256" s="5">
        <v>53.52</v>
      </c>
      <c r="T256" s="5">
        <v>5.61</v>
      </c>
      <c r="U256" s="5">
        <v>0</v>
      </c>
      <c r="V256" s="5">
        <v>39</v>
      </c>
      <c r="W256" s="5">
        <v>20.445799999999998</v>
      </c>
      <c r="X256" s="6">
        <v>533.34580000000005</v>
      </c>
      <c r="Y256" s="6">
        <v>426.29579999999999</v>
      </c>
      <c r="Z256" s="6"/>
      <c r="AA256" s="6">
        <v>0</v>
      </c>
      <c r="AB256" s="6">
        <v>42.620000000000005</v>
      </c>
      <c r="AC256" s="6">
        <v>6.6</v>
      </c>
      <c r="AD256" s="6">
        <v>5.66</v>
      </c>
      <c r="AE256" s="5">
        <v>167.45</v>
      </c>
      <c r="AF256" s="5"/>
      <c r="AG256" s="5">
        <v>222.32999999999998</v>
      </c>
      <c r="AH256" s="5">
        <v>311.01580000000007</v>
      </c>
      <c r="AI256" s="6" t="s">
        <v>56</v>
      </c>
      <c r="AJ256" s="6">
        <v>67.5</v>
      </c>
      <c r="AK256" s="6">
        <v>4.68</v>
      </c>
      <c r="AL256" s="6">
        <v>6.46</v>
      </c>
      <c r="AM256" s="21">
        <v>478.46580000000006</v>
      </c>
      <c r="AN256" s="21">
        <v>0</v>
      </c>
      <c r="AO256" s="21">
        <v>0</v>
      </c>
      <c r="AP256" s="21">
        <f t="shared" si="3"/>
        <v>-167.45</v>
      </c>
      <c r="AQ256" s="22" t="str">
        <f>IFERROR(VLOOKUP(A256,[1]Hoja1!$B$2:$U$5000,18,FALSE),0)</f>
        <v>A</v>
      </c>
      <c r="AR256" s="17" t="s">
        <v>198</v>
      </c>
    </row>
    <row r="257" spans="1:44" ht="12.75" x14ac:dyDescent="0.25">
      <c r="A257" s="1">
        <f>IFERROR(VLOOKUP(C257,[1]Hoja1!$V$2:$W$5000,2,FALSE),0)</f>
        <v>3136</v>
      </c>
      <c r="B257" s="13">
        <v>18025931</v>
      </c>
      <c r="C257" s="13" t="s">
        <v>193</v>
      </c>
      <c r="D257" s="2">
        <v>42280</v>
      </c>
      <c r="E257" s="3">
        <v>42280</v>
      </c>
      <c r="F257" s="4">
        <v>1</v>
      </c>
      <c r="G257" s="4">
        <v>1</v>
      </c>
      <c r="H257" s="4"/>
      <c r="I257" s="4"/>
      <c r="J257" s="4"/>
      <c r="K257" s="5">
        <v>38.71848</v>
      </c>
      <c r="L257" s="5">
        <v>19.41</v>
      </c>
      <c r="M257" s="5">
        <v>0</v>
      </c>
      <c r="N257" s="5">
        <v>0</v>
      </c>
      <c r="O257" s="5">
        <v>0</v>
      </c>
      <c r="P257" s="5">
        <v>2.5</v>
      </c>
      <c r="Q257" s="5">
        <v>11.79</v>
      </c>
      <c r="R257" s="5">
        <v>5.89</v>
      </c>
      <c r="S257" s="5">
        <v>10.1</v>
      </c>
      <c r="T257" s="5">
        <v>1.06</v>
      </c>
      <c r="U257" s="5">
        <v>0</v>
      </c>
      <c r="V257" s="5">
        <v>7.36</v>
      </c>
      <c r="W257" s="5">
        <v>10.222899999999999</v>
      </c>
      <c r="X257" s="6">
        <v>107.05137999999998</v>
      </c>
      <c r="Y257" s="6">
        <v>86.841379999999987</v>
      </c>
      <c r="Z257" s="6"/>
      <c r="AA257" s="6">
        <v>11.289379399999998</v>
      </c>
      <c r="AB257" s="6">
        <v>0</v>
      </c>
      <c r="AC257" s="6">
        <v>0</v>
      </c>
      <c r="AD257" s="6">
        <v>0</v>
      </c>
      <c r="AE257" s="5">
        <v>0</v>
      </c>
      <c r="AF257" s="5"/>
      <c r="AG257" s="5">
        <v>11.289379399999998</v>
      </c>
      <c r="AH257" s="5">
        <v>95.762000599999979</v>
      </c>
      <c r="AI257" s="6" t="s">
        <v>2</v>
      </c>
      <c r="AJ257" s="6">
        <v>67.5</v>
      </c>
      <c r="AK257" s="6">
        <v>0.88</v>
      </c>
      <c r="AL257" s="6">
        <v>1.22</v>
      </c>
      <c r="AM257" s="21">
        <v>0</v>
      </c>
      <c r="AN257" s="21">
        <v>95.762000599999979</v>
      </c>
      <c r="AO257" s="21">
        <v>0</v>
      </c>
      <c r="AP257" s="21">
        <f t="shared" si="3"/>
        <v>0</v>
      </c>
      <c r="AQ257" s="22" t="str">
        <f>IFERROR(VLOOKUP(A257,[1]Hoja1!$B$2:$U$5000,18,FALSE),0)</f>
        <v>B</v>
      </c>
      <c r="AR257" s="17" t="s">
        <v>198</v>
      </c>
    </row>
    <row r="258" spans="1:44" ht="12.75" x14ac:dyDescent="0.25">
      <c r="A258" s="1" t="str">
        <f>IFERROR(VLOOKUP(C258,[1]Hoja1!$V$2:$W$5000,2,FALSE),0)</f>
        <v>15</v>
      </c>
      <c r="B258" s="13">
        <v>18026579</v>
      </c>
      <c r="C258" s="13" t="s">
        <v>154</v>
      </c>
      <c r="D258" s="2">
        <v>42279</v>
      </c>
      <c r="E258" s="3">
        <v>42280</v>
      </c>
      <c r="F258" s="4">
        <v>2</v>
      </c>
      <c r="G258" s="4">
        <v>2</v>
      </c>
      <c r="H258" s="4"/>
      <c r="I258" s="4"/>
      <c r="J258" s="4"/>
      <c r="K258" s="5">
        <v>67.009999999999991</v>
      </c>
      <c r="L258" s="5">
        <v>55.69</v>
      </c>
      <c r="M258" s="5">
        <v>0</v>
      </c>
      <c r="N258" s="5">
        <v>0</v>
      </c>
      <c r="O258" s="5">
        <v>15.07</v>
      </c>
      <c r="P258" s="5">
        <v>5</v>
      </c>
      <c r="Q258" s="5">
        <v>27.75</v>
      </c>
      <c r="R258" s="5">
        <v>13.870000000000001</v>
      </c>
      <c r="S258" s="5">
        <v>23.79</v>
      </c>
      <c r="T258" s="5">
        <v>2.4900000000000002</v>
      </c>
      <c r="U258" s="5">
        <v>0</v>
      </c>
      <c r="V258" s="5">
        <v>17.329999999999998</v>
      </c>
      <c r="W258" s="5">
        <v>20.445799999999998</v>
      </c>
      <c r="X258" s="6">
        <v>248.44580000000002</v>
      </c>
      <c r="Y258" s="6">
        <v>200.87580000000003</v>
      </c>
      <c r="Z258" s="6"/>
      <c r="AA258" s="6">
        <v>0</v>
      </c>
      <c r="AB258" s="6">
        <v>20.07</v>
      </c>
      <c r="AC258" s="6">
        <v>2.38</v>
      </c>
      <c r="AD258" s="6">
        <v>2.66</v>
      </c>
      <c r="AE258" s="5">
        <v>0</v>
      </c>
      <c r="AF258" s="5"/>
      <c r="AG258" s="5">
        <v>25.11</v>
      </c>
      <c r="AH258" s="5">
        <v>223.33580000000001</v>
      </c>
      <c r="AI258" s="6" t="s">
        <v>108</v>
      </c>
      <c r="AJ258" s="6">
        <v>67.5</v>
      </c>
      <c r="AK258" s="6">
        <v>2.08</v>
      </c>
      <c r="AL258" s="6">
        <v>2.87</v>
      </c>
      <c r="AM258" s="21">
        <v>0</v>
      </c>
      <c r="AN258" s="21">
        <v>0</v>
      </c>
      <c r="AO258" s="21">
        <v>223.33580000000001</v>
      </c>
      <c r="AP258" s="21">
        <f t="shared" si="3"/>
        <v>0</v>
      </c>
      <c r="AQ258" s="22" t="str">
        <f>IFERROR(VLOOKUP(A258,[1]Hoja1!$B$2:$U$5000,18,FALSE),0)</f>
        <v>C</v>
      </c>
      <c r="AR258" s="17" t="s">
        <v>198</v>
      </c>
    </row>
    <row r="259" spans="1:44" ht="12.75" x14ac:dyDescent="0.25">
      <c r="A259" s="1">
        <f>IFERROR(VLOOKUP(C259,[1]Hoja1!$V$2:$W$5000,2,FALSE),0)</f>
        <v>262</v>
      </c>
      <c r="B259" s="13">
        <v>18022899</v>
      </c>
      <c r="C259" s="13" t="s">
        <v>194</v>
      </c>
      <c r="D259" s="2">
        <v>42280</v>
      </c>
      <c r="E259" s="3">
        <v>42280</v>
      </c>
      <c r="F259" s="4">
        <v>1</v>
      </c>
      <c r="G259" s="4">
        <v>1</v>
      </c>
      <c r="H259" s="4"/>
      <c r="I259" s="4"/>
      <c r="J259" s="4"/>
      <c r="K259" s="5">
        <v>38.71848</v>
      </c>
      <c r="L259" s="5">
        <v>19.41</v>
      </c>
      <c r="M259" s="5">
        <v>0</v>
      </c>
      <c r="N259" s="5">
        <v>0</v>
      </c>
      <c r="O259" s="5">
        <v>0</v>
      </c>
      <c r="P259" s="5">
        <v>2.5</v>
      </c>
      <c r="Q259" s="5">
        <v>11.79</v>
      </c>
      <c r="R259" s="5">
        <v>5.89</v>
      </c>
      <c r="S259" s="5">
        <v>10.1</v>
      </c>
      <c r="T259" s="5">
        <v>1.06</v>
      </c>
      <c r="U259" s="5">
        <v>0</v>
      </c>
      <c r="V259" s="5">
        <v>7.36</v>
      </c>
      <c r="W259" s="5">
        <v>10.222899999999999</v>
      </c>
      <c r="X259" s="6">
        <v>107.05137999999998</v>
      </c>
      <c r="Y259" s="6">
        <v>86.841379999999987</v>
      </c>
      <c r="Z259" s="6"/>
      <c r="AA259" s="6">
        <v>11.289379399999998</v>
      </c>
      <c r="AB259" s="6">
        <v>0</v>
      </c>
      <c r="AC259" s="6">
        <v>0</v>
      </c>
      <c r="AD259" s="6">
        <v>0</v>
      </c>
      <c r="AE259" s="5">
        <v>0</v>
      </c>
      <c r="AF259" s="5"/>
      <c r="AG259" s="5">
        <v>11.289379399999998</v>
      </c>
      <c r="AH259" s="5">
        <v>95.762000599999979</v>
      </c>
      <c r="AI259" s="6" t="s">
        <v>2</v>
      </c>
      <c r="AJ259" s="6">
        <v>67.5</v>
      </c>
      <c r="AK259" s="6">
        <v>0.88</v>
      </c>
      <c r="AL259" s="6">
        <v>1.22</v>
      </c>
      <c r="AM259" s="21">
        <v>0</v>
      </c>
      <c r="AN259" s="21">
        <v>95.762000599999979</v>
      </c>
      <c r="AO259" s="21">
        <v>0</v>
      </c>
      <c r="AP259" s="21">
        <f t="shared" si="3"/>
        <v>0</v>
      </c>
      <c r="AQ259" s="22" t="str">
        <f>IFERROR(VLOOKUP(A259,[1]Hoja1!$B$2:$U$5000,18,FALSE),0)</f>
        <v>A</v>
      </c>
      <c r="AR259" s="17" t="s">
        <v>198</v>
      </c>
    </row>
    <row r="260" spans="1:44" ht="12.75" x14ac:dyDescent="0.25">
      <c r="A260" s="1" t="str">
        <f>IFERROR(VLOOKUP(C260,[1]Hoja1!$V$2:$W$5000,2,FALSE),0)</f>
        <v>018</v>
      </c>
      <c r="B260" s="13">
        <v>18023630</v>
      </c>
      <c r="C260" s="13" t="s">
        <v>105</v>
      </c>
      <c r="D260" s="2">
        <v>42280</v>
      </c>
      <c r="E260" s="3">
        <v>42280</v>
      </c>
      <c r="F260" s="4">
        <v>1</v>
      </c>
      <c r="G260" s="4">
        <v>1</v>
      </c>
      <c r="H260" s="4"/>
      <c r="I260" s="4"/>
      <c r="J260" s="4"/>
      <c r="K260" s="5">
        <v>50.33</v>
      </c>
      <c r="L260" s="5">
        <v>14.36</v>
      </c>
      <c r="M260" s="5">
        <v>0</v>
      </c>
      <c r="N260" s="5">
        <v>0</v>
      </c>
      <c r="O260" s="5">
        <v>0</v>
      </c>
      <c r="P260" s="5">
        <v>2.5</v>
      </c>
      <c r="Q260" s="5">
        <v>13.06</v>
      </c>
      <c r="R260" s="5">
        <v>6.52</v>
      </c>
      <c r="S260" s="5">
        <v>11.2</v>
      </c>
      <c r="T260" s="5">
        <v>1.17</v>
      </c>
      <c r="U260" s="5">
        <v>0</v>
      </c>
      <c r="V260" s="5">
        <v>8.16</v>
      </c>
      <c r="W260" s="5">
        <v>10.222899999999999</v>
      </c>
      <c r="X260" s="6">
        <v>117.52289999999999</v>
      </c>
      <c r="Y260" s="6">
        <v>95.132899999999992</v>
      </c>
      <c r="Z260" s="6"/>
      <c r="AA260" s="6">
        <v>12.367277</v>
      </c>
      <c r="AB260" s="6">
        <v>0</v>
      </c>
      <c r="AC260" s="6">
        <v>0</v>
      </c>
      <c r="AD260" s="6">
        <v>0</v>
      </c>
      <c r="AE260" s="5">
        <v>0</v>
      </c>
      <c r="AF260" s="5"/>
      <c r="AG260" s="5">
        <v>12.367277</v>
      </c>
      <c r="AH260" s="5">
        <v>105.15562299999999</v>
      </c>
      <c r="AI260" s="6" t="s">
        <v>2</v>
      </c>
      <c r="AJ260" s="6">
        <v>67.5</v>
      </c>
      <c r="AK260" s="6">
        <v>0.97</v>
      </c>
      <c r="AL260" s="6">
        <v>1.35</v>
      </c>
      <c r="AM260" s="21">
        <v>105.15562299999999</v>
      </c>
      <c r="AN260" s="21">
        <v>0</v>
      </c>
      <c r="AO260" s="21">
        <v>0</v>
      </c>
      <c r="AP260" s="21">
        <f t="shared" si="3"/>
        <v>0</v>
      </c>
      <c r="AQ260" s="22" t="str">
        <f>IFERROR(VLOOKUP(A260,[1]Hoja1!$B$2:$U$5000,18,FALSE),0)</f>
        <v>A</v>
      </c>
      <c r="AR260" s="17" t="s">
        <v>198</v>
      </c>
    </row>
    <row r="261" spans="1:44" ht="12.75" x14ac:dyDescent="0.25">
      <c r="A261" s="1">
        <f>IFERROR(VLOOKUP(C261,[1]Hoja1!$V$2:$W$5000,2,FALSE),0)</f>
        <v>3041</v>
      </c>
      <c r="B261" s="13">
        <v>18022938</v>
      </c>
      <c r="C261" s="13" t="s">
        <v>195</v>
      </c>
      <c r="D261" s="2">
        <v>42279</v>
      </c>
      <c r="E261" s="3">
        <v>42279</v>
      </c>
      <c r="F261" s="4">
        <v>1</v>
      </c>
      <c r="G261" s="4">
        <v>1</v>
      </c>
      <c r="H261" s="4"/>
      <c r="I261" s="4"/>
      <c r="J261" s="4"/>
      <c r="K261" s="5">
        <v>90.33</v>
      </c>
      <c r="L261" s="5">
        <v>25.78</v>
      </c>
      <c r="M261" s="5">
        <v>0</v>
      </c>
      <c r="N261" s="5">
        <v>0</v>
      </c>
      <c r="O261" s="5">
        <v>0</v>
      </c>
      <c r="P261" s="5">
        <v>2.5</v>
      </c>
      <c r="Q261" s="5">
        <v>23.06</v>
      </c>
      <c r="R261" s="5">
        <v>11.52</v>
      </c>
      <c r="S261" s="5">
        <v>19.77</v>
      </c>
      <c r="T261" s="5">
        <v>2.0699999999999998</v>
      </c>
      <c r="U261" s="5">
        <v>0</v>
      </c>
      <c r="V261" s="5">
        <v>14.4</v>
      </c>
      <c r="W261" s="5">
        <v>10.222899999999999</v>
      </c>
      <c r="X261" s="6">
        <v>199.65290000000002</v>
      </c>
      <c r="Y261" s="6">
        <v>160.12290000000002</v>
      </c>
      <c r="Z261" s="6"/>
      <c r="AA261" s="6">
        <v>20.815977000000004</v>
      </c>
      <c r="AB261" s="6">
        <v>0</v>
      </c>
      <c r="AC261" s="6">
        <v>0</v>
      </c>
      <c r="AD261" s="6">
        <v>0</v>
      </c>
      <c r="AE261" s="5">
        <v>0</v>
      </c>
      <c r="AF261" s="5"/>
      <c r="AG261" s="5">
        <v>20.815977000000004</v>
      </c>
      <c r="AH261" s="5">
        <v>178.83692300000001</v>
      </c>
      <c r="AI261" s="6" t="s">
        <v>2</v>
      </c>
      <c r="AJ261" s="6">
        <v>67.5</v>
      </c>
      <c r="AK261" s="6">
        <v>1.72</v>
      </c>
      <c r="AL261" s="6">
        <v>2.38</v>
      </c>
      <c r="AM261" s="21">
        <v>178.83692300000001</v>
      </c>
      <c r="AN261" s="21">
        <v>0</v>
      </c>
      <c r="AO261" s="21">
        <v>0</v>
      </c>
      <c r="AP261" s="21">
        <f t="shared" si="3"/>
        <v>0</v>
      </c>
      <c r="AQ261" s="22" t="str">
        <f>IFERROR(VLOOKUP(A261,[1]Hoja1!$B$2:$U$5000,18,FALSE),0)</f>
        <v>A</v>
      </c>
      <c r="AR261" s="17" t="s">
        <v>198</v>
      </c>
    </row>
    <row r="262" spans="1:44" ht="12.75" x14ac:dyDescent="0.25">
      <c r="A262" s="1">
        <f>IFERROR(VLOOKUP(C262,[1]Hoja1!$V$2:$W$5000,2,FALSE),0)</f>
        <v>246</v>
      </c>
      <c r="B262" s="13">
        <v>18128793</v>
      </c>
      <c r="C262" s="13" t="s">
        <v>196</v>
      </c>
      <c r="D262" s="2">
        <v>42280</v>
      </c>
      <c r="E262" s="3">
        <v>42280</v>
      </c>
      <c r="F262" s="4">
        <v>1</v>
      </c>
      <c r="G262" s="4">
        <v>1</v>
      </c>
      <c r="H262" s="4"/>
      <c r="I262" s="4"/>
      <c r="J262" s="4"/>
      <c r="K262" s="5">
        <v>38.71848</v>
      </c>
      <c r="L262" s="5">
        <v>19.41</v>
      </c>
      <c r="M262" s="5">
        <v>0</v>
      </c>
      <c r="N262" s="5">
        <v>0</v>
      </c>
      <c r="O262" s="5">
        <v>0</v>
      </c>
      <c r="P262" s="5">
        <v>2.5</v>
      </c>
      <c r="Q262" s="5">
        <v>11.79</v>
      </c>
      <c r="R262" s="5">
        <v>5.89</v>
      </c>
      <c r="S262" s="5">
        <v>10.1</v>
      </c>
      <c r="T262" s="5">
        <v>1.06</v>
      </c>
      <c r="U262" s="5">
        <v>0</v>
      </c>
      <c r="V262" s="5">
        <v>7.36</v>
      </c>
      <c r="W262" s="5">
        <v>10.222899999999999</v>
      </c>
      <c r="X262" s="6">
        <v>107.05137999999998</v>
      </c>
      <c r="Y262" s="6">
        <v>86.841379999999987</v>
      </c>
      <c r="Z262" s="6"/>
      <c r="AA262" s="6">
        <v>11.289379399999998</v>
      </c>
      <c r="AB262" s="6">
        <v>0</v>
      </c>
      <c r="AC262" s="6">
        <v>0</v>
      </c>
      <c r="AD262" s="6">
        <v>0</v>
      </c>
      <c r="AE262" s="5">
        <v>0</v>
      </c>
      <c r="AF262" s="5"/>
      <c r="AG262" s="5">
        <v>11.289379399999998</v>
      </c>
      <c r="AH262" s="5">
        <v>95.762000599999979</v>
      </c>
      <c r="AI262" s="6" t="s">
        <v>2</v>
      </c>
      <c r="AJ262" s="6">
        <v>67.5</v>
      </c>
      <c r="AK262" s="6">
        <v>0.88</v>
      </c>
      <c r="AL262" s="6">
        <v>1.22</v>
      </c>
      <c r="AM262" s="21">
        <v>0</v>
      </c>
      <c r="AN262" s="21">
        <v>95.762000599999979</v>
      </c>
      <c r="AO262" s="21">
        <v>0</v>
      </c>
      <c r="AP262" s="21">
        <f t="shared" si="3"/>
        <v>0</v>
      </c>
      <c r="AQ262" s="22" t="str">
        <f>IFERROR(VLOOKUP(A262,[1]Hoja1!$B$2:$U$5000,18,FALSE),0)</f>
        <v>A</v>
      </c>
      <c r="AR262" s="17" t="s">
        <v>198</v>
      </c>
    </row>
    <row r="263" spans="1:44" ht="12.75" x14ac:dyDescent="0.25">
      <c r="A263" s="1" t="str">
        <f>IFERROR(VLOOKUP(C263,[1]Hoja1!$V$2:$W$5000,2,FALSE),0)</f>
        <v>021</v>
      </c>
      <c r="B263" s="13">
        <v>18024137</v>
      </c>
      <c r="C263" s="13" t="s">
        <v>109</v>
      </c>
      <c r="D263" s="2">
        <v>42279</v>
      </c>
      <c r="E263" s="3">
        <v>42279</v>
      </c>
      <c r="F263" s="4">
        <v>2</v>
      </c>
      <c r="G263" s="4">
        <v>1</v>
      </c>
      <c r="H263" s="4"/>
      <c r="I263" s="4"/>
      <c r="J263" s="4"/>
      <c r="K263" s="5">
        <v>128.06847999999999</v>
      </c>
      <c r="L263" s="5">
        <v>64.05</v>
      </c>
      <c r="M263" s="5">
        <v>11.61</v>
      </c>
      <c r="N263" s="5">
        <v>40.200000000000003</v>
      </c>
      <c r="O263" s="5">
        <v>0</v>
      </c>
      <c r="P263" s="5">
        <v>5</v>
      </c>
      <c r="Q263" s="5">
        <v>48.4</v>
      </c>
      <c r="R263" s="5">
        <v>24.18</v>
      </c>
      <c r="S263" s="5">
        <v>41.480000000000004</v>
      </c>
      <c r="T263" s="5">
        <v>4.34</v>
      </c>
      <c r="U263" s="5">
        <v>0</v>
      </c>
      <c r="V263" s="5">
        <v>30.23</v>
      </c>
      <c r="W263" s="5">
        <v>20.445799999999998</v>
      </c>
      <c r="X263" s="6">
        <v>418.00427999999999</v>
      </c>
      <c r="Y263" s="6">
        <v>335.03428000000008</v>
      </c>
      <c r="Z263" s="6"/>
      <c r="AA263" s="6">
        <v>0</v>
      </c>
      <c r="AB263" s="6">
        <v>33.489999999999995</v>
      </c>
      <c r="AC263" s="6">
        <v>5.65</v>
      </c>
      <c r="AD263" s="6">
        <v>4.4400000000000004</v>
      </c>
      <c r="AE263" s="5">
        <v>0</v>
      </c>
      <c r="AF263" s="5"/>
      <c r="AG263" s="5">
        <v>43.579999999999991</v>
      </c>
      <c r="AH263" s="5">
        <v>374.42428000000001</v>
      </c>
      <c r="AI263" s="6" t="s">
        <v>45</v>
      </c>
      <c r="AJ263" s="6">
        <v>67.5</v>
      </c>
      <c r="AK263" s="6">
        <v>3.62</v>
      </c>
      <c r="AL263" s="6">
        <v>5</v>
      </c>
      <c r="AM263" s="21">
        <v>251.06290000000001</v>
      </c>
      <c r="AN263" s="21">
        <v>123.36138000000001</v>
      </c>
      <c r="AO263" s="21">
        <v>0</v>
      </c>
      <c r="AP263" s="21">
        <f t="shared" si="3"/>
        <v>-1.4210854715202004E-14</v>
      </c>
      <c r="AQ263" s="22" t="str">
        <f>IFERROR(VLOOKUP(A263,[1]Hoja1!$B$2:$U$5000,18,FALSE),0)</f>
        <v>A</v>
      </c>
      <c r="AR263" s="17" t="s">
        <v>198</v>
      </c>
    </row>
    <row r="264" spans="1:44" ht="12.75" x14ac:dyDescent="0.25">
      <c r="A264" s="1">
        <f>IFERROR(VLOOKUP(C264,[1]Hoja1!$V$2:$W$5000,2,FALSE),0)</f>
        <v>3089</v>
      </c>
      <c r="B264" s="13">
        <v>18025587</v>
      </c>
      <c r="C264" s="13" t="s">
        <v>157</v>
      </c>
      <c r="D264" s="2">
        <v>42280</v>
      </c>
      <c r="E264" s="3">
        <v>42280</v>
      </c>
      <c r="F264" s="4">
        <v>1</v>
      </c>
      <c r="G264" s="4">
        <v>1</v>
      </c>
      <c r="H264" s="4"/>
      <c r="I264" s="4"/>
      <c r="J264" s="4"/>
      <c r="K264" s="5">
        <v>76.5</v>
      </c>
      <c r="L264" s="5">
        <v>37.119999999999997</v>
      </c>
      <c r="M264" s="5">
        <v>53.55</v>
      </c>
      <c r="N264" s="5">
        <v>0</v>
      </c>
      <c r="O264" s="5">
        <v>0</v>
      </c>
      <c r="P264" s="5">
        <v>2.5</v>
      </c>
      <c r="Q264" s="5">
        <v>32.99</v>
      </c>
      <c r="R264" s="5">
        <v>16.48</v>
      </c>
      <c r="S264" s="5">
        <v>28.28</v>
      </c>
      <c r="T264" s="5">
        <v>2.96</v>
      </c>
      <c r="U264" s="5">
        <v>0</v>
      </c>
      <c r="V264" s="5">
        <v>20.61</v>
      </c>
      <c r="W264" s="5">
        <v>10.222899999999999</v>
      </c>
      <c r="X264" s="6">
        <v>281.21289999999993</v>
      </c>
      <c r="Y264" s="6">
        <v>224.6528999999999</v>
      </c>
      <c r="Z264" s="6"/>
      <c r="AA264" s="6">
        <v>29.204876999999989</v>
      </c>
      <c r="AB264" s="6">
        <v>0</v>
      </c>
      <c r="AC264" s="6">
        <v>0</v>
      </c>
      <c r="AD264" s="6">
        <v>0</v>
      </c>
      <c r="AE264" s="5">
        <v>0</v>
      </c>
      <c r="AF264" s="5"/>
      <c r="AG264" s="5">
        <v>29.204876999999989</v>
      </c>
      <c r="AH264" s="5">
        <v>252.00802299999995</v>
      </c>
      <c r="AI264" s="6" t="s">
        <v>2</v>
      </c>
      <c r="AJ264" s="6">
        <v>67.5</v>
      </c>
      <c r="AK264" s="6">
        <v>2.4700000000000002</v>
      </c>
      <c r="AL264" s="6">
        <v>3.41</v>
      </c>
      <c r="AM264" s="21">
        <v>252.00802299999995</v>
      </c>
      <c r="AN264" s="21">
        <v>0</v>
      </c>
      <c r="AO264" s="21">
        <v>0</v>
      </c>
      <c r="AP264" s="21">
        <f t="shared" ref="AP264:AP327" si="4">+AH264-AM264-AN264-AO264</f>
        <v>0</v>
      </c>
      <c r="AQ264" s="22" t="str">
        <f>IFERROR(VLOOKUP(A264,[1]Hoja1!$B$2:$U$5000,18,FALSE),0)</f>
        <v>B</v>
      </c>
      <c r="AR264" s="17" t="s">
        <v>198</v>
      </c>
    </row>
    <row r="265" spans="1:44" ht="12.75" x14ac:dyDescent="0.25">
      <c r="A265" s="1">
        <f>IFERROR(VLOOKUP(C265,[1]Hoja1!$V$2:$W$5000,2,FALSE),0)</f>
        <v>253</v>
      </c>
      <c r="B265" s="13">
        <v>18025137</v>
      </c>
      <c r="C265" s="13" t="s">
        <v>197</v>
      </c>
      <c r="D265" s="2">
        <v>42280</v>
      </c>
      <c r="E265" s="3">
        <v>42280</v>
      </c>
      <c r="F265" s="4">
        <v>1</v>
      </c>
      <c r="G265" s="4">
        <v>1</v>
      </c>
      <c r="H265" s="4"/>
      <c r="I265" s="4"/>
      <c r="J265" s="4"/>
      <c r="K265" s="5">
        <v>38.71848</v>
      </c>
      <c r="L265" s="5">
        <v>19.41</v>
      </c>
      <c r="M265" s="5">
        <v>0</v>
      </c>
      <c r="N265" s="5">
        <v>0</v>
      </c>
      <c r="O265" s="5">
        <v>0</v>
      </c>
      <c r="P265" s="5">
        <v>2.5</v>
      </c>
      <c r="Q265" s="5">
        <v>11.79</v>
      </c>
      <c r="R265" s="5">
        <v>5.89</v>
      </c>
      <c r="S265" s="5">
        <v>10.1</v>
      </c>
      <c r="T265" s="5">
        <v>1.06</v>
      </c>
      <c r="U265" s="5">
        <v>0</v>
      </c>
      <c r="V265" s="5">
        <v>7.36</v>
      </c>
      <c r="W265" s="5">
        <v>10.222899999999999</v>
      </c>
      <c r="X265" s="6">
        <v>107.05137999999998</v>
      </c>
      <c r="Y265" s="6">
        <v>86.841379999999987</v>
      </c>
      <c r="Z265" s="6"/>
      <c r="AA265" s="6">
        <v>11.289379399999998</v>
      </c>
      <c r="AB265" s="6">
        <v>0</v>
      </c>
      <c r="AC265" s="6">
        <v>0</v>
      </c>
      <c r="AD265" s="6">
        <v>0</v>
      </c>
      <c r="AE265" s="5">
        <v>0</v>
      </c>
      <c r="AF265" s="5"/>
      <c r="AG265" s="5">
        <v>11.289379399999998</v>
      </c>
      <c r="AH265" s="5">
        <v>95.762000599999979</v>
      </c>
      <c r="AI265" s="6" t="s">
        <v>2</v>
      </c>
      <c r="AJ265" s="6">
        <v>67.5</v>
      </c>
      <c r="AK265" s="6">
        <v>0.88</v>
      </c>
      <c r="AL265" s="6">
        <v>1.22</v>
      </c>
      <c r="AM265" s="21">
        <v>0</v>
      </c>
      <c r="AN265" s="21">
        <v>95.762000599999979</v>
      </c>
      <c r="AO265" s="21">
        <v>0</v>
      </c>
      <c r="AP265" s="21">
        <f t="shared" si="4"/>
        <v>0</v>
      </c>
      <c r="AQ265" s="22" t="str">
        <f>IFERROR(VLOOKUP(A265,[1]Hoja1!$B$2:$U$5000,18,FALSE),0)</f>
        <v>A</v>
      </c>
      <c r="AR265" s="17" t="s">
        <v>198</v>
      </c>
    </row>
    <row r="266" spans="1:44" ht="12.75" x14ac:dyDescent="0.25">
      <c r="A266" s="1" t="str">
        <f>IFERROR(VLOOKUP(C266,[1]Hoja1!$V$2:$W$5000,2,FALSE),0)</f>
        <v>026</v>
      </c>
      <c r="B266" s="13">
        <v>18025458</v>
      </c>
      <c r="C266" s="13" t="s">
        <v>159</v>
      </c>
      <c r="D266" s="2">
        <v>42279</v>
      </c>
      <c r="E266" s="3">
        <v>42279</v>
      </c>
      <c r="F266" s="4">
        <v>1</v>
      </c>
      <c r="G266" s="4">
        <v>1</v>
      </c>
      <c r="H266" s="4"/>
      <c r="I266" s="4"/>
      <c r="J266" s="4"/>
      <c r="K266" s="5">
        <v>38.71848</v>
      </c>
      <c r="L266" s="5">
        <v>19.41</v>
      </c>
      <c r="M266" s="5">
        <v>0</v>
      </c>
      <c r="N266" s="5">
        <v>0</v>
      </c>
      <c r="O266" s="5">
        <v>0</v>
      </c>
      <c r="P266" s="5">
        <v>2.5</v>
      </c>
      <c r="Q266" s="5">
        <v>11.79</v>
      </c>
      <c r="R266" s="5">
        <v>5.89</v>
      </c>
      <c r="S266" s="5">
        <v>10.1</v>
      </c>
      <c r="T266" s="5">
        <v>1.06</v>
      </c>
      <c r="U266" s="5">
        <v>0</v>
      </c>
      <c r="V266" s="5">
        <v>7.36</v>
      </c>
      <c r="W266" s="5">
        <v>10.222899999999999</v>
      </c>
      <c r="X266" s="6">
        <v>107.05137999999998</v>
      </c>
      <c r="Y266" s="6">
        <v>86.841379999999987</v>
      </c>
      <c r="Z266" s="6"/>
      <c r="AA266" s="6">
        <v>0</v>
      </c>
      <c r="AB266" s="6">
        <v>8.68</v>
      </c>
      <c r="AC266" s="6">
        <v>1.06</v>
      </c>
      <c r="AD266" s="6">
        <v>1.1499999999999999</v>
      </c>
      <c r="AE266" s="5">
        <v>45.19</v>
      </c>
      <c r="AF266" s="5"/>
      <c r="AG266" s="5">
        <v>56.08</v>
      </c>
      <c r="AH266" s="5">
        <v>50.971379999999982</v>
      </c>
      <c r="AI266" s="6" t="s">
        <v>56</v>
      </c>
      <c r="AJ266" s="6">
        <v>67.5</v>
      </c>
      <c r="AK266" s="6">
        <v>0.88</v>
      </c>
      <c r="AL266" s="6">
        <v>1.22</v>
      </c>
      <c r="AM266" s="21">
        <v>0</v>
      </c>
      <c r="AN266" s="21">
        <v>96.16137999999998</v>
      </c>
      <c r="AO266" s="21">
        <v>0</v>
      </c>
      <c r="AP266" s="21">
        <f t="shared" si="4"/>
        <v>-45.19</v>
      </c>
      <c r="AQ266" s="22" t="str">
        <f>IFERROR(VLOOKUP(A266,[1]Hoja1!$B$2:$U$5000,18,FALSE),0)</f>
        <v>A</v>
      </c>
      <c r="AR266" s="17" t="s">
        <v>198</v>
      </c>
    </row>
    <row r="267" spans="1:44" ht="12.75" x14ac:dyDescent="0.25">
      <c r="A267" s="1">
        <f>IFERROR(VLOOKUP(C267,[1]Hoja1!$V$2:$W$5000,2,FALSE),0)</f>
        <v>3109</v>
      </c>
      <c r="B267" s="13">
        <v>25698827</v>
      </c>
      <c r="C267" s="13" t="s">
        <v>160</v>
      </c>
      <c r="D267" s="2">
        <v>42279</v>
      </c>
      <c r="E267" s="3">
        <v>42280</v>
      </c>
      <c r="F267" s="4">
        <v>2</v>
      </c>
      <c r="G267" s="4">
        <v>2</v>
      </c>
      <c r="H267" s="4"/>
      <c r="I267" s="4"/>
      <c r="J267" s="4"/>
      <c r="K267" s="5">
        <v>77.436959999999999</v>
      </c>
      <c r="L267" s="5">
        <v>38.82</v>
      </c>
      <c r="M267" s="5">
        <v>0</v>
      </c>
      <c r="N267" s="5">
        <v>0</v>
      </c>
      <c r="O267" s="5">
        <v>0</v>
      </c>
      <c r="P267" s="5">
        <v>5</v>
      </c>
      <c r="Q267" s="5">
        <v>23.58</v>
      </c>
      <c r="R267" s="5">
        <v>11.78</v>
      </c>
      <c r="S267" s="5">
        <v>20.2</v>
      </c>
      <c r="T267" s="5">
        <v>2.12</v>
      </c>
      <c r="U267" s="5">
        <v>0</v>
      </c>
      <c r="V267" s="5">
        <v>14.72</v>
      </c>
      <c r="W267" s="5">
        <v>20.445799999999998</v>
      </c>
      <c r="X267" s="6">
        <v>214.10275999999996</v>
      </c>
      <c r="Y267" s="6">
        <v>173.68275999999997</v>
      </c>
      <c r="Z267" s="6"/>
      <c r="AA267" s="6">
        <v>0</v>
      </c>
      <c r="AB267" s="6">
        <v>17.36</v>
      </c>
      <c r="AC267" s="6">
        <v>2.92</v>
      </c>
      <c r="AD267" s="6">
        <v>0</v>
      </c>
      <c r="AE267" s="5">
        <v>0</v>
      </c>
      <c r="AF267" s="5"/>
      <c r="AG267" s="5">
        <v>20.28</v>
      </c>
      <c r="AH267" s="5">
        <v>193.82275999999996</v>
      </c>
      <c r="AI267" s="6" t="s">
        <v>45</v>
      </c>
      <c r="AJ267" s="6">
        <v>67.5</v>
      </c>
      <c r="AK267" s="6">
        <v>1.76</v>
      </c>
      <c r="AL267" s="6">
        <v>2.44</v>
      </c>
      <c r="AM267" s="21">
        <v>0</v>
      </c>
      <c r="AN267" s="21">
        <v>193.82275999999996</v>
      </c>
      <c r="AO267" s="21">
        <v>0</v>
      </c>
      <c r="AP267" s="21">
        <f t="shared" si="4"/>
        <v>0</v>
      </c>
      <c r="AQ267" s="22" t="str">
        <f>IFERROR(VLOOKUP(A267,[1]Hoja1!$B$2:$U$5000,18,FALSE),0)</f>
        <v>B</v>
      </c>
      <c r="AR267" s="17" t="s">
        <v>198</v>
      </c>
    </row>
    <row r="268" spans="1:44" ht="12.75" x14ac:dyDescent="0.25">
      <c r="A268" s="1">
        <f>IFERROR(VLOOKUP(C268,[1]Hoja1!$V$2:$W$5000,2,FALSE),0)</f>
        <v>3048</v>
      </c>
      <c r="B268" s="13">
        <v>18025589</v>
      </c>
      <c r="C268" s="13" t="s">
        <v>110</v>
      </c>
      <c r="D268" s="2">
        <v>42280</v>
      </c>
      <c r="E268" s="3">
        <v>42280</v>
      </c>
      <c r="F268" s="4">
        <v>1</v>
      </c>
      <c r="G268" s="4">
        <v>1</v>
      </c>
      <c r="H268" s="4"/>
      <c r="I268" s="4"/>
      <c r="J268" s="4"/>
      <c r="K268" s="5">
        <v>62.92</v>
      </c>
      <c r="L268" s="5">
        <v>26.04</v>
      </c>
      <c r="M268" s="5">
        <v>0</v>
      </c>
      <c r="N268" s="5">
        <v>28.31</v>
      </c>
      <c r="O268" s="5">
        <v>0</v>
      </c>
      <c r="P268" s="5">
        <v>2.5</v>
      </c>
      <c r="Q268" s="5">
        <v>23.29</v>
      </c>
      <c r="R268" s="5">
        <v>11.63</v>
      </c>
      <c r="S268" s="5">
        <v>19.96</v>
      </c>
      <c r="T268" s="5">
        <v>2.09</v>
      </c>
      <c r="U268" s="5">
        <v>0</v>
      </c>
      <c r="V268" s="5">
        <v>14.54</v>
      </c>
      <c r="W268" s="5">
        <v>10.222899999999999</v>
      </c>
      <c r="X268" s="6">
        <v>201.50289999999998</v>
      </c>
      <c r="Y268" s="6">
        <v>161.5829</v>
      </c>
      <c r="Z268" s="6"/>
      <c r="AA268" s="6">
        <v>0</v>
      </c>
      <c r="AB268" s="6">
        <v>16.149999999999999</v>
      </c>
      <c r="AC268" s="6">
        <v>2.5</v>
      </c>
      <c r="AD268" s="6">
        <v>2.14</v>
      </c>
      <c r="AE268" s="5">
        <v>0</v>
      </c>
      <c r="AF268" s="5"/>
      <c r="AG268" s="5">
        <v>20.79</v>
      </c>
      <c r="AH268" s="5">
        <v>180.71289999999999</v>
      </c>
      <c r="AI268" s="6" t="s">
        <v>56</v>
      </c>
      <c r="AJ268" s="6">
        <v>67.5</v>
      </c>
      <c r="AK268" s="6">
        <v>1.74</v>
      </c>
      <c r="AL268" s="6">
        <v>2.41</v>
      </c>
      <c r="AM268" s="21">
        <v>180.71289999999999</v>
      </c>
      <c r="AN268" s="21">
        <v>0</v>
      </c>
      <c r="AO268" s="21">
        <v>0</v>
      </c>
      <c r="AP268" s="21">
        <f t="shared" si="4"/>
        <v>0</v>
      </c>
      <c r="AQ268" s="22" t="str">
        <f>IFERROR(VLOOKUP(A268,[1]Hoja1!$B$2:$U$5000,18,FALSE),0)</f>
        <v>A</v>
      </c>
      <c r="AR268" s="17" t="s">
        <v>198</v>
      </c>
    </row>
    <row r="269" spans="1:44" ht="12.75" x14ac:dyDescent="0.25">
      <c r="A269" s="1" t="str">
        <f>IFERROR(VLOOKUP(C269,[1]Hoja1!$V$2:$W$5000,2,FALSE),0)</f>
        <v>043</v>
      </c>
      <c r="B269" s="13">
        <v>18128809</v>
      </c>
      <c r="C269" s="13" t="s">
        <v>41</v>
      </c>
      <c r="D269" s="2">
        <v>42174</v>
      </c>
      <c r="E269" s="3">
        <v>42174</v>
      </c>
      <c r="F269" s="4">
        <v>1</v>
      </c>
      <c r="G269" s="4">
        <v>1</v>
      </c>
      <c r="H269" s="4"/>
      <c r="I269" s="4"/>
      <c r="J269" s="4"/>
      <c r="K269" s="5">
        <v>66.44</v>
      </c>
      <c r="L269" s="5">
        <v>18.96</v>
      </c>
      <c r="M269" s="5">
        <v>0</v>
      </c>
      <c r="N269" s="5">
        <v>0</v>
      </c>
      <c r="O269" s="5">
        <v>0</v>
      </c>
      <c r="P269" s="5">
        <v>2.5</v>
      </c>
      <c r="Q269" s="5">
        <v>17.09</v>
      </c>
      <c r="R269" s="5">
        <v>8.5399999999999991</v>
      </c>
      <c r="S269" s="5">
        <v>14.65</v>
      </c>
      <c r="T269" s="5">
        <v>0</v>
      </c>
      <c r="U269" s="5">
        <v>0</v>
      </c>
      <c r="V269" s="5">
        <v>10.67</v>
      </c>
      <c r="W269" s="5">
        <v>9.7360000000000007</v>
      </c>
      <c r="X269" s="6">
        <v>148.58600000000001</v>
      </c>
      <c r="Y269" s="6">
        <v>137.91600000000003</v>
      </c>
      <c r="Z269" s="6"/>
      <c r="AA269" s="6">
        <v>17.920000000000002</v>
      </c>
      <c r="AB269" s="6">
        <v>0</v>
      </c>
      <c r="AC269" s="6">
        <v>0</v>
      </c>
      <c r="AD269" s="6">
        <v>0</v>
      </c>
      <c r="AE269" s="5">
        <v>0</v>
      </c>
      <c r="AF269" s="5"/>
      <c r="AG269" s="5">
        <v>17.920000000000002</v>
      </c>
      <c r="AH269" s="5">
        <v>130.666</v>
      </c>
      <c r="AI269" s="6" t="s">
        <v>2</v>
      </c>
      <c r="AJ269" s="6">
        <v>67.5</v>
      </c>
      <c r="AK269" s="6">
        <v>1.28</v>
      </c>
      <c r="AL269" s="6">
        <v>1.76</v>
      </c>
      <c r="AM269" s="21">
        <v>130.666</v>
      </c>
      <c r="AN269" s="21">
        <v>0</v>
      </c>
      <c r="AO269" s="21">
        <v>0</v>
      </c>
      <c r="AP269" s="21">
        <f t="shared" si="4"/>
        <v>0</v>
      </c>
      <c r="AQ269" s="22" t="str">
        <f>IFERROR(VLOOKUP(A269,[1]Hoja1!$B$2:$U$5000,18,FALSE),0)</f>
        <v>A</v>
      </c>
      <c r="AR269" s="17" t="s">
        <v>210</v>
      </c>
    </row>
    <row r="270" spans="1:44" ht="12.75" x14ac:dyDescent="0.25">
      <c r="A270" s="1">
        <f>IFERROR(VLOOKUP(C270,[1]Hoja1!$V$2:$W$5000,2,FALSE),0)</f>
        <v>3024</v>
      </c>
      <c r="B270" s="13">
        <v>18023177</v>
      </c>
      <c r="C270" s="13" t="s">
        <v>199</v>
      </c>
      <c r="D270" s="2">
        <v>42173</v>
      </c>
      <c r="E270" s="3">
        <v>42174</v>
      </c>
      <c r="F270" s="4">
        <v>3</v>
      </c>
      <c r="G270" s="4">
        <v>2</v>
      </c>
      <c r="H270" s="4"/>
      <c r="I270" s="4"/>
      <c r="J270" s="4"/>
      <c r="K270" s="5">
        <v>219.8348</v>
      </c>
      <c r="L270" s="5">
        <v>107.47</v>
      </c>
      <c r="M270" s="5">
        <v>0</v>
      </c>
      <c r="N270" s="5">
        <v>82.32</v>
      </c>
      <c r="O270" s="5">
        <v>10.32</v>
      </c>
      <c r="P270" s="5">
        <v>7.5</v>
      </c>
      <c r="Q270" s="5">
        <v>83.11</v>
      </c>
      <c r="R270" s="5">
        <v>41.53</v>
      </c>
      <c r="S270" s="5">
        <v>71.239999999999995</v>
      </c>
      <c r="T270" s="5">
        <v>0</v>
      </c>
      <c r="U270" s="5">
        <v>0</v>
      </c>
      <c r="V270" s="5">
        <v>51.91</v>
      </c>
      <c r="W270" s="5">
        <v>29.208000000000002</v>
      </c>
      <c r="X270" s="6">
        <v>704.44280000000003</v>
      </c>
      <c r="Y270" s="6">
        <v>652.53279999999995</v>
      </c>
      <c r="Z270" s="6"/>
      <c r="AA270" s="6">
        <v>84.81</v>
      </c>
      <c r="AB270" s="6">
        <v>0</v>
      </c>
      <c r="AC270" s="6">
        <v>0</v>
      </c>
      <c r="AD270" s="6">
        <v>0</v>
      </c>
      <c r="AE270" s="5">
        <v>0</v>
      </c>
      <c r="AF270" s="5"/>
      <c r="AG270" s="5">
        <v>84.81</v>
      </c>
      <c r="AH270" s="5">
        <v>619.63280000000009</v>
      </c>
      <c r="AI270" s="6" t="s">
        <v>2</v>
      </c>
      <c r="AJ270" s="6">
        <v>67.5</v>
      </c>
      <c r="AK270" s="6">
        <v>6.23</v>
      </c>
      <c r="AL270" s="6">
        <v>8.6</v>
      </c>
      <c r="AM270" s="21">
        <v>497.952</v>
      </c>
      <c r="AN270" s="21">
        <v>121.68079999999996</v>
      </c>
      <c r="AO270" s="21">
        <v>0</v>
      </c>
      <c r="AP270" s="21">
        <f t="shared" si="4"/>
        <v>1.2789769243681803E-13</v>
      </c>
      <c r="AQ270" s="22" t="str">
        <f>IFERROR(VLOOKUP(A270,[1]Hoja1!$B$2:$U$5000,18,FALSE),0)</f>
        <v>B</v>
      </c>
      <c r="AR270" s="17" t="s">
        <v>210</v>
      </c>
    </row>
    <row r="271" spans="1:44" ht="12.75" x14ac:dyDescent="0.25">
      <c r="A271" s="1">
        <f>IFERROR(VLOOKUP(C271,[1]Hoja1!$V$2:$W$5000,2,FALSE),0)</f>
        <v>3106</v>
      </c>
      <c r="B271" s="13">
        <v>18023138</v>
      </c>
      <c r="C271" s="13" t="s">
        <v>113</v>
      </c>
      <c r="D271" s="2">
        <v>42173</v>
      </c>
      <c r="E271" s="3">
        <v>42173</v>
      </c>
      <c r="F271" s="4">
        <v>1</v>
      </c>
      <c r="G271" s="4">
        <v>1</v>
      </c>
      <c r="H271" s="4"/>
      <c r="I271" s="4"/>
      <c r="J271" s="4"/>
      <c r="K271" s="5">
        <v>103.53</v>
      </c>
      <c r="L271" s="5">
        <v>29.55</v>
      </c>
      <c r="M271" s="5">
        <v>0</v>
      </c>
      <c r="N271" s="5">
        <v>0</v>
      </c>
      <c r="O271" s="5">
        <v>0</v>
      </c>
      <c r="P271" s="5">
        <v>2.5</v>
      </c>
      <c r="Q271" s="5">
        <v>26.36</v>
      </c>
      <c r="R271" s="5">
        <v>13.17</v>
      </c>
      <c r="S271" s="5">
        <v>22.6</v>
      </c>
      <c r="T271" s="5">
        <v>0</v>
      </c>
      <c r="U271" s="5">
        <v>0</v>
      </c>
      <c r="V271" s="5">
        <v>16.46</v>
      </c>
      <c r="W271" s="5">
        <v>9.7360000000000007</v>
      </c>
      <c r="X271" s="6">
        <v>223.90600000000001</v>
      </c>
      <c r="Y271" s="6">
        <v>207.446</v>
      </c>
      <c r="Z271" s="6"/>
      <c r="AA271" s="6">
        <v>0</v>
      </c>
      <c r="AB271" s="6">
        <v>20.74</v>
      </c>
      <c r="AC271" s="6">
        <v>3.02</v>
      </c>
      <c r="AD271" s="6">
        <v>2.75</v>
      </c>
      <c r="AE271" s="5">
        <v>0</v>
      </c>
      <c r="AF271" s="5"/>
      <c r="AG271" s="5">
        <v>26.509999999999998</v>
      </c>
      <c r="AH271" s="5">
        <v>197.39600000000002</v>
      </c>
      <c r="AI271" s="6" t="s">
        <v>45</v>
      </c>
      <c r="AJ271" s="6">
        <v>67.5</v>
      </c>
      <c r="AK271" s="6">
        <v>1.97</v>
      </c>
      <c r="AL271" s="6">
        <v>2.72</v>
      </c>
      <c r="AM271" s="21">
        <v>197.39600000000002</v>
      </c>
      <c r="AN271" s="21">
        <v>0</v>
      </c>
      <c r="AO271" s="21">
        <v>0</v>
      </c>
      <c r="AP271" s="21">
        <f t="shared" si="4"/>
        <v>0</v>
      </c>
      <c r="AQ271" s="22" t="str">
        <f>IFERROR(VLOOKUP(A271,[1]Hoja1!$B$2:$U$5000,18,FALSE),0)</f>
        <v>B</v>
      </c>
      <c r="AR271" s="17" t="s">
        <v>210</v>
      </c>
    </row>
    <row r="272" spans="1:44" ht="12.75" x14ac:dyDescent="0.25">
      <c r="A272" s="1">
        <f>IFERROR(VLOOKUP(C272,[1]Hoja1!$V$2:$W$5000,2,FALSE),0)</f>
        <v>26</v>
      </c>
      <c r="B272" s="13">
        <v>41027428</v>
      </c>
      <c r="C272" s="13" t="s">
        <v>115</v>
      </c>
      <c r="D272" s="2">
        <v>42173</v>
      </c>
      <c r="E272" s="3">
        <v>42173</v>
      </c>
      <c r="F272" s="4">
        <v>1</v>
      </c>
      <c r="G272" s="4">
        <v>1</v>
      </c>
      <c r="H272" s="4"/>
      <c r="I272" s="4"/>
      <c r="J272" s="4"/>
      <c r="K272" s="5">
        <v>33.51</v>
      </c>
      <c r="L272" s="5">
        <v>25.84</v>
      </c>
      <c r="M272" s="5">
        <v>0</v>
      </c>
      <c r="N272" s="5">
        <v>0</v>
      </c>
      <c r="O272" s="5">
        <v>0</v>
      </c>
      <c r="P272" s="5">
        <v>2.5</v>
      </c>
      <c r="Q272" s="5">
        <v>12.02</v>
      </c>
      <c r="R272" s="5">
        <v>6.01</v>
      </c>
      <c r="S272" s="5">
        <v>10.31</v>
      </c>
      <c r="T272" s="5">
        <v>0</v>
      </c>
      <c r="U272" s="5">
        <v>0</v>
      </c>
      <c r="V272" s="5">
        <v>7.51</v>
      </c>
      <c r="W272" s="5">
        <v>9.7360000000000007</v>
      </c>
      <c r="X272" s="6">
        <v>107.43600000000001</v>
      </c>
      <c r="Y272" s="6">
        <v>99.926000000000002</v>
      </c>
      <c r="Z272" s="6"/>
      <c r="AA272" s="6">
        <v>12.99</v>
      </c>
      <c r="AB272" s="6">
        <v>0</v>
      </c>
      <c r="AC272" s="6">
        <v>0</v>
      </c>
      <c r="AD272" s="6">
        <v>0</v>
      </c>
      <c r="AE272" s="5">
        <v>0</v>
      </c>
      <c r="AF272" s="5"/>
      <c r="AG272" s="5">
        <v>12.99</v>
      </c>
      <c r="AH272" s="5">
        <v>94.446000000000012</v>
      </c>
      <c r="AI272" s="6" t="s">
        <v>2</v>
      </c>
      <c r="AJ272" s="6">
        <v>67.5</v>
      </c>
      <c r="AK272" s="6">
        <v>0.9</v>
      </c>
      <c r="AL272" s="6">
        <v>1.24</v>
      </c>
      <c r="AM272" s="21">
        <v>0</v>
      </c>
      <c r="AN272" s="21">
        <v>0</v>
      </c>
      <c r="AO272" s="21">
        <v>94.446000000000012</v>
      </c>
      <c r="AP272" s="21">
        <f t="shared" si="4"/>
        <v>0</v>
      </c>
      <c r="AQ272" s="22" t="str">
        <f>IFERROR(VLOOKUP(A272,[1]Hoja1!$B$2:$U$5000,18,FALSE),0)</f>
        <v>C</v>
      </c>
      <c r="AR272" s="17" t="s">
        <v>210</v>
      </c>
    </row>
    <row r="273" spans="1:44" ht="12.75" x14ac:dyDescent="0.25">
      <c r="A273" s="1">
        <f>IFERROR(VLOOKUP(C273,[1]Hoja1!$V$2:$W$5000,2,FALSE),0)</f>
        <v>3086</v>
      </c>
      <c r="B273" s="13">
        <v>18024355</v>
      </c>
      <c r="C273" s="13" t="s">
        <v>43</v>
      </c>
      <c r="D273" s="2">
        <v>42173</v>
      </c>
      <c r="E273" s="3">
        <v>42173</v>
      </c>
      <c r="F273" s="4">
        <v>1</v>
      </c>
      <c r="G273" s="4">
        <v>1</v>
      </c>
      <c r="H273" s="4"/>
      <c r="I273" s="4"/>
      <c r="J273" s="4"/>
      <c r="K273" s="5">
        <v>74.260000000000005</v>
      </c>
      <c r="L273" s="5">
        <v>21.2</v>
      </c>
      <c r="M273" s="5">
        <v>0</v>
      </c>
      <c r="N273" s="5">
        <v>0</v>
      </c>
      <c r="O273" s="5">
        <v>0</v>
      </c>
      <c r="P273" s="5">
        <v>2.5</v>
      </c>
      <c r="Q273" s="5">
        <v>19.05</v>
      </c>
      <c r="R273" s="5">
        <v>9.51</v>
      </c>
      <c r="S273" s="5">
        <v>16.32</v>
      </c>
      <c r="T273" s="5">
        <v>0</v>
      </c>
      <c r="U273" s="5">
        <v>0</v>
      </c>
      <c r="V273" s="5">
        <v>11.89</v>
      </c>
      <c r="W273" s="5">
        <v>9.7360000000000007</v>
      </c>
      <c r="X273" s="6">
        <v>164.46600000000001</v>
      </c>
      <c r="Y273" s="6">
        <v>152.57600000000002</v>
      </c>
      <c r="Z273" s="6"/>
      <c r="AA273" s="6">
        <v>19.829999999999998</v>
      </c>
      <c r="AB273" s="6">
        <v>0</v>
      </c>
      <c r="AC273" s="6">
        <v>0</v>
      </c>
      <c r="AD273" s="6">
        <v>0</v>
      </c>
      <c r="AE273" s="5">
        <v>0</v>
      </c>
      <c r="AF273" s="5"/>
      <c r="AG273" s="5">
        <v>19.829999999999998</v>
      </c>
      <c r="AH273" s="5">
        <v>144.63600000000002</v>
      </c>
      <c r="AI273" s="6" t="s">
        <v>2</v>
      </c>
      <c r="AJ273" s="6">
        <v>67.5</v>
      </c>
      <c r="AK273" s="6">
        <v>1.42</v>
      </c>
      <c r="AL273" s="6">
        <v>1.97</v>
      </c>
      <c r="AM273" s="21">
        <v>144.63600000000002</v>
      </c>
      <c r="AN273" s="21">
        <v>0</v>
      </c>
      <c r="AO273" s="21">
        <v>0</v>
      </c>
      <c r="AP273" s="21">
        <f t="shared" si="4"/>
        <v>0</v>
      </c>
      <c r="AQ273" s="22" t="str">
        <f>IFERROR(VLOOKUP(A273,[1]Hoja1!$B$2:$U$5000,18,FALSE),0)</f>
        <v>B</v>
      </c>
      <c r="AR273" s="17" t="s">
        <v>210</v>
      </c>
    </row>
    <row r="274" spans="1:44" ht="12.75" x14ac:dyDescent="0.25">
      <c r="A274" s="1">
        <f>IFERROR(VLOOKUP(C274,[1]Hoja1!$V$2:$W$5000,2,FALSE),0)</f>
        <v>3064</v>
      </c>
      <c r="B274" s="13">
        <v>18025570</v>
      </c>
      <c r="C274" s="13" t="s">
        <v>116</v>
      </c>
      <c r="D274" s="2">
        <v>42174</v>
      </c>
      <c r="E274" s="3">
        <v>42174</v>
      </c>
      <c r="F274" s="4">
        <v>1</v>
      </c>
      <c r="G274" s="4">
        <v>1</v>
      </c>
      <c r="H274" s="4"/>
      <c r="I274" s="4"/>
      <c r="J274" s="4"/>
      <c r="K274" s="5">
        <v>36.8748</v>
      </c>
      <c r="L274" s="5">
        <v>18.48</v>
      </c>
      <c r="M274" s="5">
        <v>0</v>
      </c>
      <c r="N274" s="5">
        <v>0</v>
      </c>
      <c r="O274" s="5">
        <v>0</v>
      </c>
      <c r="P274" s="5">
        <v>2.5</v>
      </c>
      <c r="Q274" s="5">
        <v>11.25</v>
      </c>
      <c r="R274" s="5">
        <v>5.62</v>
      </c>
      <c r="S274" s="5">
        <v>9.64</v>
      </c>
      <c r="T274" s="5">
        <v>0</v>
      </c>
      <c r="U274" s="5">
        <v>0</v>
      </c>
      <c r="V274" s="5">
        <v>7.02</v>
      </c>
      <c r="W274" s="5">
        <v>9.7360000000000007</v>
      </c>
      <c r="X274" s="6">
        <v>101.1208</v>
      </c>
      <c r="Y274" s="6">
        <v>94.100800000000007</v>
      </c>
      <c r="Z274" s="6"/>
      <c r="AA274" s="6">
        <v>0</v>
      </c>
      <c r="AB274" s="6">
        <v>9.41</v>
      </c>
      <c r="AC274" s="6">
        <v>1.37</v>
      </c>
      <c r="AD274" s="6">
        <v>1.25</v>
      </c>
      <c r="AE274" s="5">
        <v>0</v>
      </c>
      <c r="AF274" s="5"/>
      <c r="AG274" s="5">
        <v>12.030000000000001</v>
      </c>
      <c r="AH274" s="5">
        <v>89.090800000000002</v>
      </c>
      <c r="AI274" s="6" t="s">
        <v>45</v>
      </c>
      <c r="AJ274" s="6">
        <v>67.5</v>
      </c>
      <c r="AK274" s="6">
        <v>0.84</v>
      </c>
      <c r="AL274" s="6">
        <v>1.1599999999999999</v>
      </c>
      <c r="AM274" s="21">
        <v>0</v>
      </c>
      <c r="AN274" s="21">
        <v>89.090800000000002</v>
      </c>
      <c r="AO274" s="21">
        <v>0</v>
      </c>
      <c r="AP274" s="21">
        <f t="shared" si="4"/>
        <v>0</v>
      </c>
      <c r="AQ274" s="22" t="str">
        <f>IFERROR(VLOOKUP(A274,[1]Hoja1!$B$2:$U$5000,18,FALSE),0)</f>
        <v>A</v>
      </c>
      <c r="AR274" s="17" t="s">
        <v>210</v>
      </c>
    </row>
    <row r="275" spans="1:44" ht="12.75" x14ac:dyDescent="0.25">
      <c r="A275" s="1">
        <f>IFERROR(VLOOKUP(C275,[1]Hoja1!$V$2:$W$5000,2,FALSE),0)</f>
        <v>3147</v>
      </c>
      <c r="B275" s="13">
        <v>18025131</v>
      </c>
      <c r="C275" s="13" t="s">
        <v>44</v>
      </c>
      <c r="D275" s="2">
        <v>42174</v>
      </c>
      <c r="E275" s="3">
        <v>42174</v>
      </c>
      <c r="F275" s="4">
        <v>1</v>
      </c>
      <c r="G275" s="4">
        <v>1</v>
      </c>
      <c r="H275" s="4"/>
      <c r="I275" s="4"/>
      <c r="J275" s="4"/>
      <c r="K275" s="5">
        <v>108.7</v>
      </c>
      <c r="L275" s="5">
        <v>31.03</v>
      </c>
      <c r="M275" s="5">
        <v>0</v>
      </c>
      <c r="N275" s="5">
        <v>0</v>
      </c>
      <c r="O275" s="5">
        <v>0</v>
      </c>
      <c r="P275" s="5">
        <v>2.5</v>
      </c>
      <c r="Q275" s="5">
        <v>27.66</v>
      </c>
      <c r="R275" s="5">
        <v>13.82</v>
      </c>
      <c r="S275" s="5">
        <v>23.7</v>
      </c>
      <c r="T275" s="5">
        <v>0</v>
      </c>
      <c r="U275" s="5">
        <v>0</v>
      </c>
      <c r="V275" s="5">
        <v>17.27</v>
      </c>
      <c r="W275" s="5">
        <v>9.7360000000000007</v>
      </c>
      <c r="X275" s="6">
        <v>234.416</v>
      </c>
      <c r="Y275" s="6">
        <v>217.14599999999999</v>
      </c>
      <c r="Z275" s="6"/>
      <c r="AA275" s="6">
        <v>0</v>
      </c>
      <c r="AB275" s="6">
        <v>21.71</v>
      </c>
      <c r="AC275" s="6">
        <v>3.17</v>
      </c>
      <c r="AD275" s="6">
        <v>2.88</v>
      </c>
      <c r="AE275" s="5">
        <v>0</v>
      </c>
      <c r="AF275" s="5"/>
      <c r="AG275" s="5">
        <v>27.76</v>
      </c>
      <c r="AH275" s="5">
        <v>206.65600000000001</v>
      </c>
      <c r="AI275" s="6" t="s">
        <v>45</v>
      </c>
      <c r="AJ275" s="6">
        <v>67.5</v>
      </c>
      <c r="AK275" s="6">
        <v>2.0699999999999998</v>
      </c>
      <c r="AL275" s="6">
        <v>2.86</v>
      </c>
      <c r="AM275" s="21">
        <v>206.65600000000001</v>
      </c>
      <c r="AN275" s="21">
        <v>0</v>
      </c>
      <c r="AO275" s="21">
        <v>0</v>
      </c>
      <c r="AP275" s="21">
        <f t="shared" si="4"/>
        <v>0</v>
      </c>
      <c r="AQ275" s="22" t="str">
        <f>IFERROR(VLOOKUP(A275,[1]Hoja1!$B$2:$U$5000,18,FALSE),0)</f>
        <v>B</v>
      </c>
      <c r="AR275" s="17" t="s">
        <v>210</v>
      </c>
    </row>
    <row r="276" spans="1:44" ht="12.75" x14ac:dyDescent="0.25">
      <c r="A276" s="1">
        <f>IFERROR(VLOOKUP(C276,[1]Hoja1!$V$2:$W$5000,2,FALSE),0)</f>
        <v>3081</v>
      </c>
      <c r="B276" s="13">
        <v>18022553</v>
      </c>
      <c r="C276" s="13" t="s">
        <v>162</v>
      </c>
      <c r="D276" s="2">
        <v>42173</v>
      </c>
      <c r="E276" s="3">
        <v>42174</v>
      </c>
      <c r="F276" s="4">
        <v>2</v>
      </c>
      <c r="G276" s="4">
        <v>2</v>
      </c>
      <c r="H276" s="4"/>
      <c r="I276" s="4"/>
      <c r="J276" s="4"/>
      <c r="K276" s="5">
        <v>153.19999999999999</v>
      </c>
      <c r="L276" s="5">
        <v>43.730000000000004</v>
      </c>
      <c r="M276" s="5">
        <v>0</v>
      </c>
      <c r="N276" s="5">
        <v>0</v>
      </c>
      <c r="O276" s="5">
        <v>0</v>
      </c>
      <c r="P276" s="5">
        <v>5</v>
      </c>
      <c r="Q276" s="5">
        <v>39.269999999999996</v>
      </c>
      <c r="R276" s="5">
        <v>19.61</v>
      </c>
      <c r="S276" s="5">
        <v>33.65</v>
      </c>
      <c r="T276" s="5">
        <v>0</v>
      </c>
      <c r="U276" s="5">
        <v>0</v>
      </c>
      <c r="V276" s="5">
        <v>24.509999999999998</v>
      </c>
      <c r="W276" s="5">
        <v>19.472000000000001</v>
      </c>
      <c r="X276" s="6">
        <v>338.44200000000001</v>
      </c>
      <c r="Y276" s="6">
        <v>313.93200000000002</v>
      </c>
      <c r="Z276" s="6"/>
      <c r="AA276" s="6">
        <v>0</v>
      </c>
      <c r="AB276" s="6">
        <v>31.38</v>
      </c>
      <c r="AC276" s="6">
        <v>3.85</v>
      </c>
      <c r="AD276" s="6">
        <v>4.16</v>
      </c>
      <c r="AE276" s="5">
        <v>0</v>
      </c>
      <c r="AF276" s="5"/>
      <c r="AG276" s="5">
        <v>39.39</v>
      </c>
      <c r="AH276" s="5">
        <v>299.05200000000002</v>
      </c>
      <c r="AI276" s="6" t="s">
        <v>56</v>
      </c>
      <c r="AJ276" s="6">
        <v>67.5</v>
      </c>
      <c r="AK276" s="6">
        <v>2.94</v>
      </c>
      <c r="AL276" s="6">
        <v>4.0599999999999996</v>
      </c>
      <c r="AM276" s="21">
        <v>299.05200000000002</v>
      </c>
      <c r="AN276" s="21">
        <v>0</v>
      </c>
      <c r="AO276" s="21">
        <v>0</v>
      </c>
      <c r="AP276" s="21">
        <f t="shared" si="4"/>
        <v>0</v>
      </c>
      <c r="AQ276" s="22" t="str">
        <f>IFERROR(VLOOKUP(A276,[1]Hoja1!$B$2:$U$5000,18,FALSE),0)</f>
        <v>B</v>
      </c>
      <c r="AR276" s="17" t="s">
        <v>210</v>
      </c>
    </row>
    <row r="277" spans="1:44" ht="12.75" x14ac:dyDescent="0.25">
      <c r="A277" s="1">
        <f>IFERROR(VLOOKUP(C277,[1]Hoja1!$V$2:$W$5000,2,FALSE),0)</f>
        <v>3095</v>
      </c>
      <c r="B277" s="13">
        <v>18025439</v>
      </c>
      <c r="C277" s="13" t="s">
        <v>46</v>
      </c>
      <c r="D277" s="2">
        <v>42174</v>
      </c>
      <c r="E277" s="3">
        <v>42174</v>
      </c>
      <c r="F277" s="4">
        <v>1</v>
      </c>
      <c r="G277" s="4">
        <v>1</v>
      </c>
      <c r="H277" s="4"/>
      <c r="I277" s="4"/>
      <c r="J277" s="4"/>
      <c r="K277" s="5">
        <v>108.7</v>
      </c>
      <c r="L277" s="5">
        <v>31.03</v>
      </c>
      <c r="M277" s="5">
        <v>0</v>
      </c>
      <c r="N277" s="5">
        <v>0</v>
      </c>
      <c r="O277" s="5">
        <v>0</v>
      </c>
      <c r="P277" s="5">
        <v>2.5</v>
      </c>
      <c r="Q277" s="5">
        <v>27.66</v>
      </c>
      <c r="R277" s="5">
        <v>13.82</v>
      </c>
      <c r="S277" s="5">
        <v>23.7</v>
      </c>
      <c r="T277" s="5">
        <v>0</v>
      </c>
      <c r="U277" s="5">
        <v>0</v>
      </c>
      <c r="V277" s="5">
        <v>17.27</v>
      </c>
      <c r="W277" s="5">
        <v>9.7360000000000007</v>
      </c>
      <c r="X277" s="6">
        <v>234.416</v>
      </c>
      <c r="Y277" s="6">
        <v>217.14599999999999</v>
      </c>
      <c r="Z277" s="6"/>
      <c r="AA277" s="6">
        <v>0</v>
      </c>
      <c r="AB277" s="6">
        <v>21.71</v>
      </c>
      <c r="AC277" s="6">
        <v>3.17</v>
      </c>
      <c r="AD277" s="6">
        <v>2.88</v>
      </c>
      <c r="AE277" s="5">
        <v>0</v>
      </c>
      <c r="AF277" s="5"/>
      <c r="AG277" s="5">
        <v>27.76</v>
      </c>
      <c r="AH277" s="5">
        <v>206.65600000000001</v>
      </c>
      <c r="AI277" s="6" t="s">
        <v>45</v>
      </c>
      <c r="AJ277" s="6">
        <v>67.5</v>
      </c>
      <c r="AK277" s="6">
        <v>2.0699999999999998</v>
      </c>
      <c r="AL277" s="6">
        <v>2.86</v>
      </c>
      <c r="AM277" s="21">
        <v>206.65600000000001</v>
      </c>
      <c r="AN277" s="21">
        <v>0</v>
      </c>
      <c r="AO277" s="21">
        <v>0</v>
      </c>
      <c r="AP277" s="21">
        <f t="shared" si="4"/>
        <v>0</v>
      </c>
      <c r="AQ277" s="22" t="str">
        <f>IFERROR(VLOOKUP(A277,[1]Hoja1!$B$2:$U$5000,18,FALSE),0)</f>
        <v>B</v>
      </c>
      <c r="AR277" s="17" t="s">
        <v>210</v>
      </c>
    </row>
    <row r="278" spans="1:44" ht="12.75" x14ac:dyDescent="0.25">
      <c r="A278" s="1">
        <f>IFERROR(VLOOKUP(C278,[1]Hoja1!$V$2:$W$5000,2,FALSE),0)</f>
        <v>3005</v>
      </c>
      <c r="B278" s="13">
        <v>18024198</v>
      </c>
      <c r="C278" s="13" t="s">
        <v>118</v>
      </c>
      <c r="D278" s="2">
        <v>42173</v>
      </c>
      <c r="E278" s="3">
        <v>42173</v>
      </c>
      <c r="F278" s="4">
        <v>1</v>
      </c>
      <c r="G278" s="4">
        <v>1</v>
      </c>
      <c r="H278" s="4"/>
      <c r="I278" s="4"/>
      <c r="J278" s="4"/>
      <c r="K278" s="5">
        <v>76.540000000000006</v>
      </c>
      <c r="L278" s="5">
        <v>45.94</v>
      </c>
      <c r="M278" s="5">
        <v>0</v>
      </c>
      <c r="N278" s="5">
        <v>34.44</v>
      </c>
      <c r="O278" s="5">
        <v>49.94</v>
      </c>
      <c r="P278" s="5">
        <v>2.5</v>
      </c>
      <c r="Q278" s="5">
        <v>40.71</v>
      </c>
      <c r="R278" s="5">
        <v>20.34</v>
      </c>
      <c r="S278" s="5">
        <v>34.9</v>
      </c>
      <c r="T278" s="5">
        <v>0</v>
      </c>
      <c r="U278" s="5">
        <v>0</v>
      </c>
      <c r="V278" s="5">
        <v>25.43</v>
      </c>
      <c r="W278" s="5">
        <v>9.7360000000000007</v>
      </c>
      <c r="X278" s="6">
        <v>340.476</v>
      </c>
      <c r="Y278" s="6">
        <v>315.04599999999999</v>
      </c>
      <c r="Z278" s="6"/>
      <c r="AA278" s="6">
        <v>40.950000000000003</v>
      </c>
      <c r="AB278" s="6">
        <v>0</v>
      </c>
      <c r="AC278" s="6">
        <v>0</v>
      </c>
      <c r="AD278" s="6">
        <v>0</v>
      </c>
      <c r="AE278" s="5">
        <v>125.8</v>
      </c>
      <c r="AF278" s="5"/>
      <c r="AG278" s="5">
        <v>166.75</v>
      </c>
      <c r="AH278" s="5">
        <v>173.726</v>
      </c>
      <c r="AI278" s="6" t="s">
        <v>2</v>
      </c>
      <c r="AJ278" s="6">
        <v>67.5</v>
      </c>
      <c r="AK278" s="6">
        <v>3.05</v>
      </c>
      <c r="AL278" s="6">
        <v>4.21</v>
      </c>
      <c r="AM278" s="21">
        <v>299.52600000000001</v>
      </c>
      <c r="AN278" s="21">
        <v>0</v>
      </c>
      <c r="AO278" s="21">
        <v>0</v>
      </c>
      <c r="AP278" s="21">
        <f t="shared" si="4"/>
        <v>-125.80000000000001</v>
      </c>
      <c r="AQ278" s="22" t="str">
        <f>IFERROR(VLOOKUP(A278,[1]Hoja1!$B$2:$U$5000,18,FALSE),0)</f>
        <v>A</v>
      </c>
      <c r="AR278" s="17" t="s">
        <v>210</v>
      </c>
    </row>
    <row r="279" spans="1:44" ht="12.75" x14ac:dyDescent="0.25">
      <c r="A279" s="1" t="str">
        <f>IFERROR(VLOOKUP(C279,[1]Hoja1!$V$2:$W$5000,2,FALSE),0)</f>
        <v>039</v>
      </c>
      <c r="B279" s="13">
        <v>18024991</v>
      </c>
      <c r="C279" s="13" t="s">
        <v>119</v>
      </c>
      <c r="D279" s="2">
        <v>42174</v>
      </c>
      <c r="E279" s="3">
        <v>42174</v>
      </c>
      <c r="F279" s="4">
        <v>1</v>
      </c>
      <c r="G279" s="4">
        <v>1</v>
      </c>
      <c r="H279" s="4"/>
      <c r="I279" s="4"/>
      <c r="J279" s="4"/>
      <c r="K279" s="5">
        <v>66.069999999999993</v>
      </c>
      <c r="L279" s="5">
        <v>18.86</v>
      </c>
      <c r="M279" s="5">
        <v>0</v>
      </c>
      <c r="N279" s="5">
        <v>0</v>
      </c>
      <c r="O279" s="5">
        <v>0</v>
      </c>
      <c r="P279" s="5">
        <v>2.5</v>
      </c>
      <c r="Q279" s="5">
        <v>17</v>
      </c>
      <c r="R279" s="5">
        <v>8.49</v>
      </c>
      <c r="S279" s="5">
        <v>14.57</v>
      </c>
      <c r="T279" s="5">
        <v>0</v>
      </c>
      <c r="U279" s="5">
        <v>0</v>
      </c>
      <c r="V279" s="5">
        <v>10.61</v>
      </c>
      <c r="W279" s="5">
        <v>9.7360000000000007</v>
      </c>
      <c r="X279" s="6">
        <v>147.83599999999996</v>
      </c>
      <c r="Y279" s="6">
        <v>137.22599999999994</v>
      </c>
      <c r="Z279" s="6"/>
      <c r="AA279" s="6">
        <v>0</v>
      </c>
      <c r="AB279" s="6">
        <v>13.72</v>
      </c>
      <c r="AC279" s="6">
        <v>2</v>
      </c>
      <c r="AD279" s="6">
        <v>1.82</v>
      </c>
      <c r="AE279" s="5">
        <v>0</v>
      </c>
      <c r="AF279" s="5"/>
      <c r="AG279" s="5">
        <v>17.54</v>
      </c>
      <c r="AH279" s="5">
        <v>130.29599999999996</v>
      </c>
      <c r="AI279" s="6" t="s">
        <v>45</v>
      </c>
      <c r="AJ279" s="6">
        <v>67.5</v>
      </c>
      <c r="AK279" s="6">
        <v>1.27</v>
      </c>
      <c r="AL279" s="6">
        <v>1.75</v>
      </c>
      <c r="AM279" s="21">
        <v>130.29599999999996</v>
      </c>
      <c r="AN279" s="21">
        <v>0</v>
      </c>
      <c r="AO279" s="21">
        <v>0</v>
      </c>
      <c r="AP279" s="21">
        <f t="shared" si="4"/>
        <v>0</v>
      </c>
      <c r="AQ279" s="22" t="str">
        <f>IFERROR(VLOOKUP(A279,[1]Hoja1!$B$2:$U$5000,18,FALSE),0)</f>
        <v>A</v>
      </c>
      <c r="AR279" s="17" t="s">
        <v>210</v>
      </c>
    </row>
    <row r="280" spans="1:44" ht="12.75" x14ac:dyDescent="0.25">
      <c r="A280" s="1" t="str">
        <f>IFERROR(VLOOKUP(C280,[1]Hoja1!$V$2:$W$5000,2,FALSE),0)</f>
        <v>038</v>
      </c>
      <c r="B280" s="13">
        <v>18023742</v>
      </c>
      <c r="C280" s="13" t="s">
        <v>120</v>
      </c>
      <c r="D280" s="2">
        <v>42174</v>
      </c>
      <c r="E280" s="3">
        <v>42174</v>
      </c>
      <c r="F280" s="4">
        <v>1</v>
      </c>
      <c r="G280" s="4">
        <v>1</v>
      </c>
      <c r="H280" s="4"/>
      <c r="I280" s="4"/>
      <c r="J280" s="4"/>
      <c r="K280" s="5">
        <v>66.069999999999993</v>
      </c>
      <c r="L280" s="5">
        <v>18.86</v>
      </c>
      <c r="M280" s="5">
        <v>0</v>
      </c>
      <c r="N280" s="5">
        <v>0</v>
      </c>
      <c r="O280" s="5">
        <v>0</v>
      </c>
      <c r="P280" s="5">
        <v>2.5</v>
      </c>
      <c r="Q280" s="5">
        <v>17</v>
      </c>
      <c r="R280" s="5">
        <v>8.49</v>
      </c>
      <c r="S280" s="5">
        <v>14.57</v>
      </c>
      <c r="T280" s="5">
        <v>0</v>
      </c>
      <c r="U280" s="5">
        <v>0</v>
      </c>
      <c r="V280" s="5">
        <v>10.61</v>
      </c>
      <c r="W280" s="5">
        <v>9.7360000000000007</v>
      </c>
      <c r="X280" s="6">
        <v>147.83599999999996</v>
      </c>
      <c r="Y280" s="6">
        <v>137.22599999999994</v>
      </c>
      <c r="Z280" s="6"/>
      <c r="AA280" s="6">
        <v>0</v>
      </c>
      <c r="AB280" s="6">
        <v>13.72</v>
      </c>
      <c r="AC280" s="6">
        <v>2</v>
      </c>
      <c r="AD280" s="6">
        <v>1.82</v>
      </c>
      <c r="AE280" s="5">
        <v>0</v>
      </c>
      <c r="AF280" s="5"/>
      <c r="AG280" s="5">
        <v>17.54</v>
      </c>
      <c r="AH280" s="5">
        <v>130.29599999999996</v>
      </c>
      <c r="AI280" s="6" t="s">
        <v>45</v>
      </c>
      <c r="AJ280" s="6">
        <v>67.5</v>
      </c>
      <c r="AK280" s="6">
        <v>1.27</v>
      </c>
      <c r="AL280" s="6">
        <v>1.75</v>
      </c>
      <c r="AM280" s="21">
        <v>130.29599999999996</v>
      </c>
      <c r="AN280" s="21">
        <v>0</v>
      </c>
      <c r="AO280" s="21">
        <v>0</v>
      </c>
      <c r="AP280" s="21">
        <f t="shared" si="4"/>
        <v>0</v>
      </c>
      <c r="AQ280" s="22" t="str">
        <f>IFERROR(VLOOKUP(A280,[1]Hoja1!$B$2:$U$5000,18,FALSE),0)</f>
        <v>A</v>
      </c>
      <c r="AR280" s="17" t="s">
        <v>210</v>
      </c>
    </row>
    <row r="281" spans="1:44" ht="12.75" x14ac:dyDescent="0.25">
      <c r="A281" s="1" t="str">
        <f>IFERROR(VLOOKUP(C281,[1]Hoja1!$V$2:$W$5000,2,FALSE),0)</f>
        <v>024</v>
      </c>
      <c r="B281" s="13">
        <v>18023758</v>
      </c>
      <c r="C281" s="13" t="s">
        <v>164</v>
      </c>
      <c r="D281" s="2">
        <v>42174</v>
      </c>
      <c r="E281" s="3">
        <v>42174</v>
      </c>
      <c r="F281" s="4">
        <v>1</v>
      </c>
      <c r="G281" s="4">
        <v>1</v>
      </c>
      <c r="H281" s="4"/>
      <c r="I281" s="4"/>
      <c r="J281" s="4"/>
      <c r="K281" s="5">
        <v>46.81</v>
      </c>
      <c r="L281" s="5">
        <v>19.37</v>
      </c>
      <c r="M281" s="5">
        <v>0</v>
      </c>
      <c r="N281" s="5">
        <v>21.06</v>
      </c>
      <c r="O281" s="5">
        <v>0</v>
      </c>
      <c r="P281" s="5">
        <v>2.5</v>
      </c>
      <c r="Q281" s="5">
        <v>17.45</v>
      </c>
      <c r="R281" s="5">
        <v>8.7200000000000006</v>
      </c>
      <c r="S281" s="5">
        <v>14.95</v>
      </c>
      <c r="T281" s="5">
        <v>0</v>
      </c>
      <c r="U281" s="5">
        <v>0</v>
      </c>
      <c r="V281" s="5">
        <v>10.9</v>
      </c>
      <c r="W281" s="5">
        <v>9.7360000000000007</v>
      </c>
      <c r="X281" s="6">
        <v>151.49600000000001</v>
      </c>
      <c r="Y281" s="6">
        <v>140.596</v>
      </c>
      <c r="Z281" s="6"/>
      <c r="AA281" s="6">
        <v>0</v>
      </c>
      <c r="AB281" s="6">
        <v>14.05</v>
      </c>
      <c r="AC281" s="6">
        <v>2.17</v>
      </c>
      <c r="AD281" s="6">
        <v>1.86</v>
      </c>
      <c r="AE281" s="5">
        <v>0</v>
      </c>
      <c r="AF281" s="5"/>
      <c r="AG281" s="5">
        <v>18.079999999999998</v>
      </c>
      <c r="AH281" s="5">
        <v>133.416</v>
      </c>
      <c r="AI281" s="6" t="s">
        <v>56</v>
      </c>
      <c r="AJ281" s="6">
        <v>67.5</v>
      </c>
      <c r="AK281" s="6">
        <v>1.3</v>
      </c>
      <c r="AL281" s="6">
        <v>1.8</v>
      </c>
      <c r="AM281" s="21">
        <v>133.416</v>
      </c>
      <c r="AN281" s="21">
        <v>0</v>
      </c>
      <c r="AO281" s="21">
        <v>0</v>
      </c>
      <c r="AP281" s="21">
        <f t="shared" si="4"/>
        <v>0</v>
      </c>
      <c r="AQ281" s="22" t="str">
        <f>IFERROR(VLOOKUP(A281,[1]Hoja1!$B$2:$U$5000,18,FALSE),0)</f>
        <v>A</v>
      </c>
      <c r="AR281" s="17" t="s">
        <v>210</v>
      </c>
    </row>
    <row r="282" spans="1:44" ht="12.75" x14ac:dyDescent="0.25">
      <c r="A282" s="1">
        <f>IFERROR(VLOOKUP(C282,[1]Hoja1!$V$2:$W$5000,2,FALSE),0)</f>
        <v>44</v>
      </c>
      <c r="B282" s="13">
        <v>18023562</v>
      </c>
      <c r="C282" s="13" t="s">
        <v>48</v>
      </c>
      <c r="D282" s="2">
        <v>42174</v>
      </c>
      <c r="E282" s="3">
        <v>42174</v>
      </c>
      <c r="F282" s="4">
        <v>1</v>
      </c>
      <c r="G282" s="4">
        <v>1</v>
      </c>
      <c r="H282" s="4"/>
      <c r="I282" s="4"/>
      <c r="J282" s="4"/>
      <c r="K282" s="5">
        <v>36.8748</v>
      </c>
      <c r="L282" s="5">
        <v>18.48</v>
      </c>
      <c r="M282" s="5">
        <v>0</v>
      </c>
      <c r="N282" s="5">
        <v>0</v>
      </c>
      <c r="O282" s="5">
        <v>0</v>
      </c>
      <c r="P282" s="5">
        <v>2.5</v>
      </c>
      <c r="Q282" s="5">
        <v>11.25</v>
      </c>
      <c r="R282" s="5">
        <v>5.62</v>
      </c>
      <c r="S282" s="5">
        <v>9.64</v>
      </c>
      <c r="T282" s="5">
        <v>0</v>
      </c>
      <c r="U282" s="5">
        <v>0</v>
      </c>
      <c r="V282" s="5">
        <v>7.02</v>
      </c>
      <c r="W282" s="5">
        <v>9.7360000000000007</v>
      </c>
      <c r="X282" s="6">
        <v>101.1208</v>
      </c>
      <c r="Y282" s="6">
        <v>94.100800000000007</v>
      </c>
      <c r="Z282" s="6"/>
      <c r="AA282" s="6">
        <v>12.23</v>
      </c>
      <c r="AB282" s="6">
        <v>0</v>
      </c>
      <c r="AC282" s="6">
        <v>0</v>
      </c>
      <c r="AD282" s="6">
        <v>0</v>
      </c>
      <c r="AE282" s="5">
        <v>0</v>
      </c>
      <c r="AF282" s="5"/>
      <c r="AG282" s="5">
        <v>12.23</v>
      </c>
      <c r="AH282" s="5">
        <v>88.890799999999999</v>
      </c>
      <c r="AI282" s="6" t="s">
        <v>2</v>
      </c>
      <c r="AJ282" s="6">
        <v>67.5</v>
      </c>
      <c r="AK282" s="6">
        <v>0.84</v>
      </c>
      <c r="AL282" s="6">
        <v>1.1599999999999999</v>
      </c>
      <c r="AM282" s="21">
        <v>0</v>
      </c>
      <c r="AN282" s="21">
        <v>88.890799999999999</v>
      </c>
      <c r="AO282" s="21">
        <v>0</v>
      </c>
      <c r="AP282" s="21">
        <f t="shared" si="4"/>
        <v>0</v>
      </c>
      <c r="AQ282" s="22" t="str">
        <f>IFERROR(VLOOKUP(A282,[1]Hoja1!$B$2:$U$5000,18,FALSE),0)</f>
        <v>A</v>
      </c>
      <c r="AR282" s="17" t="s">
        <v>210</v>
      </c>
    </row>
    <row r="283" spans="1:44" ht="12.75" x14ac:dyDescent="0.25">
      <c r="A283" s="1" t="str">
        <f>IFERROR(VLOOKUP(C283,[1]Hoja1!$V$2:$W$5000,2,FALSE),0)</f>
        <v>60X</v>
      </c>
      <c r="B283" s="13">
        <v>18092886</v>
      </c>
      <c r="C283" s="13" t="s">
        <v>121</v>
      </c>
      <c r="D283" s="2">
        <v>42173</v>
      </c>
      <c r="E283" s="3">
        <v>42174</v>
      </c>
      <c r="F283" s="4">
        <v>4</v>
      </c>
      <c r="G283" s="4">
        <v>2</v>
      </c>
      <c r="H283" s="4"/>
      <c r="I283" s="4"/>
      <c r="J283" s="4"/>
      <c r="K283" s="5">
        <v>134.02999999999997</v>
      </c>
      <c r="L283" s="5">
        <v>107.37</v>
      </c>
      <c r="M283" s="5">
        <v>0</v>
      </c>
      <c r="N283" s="5">
        <v>0</v>
      </c>
      <c r="O283" s="5">
        <v>15.07</v>
      </c>
      <c r="P283" s="5">
        <v>10</v>
      </c>
      <c r="Q283" s="5">
        <v>51.789999999999992</v>
      </c>
      <c r="R283" s="5">
        <v>25.89</v>
      </c>
      <c r="S283" s="5">
        <v>44.410000000000004</v>
      </c>
      <c r="T283" s="5">
        <v>0</v>
      </c>
      <c r="U283" s="5">
        <v>0</v>
      </c>
      <c r="V283" s="5">
        <v>32.349999999999994</v>
      </c>
      <c r="W283" s="5">
        <v>38.944000000000003</v>
      </c>
      <c r="X283" s="6">
        <v>459.85400000000004</v>
      </c>
      <c r="Y283" s="6">
        <v>427.50399999999996</v>
      </c>
      <c r="Z283" s="6"/>
      <c r="AA283" s="6">
        <v>55.570000000000007</v>
      </c>
      <c r="AB283" s="6">
        <v>0</v>
      </c>
      <c r="AC283" s="6">
        <v>0</v>
      </c>
      <c r="AD283" s="6">
        <v>0</v>
      </c>
      <c r="AE283" s="5">
        <v>0</v>
      </c>
      <c r="AF283" s="5"/>
      <c r="AG283" s="5">
        <v>55.570000000000007</v>
      </c>
      <c r="AH283" s="5">
        <v>404.28400000000005</v>
      </c>
      <c r="AI283" s="6" t="s">
        <v>2</v>
      </c>
      <c r="AJ283" s="6">
        <v>67.5</v>
      </c>
      <c r="AK283" s="6">
        <v>3.88</v>
      </c>
      <c r="AL283" s="6">
        <v>5.36</v>
      </c>
      <c r="AM283" s="21">
        <v>0</v>
      </c>
      <c r="AN283" s="21">
        <v>0</v>
      </c>
      <c r="AO283" s="21">
        <v>404.28400000000005</v>
      </c>
      <c r="AP283" s="21">
        <f t="shared" si="4"/>
        <v>0</v>
      </c>
      <c r="AQ283" s="22" t="str">
        <f>IFERROR(VLOOKUP(A283,[1]Hoja1!$B$2:$U$5000,18,FALSE),0)</f>
        <v>CIA</v>
      </c>
      <c r="AR283" s="17" t="s">
        <v>210</v>
      </c>
    </row>
    <row r="284" spans="1:44" ht="12.75" x14ac:dyDescent="0.25">
      <c r="A284" s="1">
        <f>IFERROR(VLOOKUP(C284,[1]Hoja1!$V$2:$W$5000,2,FALSE),0)</f>
        <v>3125</v>
      </c>
      <c r="B284" s="13">
        <v>18025305</v>
      </c>
      <c r="C284" s="13" t="s">
        <v>166</v>
      </c>
      <c r="D284" s="2">
        <v>42173</v>
      </c>
      <c r="E284" s="3">
        <v>42173</v>
      </c>
      <c r="F284" s="4">
        <v>1</v>
      </c>
      <c r="G284" s="4">
        <v>1</v>
      </c>
      <c r="H284" s="4"/>
      <c r="I284" s="4"/>
      <c r="J284" s="4"/>
      <c r="K284" s="5">
        <v>36.8748</v>
      </c>
      <c r="L284" s="5">
        <v>31.75</v>
      </c>
      <c r="M284" s="5">
        <v>0</v>
      </c>
      <c r="N284" s="5">
        <v>0</v>
      </c>
      <c r="O284" s="5">
        <v>10.32</v>
      </c>
      <c r="P284" s="5">
        <v>2.5</v>
      </c>
      <c r="Q284" s="5">
        <v>15.83</v>
      </c>
      <c r="R284" s="5">
        <v>7.91</v>
      </c>
      <c r="S284" s="5">
        <v>13.57</v>
      </c>
      <c r="T284" s="5">
        <v>0</v>
      </c>
      <c r="U284" s="5">
        <v>0</v>
      </c>
      <c r="V284" s="5">
        <v>9.89</v>
      </c>
      <c r="W284" s="5">
        <v>9.7360000000000007</v>
      </c>
      <c r="X284" s="6">
        <v>138.38079999999997</v>
      </c>
      <c r="Y284" s="6">
        <v>128.49079999999998</v>
      </c>
      <c r="Z284" s="6"/>
      <c r="AA284" s="6">
        <v>16.7</v>
      </c>
      <c r="AB284" s="6">
        <v>0</v>
      </c>
      <c r="AC284" s="6">
        <v>0</v>
      </c>
      <c r="AD284" s="6">
        <v>0</v>
      </c>
      <c r="AE284" s="5">
        <v>0</v>
      </c>
      <c r="AF284" s="5"/>
      <c r="AG284" s="5">
        <v>16.7</v>
      </c>
      <c r="AH284" s="5">
        <v>121.68079999999996</v>
      </c>
      <c r="AI284" s="6" t="s">
        <v>2</v>
      </c>
      <c r="AJ284" s="6">
        <v>67.5</v>
      </c>
      <c r="AK284" s="6">
        <v>1.18</v>
      </c>
      <c r="AL284" s="6">
        <v>1.63</v>
      </c>
      <c r="AM284" s="21">
        <v>0</v>
      </c>
      <c r="AN284" s="21">
        <v>121.68079999999996</v>
      </c>
      <c r="AO284" s="21">
        <v>0</v>
      </c>
      <c r="AP284" s="21">
        <f t="shared" si="4"/>
        <v>0</v>
      </c>
      <c r="AQ284" s="22" t="str">
        <f>IFERROR(VLOOKUP(A284,[1]Hoja1!$B$2:$U$5000,18,FALSE),0)</f>
        <v>B</v>
      </c>
      <c r="AR284" s="17" t="s">
        <v>210</v>
      </c>
    </row>
    <row r="285" spans="1:44" ht="12.75" x14ac:dyDescent="0.25">
      <c r="A285" s="1">
        <f>IFERROR(VLOOKUP(C285,[1]Hoja1!$V$2:$W$5000,2,FALSE),0)</f>
        <v>3117</v>
      </c>
      <c r="B285" s="13">
        <v>18025298</v>
      </c>
      <c r="C285" s="13" t="s">
        <v>49</v>
      </c>
      <c r="D285" s="2">
        <v>42173</v>
      </c>
      <c r="E285" s="3">
        <v>42173</v>
      </c>
      <c r="F285" s="4">
        <v>1</v>
      </c>
      <c r="G285" s="4">
        <v>1</v>
      </c>
      <c r="H285" s="4"/>
      <c r="I285" s="4"/>
      <c r="J285" s="4"/>
      <c r="K285" s="5">
        <v>103.53</v>
      </c>
      <c r="L285" s="5">
        <v>42.85</v>
      </c>
      <c r="M285" s="5">
        <v>0</v>
      </c>
      <c r="N285" s="5">
        <v>46.58</v>
      </c>
      <c r="O285" s="5">
        <v>0</v>
      </c>
      <c r="P285" s="5">
        <v>2.5</v>
      </c>
      <c r="Q285" s="5">
        <v>38.01</v>
      </c>
      <c r="R285" s="5">
        <v>18.989999999999998</v>
      </c>
      <c r="S285" s="5">
        <v>32.58</v>
      </c>
      <c r="T285" s="5">
        <v>0</v>
      </c>
      <c r="U285" s="5">
        <v>0</v>
      </c>
      <c r="V285" s="5">
        <v>23.74</v>
      </c>
      <c r="W285" s="5">
        <v>9.7360000000000007</v>
      </c>
      <c r="X285" s="6">
        <v>318.51600000000002</v>
      </c>
      <c r="Y285" s="6">
        <v>294.77600000000001</v>
      </c>
      <c r="Z285" s="6"/>
      <c r="AA285" s="6">
        <v>38.32</v>
      </c>
      <c r="AB285" s="6">
        <v>0</v>
      </c>
      <c r="AC285" s="6">
        <v>0</v>
      </c>
      <c r="AD285" s="6">
        <v>0</v>
      </c>
      <c r="AE285" s="5">
        <v>0</v>
      </c>
      <c r="AF285" s="5"/>
      <c r="AG285" s="5">
        <v>38.32</v>
      </c>
      <c r="AH285" s="5">
        <v>280.19600000000003</v>
      </c>
      <c r="AI285" s="6" t="s">
        <v>2</v>
      </c>
      <c r="AJ285" s="6">
        <v>67.5</v>
      </c>
      <c r="AK285" s="6">
        <v>2.85</v>
      </c>
      <c r="AL285" s="6">
        <v>3.93</v>
      </c>
      <c r="AM285" s="21">
        <v>280.19600000000003</v>
      </c>
      <c r="AN285" s="21">
        <v>0</v>
      </c>
      <c r="AO285" s="21">
        <v>0</v>
      </c>
      <c r="AP285" s="21">
        <f t="shared" si="4"/>
        <v>0</v>
      </c>
      <c r="AQ285" s="22" t="str">
        <f>IFERROR(VLOOKUP(A285,[1]Hoja1!$B$2:$U$5000,18,FALSE),0)</f>
        <v>B</v>
      </c>
      <c r="AR285" s="17" t="s">
        <v>210</v>
      </c>
    </row>
    <row r="286" spans="1:44" ht="12.75" x14ac:dyDescent="0.25">
      <c r="A286" s="1">
        <f>IFERROR(VLOOKUP(C286,[1]Hoja1!$V$2:$W$5000,2,FALSE),0)</f>
        <v>3121</v>
      </c>
      <c r="B286" s="13">
        <v>18024789</v>
      </c>
      <c r="C286" s="13" t="s">
        <v>200</v>
      </c>
      <c r="D286" s="2">
        <v>42174</v>
      </c>
      <c r="E286" s="3">
        <v>42174</v>
      </c>
      <c r="F286" s="4">
        <v>1</v>
      </c>
      <c r="G286" s="4">
        <v>1</v>
      </c>
      <c r="H286" s="4"/>
      <c r="I286" s="4"/>
      <c r="J286" s="4"/>
      <c r="K286" s="5">
        <v>78.94</v>
      </c>
      <c r="L286" s="5">
        <v>22.53</v>
      </c>
      <c r="M286" s="5">
        <v>0</v>
      </c>
      <c r="N286" s="5">
        <v>0</v>
      </c>
      <c r="O286" s="5">
        <v>0</v>
      </c>
      <c r="P286" s="5">
        <v>2.5</v>
      </c>
      <c r="Q286" s="5">
        <v>20.22</v>
      </c>
      <c r="R286" s="5">
        <v>10.1</v>
      </c>
      <c r="S286" s="5">
        <v>17.329999999999998</v>
      </c>
      <c r="T286" s="5">
        <v>0</v>
      </c>
      <c r="U286" s="5">
        <v>0</v>
      </c>
      <c r="V286" s="5">
        <v>12.62</v>
      </c>
      <c r="W286" s="5">
        <v>9.7360000000000007</v>
      </c>
      <c r="X286" s="6">
        <v>173.97599999999997</v>
      </c>
      <c r="Y286" s="6">
        <v>161.35599999999997</v>
      </c>
      <c r="Z286" s="6"/>
      <c r="AA286" s="6">
        <v>20.97</v>
      </c>
      <c r="AB286" s="6">
        <v>0</v>
      </c>
      <c r="AC286" s="6">
        <v>0</v>
      </c>
      <c r="AD286" s="6">
        <v>0</v>
      </c>
      <c r="AE286" s="5">
        <v>0</v>
      </c>
      <c r="AF286" s="5"/>
      <c r="AG286" s="5">
        <v>20.97</v>
      </c>
      <c r="AH286" s="5">
        <v>153.00599999999997</v>
      </c>
      <c r="AI286" s="6" t="s">
        <v>2</v>
      </c>
      <c r="AJ286" s="6">
        <v>67.5</v>
      </c>
      <c r="AK286" s="6">
        <v>1.51</v>
      </c>
      <c r="AL286" s="6">
        <v>2.09</v>
      </c>
      <c r="AM286" s="21">
        <v>153.00599999999997</v>
      </c>
      <c r="AN286" s="21">
        <v>0</v>
      </c>
      <c r="AO286" s="21">
        <v>0</v>
      </c>
      <c r="AP286" s="21">
        <f t="shared" si="4"/>
        <v>0</v>
      </c>
      <c r="AQ286" s="22" t="str">
        <f>IFERROR(VLOOKUP(A286,[1]Hoja1!$B$2:$U$5000,18,FALSE),0)</f>
        <v>B</v>
      </c>
      <c r="AR286" s="17" t="s">
        <v>210</v>
      </c>
    </row>
    <row r="287" spans="1:44" ht="12.75" x14ac:dyDescent="0.25">
      <c r="A287" s="1">
        <f>IFERROR(VLOOKUP(C287,[1]Hoja1!$V$2:$W$5000,2,FALSE),0)</f>
        <v>3140</v>
      </c>
      <c r="B287" s="13">
        <v>18023997</v>
      </c>
      <c r="C287" s="13" t="s">
        <v>50</v>
      </c>
      <c r="D287" s="2">
        <v>42174</v>
      </c>
      <c r="E287" s="3">
        <v>42174</v>
      </c>
      <c r="F287" s="4">
        <v>1</v>
      </c>
      <c r="G287" s="4">
        <v>1</v>
      </c>
      <c r="H287" s="4"/>
      <c r="I287" s="4"/>
      <c r="J287" s="4"/>
      <c r="K287" s="5">
        <v>36.8748</v>
      </c>
      <c r="L287" s="5">
        <v>18.48</v>
      </c>
      <c r="M287" s="5">
        <v>0</v>
      </c>
      <c r="N287" s="5">
        <v>0</v>
      </c>
      <c r="O287" s="5">
        <v>0</v>
      </c>
      <c r="P287" s="5">
        <v>2.5</v>
      </c>
      <c r="Q287" s="5">
        <v>11.25</v>
      </c>
      <c r="R287" s="5">
        <v>5.62</v>
      </c>
      <c r="S287" s="5">
        <v>9.64</v>
      </c>
      <c r="T287" s="5">
        <v>0</v>
      </c>
      <c r="U287" s="5">
        <v>0</v>
      </c>
      <c r="V287" s="5">
        <v>7.02</v>
      </c>
      <c r="W287" s="5">
        <v>9.7360000000000007</v>
      </c>
      <c r="X287" s="6">
        <v>101.1208</v>
      </c>
      <c r="Y287" s="6">
        <v>94.100800000000007</v>
      </c>
      <c r="Z287" s="6"/>
      <c r="AA287" s="6">
        <v>0</v>
      </c>
      <c r="AB287" s="6">
        <v>9.41</v>
      </c>
      <c r="AC287" s="6">
        <v>1.37</v>
      </c>
      <c r="AD287" s="6">
        <v>1.25</v>
      </c>
      <c r="AE287" s="5">
        <v>35.630000000000003</v>
      </c>
      <c r="AF287" s="5"/>
      <c r="AG287" s="5">
        <v>47.660000000000004</v>
      </c>
      <c r="AH287" s="5">
        <v>53.460799999999999</v>
      </c>
      <c r="AI287" s="6" t="s">
        <v>45</v>
      </c>
      <c r="AJ287" s="6">
        <v>67.5</v>
      </c>
      <c r="AK287" s="6">
        <v>0.84</v>
      </c>
      <c r="AL287" s="6">
        <v>1.1599999999999999</v>
      </c>
      <c r="AM287" s="21">
        <v>0</v>
      </c>
      <c r="AN287" s="21">
        <v>89.090800000000002</v>
      </c>
      <c r="AO287" s="21">
        <v>0</v>
      </c>
      <c r="AP287" s="21">
        <f t="shared" si="4"/>
        <v>-35.630000000000003</v>
      </c>
      <c r="AQ287" s="22" t="str">
        <f>IFERROR(VLOOKUP(A287,[1]Hoja1!$B$2:$U$5000,18,FALSE),0)</f>
        <v>B</v>
      </c>
      <c r="AR287" s="17" t="s">
        <v>210</v>
      </c>
    </row>
    <row r="288" spans="1:44" ht="12.75" x14ac:dyDescent="0.25">
      <c r="A288" s="1" t="str">
        <f>IFERROR(VLOOKUP(C288,[1]Hoja1!$V$2:$W$5000,2,FALSE),0)</f>
        <v>011</v>
      </c>
      <c r="B288" s="13">
        <v>18024266</v>
      </c>
      <c r="C288" s="13" t="s">
        <v>51</v>
      </c>
      <c r="D288" s="2">
        <v>42173</v>
      </c>
      <c r="E288" s="3">
        <v>42173</v>
      </c>
      <c r="F288" s="4">
        <v>1</v>
      </c>
      <c r="G288" s="4">
        <v>1</v>
      </c>
      <c r="H288" s="4"/>
      <c r="I288" s="4"/>
      <c r="J288" s="4"/>
      <c r="K288" s="5">
        <v>77.56</v>
      </c>
      <c r="L288" s="5">
        <v>46.55</v>
      </c>
      <c r="M288" s="5">
        <v>0</v>
      </c>
      <c r="N288" s="5">
        <v>34.9</v>
      </c>
      <c r="O288" s="5">
        <v>50.6</v>
      </c>
      <c r="P288" s="5">
        <v>2.5</v>
      </c>
      <c r="Q288" s="5">
        <v>41.25</v>
      </c>
      <c r="R288" s="5">
        <v>20.61</v>
      </c>
      <c r="S288" s="5">
        <v>35.35</v>
      </c>
      <c r="T288" s="5">
        <v>0</v>
      </c>
      <c r="U288" s="5">
        <v>0</v>
      </c>
      <c r="V288" s="5">
        <v>25.76</v>
      </c>
      <c r="W288" s="5">
        <v>9.7360000000000007</v>
      </c>
      <c r="X288" s="6">
        <v>344.81599999999997</v>
      </c>
      <c r="Y288" s="6">
        <v>319.05599999999998</v>
      </c>
      <c r="Z288" s="6"/>
      <c r="AA288" s="6">
        <v>0</v>
      </c>
      <c r="AB288" s="6">
        <v>31.9</v>
      </c>
      <c r="AC288" s="6">
        <v>5.39</v>
      </c>
      <c r="AD288" s="6">
        <v>0</v>
      </c>
      <c r="AE288" s="5">
        <v>0</v>
      </c>
      <c r="AF288" s="5"/>
      <c r="AG288" s="5">
        <v>37.29</v>
      </c>
      <c r="AH288" s="5">
        <v>307.52599999999995</v>
      </c>
      <c r="AI288" s="6" t="s">
        <v>45</v>
      </c>
      <c r="AJ288" s="6">
        <v>67.5</v>
      </c>
      <c r="AK288" s="6">
        <v>3.09</v>
      </c>
      <c r="AL288" s="6">
        <v>4.26</v>
      </c>
      <c r="AM288" s="21">
        <v>307.52599999999995</v>
      </c>
      <c r="AN288" s="21">
        <v>0</v>
      </c>
      <c r="AO288" s="21">
        <v>0</v>
      </c>
      <c r="AP288" s="21">
        <f t="shared" si="4"/>
        <v>0</v>
      </c>
      <c r="AQ288" s="22" t="str">
        <f>IFERROR(VLOOKUP(A288,[1]Hoja1!$B$2:$U$5000,18,FALSE),0)</f>
        <v>A</v>
      </c>
      <c r="AR288" s="17" t="s">
        <v>210</v>
      </c>
    </row>
    <row r="289" spans="1:44" ht="12.75" x14ac:dyDescent="0.25">
      <c r="A289" s="1">
        <f>IFERROR(VLOOKUP(C289,[1]Hoja1!$V$2:$W$5000,2,FALSE),0)</f>
        <v>3093</v>
      </c>
      <c r="B289" s="13">
        <v>18023999</v>
      </c>
      <c r="C289" s="13" t="s">
        <v>122</v>
      </c>
      <c r="D289" s="2">
        <v>42174</v>
      </c>
      <c r="E289" s="3">
        <v>42174</v>
      </c>
      <c r="F289" s="4">
        <v>1</v>
      </c>
      <c r="G289" s="4">
        <v>1</v>
      </c>
      <c r="H289" s="4"/>
      <c r="I289" s="4"/>
      <c r="J289" s="4"/>
      <c r="K289" s="5">
        <v>83.1</v>
      </c>
      <c r="L289" s="5">
        <v>34.39</v>
      </c>
      <c r="M289" s="5">
        <v>0</v>
      </c>
      <c r="N289" s="5">
        <v>37.39</v>
      </c>
      <c r="O289" s="5">
        <v>0</v>
      </c>
      <c r="P289" s="5">
        <v>2.5</v>
      </c>
      <c r="Q289" s="5">
        <v>30.6</v>
      </c>
      <c r="R289" s="5">
        <v>15.29</v>
      </c>
      <c r="S289" s="5">
        <v>26.23</v>
      </c>
      <c r="T289" s="5">
        <v>0</v>
      </c>
      <c r="U289" s="5">
        <v>0</v>
      </c>
      <c r="V289" s="5">
        <v>19.11</v>
      </c>
      <c r="W289" s="5">
        <v>9.7360000000000007</v>
      </c>
      <c r="X289" s="6">
        <v>258.34599999999995</v>
      </c>
      <c r="Y289" s="6">
        <v>239.23599999999993</v>
      </c>
      <c r="Z289" s="6"/>
      <c r="AA289" s="6">
        <v>31.1</v>
      </c>
      <c r="AB289" s="6">
        <v>0</v>
      </c>
      <c r="AC289" s="6">
        <v>0</v>
      </c>
      <c r="AD289" s="6">
        <v>0</v>
      </c>
      <c r="AE289" s="5">
        <v>0</v>
      </c>
      <c r="AF289" s="5"/>
      <c r="AG289" s="5">
        <v>31.1</v>
      </c>
      <c r="AH289" s="5">
        <v>227.24599999999995</v>
      </c>
      <c r="AI289" s="6" t="s">
        <v>2</v>
      </c>
      <c r="AJ289" s="6">
        <v>67.5</v>
      </c>
      <c r="AK289" s="6">
        <v>2.29</v>
      </c>
      <c r="AL289" s="6">
        <v>3.16</v>
      </c>
      <c r="AM289" s="21">
        <v>227.24599999999995</v>
      </c>
      <c r="AN289" s="21">
        <v>0</v>
      </c>
      <c r="AO289" s="21">
        <v>0</v>
      </c>
      <c r="AP289" s="21">
        <f t="shared" si="4"/>
        <v>0</v>
      </c>
      <c r="AQ289" s="22" t="str">
        <f>IFERROR(VLOOKUP(A289,[1]Hoja1!$B$2:$U$5000,18,FALSE),0)</f>
        <v>B</v>
      </c>
      <c r="AR289" s="17" t="s">
        <v>210</v>
      </c>
    </row>
    <row r="290" spans="1:44" ht="12.75" x14ac:dyDescent="0.25">
      <c r="A290" s="1">
        <f>IFERROR(VLOOKUP(C290,[1]Hoja1!$V$2:$W$5000,2,FALSE),0)</f>
        <v>3110</v>
      </c>
      <c r="B290" s="13">
        <v>18023095</v>
      </c>
      <c r="C290" s="13" t="s">
        <v>123</v>
      </c>
      <c r="D290" s="2">
        <v>42173</v>
      </c>
      <c r="E290" s="3">
        <v>42173</v>
      </c>
      <c r="F290" s="4">
        <v>1</v>
      </c>
      <c r="G290" s="4">
        <v>1</v>
      </c>
      <c r="H290" s="4"/>
      <c r="I290" s="4"/>
      <c r="J290" s="4"/>
      <c r="K290" s="5">
        <v>69.56</v>
      </c>
      <c r="L290" s="5">
        <v>19.850000000000001</v>
      </c>
      <c r="M290" s="5">
        <v>0</v>
      </c>
      <c r="N290" s="5">
        <v>0</v>
      </c>
      <c r="O290" s="5">
        <v>0</v>
      </c>
      <c r="P290" s="5">
        <v>2.5</v>
      </c>
      <c r="Q290" s="5">
        <v>17.87</v>
      </c>
      <c r="R290" s="5">
        <v>8.93</v>
      </c>
      <c r="S290" s="5">
        <v>15.32</v>
      </c>
      <c r="T290" s="5">
        <v>0</v>
      </c>
      <c r="U290" s="5">
        <v>0</v>
      </c>
      <c r="V290" s="5">
        <v>11.16</v>
      </c>
      <c r="W290" s="5">
        <v>9.7360000000000007</v>
      </c>
      <c r="X290" s="6">
        <v>154.92599999999999</v>
      </c>
      <c r="Y290" s="6">
        <v>143.76599999999999</v>
      </c>
      <c r="Z290" s="6"/>
      <c r="AA290" s="6">
        <v>0</v>
      </c>
      <c r="AB290" s="6">
        <v>14.37</v>
      </c>
      <c r="AC290" s="6">
        <v>2.09</v>
      </c>
      <c r="AD290" s="6">
        <v>1.91</v>
      </c>
      <c r="AE290" s="5">
        <v>68.27</v>
      </c>
      <c r="AF290" s="5"/>
      <c r="AG290" s="5">
        <v>86.64</v>
      </c>
      <c r="AH290" s="5">
        <v>68.285999999999987</v>
      </c>
      <c r="AI290" s="6" t="s">
        <v>45</v>
      </c>
      <c r="AJ290" s="6">
        <v>67.5</v>
      </c>
      <c r="AK290" s="6">
        <v>1.34</v>
      </c>
      <c r="AL290" s="6">
        <v>1.84</v>
      </c>
      <c r="AM290" s="21">
        <v>136.55599999999998</v>
      </c>
      <c r="AN290" s="21">
        <v>0</v>
      </c>
      <c r="AO290" s="21">
        <v>0</v>
      </c>
      <c r="AP290" s="21">
        <f t="shared" si="4"/>
        <v>-68.27</v>
      </c>
      <c r="AQ290" s="22" t="str">
        <f>IFERROR(VLOOKUP(A290,[1]Hoja1!$B$2:$U$5000,18,FALSE),0)</f>
        <v>B</v>
      </c>
      <c r="AR290" s="17" t="s">
        <v>210</v>
      </c>
    </row>
    <row r="291" spans="1:44" ht="12.75" x14ac:dyDescent="0.25">
      <c r="A291" s="1">
        <f>IFERROR(VLOOKUP(C291,[1]Hoja1!$V$2:$W$5000,2,FALSE),0)</f>
        <v>3032</v>
      </c>
      <c r="B291" s="13">
        <v>18022554</v>
      </c>
      <c r="C291" s="13" t="s">
        <v>124</v>
      </c>
      <c r="D291" s="2">
        <v>42174</v>
      </c>
      <c r="E291" s="3">
        <v>42174</v>
      </c>
      <c r="F291" s="4">
        <v>1</v>
      </c>
      <c r="G291" s="4">
        <v>1</v>
      </c>
      <c r="H291" s="4"/>
      <c r="I291" s="4"/>
      <c r="J291" s="4"/>
      <c r="K291" s="5">
        <v>66.069999999999993</v>
      </c>
      <c r="L291" s="5">
        <v>27.35</v>
      </c>
      <c r="M291" s="5">
        <v>0</v>
      </c>
      <c r="N291" s="5">
        <v>29.73</v>
      </c>
      <c r="O291" s="5">
        <v>0</v>
      </c>
      <c r="P291" s="5">
        <v>2.5</v>
      </c>
      <c r="Q291" s="5">
        <v>24.43</v>
      </c>
      <c r="R291" s="5">
        <v>12.21</v>
      </c>
      <c r="S291" s="5">
        <v>20.94</v>
      </c>
      <c r="T291" s="5">
        <v>0</v>
      </c>
      <c r="U291" s="5">
        <v>0</v>
      </c>
      <c r="V291" s="5">
        <v>15.26</v>
      </c>
      <c r="W291" s="5">
        <v>9.7360000000000007</v>
      </c>
      <c r="X291" s="6">
        <v>208.226</v>
      </c>
      <c r="Y291" s="6">
        <v>192.96600000000001</v>
      </c>
      <c r="Z291" s="6"/>
      <c r="AA291" s="6">
        <v>25.08</v>
      </c>
      <c r="AB291" s="6">
        <v>0</v>
      </c>
      <c r="AC291" s="6">
        <v>0</v>
      </c>
      <c r="AD291" s="6">
        <v>0</v>
      </c>
      <c r="AE291" s="5">
        <v>0</v>
      </c>
      <c r="AF291" s="5"/>
      <c r="AG291" s="5">
        <v>25.08</v>
      </c>
      <c r="AH291" s="5">
        <v>183.14600000000002</v>
      </c>
      <c r="AI291" s="6" t="s">
        <v>2</v>
      </c>
      <c r="AJ291" s="6">
        <v>67.5</v>
      </c>
      <c r="AK291" s="6">
        <v>1.83</v>
      </c>
      <c r="AL291" s="6">
        <v>2.52</v>
      </c>
      <c r="AM291" s="21">
        <v>183.14600000000002</v>
      </c>
      <c r="AN291" s="21">
        <v>0</v>
      </c>
      <c r="AO291" s="21">
        <v>0</v>
      </c>
      <c r="AP291" s="21">
        <f t="shared" si="4"/>
        <v>0</v>
      </c>
      <c r="AQ291" s="22" t="str">
        <f>IFERROR(VLOOKUP(A291,[1]Hoja1!$B$2:$U$5000,18,FALSE),0)</f>
        <v>A</v>
      </c>
      <c r="AR291" s="17" t="s">
        <v>210</v>
      </c>
    </row>
    <row r="292" spans="1:44" ht="12.75" x14ac:dyDescent="0.25">
      <c r="A292" s="1">
        <f>IFERROR(VLOOKUP(C292,[1]Hoja1!$V$2:$W$5000,2,FALSE),0)</f>
        <v>29</v>
      </c>
      <c r="B292" s="13">
        <v>18024713</v>
      </c>
      <c r="C292" s="13" t="s">
        <v>52</v>
      </c>
      <c r="D292" s="2">
        <v>42174</v>
      </c>
      <c r="E292" s="3">
        <v>42174</v>
      </c>
      <c r="F292" s="4">
        <v>2</v>
      </c>
      <c r="G292" s="4">
        <v>1</v>
      </c>
      <c r="H292" s="4"/>
      <c r="I292" s="4"/>
      <c r="J292" s="4"/>
      <c r="K292" s="5">
        <v>103.31479999999999</v>
      </c>
      <c r="L292" s="5">
        <v>45.980000000000004</v>
      </c>
      <c r="M292" s="5">
        <v>0</v>
      </c>
      <c r="N292" s="5">
        <v>29.89</v>
      </c>
      <c r="O292" s="5">
        <v>0</v>
      </c>
      <c r="P292" s="5">
        <v>5</v>
      </c>
      <c r="Q292" s="5">
        <v>35.81</v>
      </c>
      <c r="R292" s="5">
        <v>17.89</v>
      </c>
      <c r="S292" s="5">
        <v>30.69</v>
      </c>
      <c r="T292" s="5">
        <v>0</v>
      </c>
      <c r="U292" s="5">
        <v>0</v>
      </c>
      <c r="V292" s="5">
        <v>22.36</v>
      </c>
      <c r="W292" s="5">
        <v>19.472000000000001</v>
      </c>
      <c r="X292" s="6">
        <v>310.40679999999998</v>
      </c>
      <c r="Y292" s="6">
        <v>288.04680000000002</v>
      </c>
      <c r="Z292" s="6"/>
      <c r="AA292" s="6">
        <v>37.44</v>
      </c>
      <c r="AB292" s="6">
        <v>0</v>
      </c>
      <c r="AC292" s="6">
        <v>0</v>
      </c>
      <c r="AD292" s="6">
        <v>0</v>
      </c>
      <c r="AE292" s="5">
        <v>0</v>
      </c>
      <c r="AF292" s="5"/>
      <c r="AG292" s="5">
        <v>37.44</v>
      </c>
      <c r="AH292" s="5">
        <v>272.96679999999998</v>
      </c>
      <c r="AI292" s="6" t="s">
        <v>2</v>
      </c>
      <c r="AJ292" s="6">
        <v>67.5</v>
      </c>
      <c r="AK292" s="6">
        <v>2.68</v>
      </c>
      <c r="AL292" s="6">
        <v>3.7</v>
      </c>
      <c r="AM292" s="21">
        <v>184.07599999999999</v>
      </c>
      <c r="AN292" s="21">
        <v>88.890799999999999</v>
      </c>
      <c r="AO292" s="21">
        <v>0</v>
      </c>
      <c r="AP292" s="21">
        <f t="shared" si="4"/>
        <v>-1.4210854715202004E-14</v>
      </c>
      <c r="AQ292" s="22" t="str">
        <f>IFERROR(VLOOKUP(A292,[1]Hoja1!$B$2:$U$5000,18,FALSE),0)</f>
        <v>A</v>
      </c>
      <c r="AR292" s="17" t="s">
        <v>210</v>
      </c>
    </row>
    <row r="293" spans="1:44" ht="12.75" x14ac:dyDescent="0.25">
      <c r="A293" s="1">
        <f>IFERROR(VLOOKUP(C293,[1]Hoja1!$V$2:$W$5000,2,FALSE),0)</f>
        <v>3104</v>
      </c>
      <c r="B293" s="13">
        <v>18024177</v>
      </c>
      <c r="C293" s="13" t="s">
        <v>53</v>
      </c>
      <c r="D293" s="2">
        <v>42173</v>
      </c>
      <c r="E293" s="3">
        <v>42173</v>
      </c>
      <c r="F293" s="4">
        <v>1</v>
      </c>
      <c r="G293" s="4">
        <v>1</v>
      </c>
      <c r="H293" s="4"/>
      <c r="I293" s="4"/>
      <c r="J293" s="4"/>
      <c r="K293" s="5">
        <v>69.56</v>
      </c>
      <c r="L293" s="5">
        <v>28.79</v>
      </c>
      <c r="M293" s="5">
        <v>0</v>
      </c>
      <c r="N293" s="5">
        <v>31.3</v>
      </c>
      <c r="O293" s="5">
        <v>0</v>
      </c>
      <c r="P293" s="5">
        <v>2.5</v>
      </c>
      <c r="Q293" s="5">
        <v>25.7</v>
      </c>
      <c r="R293" s="5">
        <v>12.84</v>
      </c>
      <c r="S293" s="5">
        <v>22.02</v>
      </c>
      <c r="T293" s="5">
        <v>0</v>
      </c>
      <c r="U293" s="5">
        <v>0</v>
      </c>
      <c r="V293" s="5">
        <v>16.05</v>
      </c>
      <c r="W293" s="5">
        <v>9.7360000000000007</v>
      </c>
      <c r="X293" s="6">
        <v>218.49599999999998</v>
      </c>
      <c r="Y293" s="6">
        <v>202.44599999999997</v>
      </c>
      <c r="Z293" s="6"/>
      <c r="AA293" s="6">
        <v>26.31</v>
      </c>
      <c r="AB293" s="6">
        <v>0</v>
      </c>
      <c r="AC293" s="6">
        <v>0</v>
      </c>
      <c r="AD293" s="6">
        <v>0</v>
      </c>
      <c r="AE293" s="5">
        <v>0</v>
      </c>
      <c r="AF293" s="5"/>
      <c r="AG293" s="5">
        <v>26.31</v>
      </c>
      <c r="AH293" s="5">
        <v>192.18599999999998</v>
      </c>
      <c r="AI293" s="6" t="s">
        <v>2</v>
      </c>
      <c r="AJ293" s="6">
        <v>67.5</v>
      </c>
      <c r="AK293" s="6">
        <v>1.92</v>
      </c>
      <c r="AL293" s="6">
        <v>2.65</v>
      </c>
      <c r="AM293" s="21">
        <v>192.18599999999998</v>
      </c>
      <c r="AN293" s="21">
        <v>0</v>
      </c>
      <c r="AO293" s="21">
        <v>0</v>
      </c>
      <c r="AP293" s="21">
        <f t="shared" si="4"/>
        <v>0</v>
      </c>
      <c r="AQ293" s="22" t="str">
        <f>IFERROR(VLOOKUP(A293,[1]Hoja1!$B$2:$U$5000,18,FALSE),0)</f>
        <v>B</v>
      </c>
      <c r="AR293" s="17" t="s">
        <v>210</v>
      </c>
    </row>
    <row r="294" spans="1:44" ht="12.75" x14ac:dyDescent="0.25">
      <c r="A294" s="1">
        <f>IFERROR(VLOOKUP(C294,[1]Hoja1!$V$2:$W$5000,2,FALSE),0)</f>
        <v>3087</v>
      </c>
      <c r="B294" s="13">
        <v>18022432</v>
      </c>
      <c r="C294" s="13" t="s">
        <v>54</v>
      </c>
      <c r="D294" s="2">
        <v>42174</v>
      </c>
      <c r="E294" s="3">
        <v>42174</v>
      </c>
      <c r="F294" s="4">
        <v>1</v>
      </c>
      <c r="G294" s="4">
        <v>1</v>
      </c>
      <c r="H294" s="4"/>
      <c r="I294" s="4"/>
      <c r="J294" s="4"/>
      <c r="K294" s="5">
        <v>108.7</v>
      </c>
      <c r="L294" s="5">
        <v>52.75</v>
      </c>
      <c r="M294" s="5">
        <v>76.09</v>
      </c>
      <c r="N294" s="5">
        <v>0</v>
      </c>
      <c r="O294" s="5">
        <v>0</v>
      </c>
      <c r="P294" s="5">
        <v>2.5</v>
      </c>
      <c r="Q294" s="5">
        <v>46.68</v>
      </c>
      <c r="R294" s="5">
        <v>23.32</v>
      </c>
      <c r="S294" s="5">
        <v>40.01</v>
      </c>
      <c r="T294" s="5">
        <v>0</v>
      </c>
      <c r="U294" s="5">
        <v>0</v>
      </c>
      <c r="V294" s="5">
        <v>29.15</v>
      </c>
      <c r="W294" s="5">
        <v>9.7360000000000007</v>
      </c>
      <c r="X294" s="6">
        <v>388.93599999999998</v>
      </c>
      <c r="Y294" s="6">
        <v>359.786</v>
      </c>
      <c r="Z294" s="6"/>
      <c r="AA294" s="6">
        <v>46.77</v>
      </c>
      <c r="AB294" s="6">
        <v>0</v>
      </c>
      <c r="AC294" s="6">
        <v>0</v>
      </c>
      <c r="AD294" s="6">
        <v>0</v>
      </c>
      <c r="AE294" s="5">
        <v>0</v>
      </c>
      <c r="AF294" s="5"/>
      <c r="AG294" s="5">
        <v>46.77</v>
      </c>
      <c r="AH294" s="5">
        <v>342.166</v>
      </c>
      <c r="AI294" s="6" t="s">
        <v>2</v>
      </c>
      <c r="AJ294" s="6">
        <v>67.5</v>
      </c>
      <c r="AK294" s="6">
        <v>3.5</v>
      </c>
      <c r="AL294" s="6">
        <v>4.83</v>
      </c>
      <c r="AM294" s="21">
        <v>342.166</v>
      </c>
      <c r="AN294" s="21">
        <v>0</v>
      </c>
      <c r="AO294" s="21">
        <v>0</v>
      </c>
      <c r="AP294" s="21">
        <f t="shared" si="4"/>
        <v>0</v>
      </c>
      <c r="AQ294" s="22" t="str">
        <f>IFERROR(VLOOKUP(A294,[1]Hoja1!$B$2:$U$5000,18,FALSE),0)</f>
        <v>B</v>
      </c>
      <c r="AR294" s="17" t="s">
        <v>210</v>
      </c>
    </row>
    <row r="295" spans="1:44" ht="12.75" x14ac:dyDescent="0.25">
      <c r="A295" s="1" t="str">
        <f>IFERROR(VLOOKUP(C295,[1]Hoja1!$V$2:$W$5000,2,FALSE),0)</f>
        <v>041</v>
      </c>
      <c r="B295" s="13">
        <v>18024131</v>
      </c>
      <c r="C295" s="13" t="s">
        <v>55</v>
      </c>
      <c r="D295" s="2">
        <v>42174</v>
      </c>
      <c r="E295" s="3">
        <v>42174</v>
      </c>
      <c r="F295" s="4">
        <v>1</v>
      </c>
      <c r="G295" s="4">
        <v>1</v>
      </c>
      <c r="H295" s="4"/>
      <c r="I295" s="4"/>
      <c r="J295" s="4"/>
      <c r="K295" s="5">
        <v>46.81</v>
      </c>
      <c r="L295" s="5">
        <v>13.36</v>
      </c>
      <c r="M295" s="5">
        <v>0</v>
      </c>
      <c r="N295" s="5">
        <v>0</v>
      </c>
      <c r="O295" s="5">
        <v>0</v>
      </c>
      <c r="P295" s="5">
        <v>2.5</v>
      </c>
      <c r="Q295" s="5">
        <v>12.18</v>
      </c>
      <c r="R295" s="5">
        <v>6.09</v>
      </c>
      <c r="S295" s="5">
        <v>10.44</v>
      </c>
      <c r="T295" s="5">
        <v>0</v>
      </c>
      <c r="U295" s="5">
        <v>0</v>
      </c>
      <c r="V295" s="5">
        <v>7.61</v>
      </c>
      <c r="W295" s="5">
        <v>9.7360000000000007</v>
      </c>
      <c r="X295" s="6">
        <v>108.726</v>
      </c>
      <c r="Y295" s="6">
        <v>101.116</v>
      </c>
      <c r="Z295" s="6"/>
      <c r="AA295" s="6">
        <v>13.14</v>
      </c>
      <c r="AB295" s="6">
        <v>0</v>
      </c>
      <c r="AC295" s="6">
        <v>0</v>
      </c>
      <c r="AD295" s="6">
        <v>0</v>
      </c>
      <c r="AE295" s="5">
        <v>0</v>
      </c>
      <c r="AF295" s="5"/>
      <c r="AG295" s="5">
        <v>13.14</v>
      </c>
      <c r="AH295" s="5">
        <v>95.585999999999999</v>
      </c>
      <c r="AI295" s="6" t="s">
        <v>2</v>
      </c>
      <c r="AJ295" s="6">
        <v>67.5</v>
      </c>
      <c r="AK295" s="6">
        <v>0.91</v>
      </c>
      <c r="AL295" s="6">
        <v>1.26</v>
      </c>
      <c r="AM295" s="21">
        <v>95.585999999999999</v>
      </c>
      <c r="AN295" s="21">
        <v>0</v>
      </c>
      <c r="AO295" s="21">
        <v>0</v>
      </c>
      <c r="AP295" s="21">
        <f t="shared" si="4"/>
        <v>0</v>
      </c>
      <c r="AQ295" s="22" t="str">
        <f>IFERROR(VLOOKUP(A295,[1]Hoja1!$B$2:$U$5000,18,FALSE),0)</f>
        <v>A</v>
      </c>
      <c r="AR295" s="17" t="s">
        <v>210</v>
      </c>
    </row>
    <row r="296" spans="1:44" ht="12.75" x14ac:dyDescent="0.25">
      <c r="A296" s="1">
        <f>IFERROR(VLOOKUP(C296,[1]Hoja1!$V$2:$W$5000,2,FALSE),0)</f>
        <v>3144</v>
      </c>
      <c r="B296" s="13">
        <v>18025884</v>
      </c>
      <c r="C296" s="13" t="s">
        <v>57</v>
      </c>
      <c r="D296" s="2">
        <v>42174</v>
      </c>
      <c r="E296" s="3">
        <v>42174</v>
      </c>
      <c r="F296" s="4">
        <v>1</v>
      </c>
      <c r="G296" s="4">
        <v>1</v>
      </c>
      <c r="H296" s="4"/>
      <c r="I296" s="4"/>
      <c r="J296" s="4"/>
      <c r="K296" s="5">
        <v>78.94</v>
      </c>
      <c r="L296" s="5">
        <v>32.67</v>
      </c>
      <c r="M296" s="5">
        <v>0</v>
      </c>
      <c r="N296" s="5">
        <v>35.520000000000003</v>
      </c>
      <c r="O296" s="5">
        <v>0</v>
      </c>
      <c r="P296" s="5">
        <v>2.5</v>
      </c>
      <c r="Q296" s="5">
        <v>29.1</v>
      </c>
      <c r="R296" s="5">
        <v>14.54</v>
      </c>
      <c r="S296" s="5">
        <v>24.94</v>
      </c>
      <c r="T296" s="5">
        <v>0</v>
      </c>
      <c r="U296" s="5">
        <v>0</v>
      </c>
      <c r="V296" s="5">
        <v>18.170000000000002</v>
      </c>
      <c r="W296" s="5">
        <v>9.7360000000000007</v>
      </c>
      <c r="X296" s="6">
        <v>246.11599999999999</v>
      </c>
      <c r="Y296" s="6">
        <v>227.94599999999997</v>
      </c>
      <c r="Z296" s="6"/>
      <c r="AA296" s="6">
        <v>29.63</v>
      </c>
      <c r="AB296" s="6">
        <v>0</v>
      </c>
      <c r="AC296" s="6">
        <v>0</v>
      </c>
      <c r="AD296" s="6">
        <v>0</v>
      </c>
      <c r="AE296" s="5">
        <v>0</v>
      </c>
      <c r="AF296" s="5"/>
      <c r="AG296" s="5">
        <v>29.63</v>
      </c>
      <c r="AH296" s="5">
        <v>216.48599999999999</v>
      </c>
      <c r="AI296" s="6" t="s">
        <v>2</v>
      </c>
      <c r="AJ296" s="6">
        <v>67.5</v>
      </c>
      <c r="AK296" s="6">
        <v>2.1800000000000002</v>
      </c>
      <c r="AL296" s="6">
        <v>3.01</v>
      </c>
      <c r="AM296" s="21">
        <v>216.48599999999999</v>
      </c>
      <c r="AN296" s="21">
        <v>0</v>
      </c>
      <c r="AO296" s="21">
        <v>0</v>
      </c>
      <c r="AP296" s="21">
        <f t="shared" si="4"/>
        <v>0</v>
      </c>
      <c r="AQ296" s="22" t="str">
        <f>IFERROR(VLOOKUP(A296,[1]Hoja1!$B$2:$U$5000,18,FALSE),0)</f>
        <v>B</v>
      </c>
      <c r="AR296" s="17" t="s">
        <v>210</v>
      </c>
    </row>
    <row r="297" spans="1:44" ht="12.75" x14ac:dyDescent="0.25">
      <c r="A297" s="1" t="str">
        <f>IFERROR(VLOOKUP(C297,[1]Hoja1!$V$2:$W$5000,2,FALSE),0)</f>
        <v>034</v>
      </c>
      <c r="B297" s="13">
        <v>18024960</v>
      </c>
      <c r="C297" s="13" t="s">
        <v>125</v>
      </c>
      <c r="D297" s="2">
        <v>42173</v>
      </c>
      <c r="E297" s="3">
        <v>42173</v>
      </c>
      <c r="F297" s="4">
        <v>1</v>
      </c>
      <c r="G297" s="4">
        <v>1</v>
      </c>
      <c r="H297" s="4"/>
      <c r="I297" s="4"/>
      <c r="J297" s="4"/>
      <c r="K297" s="5">
        <v>95.2</v>
      </c>
      <c r="L297" s="5">
        <v>57.14</v>
      </c>
      <c r="M297" s="5">
        <v>0</v>
      </c>
      <c r="N297" s="5">
        <v>42.84</v>
      </c>
      <c r="O297" s="5">
        <v>62.11</v>
      </c>
      <c r="P297" s="5">
        <v>2.5</v>
      </c>
      <c r="Q297" s="5">
        <v>50.52</v>
      </c>
      <c r="R297" s="5">
        <v>25.24</v>
      </c>
      <c r="S297" s="5">
        <v>43.3</v>
      </c>
      <c r="T297" s="5">
        <v>0</v>
      </c>
      <c r="U297" s="5">
        <v>0</v>
      </c>
      <c r="V297" s="5">
        <v>31.55</v>
      </c>
      <c r="W297" s="5">
        <v>9.7360000000000007</v>
      </c>
      <c r="X297" s="6">
        <v>420.13600000000002</v>
      </c>
      <c r="Y297" s="6">
        <v>388.58600000000001</v>
      </c>
      <c r="Z297" s="6"/>
      <c r="AA297" s="6">
        <v>0</v>
      </c>
      <c r="AB297" s="6">
        <v>38.85</v>
      </c>
      <c r="AC297" s="6">
        <v>6.56</v>
      </c>
      <c r="AD297" s="6">
        <v>0</v>
      </c>
      <c r="AE297" s="5">
        <v>187.36</v>
      </c>
      <c r="AF297" s="5"/>
      <c r="AG297" s="5">
        <v>232.77</v>
      </c>
      <c r="AH297" s="5">
        <v>187.36600000000001</v>
      </c>
      <c r="AI297" s="6" t="s">
        <v>45</v>
      </c>
      <c r="AJ297" s="6">
        <v>67.5</v>
      </c>
      <c r="AK297" s="6">
        <v>3.78</v>
      </c>
      <c r="AL297" s="6">
        <v>5.22</v>
      </c>
      <c r="AM297" s="21">
        <v>374.726</v>
      </c>
      <c r="AN297" s="21">
        <v>0</v>
      </c>
      <c r="AO297" s="21">
        <v>0</v>
      </c>
      <c r="AP297" s="21">
        <f t="shared" si="4"/>
        <v>-187.35999999999999</v>
      </c>
      <c r="AQ297" s="22" t="str">
        <f>IFERROR(VLOOKUP(A297,[1]Hoja1!$B$2:$U$5000,18,FALSE),0)</f>
        <v>A</v>
      </c>
      <c r="AR297" s="17" t="s">
        <v>210</v>
      </c>
    </row>
    <row r="298" spans="1:44" ht="12.75" x14ac:dyDescent="0.25">
      <c r="A298" s="1">
        <f>IFERROR(VLOOKUP(C298,[1]Hoja1!$V$2:$W$5000,2,FALSE),0)</f>
        <v>3134</v>
      </c>
      <c r="B298" s="13">
        <v>18023613</v>
      </c>
      <c r="C298" s="13" t="s">
        <v>58</v>
      </c>
      <c r="D298" s="2">
        <v>42174</v>
      </c>
      <c r="E298" s="3">
        <v>42174</v>
      </c>
      <c r="F298" s="4">
        <v>1</v>
      </c>
      <c r="G298" s="4">
        <v>1</v>
      </c>
      <c r="H298" s="4"/>
      <c r="I298" s="4"/>
      <c r="J298" s="4"/>
      <c r="K298" s="5">
        <v>78.94</v>
      </c>
      <c r="L298" s="5">
        <v>32.67</v>
      </c>
      <c r="M298" s="5">
        <v>0</v>
      </c>
      <c r="N298" s="5">
        <v>35.520000000000003</v>
      </c>
      <c r="O298" s="5">
        <v>0</v>
      </c>
      <c r="P298" s="5">
        <v>2.5</v>
      </c>
      <c r="Q298" s="5">
        <v>29.1</v>
      </c>
      <c r="R298" s="5">
        <v>14.54</v>
      </c>
      <c r="S298" s="5">
        <v>24.94</v>
      </c>
      <c r="T298" s="5">
        <v>0</v>
      </c>
      <c r="U298" s="5">
        <v>0</v>
      </c>
      <c r="V298" s="5">
        <v>18.170000000000002</v>
      </c>
      <c r="W298" s="5">
        <v>9.7360000000000007</v>
      </c>
      <c r="X298" s="6">
        <v>246.11599999999999</v>
      </c>
      <c r="Y298" s="6">
        <v>227.94599999999997</v>
      </c>
      <c r="Z298" s="6"/>
      <c r="AA298" s="6">
        <v>29.63</v>
      </c>
      <c r="AB298" s="6">
        <v>0</v>
      </c>
      <c r="AC298" s="6">
        <v>0</v>
      </c>
      <c r="AD298" s="6">
        <v>0</v>
      </c>
      <c r="AE298" s="5">
        <v>0</v>
      </c>
      <c r="AF298" s="5"/>
      <c r="AG298" s="5">
        <v>29.63</v>
      </c>
      <c r="AH298" s="5">
        <v>216.48599999999999</v>
      </c>
      <c r="AI298" s="6" t="s">
        <v>2</v>
      </c>
      <c r="AJ298" s="6">
        <v>67.5</v>
      </c>
      <c r="AK298" s="6">
        <v>2.1800000000000002</v>
      </c>
      <c r="AL298" s="6">
        <v>3.01</v>
      </c>
      <c r="AM298" s="21">
        <v>216.48599999999999</v>
      </c>
      <c r="AN298" s="21">
        <v>0</v>
      </c>
      <c r="AO298" s="21">
        <v>0</v>
      </c>
      <c r="AP298" s="21">
        <f t="shared" si="4"/>
        <v>0</v>
      </c>
      <c r="AQ298" s="22" t="str">
        <f>IFERROR(VLOOKUP(A298,[1]Hoja1!$B$2:$U$5000,18,FALSE),0)</f>
        <v>B</v>
      </c>
      <c r="AR298" s="17" t="s">
        <v>210</v>
      </c>
    </row>
    <row r="299" spans="1:44" ht="12.75" x14ac:dyDescent="0.25">
      <c r="A299" s="1" t="str">
        <f>IFERROR(VLOOKUP(C299,[1]Hoja1!$V$2:$W$5000,2,FALSE),0)</f>
        <v>08</v>
      </c>
      <c r="B299" s="13">
        <v>18025805</v>
      </c>
      <c r="C299" s="13" t="s">
        <v>59</v>
      </c>
      <c r="D299" s="2">
        <v>42173</v>
      </c>
      <c r="E299" s="3">
        <v>42174</v>
      </c>
      <c r="F299" s="4">
        <v>3</v>
      </c>
      <c r="G299" s="4">
        <v>2</v>
      </c>
      <c r="H299" s="4"/>
      <c r="I299" s="4"/>
      <c r="J299" s="4"/>
      <c r="K299" s="5">
        <v>100.53</v>
      </c>
      <c r="L299" s="5">
        <v>77.52</v>
      </c>
      <c r="M299" s="5">
        <v>0</v>
      </c>
      <c r="N299" s="5">
        <v>0</v>
      </c>
      <c r="O299" s="5">
        <v>0</v>
      </c>
      <c r="P299" s="5">
        <v>7.5</v>
      </c>
      <c r="Q299" s="5">
        <v>36.06</v>
      </c>
      <c r="R299" s="5">
        <v>18.03</v>
      </c>
      <c r="S299" s="5">
        <v>30.93</v>
      </c>
      <c r="T299" s="5">
        <v>0</v>
      </c>
      <c r="U299" s="5">
        <v>0</v>
      </c>
      <c r="V299" s="5">
        <v>22.53</v>
      </c>
      <c r="W299" s="5">
        <v>29.208000000000002</v>
      </c>
      <c r="X299" s="6">
        <v>322.30799999999999</v>
      </c>
      <c r="Y299" s="6">
        <v>299.77800000000002</v>
      </c>
      <c r="Z299" s="6"/>
      <c r="AA299" s="6">
        <v>0</v>
      </c>
      <c r="AB299" s="6">
        <v>29.97</v>
      </c>
      <c r="AC299" s="6">
        <v>4.3499999999999996</v>
      </c>
      <c r="AD299" s="6">
        <v>3.96</v>
      </c>
      <c r="AE299" s="5">
        <v>0</v>
      </c>
      <c r="AF299" s="5"/>
      <c r="AG299" s="5">
        <v>38.28</v>
      </c>
      <c r="AH299" s="5">
        <v>284.02800000000002</v>
      </c>
      <c r="AI299" s="6" t="s">
        <v>45</v>
      </c>
      <c r="AJ299" s="6">
        <v>67.5</v>
      </c>
      <c r="AK299" s="6">
        <v>2.7</v>
      </c>
      <c r="AL299" s="6">
        <v>3.73</v>
      </c>
      <c r="AM299" s="21">
        <v>0</v>
      </c>
      <c r="AN299" s="21">
        <v>0</v>
      </c>
      <c r="AO299" s="21">
        <v>284.02800000000002</v>
      </c>
      <c r="AP299" s="21">
        <f t="shared" si="4"/>
        <v>0</v>
      </c>
      <c r="AQ299" s="22" t="str">
        <f>IFERROR(VLOOKUP(A299,[1]Hoja1!$B$2:$U$5000,18,FALSE),0)</f>
        <v>C</v>
      </c>
      <c r="AR299" s="17" t="s">
        <v>210</v>
      </c>
    </row>
    <row r="300" spans="1:44" ht="12.75" x14ac:dyDescent="0.25">
      <c r="A300" s="1">
        <f>IFERROR(VLOOKUP(C300,[1]Hoja1!$V$2:$W$5000,2,FALSE),0)</f>
        <v>0</v>
      </c>
      <c r="B300" s="13">
        <v>80171849</v>
      </c>
      <c r="C300" s="13" t="s">
        <v>201</v>
      </c>
      <c r="D300" s="2">
        <v>42174</v>
      </c>
      <c r="E300" s="3">
        <v>42174</v>
      </c>
      <c r="F300" s="4">
        <v>1</v>
      </c>
      <c r="G300" s="4">
        <v>1</v>
      </c>
      <c r="H300" s="4"/>
      <c r="I300" s="4"/>
      <c r="J300" s="4"/>
      <c r="K300" s="5">
        <v>33.51</v>
      </c>
      <c r="L300" s="5">
        <v>25.84</v>
      </c>
      <c r="M300" s="5">
        <v>0</v>
      </c>
      <c r="N300" s="5">
        <v>0</v>
      </c>
      <c r="O300" s="5">
        <v>0</v>
      </c>
      <c r="P300" s="5">
        <v>2.5</v>
      </c>
      <c r="Q300" s="5">
        <v>12.02</v>
      </c>
      <c r="R300" s="5">
        <v>6.01</v>
      </c>
      <c r="S300" s="5">
        <v>10.31</v>
      </c>
      <c r="T300" s="5">
        <v>0</v>
      </c>
      <c r="U300" s="5">
        <v>0</v>
      </c>
      <c r="V300" s="5">
        <v>7.51</v>
      </c>
      <c r="W300" s="5">
        <v>9.7360000000000007</v>
      </c>
      <c r="X300" s="6">
        <v>107.43600000000001</v>
      </c>
      <c r="Y300" s="6">
        <v>99.926000000000002</v>
      </c>
      <c r="Z300" s="6"/>
      <c r="AA300" s="6">
        <v>0</v>
      </c>
      <c r="AB300" s="6">
        <v>9.99</v>
      </c>
      <c r="AC300" s="6">
        <v>1.59</v>
      </c>
      <c r="AD300" s="6">
        <v>0</v>
      </c>
      <c r="AE300" s="5">
        <v>0</v>
      </c>
      <c r="AF300" s="5"/>
      <c r="AG300" s="5">
        <v>11.58</v>
      </c>
      <c r="AH300" s="5">
        <v>95.856000000000009</v>
      </c>
      <c r="AI300" s="6" t="s">
        <v>108</v>
      </c>
      <c r="AJ300" s="6">
        <v>67.5</v>
      </c>
      <c r="AK300" s="6">
        <v>0.9</v>
      </c>
      <c r="AL300" s="6">
        <v>1.24</v>
      </c>
      <c r="AM300" s="21">
        <v>0</v>
      </c>
      <c r="AN300" s="21">
        <v>0</v>
      </c>
      <c r="AO300" s="21">
        <v>95.856000000000009</v>
      </c>
      <c r="AP300" s="21">
        <f t="shared" si="4"/>
        <v>0</v>
      </c>
      <c r="AQ300" s="22">
        <f>IFERROR(VLOOKUP(A300,[1]Hoja1!$B$2:$U$5000,18,FALSE),0)</f>
        <v>0</v>
      </c>
      <c r="AR300" s="17" t="s">
        <v>210</v>
      </c>
    </row>
    <row r="301" spans="1:44" ht="12.75" x14ac:dyDescent="0.25">
      <c r="A301" s="1">
        <f>IFERROR(VLOOKUP(C301,[1]Hoja1!$V$2:$W$5000,2,FALSE),0)</f>
        <v>3073</v>
      </c>
      <c r="B301" s="13">
        <v>18024577</v>
      </c>
      <c r="C301" s="13" t="s">
        <v>126</v>
      </c>
      <c r="D301" s="2">
        <v>42174</v>
      </c>
      <c r="E301" s="3">
        <v>42174</v>
      </c>
      <c r="F301" s="4">
        <v>1</v>
      </c>
      <c r="G301" s="4">
        <v>1</v>
      </c>
      <c r="H301" s="4"/>
      <c r="I301" s="4"/>
      <c r="J301" s="4"/>
      <c r="K301" s="5">
        <v>78.94</v>
      </c>
      <c r="L301" s="5">
        <v>32.67</v>
      </c>
      <c r="M301" s="5">
        <v>0</v>
      </c>
      <c r="N301" s="5">
        <v>35.520000000000003</v>
      </c>
      <c r="O301" s="5">
        <v>0</v>
      </c>
      <c r="P301" s="5">
        <v>2.5</v>
      </c>
      <c r="Q301" s="5">
        <v>29.1</v>
      </c>
      <c r="R301" s="5">
        <v>14.54</v>
      </c>
      <c r="S301" s="5">
        <v>24.94</v>
      </c>
      <c r="T301" s="5">
        <v>0</v>
      </c>
      <c r="U301" s="5">
        <v>0</v>
      </c>
      <c r="V301" s="5">
        <v>18.170000000000002</v>
      </c>
      <c r="W301" s="5">
        <v>9.7360000000000007</v>
      </c>
      <c r="X301" s="6">
        <v>246.11599999999999</v>
      </c>
      <c r="Y301" s="6">
        <v>227.94599999999997</v>
      </c>
      <c r="Z301" s="6"/>
      <c r="AA301" s="6">
        <v>0</v>
      </c>
      <c r="AB301" s="6">
        <v>22.79</v>
      </c>
      <c r="AC301" s="6">
        <v>2.8</v>
      </c>
      <c r="AD301" s="6">
        <v>3.03</v>
      </c>
      <c r="AE301" s="5">
        <v>0</v>
      </c>
      <c r="AF301" s="5"/>
      <c r="AG301" s="5">
        <v>28.62</v>
      </c>
      <c r="AH301" s="5">
        <v>217.49599999999998</v>
      </c>
      <c r="AI301" s="6" t="s">
        <v>56</v>
      </c>
      <c r="AJ301" s="6">
        <v>67.5</v>
      </c>
      <c r="AK301" s="6">
        <v>2.1800000000000002</v>
      </c>
      <c r="AL301" s="6">
        <v>3.01</v>
      </c>
      <c r="AM301" s="21">
        <v>217.49599999999998</v>
      </c>
      <c r="AN301" s="21">
        <v>0</v>
      </c>
      <c r="AO301" s="21">
        <v>0</v>
      </c>
      <c r="AP301" s="21">
        <f t="shared" si="4"/>
        <v>0</v>
      </c>
      <c r="AQ301" s="22" t="str">
        <f>IFERROR(VLOOKUP(A301,[1]Hoja1!$B$2:$U$5000,18,FALSE),0)</f>
        <v>B</v>
      </c>
      <c r="AR301" s="17" t="s">
        <v>210</v>
      </c>
    </row>
    <row r="302" spans="1:44" ht="12.75" x14ac:dyDescent="0.25">
      <c r="A302" s="1">
        <f>IFERROR(VLOOKUP(C302,[1]Hoja1!$V$2:$W$5000,2,FALSE),0)</f>
        <v>3045</v>
      </c>
      <c r="B302" s="13">
        <v>18025489</v>
      </c>
      <c r="C302" s="13" t="s">
        <v>61</v>
      </c>
      <c r="D302" s="2">
        <v>42174</v>
      </c>
      <c r="E302" s="3">
        <v>42174</v>
      </c>
      <c r="F302" s="4">
        <v>1</v>
      </c>
      <c r="G302" s="4">
        <v>1</v>
      </c>
      <c r="H302" s="4"/>
      <c r="I302" s="4"/>
      <c r="J302" s="4"/>
      <c r="K302" s="5">
        <v>46.81</v>
      </c>
      <c r="L302" s="5">
        <v>19.37</v>
      </c>
      <c r="M302" s="5">
        <v>0</v>
      </c>
      <c r="N302" s="5">
        <v>21.06</v>
      </c>
      <c r="O302" s="5">
        <v>0</v>
      </c>
      <c r="P302" s="5">
        <v>2.5</v>
      </c>
      <c r="Q302" s="5">
        <v>17.45</v>
      </c>
      <c r="R302" s="5">
        <v>8.7200000000000006</v>
      </c>
      <c r="S302" s="5">
        <v>14.95</v>
      </c>
      <c r="T302" s="5">
        <v>0</v>
      </c>
      <c r="U302" s="5">
        <v>0</v>
      </c>
      <c r="V302" s="5">
        <v>10.9</v>
      </c>
      <c r="W302" s="5">
        <v>9.7360000000000007</v>
      </c>
      <c r="X302" s="6">
        <v>151.49600000000001</v>
      </c>
      <c r="Y302" s="6">
        <v>140.596</v>
      </c>
      <c r="Z302" s="6"/>
      <c r="AA302" s="6">
        <v>18.27</v>
      </c>
      <c r="AB302" s="6">
        <v>0</v>
      </c>
      <c r="AC302" s="6">
        <v>0</v>
      </c>
      <c r="AD302" s="6">
        <v>0</v>
      </c>
      <c r="AE302" s="5">
        <v>0</v>
      </c>
      <c r="AF302" s="5"/>
      <c r="AG302" s="5">
        <v>18.27</v>
      </c>
      <c r="AH302" s="5">
        <v>133.226</v>
      </c>
      <c r="AI302" s="6" t="s">
        <v>2</v>
      </c>
      <c r="AJ302" s="6">
        <v>67.5</v>
      </c>
      <c r="AK302" s="6">
        <v>1.3</v>
      </c>
      <c r="AL302" s="6">
        <v>1.8</v>
      </c>
      <c r="AM302" s="21">
        <v>133.226</v>
      </c>
      <c r="AN302" s="21">
        <v>0</v>
      </c>
      <c r="AO302" s="21">
        <v>0</v>
      </c>
      <c r="AP302" s="21">
        <f t="shared" si="4"/>
        <v>0</v>
      </c>
      <c r="AQ302" s="22" t="str">
        <f>IFERROR(VLOOKUP(A302,[1]Hoja1!$B$2:$U$5000,18,FALSE),0)</f>
        <v>A</v>
      </c>
      <c r="AR302" s="17" t="s">
        <v>210</v>
      </c>
    </row>
    <row r="303" spans="1:44" ht="12.75" x14ac:dyDescent="0.25">
      <c r="A303" s="1">
        <f>IFERROR(VLOOKUP(C303,[1]Hoja1!$V$2:$W$5000,2,FALSE),0)</f>
        <v>3107</v>
      </c>
      <c r="B303" s="13">
        <v>18025621</v>
      </c>
      <c r="C303" s="13" t="s">
        <v>127</v>
      </c>
      <c r="D303" s="2">
        <v>42173</v>
      </c>
      <c r="E303" s="3">
        <v>42173</v>
      </c>
      <c r="F303" s="4">
        <v>1</v>
      </c>
      <c r="G303" s="4">
        <v>1</v>
      </c>
      <c r="H303" s="4"/>
      <c r="I303" s="4"/>
      <c r="J303" s="4"/>
      <c r="K303" s="5">
        <v>69.56</v>
      </c>
      <c r="L303" s="5">
        <v>19.850000000000001</v>
      </c>
      <c r="M303" s="5">
        <v>0</v>
      </c>
      <c r="N303" s="5">
        <v>0</v>
      </c>
      <c r="O303" s="5">
        <v>0</v>
      </c>
      <c r="P303" s="5">
        <v>2.5</v>
      </c>
      <c r="Q303" s="5">
        <v>17.87</v>
      </c>
      <c r="R303" s="5">
        <v>8.93</v>
      </c>
      <c r="S303" s="5">
        <v>15.32</v>
      </c>
      <c r="T303" s="5">
        <v>0</v>
      </c>
      <c r="U303" s="5">
        <v>0</v>
      </c>
      <c r="V303" s="5">
        <v>11.16</v>
      </c>
      <c r="W303" s="5">
        <v>9.7360000000000007</v>
      </c>
      <c r="X303" s="6">
        <v>154.92599999999999</v>
      </c>
      <c r="Y303" s="6">
        <v>143.76599999999999</v>
      </c>
      <c r="Z303" s="6"/>
      <c r="AA303" s="6">
        <v>18.68</v>
      </c>
      <c r="AB303" s="6">
        <v>0</v>
      </c>
      <c r="AC303" s="6">
        <v>0</v>
      </c>
      <c r="AD303" s="6">
        <v>0</v>
      </c>
      <c r="AE303" s="5">
        <v>0</v>
      </c>
      <c r="AF303" s="5"/>
      <c r="AG303" s="5">
        <v>18.68</v>
      </c>
      <c r="AH303" s="5">
        <v>136.24599999999998</v>
      </c>
      <c r="AI303" s="6" t="s">
        <v>2</v>
      </c>
      <c r="AJ303" s="6">
        <v>67.5</v>
      </c>
      <c r="AK303" s="6">
        <v>1.34</v>
      </c>
      <c r="AL303" s="6">
        <v>1.84</v>
      </c>
      <c r="AM303" s="21">
        <v>136.24599999999998</v>
      </c>
      <c r="AN303" s="21">
        <v>0</v>
      </c>
      <c r="AO303" s="21">
        <v>0</v>
      </c>
      <c r="AP303" s="21">
        <f t="shared" si="4"/>
        <v>0</v>
      </c>
      <c r="AQ303" s="22" t="str">
        <f>IFERROR(VLOOKUP(A303,[1]Hoja1!$B$2:$U$5000,18,FALSE),0)</f>
        <v>B</v>
      </c>
      <c r="AR303" s="17" t="s">
        <v>210</v>
      </c>
    </row>
    <row r="304" spans="1:44" ht="12.75" x14ac:dyDescent="0.25">
      <c r="A304" s="1">
        <f>IFERROR(VLOOKUP(C304,[1]Hoja1!$V$2:$W$5000,2,FALSE),0)</f>
        <v>3042</v>
      </c>
      <c r="B304" s="13">
        <v>18025882</v>
      </c>
      <c r="C304" s="13" t="s">
        <v>128</v>
      </c>
      <c r="D304" s="2">
        <v>42173</v>
      </c>
      <c r="E304" s="3">
        <v>42174</v>
      </c>
      <c r="F304" s="4">
        <v>2</v>
      </c>
      <c r="G304" s="4">
        <v>2</v>
      </c>
      <c r="H304" s="4"/>
      <c r="I304" s="4"/>
      <c r="J304" s="4"/>
      <c r="K304" s="5">
        <v>102.94479999999999</v>
      </c>
      <c r="L304" s="5">
        <v>45.83</v>
      </c>
      <c r="M304" s="5">
        <v>0</v>
      </c>
      <c r="N304" s="5">
        <v>29.73</v>
      </c>
      <c r="O304" s="5">
        <v>0</v>
      </c>
      <c r="P304" s="5">
        <v>5</v>
      </c>
      <c r="Q304" s="5">
        <v>35.68</v>
      </c>
      <c r="R304" s="5">
        <v>17.830000000000002</v>
      </c>
      <c r="S304" s="5">
        <v>30.580000000000002</v>
      </c>
      <c r="T304" s="5">
        <v>0</v>
      </c>
      <c r="U304" s="5">
        <v>0</v>
      </c>
      <c r="V304" s="5">
        <v>22.28</v>
      </c>
      <c r="W304" s="5">
        <v>19.472000000000001</v>
      </c>
      <c r="X304" s="6">
        <v>309.34680000000003</v>
      </c>
      <c r="Y304" s="6">
        <v>287.0668</v>
      </c>
      <c r="Z304" s="6"/>
      <c r="AA304" s="6">
        <v>37.31</v>
      </c>
      <c r="AB304" s="6">
        <v>0</v>
      </c>
      <c r="AC304" s="6">
        <v>0</v>
      </c>
      <c r="AD304" s="6">
        <v>0</v>
      </c>
      <c r="AE304" s="5">
        <v>0</v>
      </c>
      <c r="AF304" s="5"/>
      <c r="AG304" s="5">
        <v>37.31</v>
      </c>
      <c r="AH304" s="5">
        <v>272.03680000000003</v>
      </c>
      <c r="AI304" s="6" t="s">
        <v>2</v>
      </c>
      <c r="AJ304" s="6">
        <v>67.5</v>
      </c>
      <c r="AK304" s="6">
        <v>2.67</v>
      </c>
      <c r="AL304" s="6">
        <v>3.69</v>
      </c>
      <c r="AM304" s="21">
        <v>183.14600000000002</v>
      </c>
      <c r="AN304" s="21">
        <v>88.890799999999999</v>
      </c>
      <c r="AO304" s="21">
        <v>0</v>
      </c>
      <c r="AP304" s="21">
        <f t="shared" si="4"/>
        <v>1.4210854715202004E-14</v>
      </c>
      <c r="AQ304" s="22" t="str">
        <f>IFERROR(VLOOKUP(A304,[1]Hoja1!$B$2:$U$5000,18,FALSE),0)</f>
        <v>A</v>
      </c>
      <c r="AR304" s="17" t="s">
        <v>210</v>
      </c>
    </row>
    <row r="305" spans="1:44" ht="12.75" x14ac:dyDescent="0.25">
      <c r="A305" s="1">
        <f>IFERROR(VLOOKUP(C305,[1]Hoja1!$V$2:$W$5000,2,FALSE),0)</f>
        <v>3082</v>
      </c>
      <c r="B305" s="13">
        <v>18024164</v>
      </c>
      <c r="C305" s="13" t="s">
        <v>62</v>
      </c>
      <c r="D305" s="2">
        <v>42173</v>
      </c>
      <c r="E305" s="3">
        <v>42174</v>
      </c>
      <c r="F305" s="4">
        <v>2</v>
      </c>
      <c r="G305" s="4">
        <v>2</v>
      </c>
      <c r="H305" s="4"/>
      <c r="I305" s="4"/>
      <c r="J305" s="4"/>
      <c r="K305" s="5">
        <v>212.23000000000002</v>
      </c>
      <c r="L305" s="5">
        <v>95.23</v>
      </c>
      <c r="M305" s="5">
        <v>72.47</v>
      </c>
      <c r="N305" s="5">
        <v>48.91</v>
      </c>
      <c r="O305" s="5">
        <v>0</v>
      </c>
      <c r="P305" s="5">
        <v>5</v>
      </c>
      <c r="Q305" s="5">
        <v>84.36</v>
      </c>
      <c r="R305" s="5">
        <v>42.16</v>
      </c>
      <c r="S305" s="5">
        <v>72.319999999999993</v>
      </c>
      <c r="T305" s="5">
        <v>0</v>
      </c>
      <c r="U305" s="5">
        <v>0</v>
      </c>
      <c r="V305" s="5">
        <v>52.69</v>
      </c>
      <c r="W305" s="5">
        <v>19.472000000000001</v>
      </c>
      <c r="X305" s="6">
        <v>704.8420000000001</v>
      </c>
      <c r="Y305" s="6">
        <v>652.15200000000004</v>
      </c>
      <c r="Z305" s="6"/>
      <c r="AA305" s="6">
        <v>84.77000000000001</v>
      </c>
      <c r="AB305" s="6">
        <v>0</v>
      </c>
      <c r="AC305" s="6">
        <v>0</v>
      </c>
      <c r="AD305" s="6">
        <v>0</v>
      </c>
      <c r="AE305" s="5">
        <v>0</v>
      </c>
      <c r="AF305" s="5"/>
      <c r="AG305" s="5">
        <v>84.77000000000001</v>
      </c>
      <c r="AH305" s="5">
        <v>620.07200000000012</v>
      </c>
      <c r="AI305" s="6" t="s">
        <v>2</v>
      </c>
      <c r="AJ305" s="6">
        <v>67.5</v>
      </c>
      <c r="AK305" s="6">
        <v>6.32</v>
      </c>
      <c r="AL305" s="6">
        <v>8.73</v>
      </c>
      <c r="AM305" s="21">
        <v>620.07200000000012</v>
      </c>
      <c r="AN305" s="21">
        <v>0</v>
      </c>
      <c r="AO305" s="21">
        <v>0</v>
      </c>
      <c r="AP305" s="21">
        <f t="shared" si="4"/>
        <v>0</v>
      </c>
      <c r="AQ305" s="22" t="str">
        <f>IFERROR(VLOOKUP(A305,[1]Hoja1!$B$2:$U$5000,18,FALSE),0)</f>
        <v>B</v>
      </c>
      <c r="AR305" s="17" t="s">
        <v>210</v>
      </c>
    </row>
    <row r="306" spans="1:44" ht="12.75" x14ac:dyDescent="0.25">
      <c r="A306" s="1">
        <f>IFERROR(VLOOKUP(C306,[1]Hoja1!$V$2:$W$5000,2,FALSE),0)</f>
        <v>51</v>
      </c>
      <c r="B306" s="13">
        <v>18023039</v>
      </c>
      <c r="C306" s="13" t="s">
        <v>66</v>
      </c>
      <c r="D306" s="2">
        <v>42173</v>
      </c>
      <c r="E306" s="3">
        <v>42173</v>
      </c>
      <c r="F306" s="4">
        <v>1</v>
      </c>
      <c r="G306" s="4">
        <v>1</v>
      </c>
      <c r="H306" s="4"/>
      <c r="I306" s="4"/>
      <c r="J306" s="4"/>
      <c r="K306" s="5">
        <v>95.2</v>
      </c>
      <c r="L306" s="5">
        <v>57.14</v>
      </c>
      <c r="M306" s="5">
        <v>0</v>
      </c>
      <c r="N306" s="5">
        <v>42.84</v>
      </c>
      <c r="O306" s="5">
        <v>62.11</v>
      </c>
      <c r="P306" s="5">
        <v>2.5</v>
      </c>
      <c r="Q306" s="5">
        <v>50.52</v>
      </c>
      <c r="R306" s="5">
        <v>25.24</v>
      </c>
      <c r="S306" s="5">
        <v>43.3</v>
      </c>
      <c r="T306" s="5">
        <v>0</v>
      </c>
      <c r="U306" s="5">
        <v>0</v>
      </c>
      <c r="V306" s="5">
        <v>31.55</v>
      </c>
      <c r="W306" s="5">
        <v>9.7360000000000007</v>
      </c>
      <c r="X306" s="6">
        <v>420.13600000000002</v>
      </c>
      <c r="Y306" s="6">
        <v>388.58600000000001</v>
      </c>
      <c r="Z306" s="6"/>
      <c r="AA306" s="6">
        <v>50.51</v>
      </c>
      <c r="AB306" s="6">
        <v>0</v>
      </c>
      <c r="AC306" s="6">
        <v>0</v>
      </c>
      <c r="AD306" s="6">
        <v>0</v>
      </c>
      <c r="AE306" s="5">
        <v>0</v>
      </c>
      <c r="AF306" s="5"/>
      <c r="AG306" s="5">
        <v>50.51</v>
      </c>
      <c r="AH306" s="5">
        <v>369.62600000000003</v>
      </c>
      <c r="AI306" s="6" t="s">
        <v>2</v>
      </c>
      <c r="AJ306" s="6">
        <v>67.5</v>
      </c>
      <c r="AK306" s="6">
        <v>3.78</v>
      </c>
      <c r="AL306" s="6">
        <v>5.22</v>
      </c>
      <c r="AM306" s="21">
        <v>369.62600000000003</v>
      </c>
      <c r="AN306" s="21">
        <v>0</v>
      </c>
      <c r="AO306" s="21">
        <v>0</v>
      </c>
      <c r="AP306" s="21">
        <f t="shared" si="4"/>
        <v>0</v>
      </c>
      <c r="AQ306" s="22" t="str">
        <f>IFERROR(VLOOKUP(A306,[1]Hoja1!$B$2:$U$5000,18,FALSE),0)</f>
        <v>A</v>
      </c>
      <c r="AR306" s="17" t="s">
        <v>210</v>
      </c>
    </row>
    <row r="307" spans="1:44" ht="12.75" x14ac:dyDescent="0.25">
      <c r="A307" s="1">
        <f>IFERROR(VLOOKUP(C307,[1]Hoja1!$V$2:$W$5000,2,FALSE),0)</f>
        <v>3116</v>
      </c>
      <c r="B307" s="13">
        <v>18025127</v>
      </c>
      <c r="C307" s="13" t="s">
        <v>67</v>
      </c>
      <c r="D307" s="2">
        <v>42173</v>
      </c>
      <c r="E307" s="3">
        <v>42173</v>
      </c>
      <c r="F307" s="4">
        <v>1</v>
      </c>
      <c r="G307" s="4">
        <v>1</v>
      </c>
      <c r="H307" s="4"/>
      <c r="I307" s="4"/>
      <c r="J307" s="4"/>
      <c r="K307" s="5">
        <v>69.56</v>
      </c>
      <c r="L307" s="5">
        <v>19.850000000000001</v>
      </c>
      <c r="M307" s="5">
        <v>0</v>
      </c>
      <c r="N307" s="5">
        <v>0</v>
      </c>
      <c r="O307" s="5">
        <v>0</v>
      </c>
      <c r="P307" s="5">
        <v>2.5</v>
      </c>
      <c r="Q307" s="5">
        <v>17.87</v>
      </c>
      <c r="R307" s="5">
        <v>8.93</v>
      </c>
      <c r="S307" s="5">
        <v>15.32</v>
      </c>
      <c r="T307" s="5">
        <v>0</v>
      </c>
      <c r="U307" s="5">
        <v>0</v>
      </c>
      <c r="V307" s="5">
        <v>11.16</v>
      </c>
      <c r="W307" s="5">
        <v>9.7360000000000007</v>
      </c>
      <c r="X307" s="6">
        <v>154.92599999999999</v>
      </c>
      <c r="Y307" s="6">
        <v>143.76599999999999</v>
      </c>
      <c r="Z307" s="6"/>
      <c r="AA307" s="6">
        <v>18.68</v>
      </c>
      <c r="AB307" s="6">
        <v>0</v>
      </c>
      <c r="AC307" s="6">
        <v>0</v>
      </c>
      <c r="AD307" s="6">
        <v>0</v>
      </c>
      <c r="AE307" s="5">
        <v>0</v>
      </c>
      <c r="AF307" s="5"/>
      <c r="AG307" s="5">
        <v>18.68</v>
      </c>
      <c r="AH307" s="5">
        <v>136.24599999999998</v>
      </c>
      <c r="AI307" s="6" t="s">
        <v>2</v>
      </c>
      <c r="AJ307" s="6">
        <v>67.5</v>
      </c>
      <c r="AK307" s="6">
        <v>1.34</v>
      </c>
      <c r="AL307" s="6">
        <v>1.84</v>
      </c>
      <c r="AM307" s="21">
        <v>136.24599999999998</v>
      </c>
      <c r="AN307" s="21">
        <v>0</v>
      </c>
      <c r="AO307" s="21">
        <v>0</v>
      </c>
      <c r="AP307" s="21">
        <f t="shared" si="4"/>
        <v>0</v>
      </c>
      <c r="AQ307" s="22" t="str">
        <f>IFERROR(VLOOKUP(A307,[1]Hoja1!$B$2:$U$5000,18,FALSE),0)</f>
        <v>B</v>
      </c>
      <c r="AR307" s="17" t="s">
        <v>210</v>
      </c>
    </row>
    <row r="308" spans="1:44" ht="12.75" x14ac:dyDescent="0.25">
      <c r="A308" s="1" t="str">
        <f>IFERROR(VLOOKUP(C308,[1]Hoja1!$V$2:$W$5000,2,FALSE),0)</f>
        <v>022</v>
      </c>
      <c r="B308" s="13">
        <v>18025395</v>
      </c>
      <c r="C308" s="13" t="s">
        <v>177</v>
      </c>
      <c r="D308" s="2">
        <v>42173</v>
      </c>
      <c r="E308" s="3">
        <v>42173</v>
      </c>
      <c r="F308" s="4">
        <v>1</v>
      </c>
      <c r="G308" s="4">
        <v>1</v>
      </c>
      <c r="H308" s="4"/>
      <c r="I308" s="4"/>
      <c r="J308" s="4"/>
      <c r="K308" s="5">
        <v>87.25</v>
      </c>
      <c r="L308" s="5">
        <v>52.36</v>
      </c>
      <c r="M308" s="5">
        <v>0</v>
      </c>
      <c r="N308" s="5">
        <v>39.26</v>
      </c>
      <c r="O308" s="5">
        <v>56.92</v>
      </c>
      <c r="P308" s="5">
        <v>2.5</v>
      </c>
      <c r="Q308" s="5">
        <v>46.34</v>
      </c>
      <c r="R308" s="5">
        <v>23.15</v>
      </c>
      <c r="S308" s="5">
        <v>39.72</v>
      </c>
      <c r="T308" s="5">
        <v>0</v>
      </c>
      <c r="U308" s="5">
        <v>0</v>
      </c>
      <c r="V308" s="5">
        <v>28.94</v>
      </c>
      <c r="W308" s="5">
        <v>9.7360000000000007</v>
      </c>
      <c r="X308" s="6">
        <v>386.17600000000004</v>
      </c>
      <c r="Y308" s="6">
        <v>357.23600000000005</v>
      </c>
      <c r="Z308" s="6"/>
      <c r="AA308" s="6">
        <v>0</v>
      </c>
      <c r="AB308" s="6">
        <v>35.72</v>
      </c>
      <c r="AC308" s="6">
        <v>5.53</v>
      </c>
      <c r="AD308" s="6">
        <v>4.75</v>
      </c>
      <c r="AE308" s="5">
        <v>0</v>
      </c>
      <c r="AF308" s="5"/>
      <c r="AG308" s="5">
        <v>46</v>
      </c>
      <c r="AH308" s="5">
        <v>340.17600000000004</v>
      </c>
      <c r="AI308" s="6" t="s">
        <v>56</v>
      </c>
      <c r="AJ308" s="6">
        <v>67.5</v>
      </c>
      <c r="AK308" s="6">
        <v>3.47</v>
      </c>
      <c r="AL308" s="6">
        <v>4.79</v>
      </c>
      <c r="AM308" s="21">
        <v>340.17600000000004</v>
      </c>
      <c r="AN308" s="21">
        <v>0</v>
      </c>
      <c r="AO308" s="21">
        <v>0</v>
      </c>
      <c r="AP308" s="21">
        <f t="shared" si="4"/>
        <v>0</v>
      </c>
      <c r="AQ308" s="22" t="str">
        <f>IFERROR(VLOOKUP(A308,[1]Hoja1!$B$2:$U$5000,18,FALSE),0)</f>
        <v>A</v>
      </c>
      <c r="AR308" s="17" t="s">
        <v>210</v>
      </c>
    </row>
    <row r="309" spans="1:44" ht="12.75" x14ac:dyDescent="0.25">
      <c r="A309" s="1" t="str">
        <f>IFERROR(VLOOKUP(C309,[1]Hoja1!$V$2:$W$5000,2,FALSE),0)</f>
        <v>18</v>
      </c>
      <c r="B309" s="13">
        <v>18024497</v>
      </c>
      <c r="C309" s="13" t="s">
        <v>70</v>
      </c>
      <c r="D309" s="2">
        <v>42174</v>
      </c>
      <c r="E309" s="3">
        <v>42174</v>
      </c>
      <c r="F309" s="4">
        <v>1</v>
      </c>
      <c r="G309" s="4">
        <v>1</v>
      </c>
      <c r="H309" s="4"/>
      <c r="I309" s="4"/>
      <c r="J309" s="4"/>
      <c r="K309" s="5">
        <v>33.51</v>
      </c>
      <c r="L309" s="5">
        <v>25.84</v>
      </c>
      <c r="M309" s="5">
        <v>0</v>
      </c>
      <c r="N309" s="5">
        <v>0</v>
      </c>
      <c r="O309" s="5">
        <v>0</v>
      </c>
      <c r="P309" s="5">
        <v>2.5</v>
      </c>
      <c r="Q309" s="5">
        <v>12.02</v>
      </c>
      <c r="R309" s="5">
        <v>6.01</v>
      </c>
      <c r="S309" s="5">
        <v>10.31</v>
      </c>
      <c r="T309" s="5">
        <v>0</v>
      </c>
      <c r="U309" s="5">
        <v>0</v>
      </c>
      <c r="V309" s="5">
        <v>7.51</v>
      </c>
      <c r="W309" s="5">
        <v>9.7360000000000007</v>
      </c>
      <c r="X309" s="6">
        <v>107.43600000000001</v>
      </c>
      <c r="Y309" s="6">
        <v>99.926000000000002</v>
      </c>
      <c r="Z309" s="6"/>
      <c r="AA309" s="6">
        <v>12.99</v>
      </c>
      <c r="AB309" s="6">
        <v>0</v>
      </c>
      <c r="AC309" s="6">
        <v>0</v>
      </c>
      <c r="AD309" s="6">
        <v>0</v>
      </c>
      <c r="AE309" s="5">
        <v>0</v>
      </c>
      <c r="AF309" s="5"/>
      <c r="AG309" s="5">
        <v>12.99</v>
      </c>
      <c r="AH309" s="5">
        <v>94.446000000000012</v>
      </c>
      <c r="AI309" s="6" t="s">
        <v>2</v>
      </c>
      <c r="AJ309" s="6">
        <v>67.5</v>
      </c>
      <c r="AK309" s="6">
        <v>0.9</v>
      </c>
      <c r="AL309" s="6">
        <v>1.24</v>
      </c>
      <c r="AM309" s="21">
        <v>0</v>
      </c>
      <c r="AN309" s="21">
        <v>0</v>
      </c>
      <c r="AO309" s="21">
        <v>94.446000000000012</v>
      </c>
      <c r="AP309" s="21">
        <f t="shared" si="4"/>
        <v>0</v>
      </c>
      <c r="AQ309" s="22" t="str">
        <f>IFERROR(VLOOKUP(A309,[1]Hoja1!$B$2:$U$5000,18,FALSE),0)</f>
        <v>C</v>
      </c>
      <c r="AR309" s="17" t="s">
        <v>210</v>
      </c>
    </row>
    <row r="310" spans="1:44" ht="12.75" x14ac:dyDescent="0.25">
      <c r="A310" s="1">
        <f>IFERROR(VLOOKUP(C310,[1]Hoja1!$V$2:$W$5000,2,FALSE),0)</f>
        <v>3120</v>
      </c>
      <c r="B310" s="13">
        <v>18025886</v>
      </c>
      <c r="C310" s="13" t="s">
        <v>131</v>
      </c>
      <c r="D310" s="2">
        <v>42173</v>
      </c>
      <c r="E310" s="3">
        <v>42173</v>
      </c>
      <c r="F310" s="4">
        <v>1</v>
      </c>
      <c r="G310" s="4">
        <v>1</v>
      </c>
      <c r="H310" s="4"/>
      <c r="I310" s="4"/>
      <c r="J310" s="4"/>
      <c r="K310" s="5">
        <v>36.8748</v>
      </c>
      <c r="L310" s="5">
        <v>31.75</v>
      </c>
      <c r="M310" s="5">
        <v>0</v>
      </c>
      <c r="N310" s="5">
        <v>0</v>
      </c>
      <c r="O310" s="5">
        <v>10.32</v>
      </c>
      <c r="P310" s="5">
        <v>2.5</v>
      </c>
      <c r="Q310" s="5">
        <v>15.83</v>
      </c>
      <c r="R310" s="5">
        <v>7.91</v>
      </c>
      <c r="S310" s="5">
        <v>13.57</v>
      </c>
      <c r="T310" s="5">
        <v>0</v>
      </c>
      <c r="U310" s="5">
        <v>0</v>
      </c>
      <c r="V310" s="5">
        <v>9.89</v>
      </c>
      <c r="W310" s="5">
        <v>9.7360000000000007</v>
      </c>
      <c r="X310" s="6">
        <v>138.38079999999997</v>
      </c>
      <c r="Y310" s="6">
        <v>128.49079999999998</v>
      </c>
      <c r="Z310" s="6"/>
      <c r="AA310" s="6">
        <v>16.7</v>
      </c>
      <c r="AB310" s="6">
        <v>0</v>
      </c>
      <c r="AC310" s="6">
        <v>0</v>
      </c>
      <c r="AD310" s="6">
        <v>0</v>
      </c>
      <c r="AE310" s="5">
        <v>0</v>
      </c>
      <c r="AF310" s="5"/>
      <c r="AG310" s="5">
        <v>16.7</v>
      </c>
      <c r="AH310" s="5">
        <v>121.68079999999996</v>
      </c>
      <c r="AI310" s="6" t="s">
        <v>2</v>
      </c>
      <c r="AJ310" s="6">
        <v>67.5</v>
      </c>
      <c r="AK310" s="6">
        <v>1.18</v>
      </c>
      <c r="AL310" s="6">
        <v>1.63</v>
      </c>
      <c r="AM310" s="21">
        <v>0</v>
      </c>
      <c r="AN310" s="21">
        <v>121.68079999999996</v>
      </c>
      <c r="AO310" s="21">
        <v>0</v>
      </c>
      <c r="AP310" s="21">
        <f t="shared" si="4"/>
        <v>0</v>
      </c>
      <c r="AQ310" s="22" t="str">
        <f>IFERROR(VLOOKUP(A310,[1]Hoja1!$B$2:$U$5000,18,FALSE),0)</f>
        <v>B</v>
      </c>
      <c r="AR310" s="17" t="s">
        <v>210</v>
      </c>
    </row>
    <row r="311" spans="1:44" ht="12.75" x14ac:dyDescent="0.25">
      <c r="A311" s="1" t="str">
        <f>IFERROR(VLOOKUP(C311,[1]Hoja1!$V$2:$W$5000,2,FALSE),0)</f>
        <v>045</v>
      </c>
      <c r="B311" s="13">
        <v>17902202</v>
      </c>
      <c r="C311" s="13" t="s">
        <v>132</v>
      </c>
      <c r="D311" s="2">
        <v>42174</v>
      </c>
      <c r="E311" s="3">
        <v>42174</v>
      </c>
      <c r="F311" s="4">
        <v>1</v>
      </c>
      <c r="G311" s="4">
        <v>1</v>
      </c>
      <c r="H311" s="4"/>
      <c r="I311" s="4"/>
      <c r="J311" s="4"/>
      <c r="K311" s="5">
        <v>46.81</v>
      </c>
      <c r="L311" s="5">
        <v>13.36</v>
      </c>
      <c r="M311" s="5">
        <v>0</v>
      </c>
      <c r="N311" s="5">
        <v>0</v>
      </c>
      <c r="O311" s="5">
        <v>0</v>
      </c>
      <c r="P311" s="5">
        <v>2.5</v>
      </c>
      <c r="Q311" s="5">
        <v>12.18</v>
      </c>
      <c r="R311" s="5">
        <v>6.09</v>
      </c>
      <c r="S311" s="5">
        <v>10.44</v>
      </c>
      <c r="T311" s="5">
        <v>0</v>
      </c>
      <c r="U311" s="5">
        <v>0</v>
      </c>
      <c r="V311" s="5">
        <v>7.61</v>
      </c>
      <c r="W311" s="5">
        <v>9.7360000000000007</v>
      </c>
      <c r="X311" s="6">
        <v>108.726</v>
      </c>
      <c r="Y311" s="6">
        <v>101.116</v>
      </c>
      <c r="Z311" s="6"/>
      <c r="AA311" s="6">
        <v>0</v>
      </c>
      <c r="AB311" s="6">
        <v>10.11</v>
      </c>
      <c r="AC311" s="6">
        <v>1.47</v>
      </c>
      <c r="AD311" s="6">
        <v>0</v>
      </c>
      <c r="AE311" s="5">
        <v>0</v>
      </c>
      <c r="AF311" s="5"/>
      <c r="AG311" s="5">
        <v>11.58</v>
      </c>
      <c r="AH311" s="5">
        <v>97.146000000000001</v>
      </c>
      <c r="AI311" s="6" t="s">
        <v>45</v>
      </c>
      <c r="AJ311" s="6">
        <v>67.5</v>
      </c>
      <c r="AK311" s="6">
        <v>0.91</v>
      </c>
      <c r="AL311" s="6">
        <v>1.26</v>
      </c>
      <c r="AM311" s="21">
        <v>97.146000000000001</v>
      </c>
      <c r="AN311" s="21">
        <v>0</v>
      </c>
      <c r="AO311" s="21">
        <v>0</v>
      </c>
      <c r="AP311" s="21">
        <f t="shared" si="4"/>
        <v>0</v>
      </c>
      <c r="AQ311" s="22" t="str">
        <f>IFERROR(VLOOKUP(A311,[1]Hoja1!$B$2:$U$5000,18,FALSE),0)</f>
        <v>A</v>
      </c>
      <c r="AR311" s="17" t="s">
        <v>210</v>
      </c>
    </row>
    <row r="312" spans="1:44" ht="12.75" x14ac:dyDescent="0.25">
      <c r="A312" s="1">
        <f>IFERROR(VLOOKUP(C312,[1]Hoja1!$V$2:$W$5000,2,FALSE),0)</f>
        <v>362</v>
      </c>
      <c r="B312" s="13">
        <v>18025845</v>
      </c>
      <c r="C312" s="13" t="s">
        <v>202</v>
      </c>
      <c r="D312" s="2">
        <v>42174</v>
      </c>
      <c r="E312" s="3">
        <v>42174</v>
      </c>
      <c r="F312" s="4">
        <v>1</v>
      </c>
      <c r="G312" s="4">
        <v>1</v>
      </c>
      <c r="H312" s="4"/>
      <c r="I312" s="4"/>
      <c r="J312" s="4"/>
      <c r="K312" s="5">
        <v>36.8748</v>
      </c>
      <c r="L312" s="5">
        <v>18.48</v>
      </c>
      <c r="M312" s="5">
        <v>0</v>
      </c>
      <c r="N312" s="5">
        <v>0</v>
      </c>
      <c r="O312" s="5">
        <v>0</v>
      </c>
      <c r="P312" s="5">
        <v>2.5</v>
      </c>
      <c r="Q312" s="5">
        <v>11.25</v>
      </c>
      <c r="R312" s="5">
        <v>5.62</v>
      </c>
      <c r="S312" s="5">
        <v>9.64</v>
      </c>
      <c r="T312" s="5">
        <v>0</v>
      </c>
      <c r="U312" s="5">
        <v>0</v>
      </c>
      <c r="V312" s="5">
        <v>7.02</v>
      </c>
      <c r="W312" s="5">
        <v>9.7360000000000007</v>
      </c>
      <c r="X312" s="6">
        <v>101.1208</v>
      </c>
      <c r="Y312" s="6">
        <v>94.100800000000007</v>
      </c>
      <c r="Z312" s="6"/>
      <c r="AA312" s="6">
        <v>0</v>
      </c>
      <c r="AB312" s="6">
        <v>9.41</v>
      </c>
      <c r="AC312" s="6">
        <v>1.45</v>
      </c>
      <c r="AD312" s="6">
        <v>1.25</v>
      </c>
      <c r="AE312" s="5">
        <v>0</v>
      </c>
      <c r="AF312" s="5"/>
      <c r="AG312" s="5">
        <v>12.11</v>
      </c>
      <c r="AH312" s="5">
        <v>89.010800000000003</v>
      </c>
      <c r="AI312" s="6" t="s">
        <v>56</v>
      </c>
      <c r="AJ312" s="6">
        <v>67.5</v>
      </c>
      <c r="AK312" s="6">
        <v>0.84</v>
      </c>
      <c r="AL312" s="6">
        <v>1.1599999999999999</v>
      </c>
      <c r="AM312" s="21">
        <v>0</v>
      </c>
      <c r="AN312" s="21">
        <v>89.010800000000003</v>
      </c>
      <c r="AO312" s="21">
        <v>0</v>
      </c>
      <c r="AP312" s="21">
        <f t="shared" si="4"/>
        <v>0</v>
      </c>
      <c r="AQ312" s="22" t="str">
        <f>IFERROR(VLOOKUP(A312,[1]Hoja1!$B$2:$U$5000,18,FALSE),0)</f>
        <v>A</v>
      </c>
      <c r="AR312" s="17" t="s">
        <v>210</v>
      </c>
    </row>
    <row r="313" spans="1:44" ht="12.75" x14ac:dyDescent="0.25">
      <c r="A313" s="1" t="str">
        <f>IFERROR(VLOOKUP(C313,[1]Hoja1!$V$2:$W$5000,2,FALSE),0)</f>
        <v>38</v>
      </c>
      <c r="B313" s="13">
        <v>18022562</v>
      </c>
      <c r="C313" s="13" t="s">
        <v>178</v>
      </c>
      <c r="D313" s="2">
        <v>42174</v>
      </c>
      <c r="E313" s="3">
        <v>42174</v>
      </c>
      <c r="F313" s="4">
        <v>1</v>
      </c>
      <c r="G313" s="4">
        <v>1</v>
      </c>
      <c r="H313" s="4"/>
      <c r="I313" s="4"/>
      <c r="J313" s="4"/>
      <c r="K313" s="5">
        <v>33.51</v>
      </c>
      <c r="L313" s="5">
        <v>25.84</v>
      </c>
      <c r="M313" s="5">
        <v>0</v>
      </c>
      <c r="N313" s="5">
        <v>0</v>
      </c>
      <c r="O313" s="5">
        <v>0</v>
      </c>
      <c r="P313" s="5">
        <v>2.5</v>
      </c>
      <c r="Q313" s="5">
        <v>12.02</v>
      </c>
      <c r="R313" s="5">
        <v>6.01</v>
      </c>
      <c r="S313" s="5">
        <v>10.31</v>
      </c>
      <c r="T313" s="5">
        <v>0</v>
      </c>
      <c r="U313" s="5">
        <v>0</v>
      </c>
      <c r="V313" s="5">
        <v>7.51</v>
      </c>
      <c r="W313" s="5">
        <v>9.7360000000000007</v>
      </c>
      <c r="X313" s="6">
        <v>107.43600000000001</v>
      </c>
      <c r="Y313" s="6">
        <v>99.926000000000002</v>
      </c>
      <c r="Z313" s="6"/>
      <c r="AA313" s="6">
        <v>0</v>
      </c>
      <c r="AB313" s="6">
        <v>9.99</v>
      </c>
      <c r="AC313" s="6">
        <v>1.22</v>
      </c>
      <c r="AD313" s="6">
        <v>1.32</v>
      </c>
      <c r="AE313" s="5">
        <v>0</v>
      </c>
      <c r="AF313" s="5"/>
      <c r="AG313" s="5">
        <v>12.530000000000001</v>
      </c>
      <c r="AH313" s="5">
        <v>94.906000000000006</v>
      </c>
      <c r="AI313" s="6" t="s">
        <v>56</v>
      </c>
      <c r="AJ313" s="6">
        <v>67.5</v>
      </c>
      <c r="AK313" s="6">
        <v>0.9</v>
      </c>
      <c r="AL313" s="6">
        <v>1.24</v>
      </c>
      <c r="AM313" s="21">
        <v>0</v>
      </c>
      <c r="AN313" s="21">
        <v>0</v>
      </c>
      <c r="AO313" s="21">
        <v>94.906000000000006</v>
      </c>
      <c r="AP313" s="21">
        <f t="shared" si="4"/>
        <v>0</v>
      </c>
      <c r="AQ313" s="22" t="str">
        <f>IFERROR(VLOOKUP(A313,[1]Hoja1!$B$2:$U$5000,18,FALSE),0)</f>
        <v>C</v>
      </c>
      <c r="AR313" s="17" t="s">
        <v>210</v>
      </c>
    </row>
    <row r="314" spans="1:44" ht="12.75" x14ac:dyDescent="0.25">
      <c r="A314" s="1">
        <f>IFERROR(VLOOKUP(C314,[1]Hoja1!$V$2:$W$5000,2,FALSE),0)</f>
        <v>3115</v>
      </c>
      <c r="B314" s="13">
        <v>18024309</v>
      </c>
      <c r="C314" s="13" t="s">
        <v>72</v>
      </c>
      <c r="D314" s="2">
        <v>42173</v>
      </c>
      <c r="E314" s="3">
        <v>42173</v>
      </c>
      <c r="F314" s="4">
        <v>1</v>
      </c>
      <c r="G314" s="4">
        <v>1</v>
      </c>
      <c r="H314" s="4"/>
      <c r="I314" s="4"/>
      <c r="J314" s="4"/>
      <c r="K314" s="5">
        <v>74.260000000000005</v>
      </c>
      <c r="L314" s="5">
        <v>30.73</v>
      </c>
      <c r="M314" s="5">
        <v>0</v>
      </c>
      <c r="N314" s="5">
        <v>33.409999999999997</v>
      </c>
      <c r="O314" s="5">
        <v>0</v>
      </c>
      <c r="P314" s="5">
        <v>2.5</v>
      </c>
      <c r="Q314" s="5">
        <v>27.4</v>
      </c>
      <c r="R314" s="5">
        <v>13.69</v>
      </c>
      <c r="S314" s="5">
        <v>23.48</v>
      </c>
      <c r="T314" s="5">
        <v>0</v>
      </c>
      <c r="U314" s="5">
        <v>0</v>
      </c>
      <c r="V314" s="5">
        <v>17.11</v>
      </c>
      <c r="W314" s="5">
        <v>9.7360000000000007</v>
      </c>
      <c r="X314" s="6">
        <v>232.31599999999997</v>
      </c>
      <c r="Y314" s="6">
        <v>215.20599999999996</v>
      </c>
      <c r="Z314" s="6"/>
      <c r="AA314" s="6">
        <v>27.97</v>
      </c>
      <c r="AB314" s="6">
        <v>0</v>
      </c>
      <c r="AC314" s="6">
        <v>0</v>
      </c>
      <c r="AD314" s="6">
        <v>0</v>
      </c>
      <c r="AE314" s="5">
        <v>0</v>
      </c>
      <c r="AF314" s="5"/>
      <c r="AG314" s="5">
        <v>27.97</v>
      </c>
      <c r="AH314" s="5">
        <v>204.34599999999998</v>
      </c>
      <c r="AI314" s="6" t="s">
        <v>2</v>
      </c>
      <c r="AJ314" s="6">
        <v>67.5</v>
      </c>
      <c r="AK314" s="6">
        <v>2.0499999999999998</v>
      </c>
      <c r="AL314" s="6">
        <v>2.83</v>
      </c>
      <c r="AM314" s="21">
        <v>204.34599999999998</v>
      </c>
      <c r="AN314" s="21">
        <v>0</v>
      </c>
      <c r="AO314" s="21">
        <v>0</v>
      </c>
      <c r="AP314" s="21">
        <f t="shared" si="4"/>
        <v>0</v>
      </c>
      <c r="AQ314" s="22" t="str">
        <f>IFERROR(VLOOKUP(A314,[1]Hoja1!$B$2:$U$5000,18,FALSE),0)</f>
        <v>B</v>
      </c>
      <c r="AR314" s="17" t="s">
        <v>210</v>
      </c>
    </row>
    <row r="315" spans="1:44" ht="12.75" x14ac:dyDescent="0.25">
      <c r="A315" s="1">
        <f>IFERROR(VLOOKUP(C315,[1]Hoja1!$V$2:$W$5000,2,FALSE),0)</f>
        <v>3022</v>
      </c>
      <c r="B315" s="13">
        <v>18025401</v>
      </c>
      <c r="C315" s="13" t="s">
        <v>73</v>
      </c>
      <c r="D315" s="2">
        <v>42173</v>
      </c>
      <c r="E315" s="3">
        <v>42173</v>
      </c>
      <c r="F315" s="4">
        <v>1</v>
      </c>
      <c r="G315" s="4">
        <v>1</v>
      </c>
      <c r="H315" s="4"/>
      <c r="I315" s="4"/>
      <c r="J315" s="4"/>
      <c r="K315" s="5">
        <v>95.2</v>
      </c>
      <c r="L315" s="5">
        <v>39.409999999999997</v>
      </c>
      <c r="M315" s="5">
        <v>0</v>
      </c>
      <c r="N315" s="5">
        <v>0</v>
      </c>
      <c r="O315" s="5">
        <v>42.84</v>
      </c>
      <c r="P315" s="5">
        <v>2.5</v>
      </c>
      <c r="Q315" s="5">
        <v>34.99</v>
      </c>
      <c r="R315" s="5">
        <v>17.48</v>
      </c>
      <c r="S315" s="5">
        <v>29.99</v>
      </c>
      <c r="T315" s="5">
        <v>0</v>
      </c>
      <c r="U315" s="5">
        <v>0</v>
      </c>
      <c r="V315" s="5">
        <v>21.85</v>
      </c>
      <c r="W315" s="5">
        <v>9.7360000000000007</v>
      </c>
      <c r="X315" s="6">
        <v>293.99599999999998</v>
      </c>
      <c r="Y315" s="6">
        <v>272.14599999999996</v>
      </c>
      <c r="Z315" s="6"/>
      <c r="AA315" s="6">
        <v>35.369999999999997</v>
      </c>
      <c r="AB315" s="6">
        <v>0</v>
      </c>
      <c r="AC315" s="6">
        <v>0</v>
      </c>
      <c r="AD315" s="6">
        <v>0</v>
      </c>
      <c r="AE315" s="5">
        <v>0</v>
      </c>
      <c r="AF315" s="5"/>
      <c r="AG315" s="5">
        <v>35.369999999999997</v>
      </c>
      <c r="AH315" s="5">
        <v>258.62599999999998</v>
      </c>
      <c r="AI315" s="6" t="s">
        <v>2</v>
      </c>
      <c r="AJ315" s="6">
        <v>67.5</v>
      </c>
      <c r="AK315" s="6">
        <v>2.62</v>
      </c>
      <c r="AL315" s="6">
        <v>3.62</v>
      </c>
      <c r="AM315" s="21">
        <v>258.62599999999998</v>
      </c>
      <c r="AN315" s="21">
        <v>0</v>
      </c>
      <c r="AO315" s="21">
        <v>0</v>
      </c>
      <c r="AP315" s="21">
        <f t="shared" si="4"/>
        <v>0</v>
      </c>
      <c r="AQ315" s="22" t="str">
        <f>IFERROR(VLOOKUP(A315,[1]Hoja1!$B$2:$U$5000,18,FALSE),0)</f>
        <v>A</v>
      </c>
      <c r="AR315" s="17" t="s">
        <v>210</v>
      </c>
    </row>
    <row r="316" spans="1:44" ht="12.75" x14ac:dyDescent="0.25">
      <c r="A316" s="1">
        <f>IFERROR(VLOOKUP(C316,[1]Hoja1!$V$2:$W$5000,2,FALSE),0)</f>
        <v>371</v>
      </c>
      <c r="B316" s="13">
        <v>18023869</v>
      </c>
      <c r="C316" s="13" t="s">
        <v>203</v>
      </c>
      <c r="D316" s="2">
        <v>42174</v>
      </c>
      <c r="E316" s="3">
        <v>42174</v>
      </c>
      <c r="F316" s="4">
        <v>1</v>
      </c>
      <c r="G316" s="4">
        <v>1</v>
      </c>
      <c r="H316" s="4"/>
      <c r="I316" s="4"/>
      <c r="J316" s="4"/>
      <c r="K316" s="5">
        <v>36.8748</v>
      </c>
      <c r="L316" s="5">
        <v>18.48</v>
      </c>
      <c r="M316" s="5">
        <v>0</v>
      </c>
      <c r="N316" s="5">
        <v>0</v>
      </c>
      <c r="O316" s="5">
        <v>0</v>
      </c>
      <c r="P316" s="5">
        <v>2.5</v>
      </c>
      <c r="Q316" s="5">
        <v>11.25</v>
      </c>
      <c r="R316" s="5">
        <v>5.62</v>
      </c>
      <c r="S316" s="5">
        <v>9.64</v>
      </c>
      <c r="T316" s="5">
        <v>0</v>
      </c>
      <c r="U316" s="5">
        <v>0</v>
      </c>
      <c r="V316" s="5">
        <v>7.02</v>
      </c>
      <c r="W316" s="5">
        <v>9.7360000000000007</v>
      </c>
      <c r="X316" s="6">
        <v>101.1208</v>
      </c>
      <c r="Y316" s="6">
        <v>94.100800000000007</v>
      </c>
      <c r="Z316" s="6"/>
      <c r="AA316" s="6">
        <v>12.23</v>
      </c>
      <c r="AB316" s="6">
        <v>0</v>
      </c>
      <c r="AC316" s="6">
        <v>0</v>
      </c>
      <c r="AD316" s="6">
        <v>0</v>
      </c>
      <c r="AE316" s="5">
        <v>0</v>
      </c>
      <c r="AF316" s="5"/>
      <c r="AG316" s="5">
        <v>12.23</v>
      </c>
      <c r="AH316" s="5">
        <v>88.890799999999999</v>
      </c>
      <c r="AI316" s="6" t="s">
        <v>2</v>
      </c>
      <c r="AJ316" s="6">
        <v>67.5</v>
      </c>
      <c r="AK316" s="6">
        <v>0.84</v>
      </c>
      <c r="AL316" s="6">
        <v>1.1599999999999999</v>
      </c>
      <c r="AM316" s="21">
        <v>0</v>
      </c>
      <c r="AN316" s="21">
        <v>88.890799999999999</v>
      </c>
      <c r="AO316" s="21">
        <v>0</v>
      </c>
      <c r="AP316" s="21">
        <f t="shared" si="4"/>
        <v>0</v>
      </c>
      <c r="AQ316" s="22" t="str">
        <f>IFERROR(VLOOKUP(A316,[1]Hoja1!$B$2:$U$5000,18,FALSE),0)</f>
        <v>A</v>
      </c>
      <c r="AR316" s="17" t="s">
        <v>210</v>
      </c>
    </row>
    <row r="317" spans="1:44" ht="12.75" x14ac:dyDescent="0.25">
      <c r="A317" s="1">
        <f>IFERROR(VLOOKUP(C317,[1]Hoja1!$V$2:$W$5000,2,FALSE),0)</f>
        <v>370</v>
      </c>
      <c r="B317" s="13">
        <v>41189648</v>
      </c>
      <c r="C317" s="13" t="s">
        <v>204</v>
      </c>
      <c r="D317" s="2">
        <v>42174</v>
      </c>
      <c r="E317" s="3">
        <v>42174</v>
      </c>
      <c r="F317" s="4">
        <v>1</v>
      </c>
      <c r="G317" s="4">
        <v>1</v>
      </c>
      <c r="H317" s="4"/>
      <c r="I317" s="4"/>
      <c r="J317" s="4"/>
      <c r="K317" s="5">
        <v>36.8748</v>
      </c>
      <c r="L317" s="5">
        <v>18.48</v>
      </c>
      <c r="M317" s="5">
        <v>0</v>
      </c>
      <c r="N317" s="5">
        <v>0</v>
      </c>
      <c r="O317" s="5">
        <v>0</v>
      </c>
      <c r="P317" s="5">
        <v>2.5</v>
      </c>
      <c r="Q317" s="5">
        <v>11.25</v>
      </c>
      <c r="R317" s="5">
        <v>5.62</v>
      </c>
      <c r="S317" s="5">
        <v>9.64</v>
      </c>
      <c r="T317" s="5">
        <v>0</v>
      </c>
      <c r="U317" s="5">
        <v>0</v>
      </c>
      <c r="V317" s="5">
        <v>7.02</v>
      </c>
      <c r="W317" s="5">
        <v>9.7360000000000007</v>
      </c>
      <c r="X317" s="6">
        <v>101.1208</v>
      </c>
      <c r="Y317" s="6">
        <v>94.100800000000007</v>
      </c>
      <c r="Z317" s="6"/>
      <c r="AA317" s="6">
        <v>12.23</v>
      </c>
      <c r="AB317" s="6">
        <v>0</v>
      </c>
      <c r="AC317" s="6">
        <v>0</v>
      </c>
      <c r="AD317" s="6">
        <v>0</v>
      </c>
      <c r="AE317" s="5">
        <v>0</v>
      </c>
      <c r="AF317" s="5"/>
      <c r="AG317" s="5">
        <v>12.23</v>
      </c>
      <c r="AH317" s="5">
        <v>88.890799999999999</v>
      </c>
      <c r="AI317" s="6" t="s">
        <v>2</v>
      </c>
      <c r="AJ317" s="6">
        <v>67.5</v>
      </c>
      <c r="AK317" s="6">
        <v>0.84</v>
      </c>
      <c r="AL317" s="6">
        <v>1.1599999999999999</v>
      </c>
      <c r="AM317" s="21">
        <v>0</v>
      </c>
      <c r="AN317" s="21">
        <v>88.890799999999999</v>
      </c>
      <c r="AO317" s="21">
        <v>0</v>
      </c>
      <c r="AP317" s="21">
        <f t="shared" si="4"/>
        <v>0</v>
      </c>
      <c r="AQ317" s="22" t="str">
        <f>IFERROR(VLOOKUP(A317,[1]Hoja1!$B$2:$U$5000,18,FALSE),0)</f>
        <v>A</v>
      </c>
      <c r="AR317" s="17" t="s">
        <v>210</v>
      </c>
    </row>
    <row r="318" spans="1:44" ht="12.75" x14ac:dyDescent="0.25">
      <c r="A318" s="1">
        <f>IFERROR(VLOOKUP(C318,[1]Hoja1!$V$2:$W$5000,2,FALSE),0)</f>
        <v>3037</v>
      </c>
      <c r="B318" s="13">
        <v>18022472</v>
      </c>
      <c r="C318" s="13" t="s">
        <v>133</v>
      </c>
      <c r="D318" s="2">
        <v>42173</v>
      </c>
      <c r="E318" s="3">
        <v>42173</v>
      </c>
      <c r="F318" s="4">
        <v>1</v>
      </c>
      <c r="G318" s="4">
        <v>1</v>
      </c>
      <c r="H318" s="4"/>
      <c r="I318" s="4"/>
      <c r="J318" s="4"/>
      <c r="K318" s="5">
        <v>76.540000000000006</v>
      </c>
      <c r="L318" s="5">
        <v>31.68</v>
      </c>
      <c r="M318" s="5">
        <v>0</v>
      </c>
      <c r="N318" s="5">
        <v>0</v>
      </c>
      <c r="O318" s="5">
        <v>34.44</v>
      </c>
      <c r="P318" s="5">
        <v>2.5</v>
      </c>
      <c r="Q318" s="5">
        <v>28.23</v>
      </c>
      <c r="R318" s="5">
        <v>14.1</v>
      </c>
      <c r="S318" s="5">
        <v>24.19</v>
      </c>
      <c r="T318" s="5">
        <v>0</v>
      </c>
      <c r="U318" s="5">
        <v>0</v>
      </c>
      <c r="V318" s="5">
        <v>17.63</v>
      </c>
      <c r="W318" s="5">
        <v>9.7360000000000007</v>
      </c>
      <c r="X318" s="6">
        <v>239.04599999999999</v>
      </c>
      <c r="Y318" s="6">
        <v>221.416</v>
      </c>
      <c r="Z318" s="6"/>
      <c r="AA318" s="6">
        <v>28.78</v>
      </c>
      <c r="AB318" s="6">
        <v>0</v>
      </c>
      <c r="AC318" s="6">
        <v>0</v>
      </c>
      <c r="AD318" s="6">
        <v>0</v>
      </c>
      <c r="AE318" s="5">
        <v>0</v>
      </c>
      <c r="AF318" s="5"/>
      <c r="AG318" s="5">
        <v>28.78</v>
      </c>
      <c r="AH318" s="5">
        <v>210.26599999999999</v>
      </c>
      <c r="AI318" s="6" t="s">
        <v>2</v>
      </c>
      <c r="AJ318" s="6">
        <v>67.5</v>
      </c>
      <c r="AK318" s="6">
        <v>2.11</v>
      </c>
      <c r="AL318" s="6">
        <v>2.92</v>
      </c>
      <c r="AM318" s="21">
        <v>210.26599999999999</v>
      </c>
      <c r="AN318" s="21">
        <v>0</v>
      </c>
      <c r="AO318" s="21">
        <v>0</v>
      </c>
      <c r="AP318" s="21">
        <f t="shared" si="4"/>
        <v>0</v>
      </c>
      <c r="AQ318" s="22" t="str">
        <f>IFERROR(VLOOKUP(A318,[1]Hoja1!$B$2:$U$5000,18,FALSE),0)</f>
        <v>A</v>
      </c>
      <c r="AR318" s="17" t="s">
        <v>210</v>
      </c>
    </row>
    <row r="319" spans="1:44" ht="12.75" x14ac:dyDescent="0.25">
      <c r="A319" s="1">
        <f>IFERROR(VLOOKUP(C319,[1]Hoja1!$V$2:$W$5000,2,FALSE),0)</f>
        <v>3080</v>
      </c>
      <c r="B319" s="13">
        <v>18023279</v>
      </c>
      <c r="C319" s="13" t="s">
        <v>76</v>
      </c>
      <c r="D319" s="2">
        <v>42173</v>
      </c>
      <c r="E319" s="3">
        <v>42173</v>
      </c>
      <c r="F319" s="4">
        <v>1</v>
      </c>
      <c r="G319" s="4">
        <v>1</v>
      </c>
      <c r="H319" s="4"/>
      <c r="I319" s="4"/>
      <c r="J319" s="4"/>
      <c r="K319" s="5">
        <v>103.53</v>
      </c>
      <c r="L319" s="5">
        <v>42.85</v>
      </c>
      <c r="M319" s="5">
        <v>0</v>
      </c>
      <c r="N319" s="5">
        <v>46.58</v>
      </c>
      <c r="O319" s="5">
        <v>0</v>
      </c>
      <c r="P319" s="5">
        <v>2.5</v>
      </c>
      <c r="Q319" s="5">
        <v>38.01</v>
      </c>
      <c r="R319" s="5">
        <v>18.989999999999998</v>
      </c>
      <c r="S319" s="5">
        <v>32.58</v>
      </c>
      <c r="T319" s="5">
        <v>0</v>
      </c>
      <c r="U319" s="5">
        <v>0</v>
      </c>
      <c r="V319" s="5">
        <v>23.74</v>
      </c>
      <c r="W319" s="5">
        <v>9.7360000000000007</v>
      </c>
      <c r="X319" s="6">
        <v>318.51600000000002</v>
      </c>
      <c r="Y319" s="6">
        <v>294.77600000000001</v>
      </c>
      <c r="Z319" s="6"/>
      <c r="AA319" s="6">
        <v>0</v>
      </c>
      <c r="AB319" s="6">
        <v>29.47</v>
      </c>
      <c r="AC319" s="6">
        <v>4.5599999999999996</v>
      </c>
      <c r="AD319" s="6">
        <v>3.92</v>
      </c>
      <c r="AE319" s="5">
        <v>0</v>
      </c>
      <c r="AF319" s="5"/>
      <c r="AG319" s="5">
        <v>37.950000000000003</v>
      </c>
      <c r="AH319" s="5">
        <v>280.56600000000003</v>
      </c>
      <c r="AI319" s="6" t="s">
        <v>56</v>
      </c>
      <c r="AJ319" s="6">
        <v>67.5</v>
      </c>
      <c r="AK319" s="6">
        <v>2.85</v>
      </c>
      <c r="AL319" s="6">
        <v>3.93</v>
      </c>
      <c r="AM319" s="21">
        <v>280.56600000000003</v>
      </c>
      <c r="AN319" s="21">
        <v>0</v>
      </c>
      <c r="AO319" s="21">
        <v>0</v>
      </c>
      <c r="AP319" s="21">
        <f t="shared" si="4"/>
        <v>0</v>
      </c>
      <c r="AQ319" s="22" t="str">
        <f>IFERROR(VLOOKUP(A319,[1]Hoja1!$B$2:$U$5000,18,FALSE),0)</f>
        <v>B</v>
      </c>
      <c r="AR319" s="17" t="s">
        <v>210</v>
      </c>
    </row>
    <row r="320" spans="1:44" ht="12.75" x14ac:dyDescent="0.25">
      <c r="A320" s="1" t="str">
        <f>IFERROR(VLOOKUP(C320,[1]Hoja1!$V$2:$W$5000,2,FALSE),0)</f>
        <v>64X</v>
      </c>
      <c r="B320" s="13">
        <v>75516338</v>
      </c>
      <c r="C320" s="13" t="s">
        <v>77</v>
      </c>
      <c r="D320" s="2">
        <v>42173</v>
      </c>
      <c r="E320" s="3">
        <v>42174</v>
      </c>
      <c r="F320" s="4">
        <v>4</v>
      </c>
      <c r="G320" s="4">
        <v>2</v>
      </c>
      <c r="H320" s="4"/>
      <c r="I320" s="4"/>
      <c r="J320" s="4"/>
      <c r="K320" s="5">
        <v>134.02999999999997</v>
      </c>
      <c r="L320" s="5">
        <v>107.37</v>
      </c>
      <c r="M320" s="5">
        <v>0</v>
      </c>
      <c r="N320" s="5">
        <v>0</v>
      </c>
      <c r="O320" s="5">
        <v>15.07</v>
      </c>
      <c r="P320" s="5">
        <v>10</v>
      </c>
      <c r="Q320" s="5">
        <v>51.789999999999992</v>
      </c>
      <c r="R320" s="5">
        <v>25.89</v>
      </c>
      <c r="S320" s="5">
        <v>44.410000000000004</v>
      </c>
      <c r="T320" s="5">
        <v>0</v>
      </c>
      <c r="U320" s="5">
        <v>0</v>
      </c>
      <c r="V320" s="5">
        <v>32.349999999999994</v>
      </c>
      <c r="W320" s="5">
        <v>38.944000000000003</v>
      </c>
      <c r="X320" s="6">
        <v>459.85400000000004</v>
      </c>
      <c r="Y320" s="6">
        <v>427.50399999999996</v>
      </c>
      <c r="Z320" s="6"/>
      <c r="AA320" s="6">
        <v>0</v>
      </c>
      <c r="AB320" s="6">
        <v>42.74</v>
      </c>
      <c r="AC320" s="6">
        <v>6.21</v>
      </c>
      <c r="AD320" s="6">
        <v>5.65</v>
      </c>
      <c r="AE320" s="5">
        <v>0</v>
      </c>
      <c r="AF320" s="5"/>
      <c r="AG320" s="5">
        <v>54.6</v>
      </c>
      <c r="AH320" s="5">
        <v>405.25400000000002</v>
      </c>
      <c r="AI320" s="6" t="s">
        <v>45</v>
      </c>
      <c r="AJ320" s="6">
        <v>67.5</v>
      </c>
      <c r="AK320" s="6">
        <v>3.88</v>
      </c>
      <c r="AL320" s="6">
        <v>5.36</v>
      </c>
      <c r="AM320" s="21">
        <v>0</v>
      </c>
      <c r="AN320" s="21">
        <v>0</v>
      </c>
      <c r="AO320" s="21">
        <v>405.25399999999996</v>
      </c>
      <c r="AP320" s="21">
        <f t="shared" si="4"/>
        <v>0</v>
      </c>
      <c r="AQ320" s="22" t="str">
        <f>IFERROR(VLOOKUP(A320,[1]Hoja1!$B$2:$U$5000,18,FALSE),0)</f>
        <v>CIA</v>
      </c>
      <c r="AR320" s="17" t="s">
        <v>210</v>
      </c>
    </row>
    <row r="321" spans="1:44" ht="12.75" x14ac:dyDescent="0.25">
      <c r="A321" s="1">
        <f>IFERROR(VLOOKUP(C321,[1]Hoja1!$V$2:$W$5000,2,FALSE),0)</f>
        <v>3075</v>
      </c>
      <c r="B321" s="13">
        <v>18024709</v>
      </c>
      <c r="C321" s="13" t="s">
        <v>134</v>
      </c>
      <c r="D321" s="2">
        <v>42174</v>
      </c>
      <c r="E321" s="3">
        <v>42174</v>
      </c>
      <c r="F321" s="4">
        <v>1</v>
      </c>
      <c r="G321" s="4">
        <v>1</v>
      </c>
      <c r="H321" s="4"/>
      <c r="I321" s="4"/>
      <c r="J321" s="4"/>
      <c r="K321" s="5">
        <v>78.94</v>
      </c>
      <c r="L321" s="5">
        <v>22.53</v>
      </c>
      <c r="M321" s="5">
        <v>0</v>
      </c>
      <c r="N321" s="5">
        <v>0</v>
      </c>
      <c r="O321" s="5">
        <v>0</v>
      </c>
      <c r="P321" s="5">
        <v>2.5</v>
      </c>
      <c r="Q321" s="5">
        <v>20.22</v>
      </c>
      <c r="R321" s="5">
        <v>10.1</v>
      </c>
      <c r="S321" s="5">
        <v>17.329999999999998</v>
      </c>
      <c r="T321" s="5">
        <v>0</v>
      </c>
      <c r="U321" s="5">
        <v>0</v>
      </c>
      <c r="V321" s="5">
        <v>12.62</v>
      </c>
      <c r="W321" s="5">
        <v>9.7360000000000007</v>
      </c>
      <c r="X321" s="6">
        <v>173.97599999999997</v>
      </c>
      <c r="Y321" s="6">
        <v>161.35599999999997</v>
      </c>
      <c r="Z321" s="6"/>
      <c r="AA321" s="6">
        <v>20.97</v>
      </c>
      <c r="AB321" s="6">
        <v>0</v>
      </c>
      <c r="AC321" s="6">
        <v>0</v>
      </c>
      <c r="AD321" s="6">
        <v>0</v>
      </c>
      <c r="AE321" s="5">
        <v>0</v>
      </c>
      <c r="AF321" s="5"/>
      <c r="AG321" s="5">
        <v>20.97</v>
      </c>
      <c r="AH321" s="5">
        <v>153.00599999999997</v>
      </c>
      <c r="AI321" s="6" t="s">
        <v>2</v>
      </c>
      <c r="AJ321" s="6">
        <v>67.5</v>
      </c>
      <c r="AK321" s="6">
        <v>1.51</v>
      </c>
      <c r="AL321" s="6">
        <v>2.09</v>
      </c>
      <c r="AM321" s="21">
        <v>153.00599999999997</v>
      </c>
      <c r="AN321" s="21">
        <v>0</v>
      </c>
      <c r="AO321" s="21">
        <v>0</v>
      </c>
      <c r="AP321" s="21">
        <f t="shared" si="4"/>
        <v>0</v>
      </c>
      <c r="AQ321" s="22" t="str">
        <f>IFERROR(VLOOKUP(A321,[1]Hoja1!$B$2:$U$5000,18,FALSE),0)</f>
        <v>B</v>
      </c>
      <c r="AR321" s="17" t="s">
        <v>210</v>
      </c>
    </row>
    <row r="322" spans="1:44" ht="12.75" x14ac:dyDescent="0.25">
      <c r="A322" s="1">
        <f>IFERROR(VLOOKUP(C322,[1]Hoja1!$V$2:$W$5000,2,FALSE),0)</f>
        <v>3003</v>
      </c>
      <c r="B322" s="13">
        <v>18024319</v>
      </c>
      <c r="C322" s="13" t="s">
        <v>135</v>
      </c>
      <c r="D322" s="2">
        <v>42173</v>
      </c>
      <c r="E322" s="3">
        <v>42173</v>
      </c>
      <c r="F322" s="4">
        <v>1</v>
      </c>
      <c r="G322" s="4">
        <v>1</v>
      </c>
      <c r="H322" s="4"/>
      <c r="I322" s="4"/>
      <c r="J322" s="4"/>
      <c r="K322" s="5">
        <v>76.540000000000006</v>
      </c>
      <c r="L322" s="5">
        <v>45.94</v>
      </c>
      <c r="M322" s="5">
        <v>0</v>
      </c>
      <c r="N322" s="5">
        <v>34.44</v>
      </c>
      <c r="O322" s="5">
        <v>49.94</v>
      </c>
      <c r="P322" s="5">
        <v>2.5</v>
      </c>
      <c r="Q322" s="5">
        <v>40.71</v>
      </c>
      <c r="R322" s="5">
        <v>20.34</v>
      </c>
      <c r="S322" s="5">
        <v>34.9</v>
      </c>
      <c r="T322" s="5">
        <v>0</v>
      </c>
      <c r="U322" s="5">
        <v>0</v>
      </c>
      <c r="V322" s="5">
        <v>25.43</v>
      </c>
      <c r="W322" s="5">
        <v>9.7360000000000007</v>
      </c>
      <c r="X322" s="6">
        <v>340.476</v>
      </c>
      <c r="Y322" s="6">
        <v>315.04599999999999</v>
      </c>
      <c r="Z322" s="6"/>
      <c r="AA322" s="6">
        <v>40.950000000000003</v>
      </c>
      <c r="AB322" s="6">
        <v>0</v>
      </c>
      <c r="AC322" s="6">
        <v>0</v>
      </c>
      <c r="AD322" s="6">
        <v>0</v>
      </c>
      <c r="AE322" s="5">
        <v>0</v>
      </c>
      <c r="AF322" s="5"/>
      <c r="AG322" s="5">
        <v>40.950000000000003</v>
      </c>
      <c r="AH322" s="5">
        <v>299.52600000000001</v>
      </c>
      <c r="AI322" s="6" t="s">
        <v>2</v>
      </c>
      <c r="AJ322" s="6">
        <v>67.5</v>
      </c>
      <c r="AK322" s="6">
        <v>3.05</v>
      </c>
      <c r="AL322" s="6">
        <v>4.21</v>
      </c>
      <c r="AM322" s="21">
        <v>299.52600000000001</v>
      </c>
      <c r="AN322" s="21">
        <v>0</v>
      </c>
      <c r="AO322" s="21">
        <v>0</v>
      </c>
      <c r="AP322" s="21">
        <f t="shared" si="4"/>
        <v>0</v>
      </c>
      <c r="AQ322" s="22" t="str">
        <f>IFERROR(VLOOKUP(A322,[1]Hoja1!$B$2:$U$5000,18,FALSE),0)</f>
        <v>A</v>
      </c>
      <c r="AR322" s="17" t="s">
        <v>210</v>
      </c>
    </row>
    <row r="323" spans="1:44" ht="12.75" x14ac:dyDescent="0.25">
      <c r="A323" s="1">
        <f>IFERROR(VLOOKUP(C323,[1]Hoja1!$V$2:$W$5000,2,FALSE),0)</f>
        <v>3059</v>
      </c>
      <c r="B323" s="13">
        <v>18023090</v>
      </c>
      <c r="C323" s="13" t="s">
        <v>81</v>
      </c>
      <c r="D323" s="2">
        <v>42174</v>
      </c>
      <c r="E323" s="3">
        <v>42174</v>
      </c>
      <c r="F323" s="4">
        <v>1</v>
      </c>
      <c r="G323" s="4">
        <v>1</v>
      </c>
      <c r="H323" s="4"/>
      <c r="I323" s="4"/>
      <c r="J323" s="4"/>
      <c r="K323" s="5">
        <v>36.8748</v>
      </c>
      <c r="L323" s="5">
        <v>18.48</v>
      </c>
      <c r="M323" s="5">
        <v>0</v>
      </c>
      <c r="N323" s="5">
        <v>0</v>
      </c>
      <c r="O323" s="5">
        <v>0</v>
      </c>
      <c r="P323" s="5">
        <v>2.5</v>
      </c>
      <c r="Q323" s="5">
        <v>11.25</v>
      </c>
      <c r="R323" s="5">
        <v>5.62</v>
      </c>
      <c r="S323" s="5">
        <v>9.64</v>
      </c>
      <c r="T323" s="5">
        <v>0</v>
      </c>
      <c r="U323" s="5">
        <v>0</v>
      </c>
      <c r="V323" s="5">
        <v>7.02</v>
      </c>
      <c r="W323" s="5">
        <v>9.7360000000000007</v>
      </c>
      <c r="X323" s="6">
        <v>101.1208</v>
      </c>
      <c r="Y323" s="6">
        <v>94.100800000000007</v>
      </c>
      <c r="Z323" s="6"/>
      <c r="AA323" s="6">
        <v>12.23</v>
      </c>
      <c r="AB323" s="6">
        <v>0</v>
      </c>
      <c r="AC323" s="6">
        <v>0</v>
      </c>
      <c r="AD323" s="6">
        <v>0</v>
      </c>
      <c r="AE323" s="5">
        <v>0</v>
      </c>
      <c r="AF323" s="5"/>
      <c r="AG323" s="5">
        <v>12.23</v>
      </c>
      <c r="AH323" s="5">
        <v>88.890799999999999</v>
      </c>
      <c r="AI323" s="6" t="s">
        <v>2</v>
      </c>
      <c r="AJ323" s="6">
        <v>67.5</v>
      </c>
      <c r="AK323" s="6">
        <v>0.84</v>
      </c>
      <c r="AL323" s="6">
        <v>1.1599999999999999</v>
      </c>
      <c r="AM323" s="21">
        <v>0</v>
      </c>
      <c r="AN323" s="21">
        <v>88.890799999999999</v>
      </c>
      <c r="AO323" s="21">
        <v>0</v>
      </c>
      <c r="AP323" s="21">
        <f t="shared" si="4"/>
        <v>0</v>
      </c>
      <c r="AQ323" s="22" t="str">
        <f>IFERROR(VLOOKUP(A323,[1]Hoja1!$B$2:$U$5000,18,FALSE),0)</f>
        <v>A</v>
      </c>
      <c r="AR323" s="17" t="s">
        <v>210</v>
      </c>
    </row>
    <row r="324" spans="1:44" ht="12.75" x14ac:dyDescent="0.25">
      <c r="A324" s="1">
        <f>IFERROR(VLOOKUP(C324,[1]Hoja1!$V$2:$W$5000,2,FALSE),0)</f>
        <v>46</v>
      </c>
      <c r="B324" s="13">
        <v>18023944</v>
      </c>
      <c r="C324" s="13" t="s">
        <v>136</v>
      </c>
      <c r="D324" s="2">
        <v>42173</v>
      </c>
      <c r="E324" s="3">
        <v>42173</v>
      </c>
      <c r="F324" s="4">
        <v>1</v>
      </c>
      <c r="G324" s="4">
        <v>1</v>
      </c>
      <c r="H324" s="4"/>
      <c r="I324" s="4"/>
      <c r="J324" s="4"/>
      <c r="K324" s="5">
        <v>95.2</v>
      </c>
      <c r="L324" s="5">
        <v>66.989999999999995</v>
      </c>
      <c r="M324" s="5">
        <v>66.64</v>
      </c>
      <c r="N324" s="5">
        <v>0</v>
      </c>
      <c r="O324" s="5">
        <v>72.819999999999993</v>
      </c>
      <c r="P324" s="5">
        <v>2.5</v>
      </c>
      <c r="Q324" s="5">
        <v>59.15</v>
      </c>
      <c r="R324" s="5">
        <v>29.55</v>
      </c>
      <c r="S324" s="5">
        <v>50.7</v>
      </c>
      <c r="T324" s="5">
        <v>0</v>
      </c>
      <c r="U324" s="5">
        <v>0</v>
      </c>
      <c r="V324" s="5">
        <v>36.94</v>
      </c>
      <c r="W324" s="5">
        <v>9.7360000000000007</v>
      </c>
      <c r="X324" s="6">
        <v>490.226</v>
      </c>
      <c r="Y324" s="6">
        <v>453.286</v>
      </c>
      <c r="Z324" s="6"/>
      <c r="AA324" s="6">
        <v>58.92</v>
      </c>
      <c r="AB324" s="6">
        <v>0</v>
      </c>
      <c r="AC324" s="6">
        <v>0</v>
      </c>
      <c r="AD324" s="6">
        <v>0</v>
      </c>
      <c r="AE324" s="5">
        <v>0</v>
      </c>
      <c r="AF324" s="5"/>
      <c r="AG324" s="5">
        <v>58.92</v>
      </c>
      <c r="AH324" s="5">
        <v>431.30599999999998</v>
      </c>
      <c r="AI324" s="6" t="s">
        <v>2</v>
      </c>
      <c r="AJ324" s="6">
        <v>67.5</v>
      </c>
      <c r="AK324" s="6">
        <v>4.43</v>
      </c>
      <c r="AL324" s="6">
        <v>6.12</v>
      </c>
      <c r="AM324" s="21">
        <v>431.30599999999998</v>
      </c>
      <c r="AN324" s="21">
        <v>0</v>
      </c>
      <c r="AO324" s="21">
        <v>0</v>
      </c>
      <c r="AP324" s="21">
        <f t="shared" si="4"/>
        <v>0</v>
      </c>
      <c r="AQ324" s="22" t="str">
        <f>IFERROR(VLOOKUP(A324,[1]Hoja1!$B$2:$U$5000,18,FALSE),0)</f>
        <v>A</v>
      </c>
      <c r="AR324" s="17" t="s">
        <v>210</v>
      </c>
    </row>
    <row r="325" spans="1:44" ht="12.75" x14ac:dyDescent="0.25">
      <c r="A325" s="1">
        <f>IFERROR(VLOOKUP(C325,[1]Hoja1!$V$2:$W$5000,2,FALSE),0)</f>
        <v>3101</v>
      </c>
      <c r="B325" s="13">
        <v>18024998</v>
      </c>
      <c r="C325" s="13" t="s">
        <v>184</v>
      </c>
      <c r="D325" s="2">
        <v>42173</v>
      </c>
      <c r="E325" s="3">
        <v>42173</v>
      </c>
      <c r="F325" s="4">
        <v>1</v>
      </c>
      <c r="G325" s="4">
        <v>1</v>
      </c>
      <c r="H325" s="4"/>
      <c r="I325" s="4"/>
      <c r="J325" s="4"/>
      <c r="K325" s="5">
        <v>69.56</v>
      </c>
      <c r="L325" s="5">
        <v>28.79</v>
      </c>
      <c r="M325" s="5">
        <v>0</v>
      </c>
      <c r="N325" s="5">
        <v>31.3</v>
      </c>
      <c r="O325" s="5">
        <v>0</v>
      </c>
      <c r="P325" s="5">
        <v>2.5</v>
      </c>
      <c r="Q325" s="5">
        <v>25.7</v>
      </c>
      <c r="R325" s="5">
        <v>12.84</v>
      </c>
      <c r="S325" s="5">
        <v>22.02</v>
      </c>
      <c r="T325" s="5">
        <v>0</v>
      </c>
      <c r="U325" s="5">
        <v>0</v>
      </c>
      <c r="V325" s="5">
        <v>16.05</v>
      </c>
      <c r="W325" s="5">
        <v>9.7360000000000007</v>
      </c>
      <c r="X325" s="6">
        <v>218.49599999999998</v>
      </c>
      <c r="Y325" s="6">
        <v>202.44599999999997</v>
      </c>
      <c r="Z325" s="6"/>
      <c r="AA325" s="6">
        <v>26.31</v>
      </c>
      <c r="AB325" s="6">
        <v>0</v>
      </c>
      <c r="AC325" s="6">
        <v>0</v>
      </c>
      <c r="AD325" s="6">
        <v>0</v>
      </c>
      <c r="AE325" s="5">
        <v>0</v>
      </c>
      <c r="AF325" s="5"/>
      <c r="AG325" s="5">
        <v>26.31</v>
      </c>
      <c r="AH325" s="5">
        <v>192.18599999999998</v>
      </c>
      <c r="AI325" s="6" t="s">
        <v>2</v>
      </c>
      <c r="AJ325" s="6">
        <v>67.5</v>
      </c>
      <c r="AK325" s="6">
        <v>1.92</v>
      </c>
      <c r="AL325" s="6">
        <v>2.65</v>
      </c>
      <c r="AM325" s="21">
        <v>192.18599999999998</v>
      </c>
      <c r="AN325" s="21">
        <v>0</v>
      </c>
      <c r="AO325" s="21">
        <v>0</v>
      </c>
      <c r="AP325" s="21">
        <f t="shared" si="4"/>
        <v>0</v>
      </c>
      <c r="AQ325" s="22" t="str">
        <f>IFERROR(VLOOKUP(A325,[1]Hoja1!$B$2:$U$5000,18,FALSE),0)</f>
        <v>B</v>
      </c>
      <c r="AR325" s="17" t="s">
        <v>210</v>
      </c>
    </row>
    <row r="326" spans="1:44" ht="12.75" x14ac:dyDescent="0.25">
      <c r="A326" s="1">
        <f>IFERROR(VLOOKUP(C326,[1]Hoja1!$V$2:$W$5000,2,FALSE),0)</f>
        <v>3015</v>
      </c>
      <c r="B326" s="13">
        <v>18025022</v>
      </c>
      <c r="C326" s="13" t="s">
        <v>137</v>
      </c>
      <c r="D326" s="2">
        <v>42173</v>
      </c>
      <c r="E326" s="3">
        <v>42173</v>
      </c>
      <c r="F326" s="4">
        <v>1</v>
      </c>
      <c r="G326" s="4">
        <v>1</v>
      </c>
      <c r="H326" s="4"/>
      <c r="I326" s="4"/>
      <c r="J326" s="4"/>
      <c r="K326" s="5">
        <v>87.25</v>
      </c>
      <c r="L326" s="5">
        <v>36.11</v>
      </c>
      <c r="M326" s="5">
        <v>0</v>
      </c>
      <c r="N326" s="5">
        <v>0</v>
      </c>
      <c r="O326" s="5">
        <v>39.26</v>
      </c>
      <c r="P326" s="5">
        <v>2.5</v>
      </c>
      <c r="Q326" s="5">
        <v>32.11</v>
      </c>
      <c r="R326" s="5">
        <v>16.04</v>
      </c>
      <c r="S326" s="5">
        <v>27.52</v>
      </c>
      <c r="T326" s="5">
        <v>0</v>
      </c>
      <c r="U326" s="5">
        <v>0</v>
      </c>
      <c r="V326" s="5">
        <v>20.05</v>
      </c>
      <c r="W326" s="5">
        <v>9.7360000000000007</v>
      </c>
      <c r="X326" s="6">
        <v>270.57600000000002</v>
      </c>
      <c r="Y326" s="6">
        <v>250.52600000000001</v>
      </c>
      <c r="Z326" s="6"/>
      <c r="AA326" s="6">
        <v>32.56</v>
      </c>
      <c r="AB326" s="6">
        <v>0</v>
      </c>
      <c r="AC326" s="6">
        <v>0</v>
      </c>
      <c r="AD326" s="6">
        <v>0</v>
      </c>
      <c r="AE326" s="5">
        <v>0</v>
      </c>
      <c r="AF326" s="5"/>
      <c r="AG326" s="5">
        <v>32.56</v>
      </c>
      <c r="AH326" s="5">
        <v>238.01600000000002</v>
      </c>
      <c r="AI326" s="6" t="s">
        <v>2</v>
      </c>
      <c r="AJ326" s="6">
        <v>67.5</v>
      </c>
      <c r="AK326" s="6">
        <v>2.4</v>
      </c>
      <c r="AL326" s="6">
        <v>3.32</v>
      </c>
      <c r="AM326" s="21">
        <v>238.01600000000002</v>
      </c>
      <c r="AN326" s="21">
        <v>0</v>
      </c>
      <c r="AO326" s="21">
        <v>0</v>
      </c>
      <c r="AP326" s="21">
        <f t="shared" si="4"/>
        <v>0</v>
      </c>
      <c r="AQ326" s="22" t="str">
        <f>IFERROR(VLOOKUP(A326,[1]Hoja1!$B$2:$U$5000,18,FALSE),0)</f>
        <v>A</v>
      </c>
      <c r="AR326" s="17" t="s">
        <v>210</v>
      </c>
    </row>
    <row r="327" spans="1:44" ht="12.75" x14ac:dyDescent="0.25">
      <c r="A327" s="1">
        <f>IFERROR(VLOOKUP(C327,[1]Hoja1!$V$2:$W$5000,2,FALSE),0)</f>
        <v>3020</v>
      </c>
      <c r="B327" s="13">
        <v>18023007</v>
      </c>
      <c r="C327" s="13" t="s">
        <v>83</v>
      </c>
      <c r="D327" s="2">
        <v>42173</v>
      </c>
      <c r="E327" s="3">
        <v>42173</v>
      </c>
      <c r="F327" s="4">
        <v>1</v>
      </c>
      <c r="G327" s="4">
        <v>1</v>
      </c>
      <c r="H327" s="4"/>
      <c r="I327" s="4"/>
      <c r="J327" s="4"/>
      <c r="K327" s="5">
        <v>95.2</v>
      </c>
      <c r="L327" s="5">
        <v>39.409999999999997</v>
      </c>
      <c r="M327" s="5">
        <v>0</v>
      </c>
      <c r="N327" s="5">
        <v>0</v>
      </c>
      <c r="O327" s="5">
        <v>42.84</v>
      </c>
      <c r="P327" s="5">
        <v>2.5</v>
      </c>
      <c r="Q327" s="5">
        <v>34.99</v>
      </c>
      <c r="R327" s="5">
        <v>17.48</v>
      </c>
      <c r="S327" s="5">
        <v>29.99</v>
      </c>
      <c r="T327" s="5">
        <v>0</v>
      </c>
      <c r="U327" s="5">
        <v>0</v>
      </c>
      <c r="V327" s="5">
        <v>21.85</v>
      </c>
      <c r="W327" s="5">
        <v>9.7360000000000007</v>
      </c>
      <c r="X327" s="6">
        <v>293.99599999999998</v>
      </c>
      <c r="Y327" s="6">
        <v>272.14599999999996</v>
      </c>
      <c r="Z327" s="6"/>
      <c r="AA327" s="6">
        <v>35.369999999999997</v>
      </c>
      <c r="AB327" s="6">
        <v>0</v>
      </c>
      <c r="AC327" s="6">
        <v>0</v>
      </c>
      <c r="AD327" s="6">
        <v>0</v>
      </c>
      <c r="AE327" s="5">
        <v>0</v>
      </c>
      <c r="AF327" s="5"/>
      <c r="AG327" s="5">
        <v>35.369999999999997</v>
      </c>
      <c r="AH327" s="5">
        <v>258.62599999999998</v>
      </c>
      <c r="AI327" s="6" t="s">
        <v>2</v>
      </c>
      <c r="AJ327" s="6">
        <v>67.5</v>
      </c>
      <c r="AK327" s="6">
        <v>2.62</v>
      </c>
      <c r="AL327" s="6">
        <v>3.62</v>
      </c>
      <c r="AM327" s="21">
        <v>258.62599999999998</v>
      </c>
      <c r="AN327" s="21">
        <v>0</v>
      </c>
      <c r="AO327" s="21">
        <v>0</v>
      </c>
      <c r="AP327" s="21">
        <f t="shared" si="4"/>
        <v>0</v>
      </c>
      <c r="AQ327" s="22" t="str">
        <f>IFERROR(VLOOKUP(A327,[1]Hoja1!$B$2:$U$5000,18,FALSE),0)</f>
        <v>A</v>
      </c>
      <c r="AR327" s="17" t="s">
        <v>210</v>
      </c>
    </row>
    <row r="328" spans="1:44" ht="12.75" x14ac:dyDescent="0.25">
      <c r="A328" s="1">
        <f>IFERROR(VLOOKUP(C328,[1]Hoja1!$V$2:$W$5000,2,FALSE),0)</f>
        <v>35</v>
      </c>
      <c r="B328" s="13">
        <v>40596919</v>
      </c>
      <c r="C328" s="13" t="s">
        <v>186</v>
      </c>
      <c r="D328" s="2">
        <v>42173</v>
      </c>
      <c r="E328" s="3">
        <v>42173</v>
      </c>
      <c r="F328" s="4">
        <v>1</v>
      </c>
      <c r="G328" s="4">
        <v>1</v>
      </c>
      <c r="H328" s="4"/>
      <c r="I328" s="4"/>
      <c r="J328" s="4"/>
      <c r="K328" s="5">
        <v>33.5</v>
      </c>
      <c r="L328" s="5">
        <v>29.85</v>
      </c>
      <c r="M328" s="5">
        <v>0</v>
      </c>
      <c r="N328" s="5">
        <v>0</v>
      </c>
      <c r="O328" s="5">
        <v>15.07</v>
      </c>
      <c r="P328" s="5">
        <v>2.5</v>
      </c>
      <c r="Q328" s="5">
        <v>15.73</v>
      </c>
      <c r="R328" s="5">
        <v>7.86</v>
      </c>
      <c r="S328" s="5">
        <v>13.48</v>
      </c>
      <c r="T328" s="5">
        <v>0</v>
      </c>
      <c r="U328" s="5">
        <v>0</v>
      </c>
      <c r="V328" s="5">
        <v>9.82</v>
      </c>
      <c r="W328" s="5">
        <v>9.7360000000000007</v>
      </c>
      <c r="X328" s="6">
        <v>137.54599999999999</v>
      </c>
      <c r="Y328" s="6">
        <v>127.726</v>
      </c>
      <c r="Z328" s="6"/>
      <c r="AA328" s="6">
        <v>0</v>
      </c>
      <c r="AB328" s="6">
        <v>12.77</v>
      </c>
      <c r="AC328" s="6">
        <v>1.57</v>
      </c>
      <c r="AD328" s="6">
        <v>1.69</v>
      </c>
      <c r="AE328" s="5">
        <v>0</v>
      </c>
      <c r="AF328" s="5"/>
      <c r="AG328" s="5">
        <v>16.03</v>
      </c>
      <c r="AH328" s="5">
        <v>121.51599999999999</v>
      </c>
      <c r="AI328" s="6" t="s">
        <v>56</v>
      </c>
      <c r="AJ328" s="6">
        <v>67.5</v>
      </c>
      <c r="AK328" s="6">
        <v>1.17</v>
      </c>
      <c r="AL328" s="6">
        <v>1.62</v>
      </c>
      <c r="AM328" s="21">
        <v>0</v>
      </c>
      <c r="AN328" s="21">
        <v>0</v>
      </c>
      <c r="AO328" s="21">
        <v>121.51599999999999</v>
      </c>
      <c r="AP328" s="21">
        <f t="shared" ref="AP328:AP391" si="5">+AH328-AM328-AN328-AO328</f>
        <v>0</v>
      </c>
      <c r="AQ328" s="22" t="str">
        <f>IFERROR(VLOOKUP(A328,[1]Hoja1!$B$2:$U$5000,18,FALSE),0)</f>
        <v>C</v>
      </c>
      <c r="AR328" s="17" t="s">
        <v>210</v>
      </c>
    </row>
    <row r="329" spans="1:44" ht="12.75" x14ac:dyDescent="0.25">
      <c r="A329" s="1">
        <f>IFERROR(VLOOKUP(C329,[1]Hoja1!$V$2:$W$5000,2,FALSE),0)</f>
        <v>3038</v>
      </c>
      <c r="B329" s="13">
        <v>18025324</v>
      </c>
      <c r="C329" s="13" t="s">
        <v>138</v>
      </c>
      <c r="D329" s="2">
        <v>42173</v>
      </c>
      <c r="E329" s="3">
        <v>42173</v>
      </c>
      <c r="F329" s="4">
        <v>2</v>
      </c>
      <c r="G329" s="4">
        <v>1</v>
      </c>
      <c r="H329" s="4"/>
      <c r="I329" s="4"/>
      <c r="J329" s="4"/>
      <c r="K329" s="5">
        <v>124.12479999999999</v>
      </c>
      <c r="L329" s="5">
        <v>54.59</v>
      </c>
      <c r="M329" s="5">
        <v>0</v>
      </c>
      <c r="N329" s="5">
        <v>0</v>
      </c>
      <c r="O329" s="5">
        <v>39.26</v>
      </c>
      <c r="P329" s="5">
        <v>5</v>
      </c>
      <c r="Q329" s="5">
        <v>43.36</v>
      </c>
      <c r="R329" s="5">
        <v>21.66</v>
      </c>
      <c r="S329" s="5">
        <v>37.159999999999997</v>
      </c>
      <c r="T329" s="5">
        <v>0</v>
      </c>
      <c r="U329" s="5">
        <v>0</v>
      </c>
      <c r="V329" s="5">
        <v>27.07</v>
      </c>
      <c r="W329" s="5">
        <v>19.472000000000001</v>
      </c>
      <c r="X329" s="6">
        <v>371.69680000000005</v>
      </c>
      <c r="Y329" s="6">
        <v>344.6268</v>
      </c>
      <c r="Z329" s="6"/>
      <c r="AA329" s="6">
        <v>0</v>
      </c>
      <c r="AB329" s="6">
        <v>34.46</v>
      </c>
      <c r="AC329" s="6">
        <v>4.2300000000000004</v>
      </c>
      <c r="AD329" s="6">
        <v>4.58</v>
      </c>
      <c r="AE329" s="5">
        <v>0</v>
      </c>
      <c r="AF329" s="5"/>
      <c r="AG329" s="5">
        <v>43.269999999999996</v>
      </c>
      <c r="AH329" s="5">
        <v>328.42680000000007</v>
      </c>
      <c r="AI329" s="6" t="s">
        <v>56</v>
      </c>
      <c r="AJ329" s="6">
        <v>67.5</v>
      </c>
      <c r="AK329" s="6">
        <v>3.25</v>
      </c>
      <c r="AL329" s="6">
        <v>4.4800000000000004</v>
      </c>
      <c r="AM329" s="21">
        <v>239.11600000000001</v>
      </c>
      <c r="AN329" s="21">
        <v>89.3108</v>
      </c>
      <c r="AO329" s="21">
        <v>0</v>
      </c>
      <c r="AP329" s="21">
        <f t="shared" si="5"/>
        <v>5.6843418860808015E-14</v>
      </c>
      <c r="AQ329" s="22" t="str">
        <f>IFERROR(VLOOKUP(A329,[1]Hoja1!$B$2:$U$5000,18,FALSE),0)</f>
        <v>A</v>
      </c>
      <c r="AR329" s="17" t="s">
        <v>210</v>
      </c>
    </row>
    <row r="330" spans="1:44" ht="12.75" x14ac:dyDescent="0.25">
      <c r="A330" s="1" t="str">
        <f>IFERROR(VLOOKUP(C330,[1]Hoja1!$V$2:$W$5000,2,FALSE),0)</f>
        <v>032</v>
      </c>
      <c r="B330" s="13">
        <v>18024979</v>
      </c>
      <c r="C330" s="13" t="s">
        <v>139</v>
      </c>
      <c r="D330" s="2">
        <v>42174</v>
      </c>
      <c r="E330" s="3">
        <v>42174</v>
      </c>
      <c r="F330" s="4">
        <v>1</v>
      </c>
      <c r="G330" s="4">
        <v>1</v>
      </c>
      <c r="H330" s="4"/>
      <c r="I330" s="4"/>
      <c r="J330" s="4"/>
      <c r="K330" s="5">
        <v>66.44</v>
      </c>
      <c r="L330" s="5">
        <v>18.96</v>
      </c>
      <c r="M330" s="5">
        <v>0</v>
      </c>
      <c r="N330" s="5">
        <v>0</v>
      </c>
      <c r="O330" s="5">
        <v>0</v>
      </c>
      <c r="P330" s="5">
        <v>2.5</v>
      </c>
      <c r="Q330" s="5">
        <v>17.09</v>
      </c>
      <c r="R330" s="5">
        <v>8.5399999999999991</v>
      </c>
      <c r="S330" s="5">
        <v>14.65</v>
      </c>
      <c r="T330" s="5">
        <v>0</v>
      </c>
      <c r="U330" s="5">
        <v>0</v>
      </c>
      <c r="V330" s="5">
        <v>10.67</v>
      </c>
      <c r="W330" s="5">
        <v>9.7360000000000007</v>
      </c>
      <c r="X330" s="6">
        <v>148.58600000000001</v>
      </c>
      <c r="Y330" s="6">
        <v>137.91600000000003</v>
      </c>
      <c r="Z330" s="6"/>
      <c r="AA330" s="6">
        <v>0</v>
      </c>
      <c r="AB330" s="6">
        <v>13.79</v>
      </c>
      <c r="AC330" s="6">
        <v>2.13</v>
      </c>
      <c r="AD330" s="6">
        <v>0</v>
      </c>
      <c r="AE330" s="5">
        <v>0</v>
      </c>
      <c r="AF330" s="5"/>
      <c r="AG330" s="5">
        <v>15.919999999999998</v>
      </c>
      <c r="AH330" s="5">
        <v>132.66600000000003</v>
      </c>
      <c r="AI330" s="6" t="s">
        <v>56</v>
      </c>
      <c r="AJ330" s="6">
        <v>67.5</v>
      </c>
      <c r="AK330" s="6">
        <v>1.28</v>
      </c>
      <c r="AL330" s="6">
        <v>1.76</v>
      </c>
      <c r="AM330" s="21">
        <v>132.66600000000003</v>
      </c>
      <c r="AN330" s="21">
        <v>0</v>
      </c>
      <c r="AO330" s="21">
        <v>0</v>
      </c>
      <c r="AP330" s="21">
        <f t="shared" si="5"/>
        <v>0</v>
      </c>
      <c r="AQ330" s="22" t="str">
        <f>IFERROR(VLOOKUP(A330,[1]Hoja1!$B$2:$U$5000,18,FALSE),0)</f>
        <v>A</v>
      </c>
      <c r="AR330" s="17" t="s">
        <v>210</v>
      </c>
    </row>
    <row r="331" spans="1:44" ht="12.75" x14ac:dyDescent="0.25">
      <c r="A331" s="1">
        <f>IFERROR(VLOOKUP(C331,[1]Hoja1!$V$2:$W$5000,2,FALSE),0)</f>
        <v>3055</v>
      </c>
      <c r="B331" s="13">
        <v>18023595</v>
      </c>
      <c r="C331" s="13" t="s">
        <v>86</v>
      </c>
      <c r="D331" s="2">
        <v>42173</v>
      </c>
      <c r="E331" s="3">
        <v>42174</v>
      </c>
      <c r="F331" s="4">
        <v>2</v>
      </c>
      <c r="G331" s="4">
        <v>2</v>
      </c>
      <c r="H331" s="4"/>
      <c r="I331" s="4"/>
      <c r="J331" s="4"/>
      <c r="K331" s="5">
        <v>124.12479999999999</v>
      </c>
      <c r="L331" s="5">
        <v>70.84</v>
      </c>
      <c r="M331" s="5">
        <v>0</v>
      </c>
      <c r="N331" s="5">
        <v>39.26</v>
      </c>
      <c r="O331" s="5">
        <v>56.92</v>
      </c>
      <c r="P331" s="5">
        <v>5</v>
      </c>
      <c r="Q331" s="5">
        <v>57.59</v>
      </c>
      <c r="R331" s="5">
        <v>28.77</v>
      </c>
      <c r="S331" s="5">
        <v>49.36</v>
      </c>
      <c r="T331" s="5">
        <v>0</v>
      </c>
      <c r="U331" s="5">
        <v>0</v>
      </c>
      <c r="V331" s="5">
        <v>35.96</v>
      </c>
      <c r="W331" s="5">
        <v>19.472000000000001</v>
      </c>
      <c r="X331" s="6">
        <v>487.29680000000008</v>
      </c>
      <c r="Y331" s="6">
        <v>451.33680000000004</v>
      </c>
      <c r="Z331" s="6"/>
      <c r="AA331" s="6">
        <v>58.67</v>
      </c>
      <c r="AB331" s="6">
        <v>0</v>
      </c>
      <c r="AC331" s="6">
        <v>0</v>
      </c>
      <c r="AD331" s="6">
        <v>0</v>
      </c>
      <c r="AE331" s="5">
        <v>0</v>
      </c>
      <c r="AF331" s="5"/>
      <c r="AG331" s="5">
        <v>58.67</v>
      </c>
      <c r="AH331" s="5">
        <v>428.62680000000006</v>
      </c>
      <c r="AI331" s="6" t="s">
        <v>2</v>
      </c>
      <c r="AJ331" s="6">
        <v>67.5</v>
      </c>
      <c r="AK331" s="6">
        <v>4.3099999999999996</v>
      </c>
      <c r="AL331" s="6">
        <v>5.95</v>
      </c>
      <c r="AM331" s="21">
        <v>339.73600000000005</v>
      </c>
      <c r="AN331" s="21">
        <v>88.890799999999999</v>
      </c>
      <c r="AO331" s="21">
        <v>0</v>
      </c>
      <c r="AP331" s="21">
        <f t="shared" si="5"/>
        <v>1.4210854715202004E-14</v>
      </c>
      <c r="AQ331" s="22" t="str">
        <f>IFERROR(VLOOKUP(A331,[1]Hoja1!$B$2:$U$5000,18,FALSE),0)</f>
        <v>A</v>
      </c>
      <c r="AR331" s="17" t="s">
        <v>210</v>
      </c>
    </row>
    <row r="332" spans="1:44" ht="12.75" x14ac:dyDescent="0.25">
      <c r="A332" s="1">
        <f>IFERROR(VLOOKUP(C332,[1]Hoja1!$V$2:$W$5000,2,FALSE),0)</f>
        <v>3025</v>
      </c>
      <c r="B332" s="13">
        <v>18022503</v>
      </c>
      <c r="C332" s="13" t="s">
        <v>140</v>
      </c>
      <c r="D332" s="2">
        <v>42173</v>
      </c>
      <c r="E332" s="3">
        <v>42174</v>
      </c>
      <c r="F332" s="4">
        <v>3</v>
      </c>
      <c r="G332" s="4">
        <v>2</v>
      </c>
      <c r="H332" s="4"/>
      <c r="I332" s="4"/>
      <c r="J332" s="4"/>
      <c r="K332" s="5">
        <v>219.8348</v>
      </c>
      <c r="L332" s="5">
        <v>101.5</v>
      </c>
      <c r="M332" s="5">
        <v>11.06</v>
      </c>
      <c r="N332" s="5">
        <v>82.32</v>
      </c>
      <c r="O332" s="5">
        <v>0</v>
      </c>
      <c r="P332" s="5">
        <v>7.5</v>
      </c>
      <c r="Q332" s="5">
        <v>82.1</v>
      </c>
      <c r="R332" s="5">
        <v>41.019999999999996</v>
      </c>
      <c r="S332" s="5">
        <v>70.37</v>
      </c>
      <c r="T332" s="5">
        <v>0</v>
      </c>
      <c r="U332" s="5">
        <v>0</v>
      </c>
      <c r="V332" s="5">
        <v>51.269999999999996</v>
      </c>
      <c r="W332" s="5">
        <v>29.208000000000002</v>
      </c>
      <c r="X332" s="6">
        <v>696.18280000000004</v>
      </c>
      <c r="Y332" s="6">
        <v>644.91279999999995</v>
      </c>
      <c r="Z332" s="6"/>
      <c r="AA332" s="6">
        <v>83.82</v>
      </c>
      <c r="AB332" s="6">
        <v>0</v>
      </c>
      <c r="AC332" s="6">
        <v>0</v>
      </c>
      <c r="AD332" s="6">
        <v>0</v>
      </c>
      <c r="AE332" s="5">
        <v>0</v>
      </c>
      <c r="AF332" s="5"/>
      <c r="AG332" s="5">
        <v>83.82</v>
      </c>
      <c r="AH332" s="5">
        <v>612.36280000000011</v>
      </c>
      <c r="AI332" s="6" t="s">
        <v>2</v>
      </c>
      <c r="AJ332" s="6">
        <v>67.5</v>
      </c>
      <c r="AK332" s="6">
        <v>6.15</v>
      </c>
      <c r="AL332" s="6">
        <v>8.49</v>
      </c>
      <c r="AM332" s="21">
        <v>497.952</v>
      </c>
      <c r="AN332" s="21">
        <v>114.41079999999999</v>
      </c>
      <c r="AO332" s="21">
        <v>0</v>
      </c>
      <c r="AP332" s="21">
        <f t="shared" si="5"/>
        <v>1.1368683772161603E-13</v>
      </c>
      <c r="AQ332" s="22" t="str">
        <f>IFERROR(VLOOKUP(A332,[1]Hoja1!$B$2:$U$5000,18,FALSE),0)</f>
        <v>B</v>
      </c>
      <c r="AR332" s="17" t="s">
        <v>210</v>
      </c>
    </row>
    <row r="333" spans="1:44" ht="12.75" x14ac:dyDescent="0.25">
      <c r="A333" s="1">
        <f>IFERROR(VLOOKUP(C333,[1]Hoja1!$V$2:$W$5000,2,FALSE),0)</f>
        <v>3031</v>
      </c>
      <c r="B333" s="13">
        <v>18024719</v>
      </c>
      <c r="C333" s="13" t="s">
        <v>88</v>
      </c>
      <c r="D333" s="2">
        <v>42173</v>
      </c>
      <c r="E333" s="3">
        <v>42173</v>
      </c>
      <c r="F333" s="4">
        <v>1</v>
      </c>
      <c r="G333" s="4">
        <v>1</v>
      </c>
      <c r="H333" s="4"/>
      <c r="I333" s="4"/>
      <c r="J333" s="4"/>
      <c r="K333" s="5">
        <v>76.540000000000006</v>
      </c>
      <c r="L333" s="5">
        <v>31.68</v>
      </c>
      <c r="M333" s="5">
        <v>0</v>
      </c>
      <c r="N333" s="5">
        <v>0</v>
      </c>
      <c r="O333" s="5">
        <v>34.44</v>
      </c>
      <c r="P333" s="5">
        <v>2.5</v>
      </c>
      <c r="Q333" s="5">
        <v>28.23</v>
      </c>
      <c r="R333" s="5">
        <v>14.1</v>
      </c>
      <c r="S333" s="5">
        <v>24.19</v>
      </c>
      <c r="T333" s="5">
        <v>0</v>
      </c>
      <c r="U333" s="5">
        <v>0</v>
      </c>
      <c r="V333" s="5">
        <v>17.63</v>
      </c>
      <c r="W333" s="5">
        <v>9.7360000000000007</v>
      </c>
      <c r="X333" s="6">
        <v>239.04599999999999</v>
      </c>
      <c r="Y333" s="6">
        <v>221.416</v>
      </c>
      <c r="Z333" s="6"/>
      <c r="AA333" s="6">
        <v>0</v>
      </c>
      <c r="AB333" s="6">
        <v>22.14</v>
      </c>
      <c r="AC333" s="6">
        <v>3.74</v>
      </c>
      <c r="AD333" s="6">
        <v>0</v>
      </c>
      <c r="AE333" s="5">
        <v>0</v>
      </c>
      <c r="AF333" s="5"/>
      <c r="AG333" s="5">
        <v>25.880000000000003</v>
      </c>
      <c r="AH333" s="5">
        <v>213.166</v>
      </c>
      <c r="AI333" s="6" t="s">
        <v>45</v>
      </c>
      <c r="AJ333" s="6">
        <v>67.5</v>
      </c>
      <c r="AK333" s="6">
        <v>2.11</v>
      </c>
      <c r="AL333" s="6">
        <v>2.92</v>
      </c>
      <c r="AM333" s="21">
        <v>213.166</v>
      </c>
      <c r="AN333" s="21">
        <v>0</v>
      </c>
      <c r="AO333" s="21">
        <v>0</v>
      </c>
      <c r="AP333" s="21">
        <f t="shared" si="5"/>
        <v>0</v>
      </c>
      <c r="AQ333" s="22" t="str">
        <f>IFERROR(VLOOKUP(A333,[1]Hoja1!$B$2:$U$5000,18,FALSE),0)</f>
        <v>A</v>
      </c>
      <c r="AR333" s="17" t="s">
        <v>210</v>
      </c>
    </row>
    <row r="334" spans="1:44" ht="12.75" x14ac:dyDescent="0.25">
      <c r="A334" s="1" t="str">
        <f>IFERROR(VLOOKUP(C334,[1]Hoja1!$V$2:$W$5000,2,FALSE),0)</f>
        <v>025</v>
      </c>
      <c r="B334" s="13">
        <v>18025098</v>
      </c>
      <c r="C334" s="13" t="s">
        <v>141</v>
      </c>
      <c r="D334" s="2">
        <v>42174</v>
      </c>
      <c r="E334" s="3">
        <v>42174</v>
      </c>
      <c r="F334" s="4">
        <v>1</v>
      </c>
      <c r="G334" s="4">
        <v>1</v>
      </c>
      <c r="H334" s="4"/>
      <c r="I334" s="4"/>
      <c r="J334" s="4"/>
      <c r="K334" s="5">
        <v>66.44</v>
      </c>
      <c r="L334" s="5">
        <v>27.5</v>
      </c>
      <c r="M334" s="5">
        <v>0</v>
      </c>
      <c r="N334" s="5">
        <v>29.89</v>
      </c>
      <c r="O334" s="5">
        <v>0</v>
      </c>
      <c r="P334" s="5">
        <v>2.5</v>
      </c>
      <c r="Q334" s="5">
        <v>24.56</v>
      </c>
      <c r="R334" s="5">
        <v>12.27</v>
      </c>
      <c r="S334" s="5">
        <v>21.05</v>
      </c>
      <c r="T334" s="5">
        <v>0</v>
      </c>
      <c r="U334" s="5">
        <v>0</v>
      </c>
      <c r="V334" s="5">
        <v>15.34</v>
      </c>
      <c r="W334" s="5">
        <v>9.7360000000000007</v>
      </c>
      <c r="X334" s="6">
        <v>209.286</v>
      </c>
      <c r="Y334" s="6">
        <v>193.946</v>
      </c>
      <c r="Z334" s="6"/>
      <c r="AA334" s="6">
        <v>25.21</v>
      </c>
      <c r="AB334" s="6">
        <v>0</v>
      </c>
      <c r="AC334" s="6">
        <v>0</v>
      </c>
      <c r="AD334" s="6">
        <v>0</v>
      </c>
      <c r="AE334" s="5">
        <v>0</v>
      </c>
      <c r="AF334" s="5"/>
      <c r="AG334" s="5">
        <v>25.21</v>
      </c>
      <c r="AH334" s="5">
        <v>184.07599999999999</v>
      </c>
      <c r="AI334" s="6" t="s">
        <v>2</v>
      </c>
      <c r="AJ334" s="6">
        <v>67.5</v>
      </c>
      <c r="AK334" s="6">
        <v>1.84</v>
      </c>
      <c r="AL334" s="6">
        <v>2.54</v>
      </c>
      <c r="AM334" s="21">
        <v>184.07599999999999</v>
      </c>
      <c r="AN334" s="21">
        <v>0</v>
      </c>
      <c r="AO334" s="21">
        <v>0</v>
      </c>
      <c r="AP334" s="21">
        <f t="shared" si="5"/>
        <v>0</v>
      </c>
      <c r="AQ334" s="22" t="str">
        <f>IFERROR(VLOOKUP(A334,[1]Hoja1!$B$2:$U$5000,18,FALSE),0)</f>
        <v>A</v>
      </c>
      <c r="AR334" s="17" t="s">
        <v>210</v>
      </c>
    </row>
    <row r="335" spans="1:44" ht="12.75" x14ac:dyDescent="0.25">
      <c r="A335" s="1" t="str">
        <f>IFERROR(VLOOKUP(C335,[1]Hoja1!$V$2:$W$5000,2,FALSE),0)</f>
        <v>049</v>
      </c>
      <c r="B335" s="13">
        <v>18023586</v>
      </c>
      <c r="C335" s="13" t="s">
        <v>89</v>
      </c>
      <c r="D335" s="2">
        <v>42174</v>
      </c>
      <c r="E335" s="3">
        <v>42174</v>
      </c>
      <c r="F335" s="4">
        <v>1</v>
      </c>
      <c r="G335" s="4">
        <v>1</v>
      </c>
      <c r="H335" s="4"/>
      <c r="I335" s="4"/>
      <c r="J335" s="4"/>
      <c r="K335" s="5">
        <v>66.44</v>
      </c>
      <c r="L335" s="5">
        <v>18.96</v>
      </c>
      <c r="M335" s="5">
        <v>0</v>
      </c>
      <c r="N335" s="5">
        <v>0</v>
      </c>
      <c r="O335" s="5">
        <v>0</v>
      </c>
      <c r="P335" s="5">
        <v>2.5</v>
      </c>
      <c r="Q335" s="5">
        <v>17.09</v>
      </c>
      <c r="R335" s="5">
        <v>8.5399999999999991</v>
      </c>
      <c r="S335" s="5">
        <v>14.65</v>
      </c>
      <c r="T335" s="5">
        <v>0</v>
      </c>
      <c r="U335" s="5">
        <v>0</v>
      </c>
      <c r="V335" s="5">
        <v>10.67</v>
      </c>
      <c r="W335" s="5">
        <v>9.7360000000000007</v>
      </c>
      <c r="X335" s="6">
        <v>148.58600000000001</v>
      </c>
      <c r="Y335" s="6">
        <v>137.91600000000003</v>
      </c>
      <c r="Z335" s="6"/>
      <c r="AA335" s="6">
        <v>17.920000000000002</v>
      </c>
      <c r="AB335" s="6">
        <v>0</v>
      </c>
      <c r="AC335" s="6">
        <v>0</v>
      </c>
      <c r="AD335" s="6">
        <v>0</v>
      </c>
      <c r="AE335" s="5">
        <v>0</v>
      </c>
      <c r="AF335" s="5"/>
      <c r="AG335" s="5">
        <v>17.920000000000002</v>
      </c>
      <c r="AH335" s="5">
        <v>130.666</v>
      </c>
      <c r="AI335" s="6" t="s">
        <v>2</v>
      </c>
      <c r="AJ335" s="6">
        <v>67.5</v>
      </c>
      <c r="AK335" s="6">
        <v>1.28</v>
      </c>
      <c r="AL335" s="6">
        <v>1.76</v>
      </c>
      <c r="AM335" s="21">
        <v>130.666</v>
      </c>
      <c r="AN335" s="21">
        <v>0</v>
      </c>
      <c r="AO335" s="21">
        <v>0</v>
      </c>
      <c r="AP335" s="21">
        <f t="shared" si="5"/>
        <v>0</v>
      </c>
      <c r="AQ335" s="22" t="str">
        <f>IFERROR(VLOOKUP(A335,[1]Hoja1!$B$2:$U$5000,18,FALSE),0)</f>
        <v>A</v>
      </c>
      <c r="AR335" s="17" t="s">
        <v>210</v>
      </c>
    </row>
    <row r="336" spans="1:44" ht="12.75" x14ac:dyDescent="0.25">
      <c r="A336" s="1">
        <f>IFERROR(VLOOKUP(C336,[1]Hoja1!$V$2:$W$5000,2,FALSE),0)</f>
        <v>32</v>
      </c>
      <c r="B336" s="13">
        <v>18026325</v>
      </c>
      <c r="C336" s="13" t="s">
        <v>189</v>
      </c>
      <c r="D336" s="2">
        <v>42173</v>
      </c>
      <c r="E336" s="3">
        <v>42173</v>
      </c>
      <c r="F336" s="4">
        <v>1</v>
      </c>
      <c r="G336" s="4">
        <v>1</v>
      </c>
      <c r="H336" s="4"/>
      <c r="I336" s="4"/>
      <c r="J336" s="4"/>
      <c r="K336" s="5">
        <v>33.5</v>
      </c>
      <c r="L336" s="5">
        <v>29.85</v>
      </c>
      <c r="M336" s="5">
        <v>0</v>
      </c>
      <c r="N336" s="5">
        <v>0</v>
      </c>
      <c r="O336" s="5">
        <v>15.07</v>
      </c>
      <c r="P336" s="5">
        <v>2.5</v>
      </c>
      <c r="Q336" s="5">
        <v>15.73</v>
      </c>
      <c r="R336" s="5">
        <v>7.86</v>
      </c>
      <c r="S336" s="5">
        <v>13.48</v>
      </c>
      <c r="T336" s="5">
        <v>0</v>
      </c>
      <c r="U336" s="5">
        <v>0</v>
      </c>
      <c r="V336" s="5">
        <v>9.82</v>
      </c>
      <c r="W336" s="5">
        <v>9.7360000000000007</v>
      </c>
      <c r="X336" s="6">
        <v>137.54599999999999</v>
      </c>
      <c r="Y336" s="6">
        <v>127.726</v>
      </c>
      <c r="Z336" s="6"/>
      <c r="AA336" s="6">
        <v>0</v>
      </c>
      <c r="AB336" s="6">
        <v>12.77</v>
      </c>
      <c r="AC336" s="6">
        <v>1.51</v>
      </c>
      <c r="AD336" s="6">
        <v>1.69</v>
      </c>
      <c r="AE336" s="5">
        <v>0</v>
      </c>
      <c r="AF336" s="5"/>
      <c r="AG336" s="5">
        <v>15.969999999999999</v>
      </c>
      <c r="AH336" s="5">
        <v>121.57599999999999</v>
      </c>
      <c r="AI336" s="6" t="s">
        <v>108</v>
      </c>
      <c r="AJ336" s="6">
        <v>67.5</v>
      </c>
      <c r="AK336" s="6">
        <v>1.17</v>
      </c>
      <c r="AL336" s="6">
        <v>1.62</v>
      </c>
      <c r="AM336" s="21">
        <v>0</v>
      </c>
      <c r="AN336" s="21">
        <v>0</v>
      </c>
      <c r="AO336" s="21">
        <v>121.57599999999999</v>
      </c>
      <c r="AP336" s="21">
        <f t="shared" si="5"/>
        <v>0</v>
      </c>
      <c r="AQ336" s="22" t="str">
        <f>IFERROR(VLOOKUP(A336,[1]Hoja1!$B$2:$U$5000,18,FALSE),0)</f>
        <v>C</v>
      </c>
      <c r="AR336" s="17" t="s">
        <v>210</v>
      </c>
    </row>
    <row r="337" spans="1:44" ht="12.75" x14ac:dyDescent="0.25">
      <c r="A337" s="1">
        <f>IFERROR(VLOOKUP(C337,[1]Hoja1!$V$2:$W$5000,2,FALSE),0)</f>
        <v>3118</v>
      </c>
      <c r="B337" s="13">
        <v>18022505</v>
      </c>
      <c r="C337" s="13" t="s">
        <v>90</v>
      </c>
      <c r="D337" s="2">
        <v>42173</v>
      </c>
      <c r="E337" s="3">
        <v>42173</v>
      </c>
      <c r="F337" s="4">
        <v>1</v>
      </c>
      <c r="G337" s="4">
        <v>1</v>
      </c>
      <c r="H337" s="4"/>
      <c r="I337" s="4"/>
      <c r="J337" s="4"/>
      <c r="K337" s="5">
        <v>69.56</v>
      </c>
      <c r="L337" s="5">
        <v>28.79</v>
      </c>
      <c r="M337" s="5">
        <v>0</v>
      </c>
      <c r="N337" s="5">
        <v>31.3</v>
      </c>
      <c r="O337" s="5">
        <v>0</v>
      </c>
      <c r="P337" s="5">
        <v>2.5</v>
      </c>
      <c r="Q337" s="5">
        <v>25.7</v>
      </c>
      <c r="R337" s="5">
        <v>12.84</v>
      </c>
      <c r="S337" s="5">
        <v>22.02</v>
      </c>
      <c r="T337" s="5">
        <v>0</v>
      </c>
      <c r="U337" s="5">
        <v>0</v>
      </c>
      <c r="V337" s="5">
        <v>16.05</v>
      </c>
      <c r="W337" s="5">
        <v>9.7360000000000007</v>
      </c>
      <c r="X337" s="6">
        <v>218.49599999999998</v>
      </c>
      <c r="Y337" s="6">
        <v>202.44599999999997</v>
      </c>
      <c r="Z337" s="6"/>
      <c r="AA337" s="6">
        <v>26.31</v>
      </c>
      <c r="AB337" s="6">
        <v>0</v>
      </c>
      <c r="AC337" s="6">
        <v>0</v>
      </c>
      <c r="AD337" s="6">
        <v>0</v>
      </c>
      <c r="AE337" s="5">
        <v>0</v>
      </c>
      <c r="AF337" s="5"/>
      <c r="AG337" s="5">
        <v>26.31</v>
      </c>
      <c r="AH337" s="5">
        <v>192.18599999999998</v>
      </c>
      <c r="AI337" s="6" t="s">
        <v>2</v>
      </c>
      <c r="AJ337" s="6">
        <v>67.5</v>
      </c>
      <c r="AK337" s="6">
        <v>1.92</v>
      </c>
      <c r="AL337" s="6">
        <v>2.65</v>
      </c>
      <c r="AM337" s="21">
        <v>192.18599999999998</v>
      </c>
      <c r="AN337" s="21">
        <v>0</v>
      </c>
      <c r="AO337" s="21">
        <v>0</v>
      </c>
      <c r="AP337" s="21">
        <f t="shared" si="5"/>
        <v>0</v>
      </c>
      <c r="AQ337" s="22" t="str">
        <f>IFERROR(VLOOKUP(A337,[1]Hoja1!$B$2:$U$5000,18,FALSE),0)</f>
        <v>B</v>
      </c>
      <c r="AR337" s="17" t="s">
        <v>210</v>
      </c>
    </row>
    <row r="338" spans="1:44" ht="12.75" x14ac:dyDescent="0.25">
      <c r="A338" s="1">
        <f>IFERROR(VLOOKUP(C338,[1]Hoja1!$V$2:$W$5000,2,FALSE),0)</f>
        <v>3119</v>
      </c>
      <c r="B338" s="13">
        <v>18024632</v>
      </c>
      <c r="C338" s="13" t="s">
        <v>142</v>
      </c>
      <c r="D338" s="2">
        <v>42173</v>
      </c>
      <c r="E338" s="3">
        <v>42173</v>
      </c>
      <c r="F338" s="4">
        <v>1</v>
      </c>
      <c r="G338" s="4">
        <v>1</v>
      </c>
      <c r="H338" s="4"/>
      <c r="I338" s="4"/>
      <c r="J338" s="4"/>
      <c r="K338" s="5">
        <v>36.8748</v>
      </c>
      <c r="L338" s="5">
        <v>31.75</v>
      </c>
      <c r="M338" s="5">
        <v>0</v>
      </c>
      <c r="N338" s="5">
        <v>0</v>
      </c>
      <c r="O338" s="5">
        <v>10.32</v>
      </c>
      <c r="P338" s="5">
        <v>2.5</v>
      </c>
      <c r="Q338" s="5">
        <v>15.83</v>
      </c>
      <c r="R338" s="5">
        <v>7.91</v>
      </c>
      <c r="S338" s="5">
        <v>13.57</v>
      </c>
      <c r="T338" s="5">
        <v>0</v>
      </c>
      <c r="U338" s="5">
        <v>0</v>
      </c>
      <c r="V338" s="5">
        <v>9.89</v>
      </c>
      <c r="W338" s="5">
        <v>9.7360000000000007</v>
      </c>
      <c r="X338" s="6">
        <v>138.38079999999997</v>
      </c>
      <c r="Y338" s="6">
        <v>128.49079999999998</v>
      </c>
      <c r="Z338" s="6"/>
      <c r="AA338" s="6">
        <v>16.7</v>
      </c>
      <c r="AB338" s="6">
        <v>0</v>
      </c>
      <c r="AC338" s="6">
        <v>0</v>
      </c>
      <c r="AD338" s="6">
        <v>0</v>
      </c>
      <c r="AE338" s="5">
        <v>0</v>
      </c>
      <c r="AF338" s="5"/>
      <c r="AG338" s="5">
        <v>16.7</v>
      </c>
      <c r="AH338" s="5">
        <v>121.68079999999996</v>
      </c>
      <c r="AI338" s="6" t="s">
        <v>2</v>
      </c>
      <c r="AJ338" s="6">
        <v>67.5</v>
      </c>
      <c r="AK338" s="6">
        <v>1.18</v>
      </c>
      <c r="AL338" s="6">
        <v>1.63</v>
      </c>
      <c r="AM338" s="21">
        <v>0</v>
      </c>
      <c r="AN338" s="21">
        <v>121.68079999999996</v>
      </c>
      <c r="AO338" s="21">
        <v>0</v>
      </c>
      <c r="AP338" s="21">
        <f t="shared" si="5"/>
        <v>0</v>
      </c>
      <c r="AQ338" s="22" t="str">
        <f>IFERROR(VLOOKUP(A338,[1]Hoja1!$B$2:$U$5000,18,FALSE),0)</f>
        <v>B</v>
      </c>
      <c r="AR338" s="17" t="s">
        <v>210</v>
      </c>
    </row>
    <row r="339" spans="1:44" ht="12.75" x14ac:dyDescent="0.25">
      <c r="A339" s="1">
        <f>IFERROR(VLOOKUP(C339,[1]Hoja1!$V$2:$W$5000,2,FALSE),0)</f>
        <v>3013</v>
      </c>
      <c r="B339" s="13">
        <v>18023590</v>
      </c>
      <c r="C339" s="13" t="s">
        <v>190</v>
      </c>
      <c r="D339" s="2">
        <v>42173</v>
      </c>
      <c r="E339" s="3">
        <v>42173</v>
      </c>
      <c r="F339" s="4">
        <v>1</v>
      </c>
      <c r="G339" s="4">
        <v>1</v>
      </c>
      <c r="H339" s="4"/>
      <c r="I339" s="4"/>
      <c r="J339" s="4"/>
      <c r="K339" s="5">
        <v>36.8748</v>
      </c>
      <c r="L339" s="5">
        <v>44.18</v>
      </c>
      <c r="M339" s="5">
        <v>11.06</v>
      </c>
      <c r="N339" s="5">
        <v>0</v>
      </c>
      <c r="O339" s="5">
        <v>13.42</v>
      </c>
      <c r="P339" s="5">
        <v>2.5</v>
      </c>
      <c r="Q339" s="5">
        <v>21.01</v>
      </c>
      <c r="R339" s="5">
        <v>10.49</v>
      </c>
      <c r="S339" s="5">
        <v>18</v>
      </c>
      <c r="T339" s="5">
        <v>0</v>
      </c>
      <c r="U339" s="5">
        <v>0</v>
      </c>
      <c r="V339" s="5">
        <v>13.12</v>
      </c>
      <c r="W339" s="5">
        <v>9.7360000000000007</v>
      </c>
      <c r="X339" s="6">
        <v>180.39080000000001</v>
      </c>
      <c r="Y339" s="6">
        <v>167.27080000000001</v>
      </c>
      <c r="Z339" s="6"/>
      <c r="AA339" s="6">
        <v>21.74</v>
      </c>
      <c r="AB339" s="6">
        <v>0</v>
      </c>
      <c r="AC339" s="6">
        <v>0</v>
      </c>
      <c r="AD339" s="6">
        <v>0</v>
      </c>
      <c r="AE339" s="5">
        <v>0</v>
      </c>
      <c r="AF339" s="5"/>
      <c r="AG339" s="5">
        <v>21.74</v>
      </c>
      <c r="AH339" s="5">
        <v>158.6508</v>
      </c>
      <c r="AI339" s="6" t="s">
        <v>2</v>
      </c>
      <c r="AJ339" s="6">
        <v>67.5</v>
      </c>
      <c r="AK339" s="6">
        <v>1.57</v>
      </c>
      <c r="AL339" s="6">
        <v>2.17</v>
      </c>
      <c r="AM339" s="21">
        <v>0</v>
      </c>
      <c r="AN339" s="21">
        <v>158.6508</v>
      </c>
      <c r="AO339" s="21">
        <v>0</v>
      </c>
      <c r="AP339" s="21">
        <f t="shared" si="5"/>
        <v>0</v>
      </c>
      <c r="AQ339" s="22" t="str">
        <f>IFERROR(VLOOKUP(A339,[1]Hoja1!$B$2:$U$5000,18,FALSE),0)</f>
        <v>B</v>
      </c>
      <c r="AR339" s="17" t="s">
        <v>210</v>
      </c>
    </row>
    <row r="340" spans="1:44" ht="12.75" x14ac:dyDescent="0.25">
      <c r="A340" s="1" t="str">
        <f>IFERROR(VLOOKUP(C340,[1]Hoja1!$V$2:$W$5000,2,FALSE),0)</f>
        <v>X35</v>
      </c>
      <c r="B340" s="13">
        <v>18024160</v>
      </c>
      <c r="C340" s="13" t="s">
        <v>92</v>
      </c>
      <c r="D340" s="2">
        <v>42173</v>
      </c>
      <c r="E340" s="3">
        <v>42174</v>
      </c>
      <c r="F340" s="4">
        <v>4</v>
      </c>
      <c r="G340" s="4">
        <v>2</v>
      </c>
      <c r="H340" s="4"/>
      <c r="I340" s="4"/>
      <c r="J340" s="4"/>
      <c r="K340" s="5">
        <v>180</v>
      </c>
      <c r="L340" s="5">
        <v>57.14</v>
      </c>
      <c r="M340" s="5">
        <v>0</v>
      </c>
      <c r="N340" s="5">
        <v>0</v>
      </c>
      <c r="O340" s="5">
        <v>20.25</v>
      </c>
      <c r="P340" s="5">
        <v>10</v>
      </c>
      <c r="Q340" s="5">
        <v>51.980000000000004</v>
      </c>
      <c r="R340" s="5">
        <v>25.97</v>
      </c>
      <c r="S340" s="5">
        <v>44.540000000000006</v>
      </c>
      <c r="T340" s="5">
        <v>0</v>
      </c>
      <c r="U340" s="5">
        <v>0</v>
      </c>
      <c r="V340" s="5">
        <v>32.450000000000003</v>
      </c>
      <c r="W340" s="5">
        <v>36.72</v>
      </c>
      <c r="X340" s="6">
        <v>459.05000000000007</v>
      </c>
      <c r="Y340" s="6">
        <v>426.60000000000008</v>
      </c>
      <c r="Z340" s="6"/>
      <c r="AA340" s="6">
        <v>55.45</v>
      </c>
      <c r="AB340" s="6">
        <v>0</v>
      </c>
      <c r="AC340" s="6">
        <v>0</v>
      </c>
      <c r="AD340" s="6">
        <v>0</v>
      </c>
      <c r="AE340" s="5">
        <v>0</v>
      </c>
      <c r="AF340" s="5"/>
      <c r="AG340" s="5">
        <v>55.45</v>
      </c>
      <c r="AH340" s="5">
        <v>403.60000000000008</v>
      </c>
      <c r="AI340" s="6" t="s">
        <v>2</v>
      </c>
      <c r="AJ340" s="6">
        <v>67.5</v>
      </c>
      <c r="AK340" s="6">
        <v>3.89</v>
      </c>
      <c r="AL340" s="6">
        <v>5.38</v>
      </c>
      <c r="AM340" s="21">
        <v>0</v>
      </c>
      <c r="AN340" s="21">
        <v>0</v>
      </c>
      <c r="AO340" s="21">
        <v>0</v>
      </c>
      <c r="AP340" s="21">
        <f t="shared" si="5"/>
        <v>403.60000000000008</v>
      </c>
      <c r="AQ340" s="22" t="str">
        <f>IFERROR(VLOOKUP(A340,[1]Hoja1!$B$2:$U$5000,18,FALSE),0)</f>
        <v>CIA</v>
      </c>
      <c r="AR340" s="17" t="s">
        <v>210</v>
      </c>
    </row>
    <row r="341" spans="1:44" ht="12.75" x14ac:dyDescent="0.25">
      <c r="A341" s="1">
        <f>IFERROR(VLOOKUP(C341,[1]Hoja1!$V$2:$W$5000,2,FALSE),0)</f>
        <v>3002</v>
      </c>
      <c r="B341" s="13">
        <v>18023516</v>
      </c>
      <c r="C341" s="13" t="s">
        <v>143</v>
      </c>
      <c r="D341" s="2">
        <v>42174</v>
      </c>
      <c r="E341" s="3">
        <v>42174</v>
      </c>
      <c r="F341" s="4">
        <v>1</v>
      </c>
      <c r="G341" s="4">
        <v>1</v>
      </c>
      <c r="H341" s="4"/>
      <c r="I341" s="4"/>
      <c r="J341" s="4"/>
      <c r="K341" s="5">
        <v>66.069999999999993</v>
      </c>
      <c r="L341" s="5">
        <v>18.86</v>
      </c>
      <c r="M341" s="5">
        <v>0</v>
      </c>
      <c r="N341" s="5">
        <v>0</v>
      </c>
      <c r="O341" s="5">
        <v>0</v>
      </c>
      <c r="P341" s="5">
        <v>2.5</v>
      </c>
      <c r="Q341" s="5">
        <v>17</v>
      </c>
      <c r="R341" s="5">
        <v>8.49</v>
      </c>
      <c r="S341" s="5">
        <v>14.57</v>
      </c>
      <c r="T341" s="5">
        <v>0</v>
      </c>
      <c r="U341" s="5">
        <v>0</v>
      </c>
      <c r="V341" s="5">
        <v>10.61</v>
      </c>
      <c r="W341" s="5">
        <v>9.7360000000000007</v>
      </c>
      <c r="X341" s="6">
        <v>147.83599999999996</v>
      </c>
      <c r="Y341" s="6">
        <v>137.22599999999994</v>
      </c>
      <c r="Z341" s="6"/>
      <c r="AA341" s="6">
        <v>17.829999999999998</v>
      </c>
      <c r="AB341" s="6">
        <v>0</v>
      </c>
      <c r="AC341" s="6">
        <v>0</v>
      </c>
      <c r="AD341" s="6">
        <v>0</v>
      </c>
      <c r="AE341" s="5">
        <v>0</v>
      </c>
      <c r="AF341" s="5"/>
      <c r="AG341" s="5">
        <v>17.829999999999998</v>
      </c>
      <c r="AH341" s="5">
        <v>130.00599999999997</v>
      </c>
      <c r="AI341" s="6" t="s">
        <v>2</v>
      </c>
      <c r="AJ341" s="6">
        <v>67.5</v>
      </c>
      <c r="AK341" s="6">
        <v>1.27</v>
      </c>
      <c r="AL341" s="6">
        <v>1.75</v>
      </c>
      <c r="AM341" s="21">
        <v>130.00599999999997</v>
      </c>
      <c r="AN341" s="21">
        <v>0</v>
      </c>
      <c r="AO341" s="21">
        <v>0</v>
      </c>
      <c r="AP341" s="21">
        <f t="shared" si="5"/>
        <v>0</v>
      </c>
      <c r="AQ341" s="22" t="str">
        <f>IFERROR(VLOOKUP(A341,[1]Hoja1!$B$2:$U$5000,18,FALSE),0)</f>
        <v>A</v>
      </c>
      <c r="AR341" s="17" t="s">
        <v>210</v>
      </c>
    </row>
    <row r="342" spans="1:44" ht="12.75" x14ac:dyDescent="0.25">
      <c r="A342" s="1">
        <f>IFERROR(VLOOKUP(C342,[1]Hoja1!$V$2:$W$5000,2,FALSE),0)</f>
        <v>3141</v>
      </c>
      <c r="B342" s="13">
        <v>18022454</v>
      </c>
      <c r="C342" s="13" t="s">
        <v>94</v>
      </c>
      <c r="D342" s="2">
        <v>42174</v>
      </c>
      <c r="E342" s="3">
        <v>42174</v>
      </c>
      <c r="F342" s="4">
        <v>1</v>
      </c>
      <c r="G342" s="4">
        <v>1</v>
      </c>
      <c r="H342" s="4"/>
      <c r="I342" s="4"/>
      <c r="J342" s="4"/>
      <c r="K342" s="5">
        <v>36.8748</v>
      </c>
      <c r="L342" s="5">
        <v>18.48</v>
      </c>
      <c r="M342" s="5">
        <v>0</v>
      </c>
      <c r="N342" s="5">
        <v>0</v>
      </c>
      <c r="O342" s="5">
        <v>0</v>
      </c>
      <c r="P342" s="5">
        <v>2.5</v>
      </c>
      <c r="Q342" s="5">
        <v>11.25</v>
      </c>
      <c r="R342" s="5">
        <v>5.62</v>
      </c>
      <c r="S342" s="5">
        <v>9.64</v>
      </c>
      <c r="T342" s="5">
        <v>0</v>
      </c>
      <c r="U342" s="5">
        <v>0</v>
      </c>
      <c r="V342" s="5">
        <v>7.02</v>
      </c>
      <c r="W342" s="5">
        <v>9.7360000000000007</v>
      </c>
      <c r="X342" s="6">
        <v>101.1208</v>
      </c>
      <c r="Y342" s="6">
        <v>94.100800000000007</v>
      </c>
      <c r="Z342" s="6"/>
      <c r="AA342" s="6">
        <v>12.23</v>
      </c>
      <c r="AB342" s="6">
        <v>0</v>
      </c>
      <c r="AC342" s="6">
        <v>0</v>
      </c>
      <c r="AD342" s="6">
        <v>0</v>
      </c>
      <c r="AE342" s="5">
        <v>0</v>
      </c>
      <c r="AF342" s="5"/>
      <c r="AG342" s="5">
        <v>12.23</v>
      </c>
      <c r="AH342" s="5">
        <v>88.890799999999999</v>
      </c>
      <c r="AI342" s="6" t="s">
        <v>2</v>
      </c>
      <c r="AJ342" s="6">
        <v>67.5</v>
      </c>
      <c r="AK342" s="6">
        <v>0.84</v>
      </c>
      <c r="AL342" s="6">
        <v>1.1599999999999999</v>
      </c>
      <c r="AM342" s="21">
        <v>0</v>
      </c>
      <c r="AN342" s="21">
        <v>88.890799999999999</v>
      </c>
      <c r="AO342" s="21">
        <v>0</v>
      </c>
      <c r="AP342" s="21">
        <f t="shared" si="5"/>
        <v>0</v>
      </c>
      <c r="AQ342" s="22" t="str">
        <f>IFERROR(VLOOKUP(A342,[1]Hoja1!$B$2:$U$5000,18,FALSE),0)</f>
        <v>B</v>
      </c>
      <c r="AR342" s="17" t="s">
        <v>210</v>
      </c>
    </row>
    <row r="343" spans="1:44" ht="12.75" x14ac:dyDescent="0.25">
      <c r="A343" s="1">
        <f>IFERROR(VLOOKUP(C343,[1]Hoja1!$V$2:$W$5000,2,FALSE),0)</f>
        <v>3124</v>
      </c>
      <c r="B343" s="13">
        <v>18025905</v>
      </c>
      <c r="C343" s="13" t="s">
        <v>145</v>
      </c>
      <c r="D343" s="2">
        <v>3124</v>
      </c>
      <c r="E343" s="3">
        <v>3124</v>
      </c>
      <c r="F343" s="4">
        <v>1</v>
      </c>
      <c r="G343" s="4">
        <v>1</v>
      </c>
      <c r="H343" s="4"/>
      <c r="I343" s="4"/>
      <c r="J343" s="4"/>
      <c r="K343" s="5">
        <v>36.8748</v>
      </c>
      <c r="L343" s="5">
        <v>31.75</v>
      </c>
      <c r="M343" s="5">
        <v>0</v>
      </c>
      <c r="N343" s="5">
        <v>0</v>
      </c>
      <c r="O343" s="5">
        <v>10.32</v>
      </c>
      <c r="P343" s="5">
        <v>2.5</v>
      </c>
      <c r="Q343" s="5">
        <v>15.83</v>
      </c>
      <c r="R343" s="5">
        <v>7.91</v>
      </c>
      <c r="S343" s="5">
        <v>13.57</v>
      </c>
      <c r="T343" s="5">
        <v>0</v>
      </c>
      <c r="U343" s="5">
        <v>0</v>
      </c>
      <c r="V343" s="5">
        <v>9.89</v>
      </c>
      <c r="W343" s="5">
        <v>9.7360000000000007</v>
      </c>
      <c r="X343" s="6">
        <v>138.38079999999997</v>
      </c>
      <c r="Y343" s="6">
        <v>128.49079999999998</v>
      </c>
      <c r="Z343" s="6"/>
      <c r="AA343" s="6">
        <v>16.7</v>
      </c>
      <c r="AB343" s="6">
        <v>0</v>
      </c>
      <c r="AC343" s="6">
        <v>0</v>
      </c>
      <c r="AD343" s="6">
        <v>0</v>
      </c>
      <c r="AE343" s="5">
        <v>0</v>
      </c>
      <c r="AF343" s="5"/>
      <c r="AG343" s="5">
        <v>16.7</v>
      </c>
      <c r="AH343" s="5">
        <v>121.68079999999996</v>
      </c>
      <c r="AI343" s="6" t="s">
        <v>2</v>
      </c>
      <c r="AJ343" s="6">
        <v>67.5</v>
      </c>
      <c r="AK343" s="6">
        <v>1.18</v>
      </c>
      <c r="AL343" s="6">
        <v>1.63</v>
      </c>
      <c r="AM343" s="21">
        <v>0</v>
      </c>
      <c r="AN343" s="21">
        <v>121.68079999999996</v>
      </c>
      <c r="AO343" s="21">
        <v>0</v>
      </c>
      <c r="AP343" s="21">
        <f t="shared" si="5"/>
        <v>0</v>
      </c>
      <c r="AQ343" s="22" t="str">
        <f>IFERROR(VLOOKUP(A343,[1]Hoja1!$B$2:$U$5000,18,FALSE),0)</f>
        <v>B</v>
      </c>
      <c r="AR343" s="17" t="s">
        <v>210</v>
      </c>
    </row>
    <row r="344" spans="1:44" ht="12.75" x14ac:dyDescent="0.25">
      <c r="A344" s="1">
        <f>IFERROR(VLOOKUP(C344,[1]Hoja1!$V$2:$W$5000,2,FALSE),0)</f>
        <v>3044</v>
      </c>
      <c r="B344" s="13">
        <v>18025092</v>
      </c>
      <c r="C344" s="13" t="s">
        <v>146</v>
      </c>
      <c r="D344" s="2">
        <v>42173</v>
      </c>
      <c r="E344" s="3">
        <v>42174</v>
      </c>
      <c r="F344" s="4">
        <v>2</v>
      </c>
      <c r="G344" s="4">
        <v>2</v>
      </c>
      <c r="H344" s="4"/>
      <c r="I344" s="4"/>
      <c r="J344" s="4"/>
      <c r="K344" s="5">
        <v>83.684799999999996</v>
      </c>
      <c r="L344" s="5">
        <v>37.85</v>
      </c>
      <c r="M344" s="5">
        <v>0</v>
      </c>
      <c r="N344" s="5">
        <v>21.06</v>
      </c>
      <c r="O344" s="5">
        <v>0</v>
      </c>
      <c r="P344" s="5">
        <v>5</v>
      </c>
      <c r="Q344" s="5">
        <v>28.7</v>
      </c>
      <c r="R344" s="5">
        <v>14.34</v>
      </c>
      <c r="S344" s="5">
        <v>24.59</v>
      </c>
      <c r="T344" s="5">
        <v>0</v>
      </c>
      <c r="U344" s="5">
        <v>0</v>
      </c>
      <c r="V344" s="5">
        <v>17.920000000000002</v>
      </c>
      <c r="W344" s="5">
        <v>19.472000000000001</v>
      </c>
      <c r="X344" s="6">
        <v>252.61680000000001</v>
      </c>
      <c r="Y344" s="6">
        <v>234.6968</v>
      </c>
      <c r="Z344" s="6"/>
      <c r="AA344" s="6">
        <v>30.5</v>
      </c>
      <c r="AB344" s="6">
        <v>0</v>
      </c>
      <c r="AC344" s="6">
        <v>0</v>
      </c>
      <c r="AD344" s="6">
        <v>0</v>
      </c>
      <c r="AE344" s="5">
        <v>0</v>
      </c>
      <c r="AF344" s="5"/>
      <c r="AG344" s="5">
        <v>30.5</v>
      </c>
      <c r="AH344" s="5">
        <v>222.11680000000001</v>
      </c>
      <c r="AI344" s="6" t="s">
        <v>2</v>
      </c>
      <c r="AJ344" s="6">
        <v>67.5</v>
      </c>
      <c r="AK344" s="6">
        <v>2.15</v>
      </c>
      <c r="AL344" s="6">
        <v>2.97</v>
      </c>
      <c r="AM344" s="21">
        <v>133.226</v>
      </c>
      <c r="AN344" s="21">
        <v>88.890799999999999</v>
      </c>
      <c r="AO344" s="21">
        <v>0</v>
      </c>
      <c r="AP344" s="21">
        <f t="shared" si="5"/>
        <v>1.4210854715202004E-14</v>
      </c>
      <c r="AQ344" s="22" t="str">
        <f>IFERROR(VLOOKUP(A344,[1]Hoja1!$B$2:$U$5000,18,FALSE),0)</f>
        <v>A</v>
      </c>
      <c r="AR344" s="17" t="s">
        <v>210</v>
      </c>
    </row>
    <row r="345" spans="1:44" ht="12.75" x14ac:dyDescent="0.25">
      <c r="A345" s="1">
        <f>IFERROR(VLOOKUP(C345,[1]Hoja1!$V$2:$W$5000,2,FALSE),0)</f>
        <v>3139</v>
      </c>
      <c r="B345" s="13">
        <v>18024772</v>
      </c>
      <c r="C345" s="13" t="s">
        <v>96</v>
      </c>
      <c r="D345" s="2">
        <v>42174</v>
      </c>
      <c r="E345" s="3">
        <v>42174</v>
      </c>
      <c r="F345" s="4">
        <v>1</v>
      </c>
      <c r="G345" s="4">
        <v>1</v>
      </c>
      <c r="H345" s="4"/>
      <c r="I345" s="4"/>
      <c r="J345" s="4"/>
      <c r="K345" s="5">
        <v>36.8748</v>
      </c>
      <c r="L345" s="5">
        <v>18.48</v>
      </c>
      <c r="M345" s="5">
        <v>0</v>
      </c>
      <c r="N345" s="5">
        <v>0</v>
      </c>
      <c r="O345" s="5">
        <v>0</v>
      </c>
      <c r="P345" s="5">
        <v>2.5</v>
      </c>
      <c r="Q345" s="5">
        <v>11.25</v>
      </c>
      <c r="R345" s="5">
        <v>5.62</v>
      </c>
      <c r="S345" s="5">
        <v>9.64</v>
      </c>
      <c r="T345" s="5">
        <v>0</v>
      </c>
      <c r="U345" s="5">
        <v>0</v>
      </c>
      <c r="V345" s="5">
        <v>7.02</v>
      </c>
      <c r="W345" s="5">
        <v>9.7360000000000007</v>
      </c>
      <c r="X345" s="6">
        <v>101.1208</v>
      </c>
      <c r="Y345" s="6">
        <v>94.100800000000007</v>
      </c>
      <c r="Z345" s="6"/>
      <c r="AA345" s="6">
        <v>0</v>
      </c>
      <c r="AB345" s="6">
        <v>9.41</v>
      </c>
      <c r="AC345" s="6">
        <v>1.59</v>
      </c>
      <c r="AD345" s="6">
        <v>0</v>
      </c>
      <c r="AE345" s="5">
        <v>0</v>
      </c>
      <c r="AF345" s="5"/>
      <c r="AG345" s="5">
        <v>11</v>
      </c>
      <c r="AH345" s="5">
        <v>90.120800000000003</v>
      </c>
      <c r="AI345" s="6" t="s">
        <v>45</v>
      </c>
      <c r="AJ345" s="6">
        <v>67.5</v>
      </c>
      <c r="AK345" s="6">
        <v>0.84</v>
      </c>
      <c r="AL345" s="6">
        <v>1.1599999999999999</v>
      </c>
      <c r="AM345" s="21">
        <v>0</v>
      </c>
      <c r="AN345" s="21">
        <v>90.120800000000003</v>
      </c>
      <c r="AO345" s="21">
        <v>0</v>
      </c>
      <c r="AP345" s="21">
        <f t="shared" si="5"/>
        <v>0</v>
      </c>
      <c r="AQ345" s="22" t="str">
        <f>IFERROR(VLOOKUP(A345,[1]Hoja1!$B$2:$U$5000,18,FALSE),0)</f>
        <v>B</v>
      </c>
      <c r="AR345" s="17" t="s">
        <v>210</v>
      </c>
    </row>
    <row r="346" spans="1:44" ht="12.75" x14ac:dyDescent="0.25">
      <c r="A346" s="1">
        <f>IFERROR(VLOOKUP(C346,[1]Hoja1!$V$2:$W$5000,2,FALSE),0)</f>
        <v>3040</v>
      </c>
      <c r="B346" s="13">
        <v>18023727</v>
      </c>
      <c r="C346" s="13" t="s">
        <v>191</v>
      </c>
      <c r="D346" s="2">
        <v>42173</v>
      </c>
      <c r="E346" s="3">
        <v>42173</v>
      </c>
      <c r="F346" s="4">
        <v>2</v>
      </c>
      <c r="G346" s="4">
        <v>1</v>
      </c>
      <c r="H346" s="4"/>
      <c r="I346" s="4"/>
      <c r="J346" s="4"/>
      <c r="K346" s="5">
        <v>132.07480000000001</v>
      </c>
      <c r="L346" s="5">
        <v>57.89</v>
      </c>
      <c r="M346" s="5">
        <v>0</v>
      </c>
      <c r="N346" s="5">
        <v>0</v>
      </c>
      <c r="O346" s="5">
        <v>42.84</v>
      </c>
      <c r="P346" s="5">
        <v>5</v>
      </c>
      <c r="Q346" s="5">
        <v>46.24</v>
      </c>
      <c r="R346" s="5">
        <v>23.1</v>
      </c>
      <c r="S346" s="5">
        <v>39.629999999999995</v>
      </c>
      <c r="T346" s="5">
        <v>0</v>
      </c>
      <c r="U346" s="5">
        <v>0</v>
      </c>
      <c r="V346" s="5">
        <v>28.87</v>
      </c>
      <c r="W346" s="5">
        <v>19.472000000000001</v>
      </c>
      <c r="X346" s="6">
        <v>395.11680000000001</v>
      </c>
      <c r="Y346" s="6">
        <v>366.24679999999995</v>
      </c>
      <c r="Z346" s="6"/>
      <c r="AA346" s="6">
        <v>47.599999999999994</v>
      </c>
      <c r="AB346" s="6">
        <v>0</v>
      </c>
      <c r="AC346" s="6">
        <v>0</v>
      </c>
      <c r="AD346" s="6">
        <v>0</v>
      </c>
      <c r="AE346" s="5">
        <v>0</v>
      </c>
      <c r="AF346" s="5"/>
      <c r="AG346" s="5">
        <v>47.599999999999994</v>
      </c>
      <c r="AH346" s="5">
        <v>347.51679999999999</v>
      </c>
      <c r="AI346" s="6" t="s">
        <v>2</v>
      </c>
      <c r="AJ346" s="6">
        <v>67.5</v>
      </c>
      <c r="AK346" s="6">
        <v>3.46</v>
      </c>
      <c r="AL346" s="6">
        <v>4.78</v>
      </c>
      <c r="AM346" s="21">
        <v>258.62599999999998</v>
      </c>
      <c r="AN346" s="21">
        <v>88.890799999999999</v>
      </c>
      <c r="AO346" s="21">
        <v>0</v>
      </c>
      <c r="AP346" s="21">
        <f t="shared" si="5"/>
        <v>1.4210854715202004E-14</v>
      </c>
      <c r="AQ346" s="22" t="str">
        <f>IFERROR(VLOOKUP(A346,[1]Hoja1!$B$2:$U$5000,18,FALSE),0)</f>
        <v>A</v>
      </c>
      <c r="AR346" s="17" t="s">
        <v>210</v>
      </c>
    </row>
    <row r="347" spans="1:44" ht="12.75" x14ac:dyDescent="0.25">
      <c r="A347" s="1">
        <f>IFERROR(VLOOKUP(C347,[1]Hoja1!$V$2:$W$5000,2,FALSE),0)</f>
        <v>3071</v>
      </c>
      <c r="B347" s="13">
        <v>18023116</v>
      </c>
      <c r="C347" s="13" t="s">
        <v>205</v>
      </c>
      <c r="D347" s="2">
        <v>42174</v>
      </c>
      <c r="E347" s="3">
        <v>42174</v>
      </c>
      <c r="F347" s="4">
        <v>1</v>
      </c>
      <c r="G347" s="4">
        <v>1</v>
      </c>
      <c r="H347" s="4"/>
      <c r="I347" s="4"/>
      <c r="J347" s="4"/>
      <c r="K347" s="5">
        <v>36.8748</v>
      </c>
      <c r="L347" s="5">
        <v>18.48</v>
      </c>
      <c r="M347" s="5">
        <v>0</v>
      </c>
      <c r="N347" s="5">
        <v>0</v>
      </c>
      <c r="O347" s="5">
        <v>0</v>
      </c>
      <c r="P347" s="5">
        <v>2.5</v>
      </c>
      <c r="Q347" s="5">
        <v>11.25</v>
      </c>
      <c r="R347" s="5">
        <v>5.62</v>
      </c>
      <c r="S347" s="5">
        <v>9.64</v>
      </c>
      <c r="T347" s="5">
        <v>0</v>
      </c>
      <c r="U347" s="5">
        <v>0</v>
      </c>
      <c r="V347" s="5">
        <v>7.02</v>
      </c>
      <c r="W347" s="5">
        <v>9.7360000000000007</v>
      </c>
      <c r="X347" s="6">
        <v>101.1208</v>
      </c>
      <c r="Y347" s="6">
        <v>94.100800000000007</v>
      </c>
      <c r="Z347" s="6"/>
      <c r="AA347" s="6">
        <v>12.23</v>
      </c>
      <c r="AB347" s="6">
        <v>0</v>
      </c>
      <c r="AC347" s="6">
        <v>0</v>
      </c>
      <c r="AD347" s="6">
        <v>0</v>
      </c>
      <c r="AE347" s="5">
        <v>0</v>
      </c>
      <c r="AF347" s="5"/>
      <c r="AG347" s="5">
        <v>12.23</v>
      </c>
      <c r="AH347" s="5">
        <v>88.890799999999999</v>
      </c>
      <c r="AI347" s="6" t="s">
        <v>2</v>
      </c>
      <c r="AJ347" s="6">
        <v>67.5</v>
      </c>
      <c r="AK347" s="6">
        <v>0.84</v>
      </c>
      <c r="AL347" s="6">
        <v>1.1599999999999999</v>
      </c>
      <c r="AM347" s="21">
        <v>0</v>
      </c>
      <c r="AN347" s="21">
        <v>88.890799999999999</v>
      </c>
      <c r="AO347" s="21">
        <v>0</v>
      </c>
      <c r="AP347" s="21">
        <f t="shared" si="5"/>
        <v>0</v>
      </c>
      <c r="AQ347" s="22" t="str">
        <f>IFERROR(VLOOKUP(A347,[1]Hoja1!$B$2:$U$5000,18,FALSE),0)</f>
        <v>B</v>
      </c>
      <c r="AR347" s="17" t="s">
        <v>210</v>
      </c>
    </row>
    <row r="348" spans="1:44" ht="12.75" x14ac:dyDescent="0.25">
      <c r="A348" s="1">
        <f>IFERROR(VLOOKUP(C348,[1]Hoja1!$V$2:$W$5000,2,FALSE),0)</f>
        <v>350</v>
      </c>
      <c r="B348" s="13">
        <v>80370871</v>
      </c>
      <c r="C348" s="13" t="s">
        <v>211</v>
      </c>
      <c r="D348" s="2">
        <v>42174</v>
      </c>
      <c r="E348" s="3">
        <v>42174</v>
      </c>
      <c r="F348" s="4">
        <v>1</v>
      </c>
      <c r="G348" s="4">
        <v>1</v>
      </c>
      <c r="H348" s="4"/>
      <c r="I348" s="4"/>
      <c r="J348" s="4"/>
      <c r="K348" s="5">
        <v>36.8748</v>
      </c>
      <c r="L348" s="5">
        <v>18.48</v>
      </c>
      <c r="M348" s="5">
        <v>0</v>
      </c>
      <c r="N348" s="5">
        <v>0</v>
      </c>
      <c r="O348" s="5">
        <v>0</v>
      </c>
      <c r="P348" s="5">
        <v>2.5</v>
      </c>
      <c r="Q348" s="5">
        <v>11.25</v>
      </c>
      <c r="R348" s="5">
        <v>5.62</v>
      </c>
      <c r="S348" s="5">
        <v>9.64</v>
      </c>
      <c r="T348" s="5">
        <v>0</v>
      </c>
      <c r="U348" s="5">
        <v>0</v>
      </c>
      <c r="V348" s="5">
        <v>7.02</v>
      </c>
      <c r="W348" s="5">
        <v>9.7360000000000007</v>
      </c>
      <c r="X348" s="6">
        <v>101.1208</v>
      </c>
      <c r="Y348" s="6">
        <v>94.100800000000007</v>
      </c>
      <c r="Z348" s="6"/>
      <c r="AA348" s="6">
        <v>0</v>
      </c>
      <c r="AB348" s="6">
        <v>9.41</v>
      </c>
      <c r="AC348" s="6">
        <v>1.1499999999999999</v>
      </c>
      <c r="AD348" s="6">
        <v>1.25</v>
      </c>
      <c r="AE348" s="5">
        <v>0</v>
      </c>
      <c r="AF348" s="5"/>
      <c r="AG348" s="5">
        <v>11.81</v>
      </c>
      <c r="AH348" s="5">
        <v>89.3108</v>
      </c>
      <c r="AI348" s="6" t="s">
        <v>56</v>
      </c>
      <c r="AJ348" s="6">
        <v>67.5</v>
      </c>
      <c r="AK348" s="6">
        <v>0.84</v>
      </c>
      <c r="AL348" s="6">
        <v>1.1599999999999999</v>
      </c>
      <c r="AM348" s="21">
        <v>0</v>
      </c>
      <c r="AN348" s="21">
        <v>89.3108</v>
      </c>
      <c r="AO348" s="21">
        <v>0</v>
      </c>
      <c r="AP348" s="21">
        <f t="shared" si="5"/>
        <v>0</v>
      </c>
      <c r="AQ348" s="22" t="str">
        <f>IFERROR(VLOOKUP(A348,[1]Hoja1!$B$2:$U$5000,18,FALSE),0)</f>
        <v>A</v>
      </c>
      <c r="AR348" s="17" t="s">
        <v>210</v>
      </c>
    </row>
    <row r="349" spans="1:44" ht="12.75" x14ac:dyDescent="0.25">
      <c r="A349" s="1">
        <f>IFERROR(VLOOKUP(C349,[1]Hoja1!$V$2:$W$5000,2,FALSE),0)</f>
        <v>3114</v>
      </c>
      <c r="B349" s="13">
        <v>18023028</v>
      </c>
      <c r="C349" s="13" t="s">
        <v>147</v>
      </c>
      <c r="D349" s="2">
        <v>42173</v>
      </c>
      <c r="E349" s="3">
        <v>42173</v>
      </c>
      <c r="F349" s="4">
        <v>1</v>
      </c>
      <c r="G349" s="4">
        <v>1</v>
      </c>
      <c r="H349" s="4"/>
      <c r="I349" s="4"/>
      <c r="J349" s="4"/>
      <c r="K349" s="5">
        <v>103.53</v>
      </c>
      <c r="L349" s="5">
        <v>29.55</v>
      </c>
      <c r="M349" s="5">
        <v>0</v>
      </c>
      <c r="N349" s="5">
        <v>0</v>
      </c>
      <c r="O349" s="5">
        <v>0</v>
      </c>
      <c r="P349" s="5">
        <v>2.5</v>
      </c>
      <c r="Q349" s="5">
        <v>26.36</v>
      </c>
      <c r="R349" s="5">
        <v>13.17</v>
      </c>
      <c r="S349" s="5">
        <v>22.6</v>
      </c>
      <c r="T349" s="5">
        <v>0</v>
      </c>
      <c r="U349" s="5">
        <v>0</v>
      </c>
      <c r="V349" s="5">
        <v>16.46</v>
      </c>
      <c r="W349" s="5">
        <v>9.7360000000000007</v>
      </c>
      <c r="X349" s="6">
        <v>223.90600000000001</v>
      </c>
      <c r="Y349" s="6">
        <v>207.446</v>
      </c>
      <c r="Z349" s="6"/>
      <c r="AA349" s="6">
        <v>26.96</v>
      </c>
      <c r="AB349" s="6">
        <v>0</v>
      </c>
      <c r="AC349" s="6">
        <v>0</v>
      </c>
      <c r="AD349" s="6">
        <v>0</v>
      </c>
      <c r="AE349" s="5">
        <v>0</v>
      </c>
      <c r="AF349" s="5"/>
      <c r="AG349" s="5">
        <v>26.96</v>
      </c>
      <c r="AH349" s="5">
        <v>196.946</v>
      </c>
      <c r="AI349" s="6" t="s">
        <v>2</v>
      </c>
      <c r="AJ349" s="6">
        <v>67.5</v>
      </c>
      <c r="AK349" s="6">
        <v>1.97</v>
      </c>
      <c r="AL349" s="6">
        <v>2.72</v>
      </c>
      <c r="AM349" s="21">
        <v>196.946</v>
      </c>
      <c r="AN349" s="21">
        <v>0</v>
      </c>
      <c r="AO349" s="21">
        <v>0</v>
      </c>
      <c r="AP349" s="21">
        <f t="shared" si="5"/>
        <v>0</v>
      </c>
      <c r="AQ349" s="22" t="str">
        <f>IFERROR(VLOOKUP(A349,[1]Hoja1!$B$2:$U$5000,18,FALSE),0)</f>
        <v>B</v>
      </c>
      <c r="AR349" s="17" t="s">
        <v>210</v>
      </c>
    </row>
    <row r="350" spans="1:44" ht="12.75" x14ac:dyDescent="0.25">
      <c r="A350" s="1" t="str">
        <f>IFERROR(VLOOKUP(C350,[1]Hoja1!$V$2:$W$5000,2,FALSE),0)</f>
        <v>042</v>
      </c>
      <c r="B350" s="13">
        <v>18024668</v>
      </c>
      <c r="C350" s="13" t="s">
        <v>97</v>
      </c>
      <c r="D350" s="2">
        <v>42174</v>
      </c>
      <c r="E350" s="3">
        <v>42174</v>
      </c>
      <c r="F350" s="4">
        <v>1</v>
      </c>
      <c r="G350" s="4">
        <v>1</v>
      </c>
      <c r="H350" s="4"/>
      <c r="I350" s="4"/>
      <c r="J350" s="4"/>
      <c r="K350" s="5">
        <v>46.81</v>
      </c>
      <c r="L350" s="5">
        <v>13.36</v>
      </c>
      <c r="M350" s="5">
        <v>0</v>
      </c>
      <c r="N350" s="5">
        <v>0</v>
      </c>
      <c r="O350" s="5">
        <v>0</v>
      </c>
      <c r="P350" s="5">
        <v>2.5</v>
      </c>
      <c r="Q350" s="5">
        <v>12.18</v>
      </c>
      <c r="R350" s="5">
        <v>6.09</v>
      </c>
      <c r="S350" s="5">
        <v>10.44</v>
      </c>
      <c r="T350" s="5">
        <v>0</v>
      </c>
      <c r="U350" s="5">
        <v>0</v>
      </c>
      <c r="V350" s="5">
        <v>7.61</v>
      </c>
      <c r="W350" s="5">
        <v>9.7360000000000007</v>
      </c>
      <c r="X350" s="6">
        <v>108.726</v>
      </c>
      <c r="Y350" s="6">
        <v>101.116</v>
      </c>
      <c r="Z350" s="6"/>
      <c r="AA350" s="6">
        <v>0</v>
      </c>
      <c r="AB350" s="6">
        <v>10.11</v>
      </c>
      <c r="AC350" s="6">
        <v>1.24</v>
      </c>
      <c r="AD350" s="6">
        <v>1.34</v>
      </c>
      <c r="AE350" s="5">
        <v>0</v>
      </c>
      <c r="AF350" s="5"/>
      <c r="AG350" s="5">
        <v>12.69</v>
      </c>
      <c r="AH350" s="5">
        <v>96.036000000000001</v>
      </c>
      <c r="AI350" s="6" t="s">
        <v>56</v>
      </c>
      <c r="AJ350" s="6">
        <v>67.5</v>
      </c>
      <c r="AK350" s="6">
        <v>0.91</v>
      </c>
      <c r="AL350" s="6">
        <v>1.26</v>
      </c>
      <c r="AM350" s="21">
        <v>96.036000000000001</v>
      </c>
      <c r="AN350" s="21">
        <v>0</v>
      </c>
      <c r="AO350" s="21">
        <v>0</v>
      </c>
      <c r="AP350" s="21">
        <f t="shared" si="5"/>
        <v>0</v>
      </c>
      <c r="AQ350" s="22" t="str">
        <f>IFERROR(VLOOKUP(A350,[1]Hoja1!$B$2:$U$5000,18,FALSE),0)</f>
        <v>A</v>
      </c>
      <c r="AR350" s="17" t="s">
        <v>210</v>
      </c>
    </row>
    <row r="351" spans="1:44" ht="12.75" x14ac:dyDescent="0.25">
      <c r="A351" s="1">
        <f>IFERROR(VLOOKUP(C351,[1]Hoja1!$V$2:$W$5000,2,FALSE),0)</f>
        <v>3105</v>
      </c>
      <c r="B351" s="13">
        <v>17926888</v>
      </c>
      <c r="C351" s="13" t="s">
        <v>148</v>
      </c>
      <c r="D351" s="2">
        <v>42173</v>
      </c>
      <c r="E351" s="3">
        <v>42173</v>
      </c>
      <c r="F351" s="4">
        <v>1</v>
      </c>
      <c r="G351" s="4">
        <v>1</v>
      </c>
      <c r="H351" s="4"/>
      <c r="I351" s="4"/>
      <c r="J351" s="4"/>
      <c r="K351" s="5">
        <v>103.53</v>
      </c>
      <c r="L351" s="5">
        <v>29.55</v>
      </c>
      <c r="M351" s="5">
        <v>0</v>
      </c>
      <c r="N351" s="5">
        <v>0</v>
      </c>
      <c r="O351" s="5">
        <v>0</v>
      </c>
      <c r="P351" s="5">
        <v>2.5</v>
      </c>
      <c r="Q351" s="5">
        <v>26.36</v>
      </c>
      <c r="R351" s="5">
        <v>13.17</v>
      </c>
      <c r="S351" s="5">
        <v>22.6</v>
      </c>
      <c r="T351" s="5">
        <v>0</v>
      </c>
      <c r="U351" s="5">
        <v>0</v>
      </c>
      <c r="V351" s="5">
        <v>16.46</v>
      </c>
      <c r="W351" s="5">
        <v>9.7360000000000007</v>
      </c>
      <c r="X351" s="6">
        <v>223.90600000000001</v>
      </c>
      <c r="Y351" s="6">
        <v>207.446</v>
      </c>
      <c r="Z351" s="6"/>
      <c r="AA351" s="6">
        <v>26.96</v>
      </c>
      <c r="AB351" s="6">
        <v>0</v>
      </c>
      <c r="AC351" s="6">
        <v>0</v>
      </c>
      <c r="AD351" s="6">
        <v>0</v>
      </c>
      <c r="AE351" s="5">
        <v>0</v>
      </c>
      <c r="AF351" s="5"/>
      <c r="AG351" s="5">
        <v>26.96</v>
      </c>
      <c r="AH351" s="5">
        <v>196.946</v>
      </c>
      <c r="AI351" s="6" t="s">
        <v>2</v>
      </c>
      <c r="AJ351" s="6">
        <v>67.5</v>
      </c>
      <c r="AK351" s="6">
        <v>1.97</v>
      </c>
      <c r="AL351" s="6">
        <v>2.72</v>
      </c>
      <c r="AM351" s="21">
        <v>196.946</v>
      </c>
      <c r="AN351" s="21">
        <v>0</v>
      </c>
      <c r="AO351" s="21">
        <v>0</v>
      </c>
      <c r="AP351" s="21">
        <f t="shared" si="5"/>
        <v>0</v>
      </c>
      <c r="AQ351" s="22" t="str">
        <f>IFERROR(VLOOKUP(A351,[1]Hoja1!$B$2:$U$5000,18,FALSE),0)</f>
        <v>B</v>
      </c>
      <c r="AR351" s="17" t="s">
        <v>210</v>
      </c>
    </row>
    <row r="352" spans="1:44" ht="12.75" x14ac:dyDescent="0.25">
      <c r="A352" s="1">
        <f>IFERROR(VLOOKUP(C352,[1]Hoja1!$V$2:$W$5000,2,FALSE),0)</f>
        <v>3057</v>
      </c>
      <c r="B352" s="13">
        <v>18023823</v>
      </c>
      <c r="C352" s="13" t="s">
        <v>149</v>
      </c>
      <c r="D352" s="2">
        <v>42174</v>
      </c>
      <c r="E352" s="3">
        <v>42174</v>
      </c>
      <c r="F352" s="4">
        <v>2</v>
      </c>
      <c r="G352" s="4">
        <v>1</v>
      </c>
      <c r="H352" s="4"/>
      <c r="I352" s="4"/>
      <c r="J352" s="4"/>
      <c r="K352" s="5">
        <v>119.97479999999999</v>
      </c>
      <c r="L352" s="5">
        <v>52.870000000000005</v>
      </c>
      <c r="M352" s="5">
        <v>0</v>
      </c>
      <c r="N352" s="5">
        <v>37.39</v>
      </c>
      <c r="O352" s="5">
        <v>0</v>
      </c>
      <c r="P352" s="5">
        <v>5</v>
      </c>
      <c r="Q352" s="5">
        <v>41.85</v>
      </c>
      <c r="R352" s="5">
        <v>20.91</v>
      </c>
      <c r="S352" s="5">
        <v>35.870000000000005</v>
      </c>
      <c r="T352" s="5">
        <v>0</v>
      </c>
      <c r="U352" s="5">
        <v>0</v>
      </c>
      <c r="V352" s="5">
        <v>26.13</v>
      </c>
      <c r="W352" s="5">
        <v>19.472000000000001</v>
      </c>
      <c r="X352" s="6">
        <v>359.46679999999992</v>
      </c>
      <c r="Y352" s="6">
        <v>333.33679999999993</v>
      </c>
      <c r="Z352" s="6"/>
      <c r="AA352" s="6">
        <v>43.33</v>
      </c>
      <c r="AB352" s="6">
        <v>0</v>
      </c>
      <c r="AC352" s="6">
        <v>0</v>
      </c>
      <c r="AD352" s="6">
        <v>0</v>
      </c>
      <c r="AE352" s="5">
        <v>0</v>
      </c>
      <c r="AF352" s="5"/>
      <c r="AG352" s="5">
        <v>43.33</v>
      </c>
      <c r="AH352" s="5">
        <v>316.13679999999994</v>
      </c>
      <c r="AI352" s="6" t="s">
        <v>2</v>
      </c>
      <c r="AJ352" s="6">
        <v>67.5</v>
      </c>
      <c r="AK352" s="6">
        <v>3.13</v>
      </c>
      <c r="AL352" s="6">
        <v>4.33</v>
      </c>
      <c r="AM352" s="21">
        <v>227.24599999999995</v>
      </c>
      <c r="AN352" s="21">
        <v>88.890799999999999</v>
      </c>
      <c r="AO352" s="21">
        <v>0</v>
      </c>
      <c r="AP352" s="21">
        <f t="shared" si="5"/>
        <v>-1.4210854715202004E-14</v>
      </c>
      <c r="AQ352" s="22" t="str">
        <f>IFERROR(VLOOKUP(A352,[1]Hoja1!$B$2:$U$5000,18,FALSE),0)</f>
        <v>B</v>
      </c>
      <c r="AR352" s="17" t="s">
        <v>210</v>
      </c>
    </row>
    <row r="353" spans="1:44" ht="12.75" x14ac:dyDescent="0.25">
      <c r="A353" s="1">
        <f>IFERROR(VLOOKUP(C353,[1]Hoja1!$V$2:$W$5000,2,FALSE),0)</f>
        <v>3098</v>
      </c>
      <c r="B353" s="13">
        <v>18024509</v>
      </c>
      <c r="C353" s="13" t="s">
        <v>98</v>
      </c>
      <c r="D353" s="2">
        <v>42174</v>
      </c>
      <c r="E353" s="3">
        <v>42174</v>
      </c>
      <c r="F353" s="4">
        <v>1</v>
      </c>
      <c r="G353" s="4">
        <v>1</v>
      </c>
      <c r="H353" s="4"/>
      <c r="I353" s="4"/>
      <c r="J353" s="4"/>
      <c r="K353" s="5">
        <v>83.1</v>
      </c>
      <c r="L353" s="5">
        <v>23.72</v>
      </c>
      <c r="M353" s="5">
        <v>0</v>
      </c>
      <c r="N353" s="5">
        <v>0</v>
      </c>
      <c r="O353" s="5">
        <v>0</v>
      </c>
      <c r="P353" s="5">
        <v>2.5</v>
      </c>
      <c r="Q353" s="5">
        <v>21.26</v>
      </c>
      <c r="R353" s="5">
        <v>10.62</v>
      </c>
      <c r="S353" s="5">
        <v>18.22</v>
      </c>
      <c r="T353" s="5">
        <v>0</v>
      </c>
      <c r="U353" s="5">
        <v>0</v>
      </c>
      <c r="V353" s="5">
        <v>13.27</v>
      </c>
      <c r="W353" s="5">
        <v>9.7360000000000007</v>
      </c>
      <c r="X353" s="6">
        <v>182.42599999999999</v>
      </c>
      <c r="Y353" s="6">
        <v>169.15599999999998</v>
      </c>
      <c r="Z353" s="6"/>
      <c r="AA353" s="6">
        <v>21.99</v>
      </c>
      <c r="AB353" s="6">
        <v>0</v>
      </c>
      <c r="AC353" s="6">
        <v>0</v>
      </c>
      <c r="AD353" s="6">
        <v>0</v>
      </c>
      <c r="AE353" s="5">
        <v>0</v>
      </c>
      <c r="AF353" s="5"/>
      <c r="AG353" s="5">
        <v>21.99</v>
      </c>
      <c r="AH353" s="5">
        <v>160.43599999999998</v>
      </c>
      <c r="AI353" s="6" t="s">
        <v>2</v>
      </c>
      <c r="AJ353" s="6">
        <v>67.5</v>
      </c>
      <c r="AK353" s="6">
        <v>1.59</v>
      </c>
      <c r="AL353" s="6">
        <v>2.19</v>
      </c>
      <c r="AM353" s="21">
        <v>160.43599999999998</v>
      </c>
      <c r="AN353" s="21">
        <v>0</v>
      </c>
      <c r="AO353" s="21">
        <v>0</v>
      </c>
      <c r="AP353" s="21">
        <f t="shared" si="5"/>
        <v>0</v>
      </c>
      <c r="AQ353" s="22" t="str">
        <f>IFERROR(VLOOKUP(A353,[1]Hoja1!$B$2:$U$5000,18,FALSE),0)</f>
        <v>B</v>
      </c>
      <c r="AR353" s="17" t="s">
        <v>210</v>
      </c>
    </row>
    <row r="354" spans="1:44" ht="12.75" x14ac:dyDescent="0.25">
      <c r="A354" s="1">
        <f>IFERROR(VLOOKUP(C354,[1]Hoja1!$V$2:$W$5000,2,FALSE),0)</f>
        <v>3068</v>
      </c>
      <c r="B354" s="13">
        <v>18024627</v>
      </c>
      <c r="C354" s="13" t="s">
        <v>150</v>
      </c>
      <c r="D354" s="2">
        <v>42174</v>
      </c>
      <c r="E354" s="3">
        <v>42174</v>
      </c>
      <c r="F354" s="4">
        <v>1</v>
      </c>
      <c r="G354" s="4">
        <v>1</v>
      </c>
      <c r="H354" s="4"/>
      <c r="I354" s="4"/>
      <c r="J354" s="4"/>
      <c r="K354" s="5">
        <v>83.1</v>
      </c>
      <c r="L354" s="5">
        <v>34.39</v>
      </c>
      <c r="M354" s="5">
        <v>0</v>
      </c>
      <c r="N354" s="5">
        <v>37.39</v>
      </c>
      <c r="O354" s="5">
        <v>0</v>
      </c>
      <c r="P354" s="5">
        <v>2.5</v>
      </c>
      <c r="Q354" s="5">
        <v>30.6</v>
      </c>
      <c r="R354" s="5">
        <v>15.29</v>
      </c>
      <c r="S354" s="5">
        <v>26.23</v>
      </c>
      <c r="T354" s="5">
        <v>0</v>
      </c>
      <c r="U354" s="5">
        <v>0</v>
      </c>
      <c r="V354" s="5">
        <v>19.11</v>
      </c>
      <c r="W354" s="5">
        <v>9.7360000000000007</v>
      </c>
      <c r="X354" s="6">
        <v>258.34599999999995</v>
      </c>
      <c r="Y354" s="6">
        <v>239.23599999999993</v>
      </c>
      <c r="Z354" s="6"/>
      <c r="AA354" s="6">
        <v>31.1</v>
      </c>
      <c r="AB354" s="6">
        <v>0</v>
      </c>
      <c r="AC354" s="6">
        <v>0</v>
      </c>
      <c r="AD354" s="6">
        <v>0</v>
      </c>
      <c r="AE354" s="5">
        <v>0</v>
      </c>
      <c r="AF354" s="5"/>
      <c r="AG354" s="5">
        <v>31.1</v>
      </c>
      <c r="AH354" s="5">
        <v>227.24599999999995</v>
      </c>
      <c r="AI354" s="6" t="s">
        <v>2</v>
      </c>
      <c r="AJ354" s="6">
        <v>67.5</v>
      </c>
      <c r="AK354" s="6">
        <v>2.29</v>
      </c>
      <c r="AL354" s="6">
        <v>3.16</v>
      </c>
      <c r="AM354" s="21">
        <v>227.24599999999995</v>
      </c>
      <c r="AN354" s="21">
        <v>0</v>
      </c>
      <c r="AO354" s="21">
        <v>0</v>
      </c>
      <c r="AP354" s="21">
        <f t="shared" si="5"/>
        <v>0</v>
      </c>
      <c r="AQ354" s="22" t="str">
        <f>IFERROR(VLOOKUP(A354,[1]Hoja1!$B$2:$U$5000,18,FALSE),0)</f>
        <v>B</v>
      </c>
      <c r="AR354" s="17" t="s">
        <v>210</v>
      </c>
    </row>
    <row r="355" spans="1:44" ht="12.75" x14ac:dyDescent="0.25">
      <c r="A355" s="1">
        <f>IFERROR(VLOOKUP(C355,[1]Hoja1!$V$2:$W$5000,2,FALSE),0)</f>
        <v>3076</v>
      </c>
      <c r="B355" s="13">
        <v>18023717</v>
      </c>
      <c r="C355" s="13" t="s">
        <v>101</v>
      </c>
      <c r="D355" s="2">
        <v>42173</v>
      </c>
      <c r="E355" s="3">
        <v>42173</v>
      </c>
      <c r="F355" s="4">
        <v>1</v>
      </c>
      <c r="G355" s="4">
        <v>1</v>
      </c>
      <c r="H355" s="4"/>
      <c r="I355" s="4"/>
      <c r="J355" s="4"/>
      <c r="K355" s="5">
        <v>103.53</v>
      </c>
      <c r="L355" s="5">
        <v>42.85</v>
      </c>
      <c r="M355" s="5">
        <v>0</v>
      </c>
      <c r="N355" s="5">
        <v>46.58</v>
      </c>
      <c r="O355" s="5">
        <v>0</v>
      </c>
      <c r="P355" s="5">
        <v>2.5</v>
      </c>
      <c r="Q355" s="5">
        <v>38.01</v>
      </c>
      <c r="R355" s="5">
        <v>18.989999999999998</v>
      </c>
      <c r="S355" s="5">
        <v>32.58</v>
      </c>
      <c r="T355" s="5">
        <v>0</v>
      </c>
      <c r="U355" s="5">
        <v>0</v>
      </c>
      <c r="V355" s="5">
        <v>23.74</v>
      </c>
      <c r="W355" s="5">
        <v>9.7360000000000007</v>
      </c>
      <c r="X355" s="6">
        <v>318.51600000000002</v>
      </c>
      <c r="Y355" s="6">
        <v>294.77600000000001</v>
      </c>
      <c r="Z355" s="6"/>
      <c r="AA355" s="6">
        <v>38.32</v>
      </c>
      <c r="AB355" s="6">
        <v>0</v>
      </c>
      <c r="AC355" s="6">
        <v>0</v>
      </c>
      <c r="AD355" s="6">
        <v>0</v>
      </c>
      <c r="AE355" s="5">
        <v>0</v>
      </c>
      <c r="AF355" s="5"/>
      <c r="AG355" s="5">
        <v>38.32</v>
      </c>
      <c r="AH355" s="5">
        <v>280.19600000000003</v>
      </c>
      <c r="AI355" s="6" t="s">
        <v>2</v>
      </c>
      <c r="AJ355" s="6">
        <v>67.5</v>
      </c>
      <c r="AK355" s="6">
        <v>2.85</v>
      </c>
      <c r="AL355" s="6">
        <v>3.93</v>
      </c>
      <c r="AM355" s="21">
        <v>280.19600000000003</v>
      </c>
      <c r="AN355" s="21">
        <v>0</v>
      </c>
      <c r="AO355" s="21">
        <v>0</v>
      </c>
      <c r="AP355" s="21">
        <f t="shared" si="5"/>
        <v>0</v>
      </c>
      <c r="AQ355" s="22" t="str">
        <f>IFERROR(VLOOKUP(A355,[1]Hoja1!$B$2:$U$5000,18,FALSE),0)</f>
        <v>B</v>
      </c>
      <c r="AR355" s="17" t="s">
        <v>210</v>
      </c>
    </row>
    <row r="356" spans="1:44" ht="12.75" x14ac:dyDescent="0.25">
      <c r="A356" s="1">
        <f>IFERROR(VLOOKUP(C356,[1]Hoja1!$V$2:$W$5000,2,FALSE),0)</f>
        <v>3111</v>
      </c>
      <c r="B356" s="13">
        <v>18023179</v>
      </c>
      <c r="C356" s="13" t="s">
        <v>152</v>
      </c>
      <c r="D356" s="2">
        <v>42173</v>
      </c>
      <c r="E356" s="3">
        <v>42173</v>
      </c>
      <c r="F356" s="4">
        <v>1</v>
      </c>
      <c r="G356" s="4">
        <v>1</v>
      </c>
      <c r="H356" s="4"/>
      <c r="I356" s="4"/>
      <c r="J356" s="4"/>
      <c r="K356" s="5">
        <v>74.260000000000005</v>
      </c>
      <c r="L356" s="5">
        <v>21.2</v>
      </c>
      <c r="M356" s="5">
        <v>0</v>
      </c>
      <c r="N356" s="5">
        <v>0</v>
      </c>
      <c r="O356" s="5">
        <v>0</v>
      </c>
      <c r="P356" s="5">
        <v>2.5</v>
      </c>
      <c r="Q356" s="5">
        <v>19.05</v>
      </c>
      <c r="R356" s="5">
        <v>9.51</v>
      </c>
      <c r="S356" s="5">
        <v>16.32</v>
      </c>
      <c r="T356" s="5">
        <v>0</v>
      </c>
      <c r="U356" s="5">
        <v>0</v>
      </c>
      <c r="V356" s="5">
        <v>11.89</v>
      </c>
      <c r="W356" s="5">
        <v>9.7360000000000007</v>
      </c>
      <c r="X356" s="6">
        <v>164.46600000000001</v>
      </c>
      <c r="Y356" s="6">
        <v>152.57600000000002</v>
      </c>
      <c r="Z356" s="6"/>
      <c r="AA356" s="6">
        <v>19.829999999999998</v>
      </c>
      <c r="AB356" s="6">
        <v>0</v>
      </c>
      <c r="AC356" s="6">
        <v>0</v>
      </c>
      <c r="AD356" s="6">
        <v>0</v>
      </c>
      <c r="AE356" s="5">
        <v>0</v>
      </c>
      <c r="AF356" s="5"/>
      <c r="AG356" s="5">
        <v>19.829999999999998</v>
      </c>
      <c r="AH356" s="5">
        <v>144.63600000000002</v>
      </c>
      <c r="AI356" s="6" t="s">
        <v>2</v>
      </c>
      <c r="AJ356" s="6">
        <v>67.5</v>
      </c>
      <c r="AK356" s="6">
        <v>1.42</v>
      </c>
      <c r="AL356" s="6">
        <v>1.97</v>
      </c>
      <c r="AM356" s="21">
        <v>144.63600000000002</v>
      </c>
      <c r="AN356" s="21">
        <v>0</v>
      </c>
      <c r="AO356" s="21">
        <v>0</v>
      </c>
      <c r="AP356" s="21">
        <f t="shared" si="5"/>
        <v>0</v>
      </c>
      <c r="AQ356" s="22" t="str">
        <f>IFERROR(VLOOKUP(A356,[1]Hoja1!$B$2:$U$5000,18,FALSE),0)</f>
        <v>B</v>
      </c>
      <c r="AR356" s="17" t="s">
        <v>210</v>
      </c>
    </row>
    <row r="357" spans="1:44" ht="12.75" x14ac:dyDescent="0.25">
      <c r="A357" s="1">
        <f>IFERROR(VLOOKUP(C357,[1]Hoja1!$V$2:$W$5000,2,FALSE),0)</f>
        <v>3036</v>
      </c>
      <c r="B357" s="13">
        <v>18025648</v>
      </c>
      <c r="C357" s="13" t="s">
        <v>153</v>
      </c>
      <c r="D357" s="2">
        <v>42174</v>
      </c>
      <c r="E357" s="3">
        <v>42174</v>
      </c>
      <c r="F357" s="4">
        <v>1</v>
      </c>
      <c r="G357" s="4">
        <v>1</v>
      </c>
      <c r="H357" s="4"/>
      <c r="I357" s="4"/>
      <c r="J357" s="4"/>
      <c r="K357" s="5">
        <v>66.069999999999993</v>
      </c>
      <c r="L357" s="5">
        <v>27.35</v>
      </c>
      <c r="M357" s="5">
        <v>0</v>
      </c>
      <c r="N357" s="5">
        <v>29.73</v>
      </c>
      <c r="O357" s="5">
        <v>0</v>
      </c>
      <c r="P357" s="5">
        <v>2.5</v>
      </c>
      <c r="Q357" s="5">
        <v>24.43</v>
      </c>
      <c r="R357" s="5">
        <v>12.21</v>
      </c>
      <c r="S357" s="5">
        <v>20.94</v>
      </c>
      <c r="T357" s="5">
        <v>0</v>
      </c>
      <c r="U357" s="5">
        <v>0</v>
      </c>
      <c r="V357" s="5">
        <v>15.26</v>
      </c>
      <c r="W357" s="5">
        <v>9.7360000000000007</v>
      </c>
      <c r="X357" s="6">
        <v>208.226</v>
      </c>
      <c r="Y357" s="6">
        <v>192.96600000000001</v>
      </c>
      <c r="Z357" s="6"/>
      <c r="AA357" s="6">
        <v>0</v>
      </c>
      <c r="AB357" s="6">
        <v>19.29</v>
      </c>
      <c r="AC357" s="6">
        <v>2.81</v>
      </c>
      <c r="AD357" s="6">
        <v>2.56</v>
      </c>
      <c r="AE357" s="5">
        <v>0</v>
      </c>
      <c r="AF357" s="5"/>
      <c r="AG357" s="5">
        <v>24.659999999999997</v>
      </c>
      <c r="AH357" s="5">
        <v>183.566</v>
      </c>
      <c r="AI357" s="6" t="s">
        <v>45</v>
      </c>
      <c r="AJ357" s="6">
        <v>67.5</v>
      </c>
      <c r="AK357" s="6">
        <v>1.83</v>
      </c>
      <c r="AL357" s="6">
        <v>2.52</v>
      </c>
      <c r="AM357" s="21">
        <v>183.566</v>
      </c>
      <c r="AN357" s="21">
        <v>0</v>
      </c>
      <c r="AO357" s="21">
        <v>0</v>
      </c>
      <c r="AP357" s="21">
        <f t="shared" si="5"/>
        <v>0</v>
      </c>
      <c r="AQ357" s="22" t="str">
        <f>IFERROR(VLOOKUP(A357,[1]Hoja1!$B$2:$U$5000,18,FALSE),0)</f>
        <v>A</v>
      </c>
      <c r="AR357" s="17" t="s">
        <v>210</v>
      </c>
    </row>
    <row r="358" spans="1:44" ht="12.75" x14ac:dyDescent="0.25">
      <c r="A358" s="1">
        <f>IFERROR(VLOOKUP(C358,[1]Hoja1!$V$2:$W$5000,2,FALSE),0)</f>
        <v>3097</v>
      </c>
      <c r="B358" s="13">
        <v>18023695</v>
      </c>
      <c r="C358" s="13" t="s">
        <v>102</v>
      </c>
      <c r="D358" s="2">
        <v>42174</v>
      </c>
      <c r="E358" s="3">
        <v>42174</v>
      </c>
      <c r="F358" s="4">
        <v>1</v>
      </c>
      <c r="G358" s="4">
        <v>1</v>
      </c>
      <c r="H358" s="4"/>
      <c r="I358" s="4"/>
      <c r="J358" s="4"/>
      <c r="K358" s="5">
        <v>83.1</v>
      </c>
      <c r="L358" s="5">
        <v>23.72</v>
      </c>
      <c r="M358" s="5">
        <v>0</v>
      </c>
      <c r="N358" s="5">
        <v>0</v>
      </c>
      <c r="O358" s="5">
        <v>0</v>
      </c>
      <c r="P358" s="5">
        <v>2.5</v>
      </c>
      <c r="Q358" s="5">
        <v>21.26</v>
      </c>
      <c r="R358" s="5">
        <v>10.62</v>
      </c>
      <c r="S358" s="5">
        <v>18.22</v>
      </c>
      <c r="T358" s="5">
        <v>0</v>
      </c>
      <c r="U358" s="5">
        <v>0</v>
      </c>
      <c r="V358" s="5">
        <v>13.27</v>
      </c>
      <c r="W358" s="5">
        <v>9.7360000000000007</v>
      </c>
      <c r="X358" s="6">
        <v>182.42599999999999</v>
      </c>
      <c r="Y358" s="6">
        <v>169.15599999999998</v>
      </c>
      <c r="Z358" s="6"/>
      <c r="AA358" s="6">
        <v>21.99</v>
      </c>
      <c r="AB358" s="6">
        <v>0</v>
      </c>
      <c r="AC358" s="6">
        <v>0</v>
      </c>
      <c r="AD358" s="6">
        <v>0</v>
      </c>
      <c r="AE358" s="5">
        <v>0</v>
      </c>
      <c r="AF358" s="5"/>
      <c r="AG358" s="5">
        <v>21.99</v>
      </c>
      <c r="AH358" s="5">
        <v>160.43599999999998</v>
      </c>
      <c r="AI358" s="6" t="s">
        <v>2</v>
      </c>
      <c r="AJ358" s="6">
        <v>67.5</v>
      </c>
      <c r="AK358" s="6">
        <v>1.59</v>
      </c>
      <c r="AL358" s="6">
        <v>2.19</v>
      </c>
      <c r="AM358" s="21">
        <v>160.43599999999998</v>
      </c>
      <c r="AN358" s="21">
        <v>0</v>
      </c>
      <c r="AO358" s="21">
        <v>0</v>
      </c>
      <c r="AP358" s="21">
        <f t="shared" si="5"/>
        <v>0</v>
      </c>
      <c r="AQ358" s="22" t="str">
        <f>IFERROR(VLOOKUP(A358,[1]Hoja1!$B$2:$U$5000,18,FALSE),0)</f>
        <v>B</v>
      </c>
      <c r="AR358" s="17" t="s">
        <v>210</v>
      </c>
    </row>
    <row r="359" spans="1:44" ht="12.75" x14ac:dyDescent="0.25">
      <c r="A359" s="1" t="str">
        <f>IFERROR(VLOOKUP(C359,[1]Hoja1!$V$2:$W$5000,2,FALSE),0)</f>
        <v>006</v>
      </c>
      <c r="B359" s="13">
        <v>18023354</v>
      </c>
      <c r="C359" s="13" t="s">
        <v>104</v>
      </c>
      <c r="D359" s="2">
        <v>42173</v>
      </c>
      <c r="E359" s="3">
        <v>42174</v>
      </c>
      <c r="F359" s="4">
        <v>2</v>
      </c>
      <c r="G359" s="4">
        <v>2</v>
      </c>
      <c r="H359" s="4"/>
      <c r="I359" s="4"/>
      <c r="J359" s="4"/>
      <c r="K359" s="5">
        <v>103.31479999999999</v>
      </c>
      <c r="L359" s="5">
        <v>58.02</v>
      </c>
      <c r="M359" s="5">
        <v>57.56</v>
      </c>
      <c r="N359" s="5">
        <v>0</v>
      </c>
      <c r="O359" s="5">
        <v>0</v>
      </c>
      <c r="P359" s="5">
        <v>5</v>
      </c>
      <c r="Q359" s="5">
        <v>43.54</v>
      </c>
      <c r="R359" s="5">
        <v>21.75</v>
      </c>
      <c r="S359" s="5">
        <v>37.31</v>
      </c>
      <c r="T359" s="5">
        <v>0</v>
      </c>
      <c r="U359" s="5">
        <v>0</v>
      </c>
      <c r="V359" s="5">
        <v>27.18</v>
      </c>
      <c r="W359" s="5">
        <v>19.472000000000001</v>
      </c>
      <c r="X359" s="6">
        <v>373.14679999999998</v>
      </c>
      <c r="Y359" s="6">
        <v>345.96680000000003</v>
      </c>
      <c r="Z359" s="6"/>
      <c r="AA359" s="6">
        <v>0</v>
      </c>
      <c r="AB359" s="6">
        <v>34.58</v>
      </c>
      <c r="AC359" s="6">
        <v>5.35</v>
      </c>
      <c r="AD359" s="6">
        <v>0</v>
      </c>
      <c r="AE359" s="5">
        <v>116.60999999999999</v>
      </c>
      <c r="AF359" s="5"/>
      <c r="AG359" s="5">
        <v>156.54</v>
      </c>
      <c r="AH359" s="5">
        <v>216.60679999999999</v>
      </c>
      <c r="AI359" s="6" t="s">
        <v>56</v>
      </c>
      <c r="AJ359" s="6">
        <v>67.5</v>
      </c>
      <c r="AK359" s="6">
        <v>3.26</v>
      </c>
      <c r="AL359" s="6">
        <v>4.5</v>
      </c>
      <c r="AM359" s="21">
        <v>217.04599999999999</v>
      </c>
      <c r="AN359" s="21">
        <v>116.17080000000001</v>
      </c>
      <c r="AO359" s="21">
        <v>0</v>
      </c>
      <c r="AP359" s="21">
        <f t="shared" si="5"/>
        <v>-116.61000000000001</v>
      </c>
      <c r="AQ359" s="22" t="str">
        <f>IFERROR(VLOOKUP(A359,[1]Hoja1!$B$2:$U$5000,18,FALSE),0)</f>
        <v>A</v>
      </c>
      <c r="AR359" s="17" t="s">
        <v>210</v>
      </c>
    </row>
    <row r="360" spans="1:44" ht="12.75" x14ac:dyDescent="0.25">
      <c r="A360" s="1">
        <f>IFERROR(VLOOKUP(C360,[1]Hoja1!$V$2:$W$5000,2,FALSE),0)</f>
        <v>352</v>
      </c>
      <c r="B360" s="13">
        <v>18066504</v>
      </c>
      <c r="C360" s="13" t="s">
        <v>206</v>
      </c>
      <c r="D360" s="2">
        <v>42174</v>
      </c>
      <c r="E360" s="3">
        <v>42174</v>
      </c>
      <c r="F360" s="4">
        <v>1</v>
      </c>
      <c r="G360" s="4">
        <v>1</v>
      </c>
      <c r="H360" s="4"/>
      <c r="I360" s="4"/>
      <c r="J360" s="4"/>
      <c r="K360" s="5">
        <v>36.8748</v>
      </c>
      <c r="L360" s="5">
        <v>18.48</v>
      </c>
      <c r="M360" s="5">
        <v>0</v>
      </c>
      <c r="N360" s="5">
        <v>0</v>
      </c>
      <c r="O360" s="5">
        <v>0</v>
      </c>
      <c r="P360" s="5">
        <v>2.5</v>
      </c>
      <c r="Q360" s="5">
        <v>11.25</v>
      </c>
      <c r="R360" s="5">
        <v>5.62</v>
      </c>
      <c r="S360" s="5">
        <v>9.64</v>
      </c>
      <c r="T360" s="5">
        <v>0</v>
      </c>
      <c r="U360" s="5">
        <v>0</v>
      </c>
      <c r="V360" s="5">
        <v>7.02</v>
      </c>
      <c r="W360" s="5">
        <v>9.7360000000000007</v>
      </c>
      <c r="X360" s="6">
        <v>101.1208</v>
      </c>
      <c r="Y360" s="6">
        <v>94.100800000000007</v>
      </c>
      <c r="Z360" s="6"/>
      <c r="AA360" s="6">
        <v>12.23</v>
      </c>
      <c r="AB360" s="6">
        <v>0</v>
      </c>
      <c r="AC360" s="6">
        <v>0</v>
      </c>
      <c r="AD360" s="6">
        <v>0</v>
      </c>
      <c r="AE360" s="5">
        <v>0</v>
      </c>
      <c r="AF360" s="5"/>
      <c r="AG360" s="5">
        <v>12.23</v>
      </c>
      <c r="AH360" s="5">
        <v>88.890799999999999</v>
      </c>
      <c r="AI360" s="6" t="s">
        <v>2</v>
      </c>
      <c r="AJ360" s="6">
        <v>67.5</v>
      </c>
      <c r="AK360" s="6">
        <v>0.84</v>
      </c>
      <c r="AL360" s="6">
        <v>1.1599999999999999</v>
      </c>
      <c r="AM360" s="21">
        <v>0</v>
      </c>
      <c r="AN360" s="21">
        <v>88.890799999999999</v>
      </c>
      <c r="AO360" s="21">
        <v>0</v>
      </c>
      <c r="AP360" s="21">
        <f t="shared" si="5"/>
        <v>0</v>
      </c>
      <c r="AQ360" s="22" t="str">
        <f>IFERROR(VLOOKUP(A360,[1]Hoja1!$B$2:$U$5000,18,FALSE),0)</f>
        <v>A</v>
      </c>
      <c r="AR360" s="17" t="s">
        <v>210</v>
      </c>
    </row>
    <row r="361" spans="1:44" ht="12.75" x14ac:dyDescent="0.25">
      <c r="A361" s="1" t="str">
        <f>IFERROR(VLOOKUP(C361,[1]Hoja1!$V$2:$W$5000,2,FALSE),0)</f>
        <v>25</v>
      </c>
      <c r="B361" s="13">
        <v>18128977</v>
      </c>
      <c r="C361" s="13" t="s">
        <v>207</v>
      </c>
      <c r="D361" s="2">
        <v>42174</v>
      </c>
      <c r="E361" s="3">
        <v>42174</v>
      </c>
      <c r="F361" s="4">
        <v>1</v>
      </c>
      <c r="G361" s="4">
        <v>1</v>
      </c>
      <c r="H361" s="4"/>
      <c r="I361" s="4"/>
      <c r="J361" s="4"/>
      <c r="K361" s="5">
        <v>33.5</v>
      </c>
      <c r="L361" s="5">
        <v>29.85</v>
      </c>
      <c r="M361" s="5">
        <v>0</v>
      </c>
      <c r="N361" s="5">
        <v>0</v>
      </c>
      <c r="O361" s="5">
        <v>15.07</v>
      </c>
      <c r="P361" s="5">
        <v>2.5</v>
      </c>
      <c r="Q361" s="5">
        <v>15.73</v>
      </c>
      <c r="R361" s="5">
        <v>7.86</v>
      </c>
      <c r="S361" s="5">
        <v>13.48</v>
      </c>
      <c r="T361" s="5">
        <v>0</v>
      </c>
      <c r="U361" s="5">
        <v>0</v>
      </c>
      <c r="V361" s="5">
        <v>9.82</v>
      </c>
      <c r="W361" s="5">
        <v>9.7360000000000007</v>
      </c>
      <c r="X361" s="6">
        <v>137.54599999999999</v>
      </c>
      <c r="Y361" s="6">
        <v>127.726</v>
      </c>
      <c r="Z361" s="6"/>
      <c r="AA361" s="6">
        <v>16.600000000000001</v>
      </c>
      <c r="AB361" s="6">
        <v>0</v>
      </c>
      <c r="AC361" s="6">
        <v>0</v>
      </c>
      <c r="AD361" s="6">
        <v>0</v>
      </c>
      <c r="AE361" s="5">
        <v>0</v>
      </c>
      <c r="AF361" s="5"/>
      <c r="AG361" s="5">
        <v>16.600000000000001</v>
      </c>
      <c r="AH361" s="5">
        <v>120.946</v>
      </c>
      <c r="AI361" s="6" t="s">
        <v>2</v>
      </c>
      <c r="AJ361" s="6">
        <v>67.5</v>
      </c>
      <c r="AK361" s="6">
        <v>1.17</v>
      </c>
      <c r="AL361" s="6">
        <v>1.62</v>
      </c>
      <c r="AM361" s="21">
        <v>0</v>
      </c>
      <c r="AN361" s="21">
        <v>0</v>
      </c>
      <c r="AO361" s="21">
        <v>120.946</v>
      </c>
      <c r="AP361" s="21">
        <f t="shared" si="5"/>
        <v>0</v>
      </c>
      <c r="AQ361" s="22" t="str">
        <f>IFERROR(VLOOKUP(A361,[1]Hoja1!$B$2:$U$5000,18,FALSE),0)</f>
        <v>C</v>
      </c>
      <c r="AR361" s="17" t="s">
        <v>210</v>
      </c>
    </row>
    <row r="362" spans="1:44" ht="12.75" x14ac:dyDescent="0.25">
      <c r="A362" s="1" t="str">
        <f>IFERROR(VLOOKUP(C362,[1]Hoja1!$V$2:$W$5000,2,FALSE),0)</f>
        <v>018</v>
      </c>
      <c r="B362" s="13">
        <v>18023630</v>
      </c>
      <c r="C362" s="13" t="s">
        <v>105</v>
      </c>
      <c r="D362" s="2">
        <v>42174</v>
      </c>
      <c r="E362" s="3">
        <v>42174</v>
      </c>
      <c r="F362" s="4">
        <v>2</v>
      </c>
      <c r="G362" s="4">
        <v>1</v>
      </c>
      <c r="H362" s="4"/>
      <c r="I362" s="4"/>
      <c r="J362" s="4"/>
      <c r="K362" s="5">
        <v>102.94479999999999</v>
      </c>
      <c r="L362" s="5">
        <v>53.13</v>
      </c>
      <c r="M362" s="5">
        <v>11.06</v>
      </c>
      <c r="N362" s="5">
        <v>29.73</v>
      </c>
      <c r="O362" s="5">
        <v>0</v>
      </c>
      <c r="P362" s="5">
        <v>5</v>
      </c>
      <c r="Q362" s="5">
        <v>39.25</v>
      </c>
      <c r="R362" s="5">
        <v>19.61</v>
      </c>
      <c r="S362" s="5">
        <v>33.64</v>
      </c>
      <c r="T362" s="5">
        <v>0</v>
      </c>
      <c r="U362" s="5">
        <v>0</v>
      </c>
      <c r="V362" s="5">
        <v>24.509999999999998</v>
      </c>
      <c r="W362" s="5">
        <v>19.472000000000001</v>
      </c>
      <c r="X362" s="6">
        <v>338.34680000000003</v>
      </c>
      <c r="Y362" s="6">
        <v>313.83680000000004</v>
      </c>
      <c r="Z362" s="6"/>
      <c r="AA362" s="6">
        <v>40.79</v>
      </c>
      <c r="AB362" s="6">
        <v>0</v>
      </c>
      <c r="AC362" s="6">
        <v>0</v>
      </c>
      <c r="AD362" s="6">
        <v>0</v>
      </c>
      <c r="AE362" s="5">
        <v>0</v>
      </c>
      <c r="AF362" s="5"/>
      <c r="AG362" s="5">
        <v>40.79</v>
      </c>
      <c r="AH362" s="5">
        <v>297.55680000000001</v>
      </c>
      <c r="AI362" s="6" t="s">
        <v>2</v>
      </c>
      <c r="AJ362" s="6">
        <v>67.5</v>
      </c>
      <c r="AK362" s="6">
        <v>2.94</v>
      </c>
      <c r="AL362" s="6">
        <v>4.0599999999999996</v>
      </c>
      <c r="AM362" s="21">
        <v>183.14600000000002</v>
      </c>
      <c r="AN362" s="21">
        <v>114.41079999999999</v>
      </c>
      <c r="AO362" s="21">
        <v>0</v>
      </c>
      <c r="AP362" s="21">
        <f t="shared" si="5"/>
        <v>0</v>
      </c>
      <c r="AQ362" s="22" t="str">
        <f>IFERROR(VLOOKUP(A362,[1]Hoja1!$B$2:$U$5000,18,FALSE),0)</f>
        <v>A</v>
      </c>
      <c r="AR362" s="17" t="s">
        <v>210</v>
      </c>
    </row>
    <row r="363" spans="1:44" ht="12.75" x14ac:dyDescent="0.25">
      <c r="A363" s="1">
        <f>IFERROR(VLOOKUP(C363,[1]Hoja1!$V$2:$W$5000,2,FALSE),0)</f>
        <v>3088</v>
      </c>
      <c r="B363" s="13">
        <v>18022950</v>
      </c>
      <c r="C363" s="13" t="s">
        <v>106</v>
      </c>
      <c r="D363" s="2">
        <v>42174</v>
      </c>
      <c r="E363" s="3">
        <v>42174</v>
      </c>
      <c r="F363" s="4">
        <v>1</v>
      </c>
      <c r="G363" s="4">
        <v>1</v>
      </c>
      <c r="H363" s="4"/>
      <c r="I363" s="4"/>
      <c r="J363" s="4"/>
      <c r="K363" s="5">
        <v>108.7</v>
      </c>
      <c r="L363" s="5">
        <v>31.03</v>
      </c>
      <c r="M363" s="5">
        <v>0</v>
      </c>
      <c r="N363" s="5">
        <v>0</v>
      </c>
      <c r="O363" s="5">
        <v>0</v>
      </c>
      <c r="P363" s="5">
        <v>2.5</v>
      </c>
      <c r="Q363" s="5">
        <v>27.66</v>
      </c>
      <c r="R363" s="5">
        <v>13.82</v>
      </c>
      <c r="S363" s="5">
        <v>23.7</v>
      </c>
      <c r="T363" s="5">
        <v>0</v>
      </c>
      <c r="U363" s="5">
        <v>0</v>
      </c>
      <c r="V363" s="5">
        <v>17.27</v>
      </c>
      <c r="W363" s="5">
        <v>9.7360000000000007</v>
      </c>
      <c r="X363" s="6">
        <v>234.416</v>
      </c>
      <c r="Y363" s="6">
        <v>217.14599999999999</v>
      </c>
      <c r="Z363" s="6"/>
      <c r="AA363" s="6">
        <v>28.22</v>
      </c>
      <c r="AB363" s="6">
        <v>0</v>
      </c>
      <c r="AC363" s="6">
        <v>0</v>
      </c>
      <c r="AD363" s="6">
        <v>0</v>
      </c>
      <c r="AE363" s="5">
        <v>0</v>
      </c>
      <c r="AF363" s="5"/>
      <c r="AG363" s="5">
        <v>28.22</v>
      </c>
      <c r="AH363" s="5">
        <v>206.196</v>
      </c>
      <c r="AI363" s="6" t="s">
        <v>2</v>
      </c>
      <c r="AJ363" s="6">
        <v>67.5</v>
      </c>
      <c r="AK363" s="6">
        <v>2.0699999999999998</v>
      </c>
      <c r="AL363" s="6">
        <v>2.86</v>
      </c>
      <c r="AM363" s="21">
        <v>206.196</v>
      </c>
      <c r="AN363" s="21">
        <v>0</v>
      </c>
      <c r="AO363" s="21">
        <v>0</v>
      </c>
      <c r="AP363" s="21">
        <f t="shared" si="5"/>
        <v>0</v>
      </c>
      <c r="AQ363" s="22" t="str">
        <f>IFERROR(VLOOKUP(A363,[1]Hoja1!$B$2:$U$5000,18,FALSE),0)</f>
        <v>B</v>
      </c>
      <c r="AR363" s="17" t="s">
        <v>210</v>
      </c>
    </row>
    <row r="364" spans="1:44" ht="12.75" x14ac:dyDescent="0.25">
      <c r="A364" s="1">
        <f>IFERROR(VLOOKUP(C364,[1]Hoja1!$V$2:$W$5000,2,FALSE),0)</f>
        <v>3041</v>
      </c>
      <c r="B364" s="13">
        <v>18022938</v>
      </c>
      <c r="C364" s="13" t="s">
        <v>195</v>
      </c>
      <c r="D364" s="2">
        <v>42173</v>
      </c>
      <c r="E364" s="3">
        <v>42173</v>
      </c>
      <c r="F364" s="4">
        <v>2</v>
      </c>
      <c r="G364" s="4">
        <v>1</v>
      </c>
      <c r="H364" s="4"/>
      <c r="I364" s="4"/>
      <c r="J364" s="4"/>
      <c r="K364" s="5">
        <v>113.41480000000001</v>
      </c>
      <c r="L364" s="5">
        <v>50.16</v>
      </c>
      <c r="M364" s="5">
        <v>0</v>
      </c>
      <c r="N364" s="5">
        <v>0</v>
      </c>
      <c r="O364" s="5">
        <v>34.44</v>
      </c>
      <c r="P364" s="5">
        <v>5</v>
      </c>
      <c r="Q364" s="5">
        <v>39.480000000000004</v>
      </c>
      <c r="R364" s="5">
        <v>19.72</v>
      </c>
      <c r="S364" s="5">
        <v>33.83</v>
      </c>
      <c r="T364" s="5">
        <v>0</v>
      </c>
      <c r="U364" s="5">
        <v>0</v>
      </c>
      <c r="V364" s="5">
        <v>24.65</v>
      </c>
      <c r="W364" s="5">
        <v>19.472000000000001</v>
      </c>
      <c r="X364" s="6">
        <v>340.16679999999997</v>
      </c>
      <c r="Y364" s="6">
        <v>315.51679999999999</v>
      </c>
      <c r="Z364" s="6"/>
      <c r="AA364" s="6">
        <v>41.010000000000005</v>
      </c>
      <c r="AB364" s="6">
        <v>0</v>
      </c>
      <c r="AC364" s="6">
        <v>0</v>
      </c>
      <c r="AD364" s="6">
        <v>0</v>
      </c>
      <c r="AE364" s="5">
        <v>0</v>
      </c>
      <c r="AF364" s="5"/>
      <c r="AG364" s="5">
        <v>41.010000000000005</v>
      </c>
      <c r="AH364" s="5">
        <v>299.15679999999998</v>
      </c>
      <c r="AI364" s="6" t="s">
        <v>2</v>
      </c>
      <c r="AJ364" s="6">
        <v>67.5</v>
      </c>
      <c r="AK364" s="6">
        <v>2.96</v>
      </c>
      <c r="AL364" s="6">
        <v>4.08</v>
      </c>
      <c r="AM364" s="21">
        <v>210.26599999999999</v>
      </c>
      <c r="AN364" s="21">
        <v>88.890799999999999</v>
      </c>
      <c r="AO364" s="21">
        <v>0</v>
      </c>
      <c r="AP364" s="21">
        <f t="shared" si="5"/>
        <v>-1.4210854715202004E-14</v>
      </c>
      <c r="AQ364" s="22" t="str">
        <f>IFERROR(VLOOKUP(A364,[1]Hoja1!$B$2:$U$5000,18,FALSE),0)</f>
        <v>A</v>
      </c>
      <c r="AR364" s="17" t="s">
        <v>210</v>
      </c>
    </row>
    <row r="365" spans="1:44" ht="12.75" x14ac:dyDescent="0.25">
      <c r="A365" s="1">
        <f>IFERROR(VLOOKUP(C365,[1]Hoja1!$V$2:$W$5000,2,FALSE),0)</f>
        <v>3014</v>
      </c>
      <c r="B365" s="13">
        <v>18024290</v>
      </c>
      <c r="C365" s="13" t="s">
        <v>155</v>
      </c>
      <c r="D365" s="2">
        <v>42173</v>
      </c>
      <c r="E365" s="3">
        <v>42173</v>
      </c>
      <c r="F365" s="4">
        <v>1</v>
      </c>
      <c r="G365" s="4">
        <v>1</v>
      </c>
      <c r="H365" s="4"/>
      <c r="I365" s="4"/>
      <c r="J365" s="4"/>
      <c r="K365" s="5">
        <v>87.25</v>
      </c>
      <c r="L365" s="5">
        <v>36.11</v>
      </c>
      <c r="M365" s="5">
        <v>0</v>
      </c>
      <c r="N365" s="5">
        <v>0</v>
      </c>
      <c r="O365" s="5">
        <v>39.26</v>
      </c>
      <c r="P365" s="5">
        <v>2.5</v>
      </c>
      <c r="Q365" s="5">
        <v>32.11</v>
      </c>
      <c r="R365" s="5">
        <v>16.04</v>
      </c>
      <c r="S365" s="5">
        <v>27.52</v>
      </c>
      <c r="T365" s="5">
        <v>0</v>
      </c>
      <c r="U365" s="5">
        <v>0</v>
      </c>
      <c r="V365" s="5">
        <v>20.05</v>
      </c>
      <c r="W365" s="5">
        <v>9.7360000000000007</v>
      </c>
      <c r="X365" s="6">
        <v>270.57600000000002</v>
      </c>
      <c r="Y365" s="6">
        <v>250.52600000000001</v>
      </c>
      <c r="Z365" s="6"/>
      <c r="AA365" s="6">
        <v>32.56</v>
      </c>
      <c r="AB365" s="6">
        <v>0</v>
      </c>
      <c r="AC365" s="6">
        <v>0</v>
      </c>
      <c r="AD365" s="6">
        <v>0</v>
      </c>
      <c r="AE365" s="5">
        <v>0</v>
      </c>
      <c r="AF365" s="5"/>
      <c r="AG365" s="5">
        <v>32.56</v>
      </c>
      <c r="AH365" s="5">
        <v>238.01600000000002</v>
      </c>
      <c r="AI365" s="6" t="s">
        <v>2</v>
      </c>
      <c r="AJ365" s="6">
        <v>67.5</v>
      </c>
      <c r="AK365" s="6">
        <v>2.4</v>
      </c>
      <c r="AL365" s="6">
        <v>3.32</v>
      </c>
      <c r="AM365" s="21">
        <v>238.01600000000002</v>
      </c>
      <c r="AN365" s="21">
        <v>0</v>
      </c>
      <c r="AO365" s="21">
        <v>0</v>
      </c>
      <c r="AP365" s="21">
        <f t="shared" si="5"/>
        <v>0</v>
      </c>
      <c r="AQ365" s="22" t="str">
        <f>IFERROR(VLOOKUP(A365,[1]Hoja1!$B$2:$U$5000,18,FALSE),0)</f>
        <v>A</v>
      </c>
      <c r="AR365" s="17" t="s">
        <v>210</v>
      </c>
    </row>
    <row r="366" spans="1:44" ht="12.75" x14ac:dyDescent="0.25">
      <c r="A366" s="1" t="str">
        <f>IFERROR(VLOOKUP(C366,[1]Hoja1!$V$2:$W$5000,2,FALSE),0)</f>
        <v>021</v>
      </c>
      <c r="B366" s="13">
        <v>18024137</v>
      </c>
      <c r="C366" s="13" t="s">
        <v>109</v>
      </c>
      <c r="D366" s="2">
        <v>42173</v>
      </c>
      <c r="E366" s="3">
        <v>42173</v>
      </c>
      <c r="F366" s="4">
        <v>1</v>
      </c>
      <c r="G366" s="4">
        <v>1</v>
      </c>
      <c r="H366" s="4"/>
      <c r="I366" s="4"/>
      <c r="J366" s="4"/>
      <c r="K366" s="5">
        <v>87.25</v>
      </c>
      <c r="L366" s="5">
        <v>52.36</v>
      </c>
      <c r="M366" s="5">
        <v>0</v>
      </c>
      <c r="N366" s="5">
        <v>39.26</v>
      </c>
      <c r="O366" s="5">
        <v>56.92</v>
      </c>
      <c r="P366" s="5">
        <v>2.5</v>
      </c>
      <c r="Q366" s="5">
        <v>46.34</v>
      </c>
      <c r="R366" s="5">
        <v>23.15</v>
      </c>
      <c r="S366" s="5">
        <v>39.72</v>
      </c>
      <c r="T366" s="5">
        <v>0</v>
      </c>
      <c r="U366" s="5">
        <v>0</v>
      </c>
      <c r="V366" s="5">
        <v>28.94</v>
      </c>
      <c r="W366" s="5">
        <v>9.7360000000000007</v>
      </c>
      <c r="X366" s="6">
        <v>386.17600000000004</v>
      </c>
      <c r="Y366" s="6">
        <v>357.23600000000005</v>
      </c>
      <c r="Z366" s="6"/>
      <c r="AA366" s="6">
        <v>0</v>
      </c>
      <c r="AB366" s="6">
        <v>35.72</v>
      </c>
      <c r="AC366" s="6">
        <v>6.03</v>
      </c>
      <c r="AD366" s="6">
        <v>4.75</v>
      </c>
      <c r="AE366" s="5">
        <v>0</v>
      </c>
      <c r="AF366" s="5"/>
      <c r="AG366" s="5">
        <v>46.5</v>
      </c>
      <c r="AH366" s="5">
        <v>339.67600000000004</v>
      </c>
      <c r="AI366" s="6" t="s">
        <v>45</v>
      </c>
      <c r="AJ366" s="6">
        <v>67.5</v>
      </c>
      <c r="AK366" s="6">
        <v>3.47</v>
      </c>
      <c r="AL366" s="6">
        <v>4.79</v>
      </c>
      <c r="AM366" s="21">
        <v>339.67600000000004</v>
      </c>
      <c r="AN366" s="21">
        <v>0</v>
      </c>
      <c r="AO366" s="21">
        <v>0</v>
      </c>
      <c r="AP366" s="21">
        <f t="shared" si="5"/>
        <v>0</v>
      </c>
      <c r="AQ366" s="22" t="str">
        <f>IFERROR(VLOOKUP(A366,[1]Hoja1!$B$2:$U$5000,18,FALSE),0)</f>
        <v>A</v>
      </c>
      <c r="AR366" s="17" t="s">
        <v>210</v>
      </c>
    </row>
    <row r="367" spans="1:44" ht="12.75" x14ac:dyDescent="0.25">
      <c r="A367" s="1" t="str">
        <f>IFERROR(VLOOKUP(C367,[1]Hoja1!$V$2:$W$5000,2,FALSE),0)</f>
        <v>16</v>
      </c>
      <c r="B367" s="13">
        <v>18024006</v>
      </c>
      <c r="C367" s="13" t="s">
        <v>156</v>
      </c>
      <c r="D367" s="2">
        <v>42173</v>
      </c>
      <c r="E367" s="3">
        <v>42173</v>
      </c>
      <c r="F367" s="4">
        <v>1</v>
      </c>
      <c r="G367" s="4">
        <v>1</v>
      </c>
      <c r="H367" s="4"/>
      <c r="I367" s="4"/>
      <c r="J367" s="4"/>
      <c r="K367" s="5">
        <v>33.51</v>
      </c>
      <c r="L367" s="5">
        <v>25.84</v>
      </c>
      <c r="M367" s="5">
        <v>0</v>
      </c>
      <c r="N367" s="5">
        <v>0</v>
      </c>
      <c r="O367" s="5">
        <v>0</v>
      </c>
      <c r="P367" s="5">
        <v>2.5</v>
      </c>
      <c r="Q367" s="5">
        <v>12.02</v>
      </c>
      <c r="R367" s="5">
        <v>6.01</v>
      </c>
      <c r="S367" s="5">
        <v>10.31</v>
      </c>
      <c r="T367" s="5">
        <v>0</v>
      </c>
      <c r="U367" s="5">
        <v>0</v>
      </c>
      <c r="V367" s="5">
        <v>7.51</v>
      </c>
      <c r="W367" s="5">
        <v>9.7360000000000007</v>
      </c>
      <c r="X367" s="6">
        <v>107.43600000000001</v>
      </c>
      <c r="Y367" s="6">
        <v>99.926000000000002</v>
      </c>
      <c r="Z367" s="6"/>
      <c r="AA367" s="6">
        <v>0</v>
      </c>
      <c r="AB367" s="6">
        <v>9.99</v>
      </c>
      <c r="AC367" s="6">
        <v>1.59</v>
      </c>
      <c r="AD367" s="6">
        <v>1.32</v>
      </c>
      <c r="AE367" s="5">
        <v>0</v>
      </c>
      <c r="AF367" s="5"/>
      <c r="AG367" s="5">
        <v>12.9</v>
      </c>
      <c r="AH367" s="5">
        <v>94.536000000000001</v>
      </c>
      <c r="AI367" s="6" t="s">
        <v>108</v>
      </c>
      <c r="AJ367" s="6">
        <v>67.5</v>
      </c>
      <c r="AK367" s="6">
        <v>0.9</v>
      </c>
      <c r="AL367" s="6">
        <v>1.24</v>
      </c>
      <c r="AM367" s="21">
        <v>0</v>
      </c>
      <c r="AN367" s="21">
        <v>0</v>
      </c>
      <c r="AO367" s="21">
        <v>94.536000000000001</v>
      </c>
      <c r="AP367" s="21">
        <f t="shared" si="5"/>
        <v>0</v>
      </c>
      <c r="AQ367" s="22" t="str">
        <f>IFERROR(VLOOKUP(A367,[1]Hoja1!$B$2:$U$5000,18,FALSE),0)</f>
        <v>C</v>
      </c>
      <c r="AR367" s="17" t="s">
        <v>210</v>
      </c>
    </row>
    <row r="368" spans="1:44" ht="12.75" x14ac:dyDescent="0.25">
      <c r="A368" s="1" t="str">
        <f>IFERROR(VLOOKUP(C368,[1]Hoja1!$V$2:$W$5000,2,FALSE),0)</f>
        <v>07</v>
      </c>
      <c r="B368" s="13">
        <v>18024556</v>
      </c>
      <c r="C368" s="13" t="s">
        <v>208</v>
      </c>
      <c r="D368" s="2">
        <v>42174</v>
      </c>
      <c r="E368" s="3">
        <v>42174</v>
      </c>
      <c r="F368" s="4">
        <v>1</v>
      </c>
      <c r="G368" s="4">
        <v>1</v>
      </c>
      <c r="H368" s="4"/>
      <c r="I368" s="4"/>
      <c r="J368" s="4"/>
      <c r="K368" s="5">
        <v>33.51</v>
      </c>
      <c r="L368" s="5">
        <v>25.84</v>
      </c>
      <c r="M368" s="5">
        <v>0</v>
      </c>
      <c r="N368" s="5">
        <v>0</v>
      </c>
      <c r="O368" s="5">
        <v>0</v>
      </c>
      <c r="P368" s="5">
        <v>2.5</v>
      </c>
      <c r="Q368" s="5">
        <v>12.02</v>
      </c>
      <c r="R368" s="5">
        <v>6.01</v>
      </c>
      <c r="S368" s="5">
        <v>10.31</v>
      </c>
      <c r="T368" s="5">
        <v>0</v>
      </c>
      <c r="U368" s="5">
        <v>0</v>
      </c>
      <c r="V368" s="5">
        <v>7.51</v>
      </c>
      <c r="W368" s="5">
        <v>9.7360000000000007</v>
      </c>
      <c r="X368" s="6">
        <v>107.43600000000001</v>
      </c>
      <c r="Y368" s="6">
        <v>99.926000000000002</v>
      </c>
      <c r="Z368" s="6"/>
      <c r="AA368" s="6">
        <v>12.99</v>
      </c>
      <c r="AB368" s="6">
        <v>0</v>
      </c>
      <c r="AC368" s="6">
        <v>0</v>
      </c>
      <c r="AD368" s="6">
        <v>0</v>
      </c>
      <c r="AE368" s="5">
        <v>47.22</v>
      </c>
      <c r="AF368" s="5"/>
      <c r="AG368" s="5">
        <v>60.21</v>
      </c>
      <c r="AH368" s="5">
        <v>47.226000000000006</v>
      </c>
      <c r="AI368" s="6" t="s">
        <v>2</v>
      </c>
      <c r="AJ368" s="6">
        <v>67.5</v>
      </c>
      <c r="AK368" s="6">
        <v>0.9</v>
      </c>
      <c r="AL368" s="6">
        <v>1.24</v>
      </c>
      <c r="AM368" s="21">
        <v>0</v>
      </c>
      <c r="AN368" s="21">
        <v>0</v>
      </c>
      <c r="AO368" s="21">
        <v>94.446000000000012</v>
      </c>
      <c r="AP368" s="21">
        <f t="shared" si="5"/>
        <v>-47.220000000000006</v>
      </c>
      <c r="AQ368" s="22" t="str">
        <f>IFERROR(VLOOKUP(A368,[1]Hoja1!$B$2:$U$5000,18,FALSE),0)</f>
        <v>C</v>
      </c>
      <c r="AR368" s="17" t="s">
        <v>210</v>
      </c>
    </row>
    <row r="369" spans="1:44" ht="12.75" x14ac:dyDescent="0.25">
      <c r="A369" s="1">
        <f>IFERROR(VLOOKUP(C369,[1]Hoja1!$V$2:$W$5000,2,FALSE),0)</f>
        <v>367</v>
      </c>
      <c r="B369" s="13">
        <v>18023910</v>
      </c>
      <c r="C369" s="13" t="s">
        <v>209</v>
      </c>
      <c r="D369" s="2">
        <v>42174</v>
      </c>
      <c r="E369" s="3">
        <v>42174</v>
      </c>
      <c r="F369" s="4">
        <v>1</v>
      </c>
      <c r="G369" s="4">
        <v>1</v>
      </c>
      <c r="H369" s="4"/>
      <c r="I369" s="4"/>
      <c r="J369" s="4"/>
      <c r="K369" s="5">
        <v>36.8748</v>
      </c>
      <c r="L369" s="5">
        <v>18.48</v>
      </c>
      <c r="M369" s="5">
        <v>0</v>
      </c>
      <c r="N369" s="5">
        <v>0</v>
      </c>
      <c r="O369" s="5">
        <v>0</v>
      </c>
      <c r="P369" s="5">
        <v>2.5</v>
      </c>
      <c r="Q369" s="5">
        <v>11.25</v>
      </c>
      <c r="R369" s="5">
        <v>5.62</v>
      </c>
      <c r="S369" s="5">
        <v>9.64</v>
      </c>
      <c r="T369" s="5">
        <v>0</v>
      </c>
      <c r="U369" s="5">
        <v>0</v>
      </c>
      <c r="V369" s="5">
        <v>7.02</v>
      </c>
      <c r="W369" s="5">
        <v>9.7360000000000007</v>
      </c>
      <c r="X369" s="6">
        <v>101.1208</v>
      </c>
      <c r="Y369" s="6">
        <v>94.100800000000007</v>
      </c>
      <c r="Z369" s="6"/>
      <c r="AA369" s="6">
        <v>12.23</v>
      </c>
      <c r="AB369" s="6">
        <v>0</v>
      </c>
      <c r="AC369" s="6">
        <v>0</v>
      </c>
      <c r="AD369" s="6">
        <v>0</v>
      </c>
      <c r="AE369" s="5">
        <v>0</v>
      </c>
      <c r="AF369" s="5"/>
      <c r="AG369" s="5">
        <v>12.23</v>
      </c>
      <c r="AH369" s="5">
        <v>88.890799999999999</v>
      </c>
      <c r="AI369" s="6" t="s">
        <v>2</v>
      </c>
      <c r="AJ369" s="6">
        <v>67.5</v>
      </c>
      <c r="AK369" s="6">
        <v>0.84</v>
      </c>
      <c r="AL369" s="6">
        <v>1.1599999999999999</v>
      </c>
      <c r="AM369" s="21">
        <v>0</v>
      </c>
      <c r="AN369" s="21">
        <v>88.890799999999999</v>
      </c>
      <c r="AO369" s="21">
        <v>0</v>
      </c>
      <c r="AP369" s="21">
        <f t="shared" si="5"/>
        <v>0</v>
      </c>
      <c r="AQ369" s="22" t="str">
        <f>IFERROR(VLOOKUP(A369,[1]Hoja1!$B$2:$U$5000,18,FALSE),0)</f>
        <v>A</v>
      </c>
      <c r="AR369" s="17" t="s">
        <v>210</v>
      </c>
    </row>
    <row r="370" spans="1:44" ht="12.75" x14ac:dyDescent="0.25">
      <c r="A370" s="1">
        <f>IFERROR(VLOOKUP(C370,[1]Hoja1!$V$2:$W$5000,2,FALSE),0)</f>
        <v>3089</v>
      </c>
      <c r="B370" s="13">
        <v>18025587</v>
      </c>
      <c r="C370" s="13" t="s">
        <v>157</v>
      </c>
      <c r="D370" s="2">
        <v>42174</v>
      </c>
      <c r="E370" s="3">
        <v>42174</v>
      </c>
      <c r="F370" s="4">
        <v>1</v>
      </c>
      <c r="G370" s="4">
        <v>1</v>
      </c>
      <c r="H370" s="4"/>
      <c r="I370" s="4"/>
      <c r="J370" s="4"/>
      <c r="K370" s="5">
        <v>83.1</v>
      </c>
      <c r="L370" s="5">
        <v>23.72</v>
      </c>
      <c r="M370" s="5">
        <v>0</v>
      </c>
      <c r="N370" s="5">
        <v>0</v>
      </c>
      <c r="O370" s="5">
        <v>0</v>
      </c>
      <c r="P370" s="5">
        <v>2.5</v>
      </c>
      <c r="Q370" s="5">
        <v>21.26</v>
      </c>
      <c r="R370" s="5">
        <v>10.62</v>
      </c>
      <c r="S370" s="5">
        <v>18.22</v>
      </c>
      <c r="T370" s="5">
        <v>0</v>
      </c>
      <c r="U370" s="5">
        <v>0</v>
      </c>
      <c r="V370" s="5">
        <v>13.27</v>
      </c>
      <c r="W370" s="5">
        <v>9.7360000000000007</v>
      </c>
      <c r="X370" s="6">
        <v>182.42599999999999</v>
      </c>
      <c r="Y370" s="6">
        <v>169.15599999999998</v>
      </c>
      <c r="Z370" s="6"/>
      <c r="AA370" s="6">
        <v>21.99</v>
      </c>
      <c r="AB370" s="6">
        <v>0</v>
      </c>
      <c r="AC370" s="6">
        <v>0</v>
      </c>
      <c r="AD370" s="6">
        <v>0</v>
      </c>
      <c r="AE370" s="5">
        <v>0</v>
      </c>
      <c r="AF370" s="5"/>
      <c r="AG370" s="5">
        <v>21.99</v>
      </c>
      <c r="AH370" s="5">
        <v>160.43599999999998</v>
      </c>
      <c r="AI370" s="6" t="s">
        <v>2</v>
      </c>
      <c r="AJ370" s="6">
        <v>67.5</v>
      </c>
      <c r="AK370" s="6">
        <v>1.59</v>
      </c>
      <c r="AL370" s="6">
        <v>2.19</v>
      </c>
      <c r="AM370" s="21">
        <v>160.43599999999998</v>
      </c>
      <c r="AN370" s="21">
        <v>0</v>
      </c>
      <c r="AO370" s="21">
        <v>0</v>
      </c>
      <c r="AP370" s="21">
        <f t="shared" si="5"/>
        <v>0</v>
      </c>
      <c r="AQ370" s="22" t="str">
        <f>IFERROR(VLOOKUP(A370,[1]Hoja1!$B$2:$U$5000,18,FALSE),0)</f>
        <v>B</v>
      </c>
      <c r="AR370" s="17" t="s">
        <v>210</v>
      </c>
    </row>
    <row r="371" spans="1:44" ht="12.75" x14ac:dyDescent="0.25">
      <c r="A371" s="1" t="str">
        <f>IFERROR(VLOOKUP(C371,[1]Hoja1!$V$2:$W$5000,2,FALSE),0)</f>
        <v>036</v>
      </c>
      <c r="B371" s="13">
        <v>18024537</v>
      </c>
      <c r="C371" s="13" t="s">
        <v>158</v>
      </c>
      <c r="D371" s="2">
        <v>42173</v>
      </c>
      <c r="E371" s="3">
        <v>42173</v>
      </c>
      <c r="F371" s="4">
        <v>1</v>
      </c>
      <c r="G371" s="4">
        <v>1</v>
      </c>
      <c r="H371" s="4"/>
      <c r="I371" s="4"/>
      <c r="J371" s="4"/>
      <c r="K371" s="5">
        <v>95.2</v>
      </c>
      <c r="L371" s="5">
        <v>57.14</v>
      </c>
      <c r="M371" s="5">
        <v>0</v>
      </c>
      <c r="N371" s="5">
        <v>42.84</v>
      </c>
      <c r="O371" s="5">
        <v>62.11</v>
      </c>
      <c r="P371" s="5">
        <v>2.5</v>
      </c>
      <c r="Q371" s="5">
        <v>50.52</v>
      </c>
      <c r="R371" s="5">
        <v>25.24</v>
      </c>
      <c r="S371" s="5">
        <v>43.3</v>
      </c>
      <c r="T371" s="5">
        <v>0</v>
      </c>
      <c r="U371" s="5">
        <v>0</v>
      </c>
      <c r="V371" s="5">
        <v>31.55</v>
      </c>
      <c r="W371" s="5">
        <v>9.7360000000000007</v>
      </c>
      <c r="X371" s="6">
        <v>420.13600000000002</v>
      </c>
      <c r="Y371" s="6">
        <v>388.58600000000001</v>
      </c>
      <c r="Z371" s="6"/>
      <c r="AA371" s="6">
        <v>0</v>
      </c>
      <c r="AB371" s="6">
        <v>38.85</v>
      </c>
      <c r="AC371" s="6">
        <v>4.7699999999999996</v>
      </c>
      <c r="AD371" s="6">
        <v>5.16</v>
      </c>
      <c r="AE371" s="5">
        <v>0</v>
      </c>
      <c r="AF371" s="5"/>
      <c r="AG371" s="5">
        <v>48.78</v>
      </c>
      <c r="AH371" s="5">
        <v>371.35599999999999</v>
      </c>
      <c r="AI371" s="6" t="s">
        <v>56</v>
      </c>
      <c r="AJ371" s="6">
        <v>67.5</v>
      </c>
      <c r="AK371" s="6">
        <v>3.78</v>
      </c>
      <c r="AL371" s="6">
        <v>5.22</v>
      </c>
      <c r="AM371" s="21">
        <v>371.35599999999999</v>
      </c>
      <c r="AN371" s="21">
        <v>0</v>
      </c>
      <c r="AO371" s="21">
        <v>0</v>
      </c>
      <c r="AP371" s="21">
        <f t="shared" si="5"/>
        <v>0</v>
      </c>
      <c r="AQ371" s="22" t="str">
        <f>IFERROR(VLOOKUP(A371,[1]Hoja1!$B$2:$U$5000,18,FALSE),0)</f>
        <v>A</v>
      </c>
      <c r="AR371" s="17" t="s">
        <v>210</v>
      </c>
    </row>
    <row r="372" spans="1:44" ht="12.75" x14ac:dyDescent="0.25">
      <c r="A372" s="1">
        <f>IFERROR(VLOOKUP(C372,[1]Hoja1!$V$2:$W$5000,2,FALSE),0)</f>
        <v>3048</v>
      </c>
      <c r="B372" s="13">
        <v>18025589</v>
      </c>
      <c r="C372" s="13" t="s">
        <v>110</v>
      </c>
      <c r="D372" s="2">
        <v>42174</v>
      </c>
      <c r="E372" s="3">
        <v>42174</v>
      </c>
      <c r="F372" s="4">
        <v>1</v>
      </c>
      <c r="G372" s="4">
        <v>1</v>
      </c>
      <c r="H372" s="4"/>
      <c r="I372" s="4"/>
      <c r="J372" s="4"/>
      <c r="K372" s="5">
        <v>66.44</v>
      </c>
      <c r="L372" s="5">
        <v>27.5</v>
      </c>
      <c r="M372" s="5">
        <v>0</v>
      </c>
      <c r="N372" s="5">
        <v>29.89</v>
      </c>
      <c r="O372" s="5">
        <v>0</v>
      </c>
      <c r="P372" s="5">
        <v>2.5</v>
      </c>
      <c r="Q372" s="5">
        <v>24.56</v>
      </c>
      <c r="R372" s="5">
        <v>12.27</v>
      </c>
      <c r="S372" s="5">
        <v>21.05</v>
      </c>
      <c r="T372" s="5">
        <v>0</v>
      </c>
      <c r="U372" s="5">
        <v>0</v>
      </c>
      <c r="V372" s="5">
        <v>15.34</v>
      </c>
      <c r="W372" s="5">
        <v>9.7360000000000007</v>
      </c>
      <c r="X372" s="6">
        <v>209.286</v>
      </c>
      <c r="Y372" s="6">
        <v>193.946</v>
      </c>
      <c r="Z372" s="6"/>
      <c r="AA372" s="6">
        <v>0</v>
      </c>
      <c r="AB372" s="6">
        <v>19.39</v>
      </c>
      <c r="AC372" s="6">
        <v>3</v>
      </c>
      <c r="AD372" s="6">
        <v>2.57</v>
      </c>
      <c r="AE372" s="5">
        <v>0</v>
      </c>
      <c r="AF372" s="5"/>
      <c r="AG372" s="5">
        <v>24.96</v>
      </c>
      <c r="AH372" s="5">
        <v>184.32599999999999</v>
      </c>
      <c r="AI372" s="6" t="s">
        <v>56</v>
      </c>
      <c r="AJ372" s="6">
        <v>67.5</v>
      </c>
      <c r="AK372" s="6">
        <v>1.84</v>
      </c>
      <c r="AL372" s="6">
        <v>2.54</v>
      </c>
      <c r="AM372" s="21">
        <v>184.32599999999999</v>
      </c>
      <c r="AN372" s="21">
        <v>0</v>
      </c>
      <c r="AO372" s="21">
        <v>0</v>
      </c>
      <c r="AP372" s="21">
        <f t="shared" si="5"/>
        <v>0</v>
      </c>
      <c r="AQ372" s="22" t="str">
        <f>IFERROR(VLOOKUP(A372,[1]Hoja1!$B$2:$U$5000,18,FALSE),0)</f>
        <v>A</v>
      </c>
      <c r="AR372" s="17" t="s">
        <v>210</v>
      </c>
    </row>
    <row r="373" spans="1:44" x14ac:dyDescent="0.2">
      <c r="A373" s="1">
        <f>IFERROR(VLOOKUP(C373,[1]Hoja1!$V$2:$W$5000,2,FALSE),0)</f>
        <v>3003</v>
      </c>
      <c r="B373" s="13">
        <v>18024319</v>
      </c>
      <c r="C373" s="13" t="s">
        <v>135</v>
      </c>
      <c r="D373" s="2">
        <v>42292</v>
      </c>
      <c r="E373" s="3">
        <v>42292</v>
      </c>
      <c r="F373" s="4">
        <v>1</v>
      </c>
      <c r="G373" s="4">
        <v>1</v>
      </c>
      <c r="H373" s="4"/>
      <c r="I373" s="4"/>
      <c r="J373" s="4"/>
      <c r="K373" s="5">
        <v>69.459999999999994</v>
      </c>
      <c r="L373" s="5">
        <v>41.68</v>
      </c>
      <c r="M373" s="5">
        <v>0</v>
      </c>
      <c r="N373" s="5">
        <v>31.25</v>
      </c>
      <c r="O373" s="5">
        <v>45.31</v>
      </c>
      <c r="P373" s="5">
        <v>2.5</v>
      </c>
      <c r="Q373" s="5">
        <v>36.99</v>
      </c>
      <c r="R373" s="5">
        <v>18.48</v>
      </c>
      <c r="S373" s="5">
        <v>31.7</v>
      </c>
      <c r="T373" s="5">
        <v>3.32</v>
      </c>
      <c r="U373" s="5">
        <v>0</v>
      </c>
      <c r="V373" s="5">
        <v>23.1</v>
      </c>
      <c r="W373" s="5">
        <v>10.222899999999999</v>
      </c>
      <c r="X373" s="6">
        <v>314.01289999999995</v>
      </c>
      <c r="Y373" s="6">
        <v>250.60289999999992</v>
      </c>
      <c r="Z373" s="6"/>
      <c r="AA373" s="6">
        <v>32.578376999999989</v>
      </c>
      <c r="AB373" s="6">
        <v>0</v>
      </c>
      <c r="AC373" s="6">
        <v>0</v>
      </c>
      <c r="AD373" s="6">
        <v>0</v>
      </c>
      <c r="AE373" s="5">
        <v>0</v>
      </c>
      <c r="AF373" s="5"/>
      <c r="AG373" s="5">
        <v>32.578376999999989</v>
      </c>
      <c r="AH373" s="5">
        <v>281.43452299999996</v>
      </c>
      <c r="AI373" s="6" t="s">
        <v>2</v>
      </c>
      <c r="AJ373" s="6">
        <v>67.5</v>
      </c>
      <c r="AK373" s="6">
        <v>2.77</v>
      </c>
      <c r="AL373" s="6">
        <v>3.82</v>
      </c>
      <c r="AM373" s="21">
        <v>281.43452299999996</v>
      </c>
      <c r="AN373" s="21">
        <v>0</v>
      </c>
      <c r="AO373" s="21">
        <v>0</v>
      </c>
      <c r="AP373" s="21">
        <f t="shared" si="5"/>
        <v>0</v>
      </c>
      <c r="AQ373" s="22" t="str">
        <f>IFERROR(VLOOKUP(A373,[1]Hoja1!$B$2:$U$5000,18,FALSE),0)</f>
        <v>A</v>
      </c>
      <c r="AR373" s="15" t="s">
        <v>213</v>
      </c>
    </row>
    <row r="374" spans="1:44" x14ac:dyDescent="0.2">
      <c r="A374" s="1">
        <f>IFERROR(VLOOKUP(C374,[1]Hoja1!$V$2:$W$5000,2,FALSE),0)</f>
        <v>3031</v>
      </c>
      <c r="B374" s="13">
        <v>18024719</v>
      </c>
      <c r="C374" s="13" t="s">
        <v>88</v>
      </c>
      <c r="D374" s="2">
        <v>42292</v>
      </c>
      <c r="E374" s="3">
        <v>42292</v>
      </c>
      <c r="F374" s="4">
        <v>1</v>
      </c>
      <c r="G374" s="4">
        <v>1</v>
      </c>
      <c r="H374" s="4"/>
      <c r="I374" s="4"/>
      <c r="J374" s="4"/>
      <c r="K374" s="5">
        <v>38.71848</v>
      </c>
      <c r="L374" s="5">
        <v>27.07</v>
      </c>
      <c r="M374" s="5">
        <v>11.61</v>
      </c>
      <c r="N374" s="5">
        <v>0</v>
      </c>
      <c r="O374" s="5">
        <v>0</v>
      </c>
      <c r="P374" s="5">
        <v>2.5</v>
      </c>
      <c r="Q374" s="5">
        <v>15.53</v>
      </c>
      <c r="R374" s="5">
        <v>7.76</v>
      </c>
      <c r="S374" s="5">
        <v>13.31</v>
      </c>
      <c r="T374" s="5">
        <v>1.39</v>
      </c>
      <c r="U374" s="5">
        <v>0</v>
      </c>
      <c r="V374" s="5">
        <v>9.6999999999999993</v>
      </c>
      <c r="W374" s="5">
        <v>10.222899999999999</v>
      </c>
      <c r="X374" s="6">
        <v>137.81138000000001</v>
      </c>
      <c r="Y374" s="6">
        <v>111.19138000000002</v>
      </c>
      <c r="Z374" s="6"/>
      <c r="AA374" s="6">
        <v>0</v>
      </c>
      <c r="AB374" s="6">
        <v>11.11</v>
      </c>
      <c r="AC374" s="6">
        <v>1.87</v>
      </c>
      <c r="AD374" s="6">
        <v>0</v>
      </c>
      <c r="AE374" s="5">
        <v>0</v>
      </c>
      <c r="AF374" s="5"/>
      <c r="AG374" s="5">
        <v>12.98</v>
      </c>
      <c r="AH374" s="5">
        <v>124.83138000000001</v>
      </c>
      <c r="AI374" s="6" t="s">
        <v>45</v>
      </c>
      <c r="AJ374" s="6">
        <v>67.5</v>
      </c>
      <c r="AK374" s="6">
        <v>1.1599999999999999</v>
      </c>
      <c r="AL374" s="6">
        <v>1.6</v>
      </c>
      <c r="AM374" s="21">
        <v>0</v>
      </c>
      <c r="AN374" s="21">
        <v>124.83138000000001</v>
      </c>
      <c r="AO374" s="21">
        <v>0</v>
      </c>
      <c r="AP374" s="21">
        <f t="shared" si="5"/>
        <v>0</v>
      </c>
      <c r="AQ374" s="22" t="str">
        <f>IFERROR(VLOOKUP(A374,[1]Hoja1!$B$2:$U$5000,18,FALSE),0)</f>
        <v>A</v>
      </c>
      <c r="AR374" s="15" t="s">
        <v>213</v>
      </c>
    </row>
    <row r="375" spans="1:44" x14ac:dyDescent="0.2">
      <c r="A375" s="1">
        <f>IFERROR(VLOOKUP(C375,[1]Hoja1!$V$2:$W$5000,2,FALSE),0)</f>
        <v>3032</v>
      </c>
      <c r="B375" s="13">
        <v>18022554</v>
      </c>
      <c r="C375" s="13" t="s">
        <v>124</v>
      </c>
      <c r="D375" s="2">
        <v>42292</v>
      </c>
      <c r="E375" s="3">
        <v>42292</v>
      </c>
      <c r="F375" s="4">
        <v>1</v>
      </c>
      <c r="G375" s="4">
        <v>1</v>
      </c>
      <c r="H375" s="4"/>
      <c r="I375" s="4"/>
      <c r="J375" s="4"/>
      <c r="K375" s="5">
        <v>69.459999999999994</v>
      </c>
      <c r="L375" s="5">
        <v>41.68</v>
      </c>
      <c r="M375" s="5">
        <v>0</v>
      </c>
      <c r="N375" s="5">
        <v>31.25</v>
      </c>
      <c r="O375" s="5">
        <v>45.31</v>
      </c>
      <c r="P375" s="5">
        <v>2.5</v>
      </c>
      <c r="Q375" s="5">
        <v>36.99</v>
      </c>
      <c r="R375" s="5">
        <v>18.48</v>
      </c>
      <c r="S375" s="5">
        <v>31.7</v>
      </c>
      <c r="T375" s="5">
        <v>3.32</v>
      </c>
      <c r="U375" s="5">
        <v>0</v>
      </c>
      <c r="V375" s="5">
        <v>23.1</v>
      </c>
      <c r="W375" s="5">
        <v>10.222899999999999</v>
      </c>
      <c r="X375" s="6">
        <v>314.01289999999995</v>
      </c>
      <c r="Y375" s="6">
        <v>250.60289999999992</v>
      </c>
      <c r="Z375" s="6"/>
      <c r="AA375" s="6">
        <v>32.578376999999989</v>
      </c>
      <c r="AB375" s="6">
        <v>0</v>
      </c>
      <c r="AC375" s="6">
        <v>0</v>
      </c>
      <c r="AD375" s="6">
        <v>0</v>
      </c>
      <c r="AE375" s="5">
        <v>0</v>
      </c>
      <c r="AF375" s="5"/>
      <c r="AG375" s="5">
        <v>32.578376999999989</v>
      </c>
      <c r="AH375" s="5">
        <v>281.43452299999996</v>
      </c>
      <c r="AI375" s="6" t="s">
        <v>2</v>
      </c>
      <c r="AJ375" s="6">
        <v>67.5</v>
      </c>
      <c r="AK375" s="6">
        <v>2.77</v>
      </c>
      <c r="AL375" s="6">
        <v>3.82</v>
      </c>
      <c r="AM375" s="21">
        <v>281.43452299999996</v>
      </c>
      <c r="AN375" s="21">
        <v>0</v>
      </c>
      <c r="AO375" s="21">
        <v>0</v>
      </c>
      <c r="AP375" s="21">
        <f t="shared" si="5"/>
        <v>0</v>
      </c>
      <c r="AQ375" s="22" t="str">
        <f>IFERROR(VLOOKUP(A375,[1]Hoja1!$B$2:$U$5000,18,FALSE),0)</f>
        <v>A</v>
      </c>
      <c r="AR375" s="15" t="s">
        <v>213</v>
      </c>
    </row>
    <row r="376" spans="1:44" x14ac:dyDescent="0.2">
      <c r="A376" s="1">
        <f>IFERROR(VLOOKUP(C376,[1]Hoja1!$V$2:$W$5000,2,FALSE),0)</f>
        <v>3022</v>
      </c>
      <c r="B376" s="13">
        <v>18025401</v>
      </c>
      <c r="C376" s="13" t="s">
        <v>73</v>
      </c>
      <c r="D376" s="2">
        <v>42292</v>
      </c>
      <c r="E376" s="3">
        <v>42292</v>
      </c>
      <c r="F376" s="4">
        <v>1</v>
      </c>
      <c r="G376" s="4">
        <v>1</v>
      </c>
      <c r="H376" s="4"/>
      <c r="I376" s="4"/>
      <c r="J376" s="4"/>
      <c r="K376" s="5">
        <v>85.68</v>
      </c>
      <c r="L376" s="5">
        <v>24.46</v>
      </c>
      <c r="M376" s="5">
        <v>0</v>
      </c>
      <c r="N376" s="5">
        <v>0</v>
      </c>
      <c r="O376" s="5">
        <v>0</v>
      </c>
      <c r="P376" s="5">
        <v>2.5</v>
      </c>
      <c r="Q376" s="5">
        <v>21.9</v>
      </c>
      <c r="R376" s="5">
        <v>10.94</v>
      </c>
      <c r="S376" s="5">
        <v>18.77</v>
      </c>
      <c r="T376" s="5">
        <v>1.97</v>
      </c>
      <c r="U376" s="5">
        <v>0</v>
      </c>
      <c r="V376" s="5">
        <v>13.68</v>
      </c>
      <c r="W376" s="5">
        <v>10.222899999999999</v>
      </c>
      <c r="X376" s="6">
        <v>190.12290000000002</v>
      </c>
      <c r="Y376" s="6">
        <v>152.5729</v>
      </c>
      <c r="Z376" s="6"/>
      <c r="AA376" s="6">
        <v>19.834477</v>
      </c>
      <c r="AB376" s="6">
        <v>0</v>
      </c>
      <c r="AC376" s="6">
        <v>0</v>
      </c>
      <c r="AD376" s="6">
        <v>0</v>
      </c>
      <c r="AE376" s="5">
        <v>0</v>
      </c>
      <c r="AF376" s="5"/>
      <c r="AG376" s="5">
        <v>19.834477</v>
      </c>
      <c r="AH376" s="5">
        <v>170.28842300000002</v>
      </c>
      <c r="AI376" s="6" t="s">
        <v>2</v>
      </c>
      <c r="AJ376" s="6">
        <v>67.5</v>
      </c>
      <c r="AK376" s="6">
        <v>1.64</v>
      </c>
      <c r="AL376" s="6">
        <v>2.2599999999999998</v>
      </c>
      <c r="AM376" s="21">
        <v>170.28842300000002</v>
      </c>
      <c r="AN376" s="21">
        <v>0</v>
      </c>
      <c r="AO376" s="21">
        <v>0</v>
      </c>
      <c r="AP376" s="21">
        <f t="shared" si="5"/>
        <v>0</v>
      </c>
      <c r="AQ376" s="22" t="str">
        <f>IFERROR(VLOOKUP(A376,[1]Hoja1!$B$2:$U$5000,18,FALSE),0)</f>
        <v>A</v>
      </c>
      <c r="AR376" s="15" t="s">
        <v>213</v>
      </c>
    </row>
    <row r="377" spans="1:44" x14ac:dyDescent="0.2">
      <c r="A377" s="1">
        <f>IFERROR(VLOOKUP(C377,[1]Hoja1!$V$2:$W$5000,2,FALSE),0)</f>
        <v>3015</v>
      </c>
      <c r="B377" s="13">
        <v>18025022</v>
      </c>
      <c r="C377" s="13" t="s">
        <v>137</v>
      </c>
      <c r="D377" s="2">
        <v>42292</v>
      </c>
      <c r="E377" s="3">
        <v>42292</v>
      </c>
      <c r="F377" s="4">
        <v>1</v>
      </c>
      <c r="G377" s="4">
        <v>1</v>
      </c>
      <c r="H377" s="4"/>
      <c r="I377" s="4"/>
      <c r="J377" s="4"/>
      <c r="K377" s="5">
        <v>85.68</v>
      </c>
      <c r="L377" s="5">
        <v>24.46</v>
      </c>
      <c r="M377" s="5">
        <v>0</v>
      </c>
      <c r="N377" s="5">
        <v>0</v>
      </c>
      <c r="O377" s="5">
        <v>0</v>
      </c>
      <c r="P377" s="5">
        <v>2.5</v>
      </c>
      <c r="Q377" s="5">
        <v>21.9</v>
      </c>
      <c r="R377" s="5">
        <v>10.94</v>
      </c>
      <c r="S377" s="5">
        <v>18.77</v>
      </c>
      <c r="T377" s="5">
        <v>1.97</v>
      </c>
      <c r="U377" s="5">
        <v>0</v>
      </c>
      <c r="V377" s="5">
        <v>13.68</v>
      </c>
      <c r="W377" s="5">
        <v>10.222899999999999</v>
      </c>
      <c r="X377" s="6">
        <v>190.12290000000002</v>
      </c>
      <c r="Y377" s="6">
        <v>152.5729</v>
      </c>
      <c r="Z377" s="6"/>
      <c r="AA377" s="6">
        <v>19.834477</v>
      </c>
      <c r="AB377" s="6">
        <v>0</v>
      </c>
      <c r="AC377" s="6">
        <v>0</v>
      </c>
      <c r="AD377" s="6">
        <v>0</v>
      </c>
      <c r="AE377" s="5">
        <v>0</v>
      </c>
      <c r="AF377" s="5"/>
      <c r="AG377" s="5">
        <v>19.834477</v>
      </c>
      <c r="AH377" s="5">
        <v>170.28842300000002</v>
      </c>
      <c r="AI377" s="6" t="s">
        <v>2</v>
      </c>
      <c r="AJ377" s="6">
        <v>67.5</v>
      </c>
      <c r="AK377" s="6">
        <v>1.64</v>
      </c>
      <c r="AL377" s="6">
        <v>2.2599999999999998</v>
      </c>
      <c r="AM377" s="21">
        <v>170.28842300000002</v>
      </c>
      <c r="AN377" s="21">
        <v>0</v>
      </c>
      <c r="AO377" s="21">
        <v>0</v>
      </c>
      <c r="AP377" s="21">
        <f t="shared" si="5"/>
        <v>0</v>
      </c>
      <c r="AQ377" s="22" t="str">
        <f>IFERROR(VLOOKUP(A377,[1]Hoja1!$B$2:$U$5000,18,FALSE),0)</f>
        <v>A</v>
      </c>
      <c r="AR377" s="15" t="s">
        <v>213</v>
      </c>
    </row>
    <row r="378" spans="1:44" x14ac:dyDescent="0.2">
      <c r="A378" s="1">
        <f>IFERROR(VLOOKUP(C378,[1]Hoja1!$V$2:$W$5000,2,FALSE),0)</f>
        <v>3061</v>
      </c>
      <c r="B378" s="13">
        <v>18022943</v>
      </c>
      <c r="C378" s="13" t="s">
        <v>212</v>
      </c>
      <c r="D378" s="2">
        <v>42292</v>
      </c>
      <c r="E378" s="3">
        <v>42292</v>
      </c>
      <c r="F378" s="4">
        <v>1</v>
      </c>
      <c r="G378" s="4">
        <v>1</v>
      </c>
      <c r="H378" s="4"/>
      <c r="I378" s="4"/>
      <c r="J378" s="4"/>
      <c r="K378" s="5">
        <v>85.68</v>
      </c>
      <c r="L378" s="5">
        <v>35.46</v>
      </c>
      <c r="M378" s="5">
        <v>0</v>
      </c>
      <c r="N378" s="5">
        <v>38.549999999999997</v>
      </c>
      <c r="O378" s="5">
        <v>0</v>
      </c>
      <c r="P378" s="5">
        <v>2.5</v>
      </c>
      <c r="Q378" s="5">
        <v>31.54</v>
      </c>
      <c r="R378" s="5">
        <v>15.76</v>
      </c>
      <c r="S378" s="5">
        <v>27.03</v>
      </c>
      <c r="T378" s="5">
        <v>2.83</v>
      </c>
      <c r="U378" s="5">
        <v>0</v>
      </c>
      <c r="V378" s="5">
        <v>19.7</v>
      </c>
      <c r="W378" s="5">
        <v>10.222899999999999</v>
      </c>
      <c r="X378" s="6">
        <v>269.27289999999994</v>
      </c>
      <c r="Y378" s="6">
        <v>215.20289999999994</v>
      </c>
      <c r="Z378" s="6"/>
      <c r="AA378" s="6">
        <v>27.976376999999992</v>
      </c>
      <c r="AB378" s="6">
        <v>0</v>
      </c>
      <c r="AC378" s="6">
        <v>0</v>
      </c>
      <c r="AD378" s="6">
        <v>0</v>
      </c>
      <c r="AE378" s="5">
        <v>0</v>
      </c>
      <c r="AF378" s="5"/>
      <c r="AG378" s="5">
        <v>27.976376999999992</v>
      </c>
      <c r="AH378" s="5">
        <v>241.29652299999995</v>
      </c>
      <c r="AI378" s="6" t="s">
        <v>2</v>
      </c>
      <c r="AJ378" s="6">
        <v>67.5</v>
      </c>
      <c r="AK378" s="6">
        <v>2.36</v>
      </c>
      <c r="AL378" s="6">
        <v>3.26</v>
      </c>
      <c r="AM378" s="21">
        <v>241.29652299999995</v>
      </c>
      <c r="AN378" s="21">
        <v>0</v>
      </c>
      <c r="AO378" s="21">
        <v>0</v>
      </c>
      <c r="AP378" s="21">
        <f t="shared" si="5"/>
        <v>0</v>
      </c>
      <c r="AQ378" s="22" t="str">
        <f>IFERROR(VLOOKUP(A378,[1]Hoja1!$B$2:$U$5000,18,FALSE),0)</f>
        <v>A</v>
      </c>
      <c r="AR378" s="15" t="s">
        <v>213</v>
      </c>
    </row>
    <row r="379" spans="1:44" x14ac:dyDescent="0.2">
      <c r="A379" s="1">
        <f>IFERROR(VLOOKUP(C379,[1]Hoja1!$V$2:$W$5000,2,FALSE),0)</f>
        <v>3059</v>
      </c>
      <c r="B379" s="13">
        <v>18023090</v>
      </c>
      <c r="C379" s="13" t="s">
        <v>81</v>
      </c>
      <c r="D379" s="2">
        <v>42292</v>
      </c>
      <c r="E379" s="3">
        <v>42292</v>
      </c>
      <c r="F379" s="4">
        <v>2</v>
      </c>
      <c r="G379" s="4">
        <v>1</v>
      </c>
      <c r="H379" s="4"/>
      <c r="I379" s="4"/>
      <c r="J379" s="4"/>
      <c r="K379" s="5">
        <v>155.13999999999999</v>
      </c>
      <c r="L379" s="5">
        <v>53.21</v>
      </c>
      <c r="M379" s="5">
        <v>0</v>
      </c>
      <c r="N379" s="5">
        <v>0</v>
      </c>
      <c r="O379" s="5">
        <v>31.25</v>
      </c>
      <c r="P379" s="5">
        <v>5</v>
      </c>
      <c r="Q379" s="5">
        <v>47.56</v>
      </c>
      <c r="R379" s="5">
        <v>23.759999999999998</v>
      </c>
      <c r="S379" s="5">
        <v>40.76</v>
      </c>
      <c r="T379" s="5">
        <v>4.2699999999999996</v>
      </c>
      <c r="U379" s="5">
        <v>0</v>
      </c>
      <c r="V379" s="5">
        <v>29.7</v>
      </c>
      <c r="W379" s="5">
        <v>20.445799999999998</v>
      </c>
      <c r="X379" s="6">
        <v>411.09580000000005</v>
      </c>
      <c r="Y379" s="6">
        <v>329.56579999999997</v>
      </c>
      <c r="Z379" s="6"/>
      <c r="AA379" s="6">
        <v>42.843553999999997</v>
      </c>
      <c r="AB379" s="6">
        <v>0</v>
      </c>
      <c r="AC379" s="6">
        <v>0</v>
      </c>
      <c r="AD379" s="6">
        <v>0</v>
      </c>
      <c r="AE379" s="5">
        <v>0</v>
      </c>
      <c r="AF379" s="5"/>
      <c r="AG379" s="5">
        <v>42.843553999999997</v>
      </c>
      <c r="AH379" s="5">
        <v>368.25224600000007</v>
      </c>
      <c r="AI379" s="6" t="s">
        <v>2</v>
      </c>
      <c r="AJ379" s="6">
        <v>67.5</v>
      </c>
      <c r="AK379" s="6">
        <v>3.56</v>
      </c>
      <c r="AL379" s="6">
        <v>4.92</v>
      </c>
      <c r="AM379" s="21">
        <v>368.25224600000001</v>
      </c>
      <c r="AN379" s="21">
        <v>0</v>
      </c>
      <c r="AO379" s="21">
        <v>0</v>
      </c>
      <c r="AP379" s="21">
        <f t="shared" si="5"/>
        <v>5.6843418860808015E-14</v>
      </c>
      <c r="AQ379" s="22" t="str">
        <f>IFERROR(VLOOKUP(A379,[1]Hoja1!$B$2:$U$5000,18,FALSE),0)</f>
        <v>A</v>
      </c>
      <c r="AR379" s="15" t="s">
        <v>213</v>
      </c>
    </row>
    <row r="380" spans="1:44" x14ac:dyDescent="0.2">
      <c r="A380" s="1">
        <f>IFERROR(VLOOKUP(C380,[1]Hoja1!$V$2:$W$5000,2,FALSE),0)</f>
        <v>3052</v>
      </c>
      <c r="B380" s="13">
        <v>18023132</v>
      </c>
      <c r="C380" s="13" t="s">
        <v>187</v>
      </c>
      <c r="D380" s="2">
        <v>42292</v>
      </c>
      <c r="E380" s="3">
        <v>42292</v>
      </c>
      <c r="F380" s="4">
        <v>1</v>
      </c>
      <c r="G380" s="4">
        <v>1</v>
      </c>
      <c r="H380" s="4"/>
      <c r="I380" s="4"/>
      <c r="J380" s="4"/>
      <c r="K380" s="5">
        <v>69.459999999999994</v>
      </c>
      <c r="L380" s="5">
        <v>28.75</v>
      </c>
      <c r="M380" s="5">
        <v>0</v>
      </c>
      <c r="N380" s="5">
        <v>0</v>
      </c>
      <c r="O380" s="5">
        <v>31.25</v>
      </c>
      <c r="P380" s="5">
        <v>2.5</v>
      </c>
      <c r="Q380" s="5">
        <v>25.66</v>
      </c>
      <c r="R380" s="5">
        <v>12.82</v>
      </c>
      <c r="S380" s="5">
        <v>21.99</v>
      </c>
      <c r="T380" s="5">
        <v>2.2999999999999998</v>
      </c>
      <c r="U380" s="5">
        <v>0</v>
      </c>
      <c r="V380" s="5">
        <v>16.02</v>
      </c>
      <c r="W380" s="5">
        <v>10.222899999999999</v>
      </c>
      <c r="X380" s="6">
        <v>220.97290000000001</v>
      </c>
      <c r="Y380" s="6">
        <v>176.99289999999999</v>
      </c>
      <c r="Z380" s="6"/>
      <c r="AA380" s="6">
        <v>23.009077000000001</v>
      </c>
      <c r="AB380" s="6">
        <v>0</v>
      </c>
      <c r="AC380" s="6">
        <v>0</v>
      </c>
      <c r="AD380" s="6">
        <v>0</v>
      </c>
      <c r="AE380" s="5">
        <v>0</v>
      </c>
      <c r="AF380" s="5"/>
      <c r="AG380" s="5">
        <v>23.009077000000001</v>
      </c>
      <c r="AH380" s="5">
        <v>197.96382300000002</v>
      </c>
      <c r="AI380" s="6" t="s">
        <v>2</v>
      </c>
      <c r="AJ380" s="6">
        <v>67.5</v>
      </c>
      <c r="AK380" s="6">
        <v>1.92</v>
      </c>
      <c r="AL380" s="6">
        <v>2.65</v>
      </c>
      <c r="AM380" s="21">
        <v>197.96382300000002</v>
      </c>
      <c r="AN380" s="21">
        <v>0</v>
      </c>
      <c r="AO380" s="21">
        <v>0</v>
      </c>
      <c r="AP380" s="21">
        <f t="shared" si="5"/>
        <v>0</v>
      </c>
      <c r="AQ380" s="22" t="str">
        <f>IFERROR(VLOOKUP(A380,[1]Hoja1!$B$2:$U$5000,18,FALSE),0)</f>
        <v>A</v>
      </c>
      <c r="AR380" s="15" t="s">
        <v>213</v>
      </c>
    </row>
    <row r="381" spans="1:44" x14ac:dyDescent="0.2">
      <c r="A381" s="1">
        <f>IFERROR(VLOOKUP(C381,[1]Hoja1!$V$2:$W$5000,2,FALSE),0)</f>
        <v>3047</v>
      </c>
      <c r="B381" s="13">
        <v>18025440</v>
      </c>
      <c r="C381" s="13" t="s">
        <v>91</v>
      </c>
      <c r="D381" s="2">
        <v>42292</v>
      </c>
      <c r="E381" s="3">
        <v>42292</v>
      </c>
      <c r="F381" s="4">
        <v>1</v>
      </c>
      <c r="G381" s="4">
        <v>1</v>
      </c>
      <c r="H381" s="4"/>
      <c r="I381" s="4"/>
      <c r="J381" s="4"/>
      <c r="K381" s="5">
        <v>69.459999999999994</v>
      </c>
      <c r="L381" s="5">
        <v>28.75</v>
      </c>
      <c r="M381" s="5">
        <v>0</v>
      </c>
      <c r="N381" s="5">
        <v>0</v>
      </c>
      <c r="O381" s="5">
        <v>31.25</v>
      </c>
      <c r="P381" s="5">
        <v>2.5</v>
      </c>
      <c r="Q381" s="5">
        <v>25.66</v>
      </c>
      <c r="R381" s="5">
        <v>12.82</v>
      </c>
      <c r="S381" s="5">
        <v>21.99</v>
      </c>
      <c r="T381" s="5">
        <v>2.2999999999999998</v>
      </c>
      <c r="U381" s="5">
        <v>0</v>
      </c>
      <c r="V381" s="5">
        <v>16.02</v>
      </c>
      <c r="W381" s="5">
        <v>10.222899999999999</v>
      </c>
      <c r="X381" s="6">
        <v>220.97290000000001</v>
      </c>
      <c r="Y381" s="6">
        <v>176.99289999999999</v>
      </c>
      <c r="Z381" s="6"/>
      <c r="AA381" s="6">
        <v>23.009077000000001</v>
      </c>
      <c r="AB381" s="6">
        <v>0</v>
      </c>
      <c r="AC381" s="6">
        <v>0</v>
      </c>
      <c r="AD381" s="6">
        <v>0</v>
      </c>
      <c r="AE381" s="5">
        <v>39.590000000000003</v>
      </c>
      <c r="AF381" s="5"/>
      <c r="AG381" s="5">
        <v>62.599077000000008</v>
      </c>
      <c r="AH381" s="5">
        <v>158.37382300000002</v>
      </c>
      <c r="AI381" s="6" t="s">
        <v>2</v>
      </c>
      <c r="AJ381" s="6">
        <v>67.5</v>
      </c>
      <c r="AK381" s="6">
        <v>1.92</v>
      </c>
      <c r="AL381" s="6">
        <v>2.65</v>
      </c>
      <c r="AM381" s="21">
        <v>197.96382300000002</v>
      </c>
      <c r="AN381" s="21">
        <v>0</v>
      </c>
      <c r="AO381" s="21">
        <v>0</v>
      </c>
      <c r="AP381" s="21">
        <f t="shared" si="5"/>
        <v>-39.590000000000003</v>
      </c>
      <c r="AQ381" s="22" t="str">
        <f>IFERROR(VLOOKUP(A381,[1]Hoja1!$B$2:$U$5000,18,FALSE),0)</f>
        <v>A</v>
      </c>
      <c r="AR381" s="15" t="s">
        <v>213</v>
      </c>
    </row>
    <row r="382" spans="1:44" x14ac:dyDescent="0.2">
      <c r="A382" s="1">
        <f>IFERROR(VLOOKUP(C382,[1]Hoja1!$V$2:$W$5000,2,FALSE),0)</f>
        <v>51</v>
      </c>
      <c r="B382" s="13">
        <v>18023039</v>
      </c>
      <c r="C382" s="13" t="s">
        <v>66</v>
      </c>
      <c r="D382" s="2">
        <v>42292</v>
      </c>
      <c r="E382" s="3">
        <v>42292</v>
      </c>
      <c r="F382" s="4">
        <v>1</v>
      </c>
      <c r="G382" s="4">
        <v>1</v>
      </c>
      <c r="H382" s="4"/>
      <c r="I382" s="4"/>
      <c r="J382" s="4"/>
      <c r="K382" s="5">
        <v>69.459999999999994</v>
      </c>
      <c r="L382" s="5">
        <v>41.68</v>
      </c>
      <c r="M382" s="5">
        <v>0</v>
      </c>
      <c r="N382" s="5">
        <v>31.25</v>
      </c>
      <c r="O382" s="5">
        <v>45.31</v>
      </c>
      <c r="P382" s="5">
        <v>2.5</v>
      </c>
      <c r="Q382" s="5">
        <v>36.99</v>
      </c>
      <c r="R382" s="5">
        <v>18.48</v>
      </c>
      <c r="S382" s="5">
        <v>31.7</v>
      </c>
      <c r="T382" s="5">
        <v>3.32</v>
      </c>
      <c r="U382" s="5">
        <v>0</v>
      </c>
      <c r="V382" s="5">
        <v>23.1</v>
      </c>
      <c r="W382" s="5">
        <v>10.222899999999999</v>
      </c>
      <c r="X382" s="6">
        <v>314.01289999999995</v>
      </c>
      <c r="Y382" s="6">
        <v>250.60289999999992</v>
      </c>
      <c r="Z382" s="6"/>
      <c r="AA382" s="6">
        <v>32.578376999999989</v>
      </c>
      <c r="AB382" s="6">
        <v>0</v>
      </c>
      <c r="AC382" s="6">
        <v>0</v>
      </c>
      <c r="AD382" s="6">
        <v>0</v>
      </c>
      <c r="AE382" s="5">
        <v>0</v>
      </c>
      <c r="AF382" s="5"/>
      <c r="AG382" s="5">
        <v>32.578376999999989</v>
      </c>
      <c r="AH382" s="5">
        <v>281.43452299999996</v>
      </c>
      <c r="AI382" s="6" t="s">
        <v>2</v>
      </c>
      <c r="AJ382" s="6">
        <v>67.5</v>
      </c>
      <c r="AK382" s="6">
        <v>2.77</v>
      </c>
      <c r="AL382" s="6">
        <v>3.82</v>
      </c>
      <c r="AM382" s="21">
        <v>281.43452299999996</v>
      </c>
      <c r="AN382" s="21">
        <v>0</v>
      </c>
      <c r="AO382" s="21">
        <v>0</v>
      </c>
      <c r="AP382" s="21">
        <f t="shared" si="5"/>
        <v>0</v>
      </c>
      <c r="AQ382" s="22" t="str">
        <f>IFERROR(VLOOKUP(A382,[1]Hoja1!$B$2:$U$5000,18,FALSE),0)</f>
        <v>A</v>
      </c>
      <c r="AR382" s="15" t="s">
        <v>213</v>
      </c>
    </row>
    <row r="383" spans="1:44" x14ac:dyDescent="0.2">
      <c r="A383" s="1">
        <f>IFERROR(VLOOKUP(C383,[1]Hoja1!$V$2:$W$5000,2,FALSE),0)</f>
        <v>3014</v>
      </c>
      <c r="B383" s="13">
        <v>18024290</v>
      </c>
      <c r="C383" s="13" t="s">
        <v>155</v>
      </c>
      <c r="D383" s="2">
        <v>42292</v>
      </c>
      <c r="E383" s="3">
        <v>42292</v>
      </c>
      <c r="F383" s="4">
        <v>1</v>
      </c>
      <c r="G383" s="4">
        <v>1</v>
      </c>
      <c r="H383" s="4"/>
      <c r="I383" s="4"/>
      <c r="J383" s="4"/>
      <c r="K383" s="5">
        <v>69.459999999999994</v>
      </c>
      <c r="L383" s="5">
        <v>48.88</v>
      </c>
      <c r="M383" s="5">
        <v>48.62</v>
      </c>
      <c r="N383" s="5">
        <v>0</v>
      </c>
      <c r="O383" s="5">
        <v>53.13</v>
      </c>
      <c r="P383" s="5">
        <v>2.5</v>
      </c>
      <c r="Q383" s="5">
        <v>43.29</v>
      </c>
      <c r="R383" s="5">
        <v>21.63</v>
      </c>
      <c r="S383" s="5">
        <v>37.1</v>
      </c>
      <c r="T383" s="5">
        <v>3.89</v>
      </c>
      <c r="U383" s="5">
        <v>0</v>
      </c>
      <c r="V383" s="5">
        <v>27.04</v>
      </c>
      <c r="W383" s="5">
        <v>10.222899999999999</v>
      </c>
      <c r="X383" s="6">
        <v>365.76289999999995</v>
      </c>
      <c r="Y383" s="6">
        <v>291.54289999999992</v>
      </c>
      <c r="Z383" s="6"/>
      <c r="AA383" s="6">
        <v>37.900576999999991</v>
      </c>
      <c r="AB383" s="6">
        <v>0</v>
      </c>
      <c r="AC383" s="6">
        <v>0</v>
      </c>
      <c r="AD383" s="6">
        <v>0</v>
      </c>
      <c r="AE383" s="5">
        <v>0</v>
      </c>
      <c r="AF383" s="5"/>
      <c r="AG383" s="5">
        <v>37.900576999999991</v>
      </c>
      <c r="AH383" s="5">
        <v>327.86232299999995</v>
      </c>
      <c r="AI383" s="6" t="s">
        <v>2</v>
      </c>
      <c r="AJ383" s="6">
        <v>67.5</v>
      </c>
      <c r="AK383" s="6">
        <v>3.24</v>
      </c>
      <c r="AL383" s="6">
        <v>4.47</v>
      </c>
      <c r="AM383" s="21">
        <v>327.86232299999995</v>
      </c>
      <c r="AN383" s="21">
        <v>0</v>
      </c>
      <c r="AO383" s="21">
        <v>0</v>
      </c>
      <c r="AP383" s="21">
        <f t="shared" si="5"/>
        <v>0</v>
      </c>
      <c r="AQ383" s="22" t="str">
        <f>IFERROR(VLOOKUP(A383,[1]Hoja1!$B$2:$U$5000,18,FALSE),0)</f>
        <v>A</v>
      </c>
      <c r="AR383" s="15" t="s">
        <v>213</v>
      </c>
    </row>
    <row r="384" spans="1:44" x14ac:dyDescent="0.2">
      <c r="A384" s="1" t="str">
        <f>IFERROR(VLOOKUP(C384,[1]Hoja1!$V$2:$W$5000,2,FALSE),0)</f>
        <v>014</v>
      </c>
      <c r="B384" s="13">
        <v>18025567</v>
      </c>
      <c r="C384" s="13" t="s">
        <v>103</v>
      </c>
      <c r="D384" s="2">
        <v>42292</v>
      </c>
      <c r="E384" s="3">
        <v>42292</v>
      </c>
      <c r="F384" s="4">
        <v>1</v>
      </c>
      <c r="G384" s="4">
        <v>1</v>
      </c>
      <c r="H384" s="4"/>
      <c r="I384" s="4"/>
      <c r="J384" s="4"/>
      <c r="K384" s="5">
        <v>85.68</v>
      </c>
      <c r="L384" s="5">
        <v>35.46</v>
      </c>
      <c r="M384" s="5">
        <v>0</v>
      </c>
      <c r="N384" s="5">
        <v>38.549999999999997</v>
      </c>
      <c r="O384" s="5">
        <v>0</v>
      </c>
      <c r="P384" s="5">
        <v>2.5</v>
      </c>
      <c r="Q384" s="5">
        <v>31.54</v>
      </c>
      <c r="R384" s="5">
        <v>15.76</v>
      </c>
      <c r="S384" s="5">
        <v>27.03</v>
      </c>
      <c r="T384" s="5">
        <v>2.83</v>
      </c>
      <c r="U384" s="5">
        <v>0</v>
      </c>
      <c r="V384" s="5">
        <v>19.7</v>
      </c>
      <c r="W384" s="5">
        <v>10.222899999999999</v>
      </c>
      <c r="X384" s="6">
        <v>269.27289999999994</v>
      </c>
      <c r="Y384" s="6">
        <v>215.20289999999994</v>
      </c>
      <c r="Z384" s="6"/>
      <c r="AA384" s="6">
        <v>0</v>
      </c>
      <c r="AB384" s="6">
        <v>21.52</v>
      </c>
      <c r="AC384" s="6">
        <v>3.63</v>
      </c>
      <c r="AD384" s="6">
        <v>0</v>
      </c>
      <c r="AE384" s="5">
        <v>0</v>
      </c>
      <c r="AF384" s="5"/>
      <c r="AG384" s="5">
        <v>25.15</v>
      </c>
      <c r="AH384" s="5">
        <v>244.12289999999993</v>
      </c>
      <c r="AI384" s="6" t="s">
        <v>45</v>
      </c>
      <c r="AJ384" s="6">
        <v>67.5</v>
      </c>
      <c r="AK384" s="6">
        <v>2.36</v>
      </c>
      <c r="AL384" s="6">
        <v>3.26</v>
      </c>
      <c r="AM384" s="21">
        <v>244.12289999999993</v>
      </c>
      <c r="AN384" s="21">
        <v>0</v>
      </c>
      <c r="AO384" s="21">
        <v>0</v>
      </c>
      <c r="AP384" s="21">
        <f t="shared" si="5"/>
        <v>0</v>
      </c>
      <c r="AQ384" s="22" t="str">
        <f>IFERROR(VLOOKUP(A384,[1]Hoja1!$B$2:$U$5000,18,FALSE),0)</f>
        <v>A</v>
      </c>
      <c r="AR384" s="15" t="s">
        <v>213</v>
      </c>
    </row>
    <row r="385" spans="1:44" x14ac:dyDescent="0.2">
      <c r="A385" s="1" t="str">
        <f>IFERROR(VLOOKUP(C385,[1]Hoja1!$V$2:$W$5000,2,FALSE),0)</f>
        <v>021</v>
      </c>
      <c r="B385" s="13">
        <v>18024137</v>
      </c>
      <c r="C385" s="13" t="s">
        <v>109</v>
      </c>
      <c r="D385" s="2">
        <v>42292</v>
      </c>
      <c r="E385" s="3">
        <v>42292</v>
      </c>
      <c r="F385" s="4">
        <v>1</v>
      </c>
      <c r="G385" s="4">
        <v>1</v>
      </c>
      <c r="H385" s="4"/>
      <c r="I385" s="4"/>
      <c r="J385" s="4"/>
      <c r="K385" s="5">
        <v>85.68</v>
      </c>
      <c r="L385" s="5">
        <v>35.46</v>
      </c>
      <c r="M385" s="5">
        <v>0</v>
      </c>
      <c r="N385" s="5">
        <v>38.549999999999997</v>
      </c>
      <c r="O385" s="5">
        <v>0</v>
      </c>
      <c r="P385" s="5">
        <v>2.5</v>
      </c>
      <c r="Q385" s="5">
        <v>31.54</v>
      </c>
      <c r="R385" s="5">
        <v>15.76</v>
      </c>
      <c r="S385" s="5">
        <v>27.03</v>
      </c>
      <c r="T385" s="5">
        <v>2.83</v>
      </c>
      <c r="U385" s="5">
        <v>0</v>
      </c>
      <c r="V385" s="5">
        <v>19.7</v>
      </c>
      <c r="W385" s="5">
        <v>10.222899999999999</v>
      </c>
      <c r="X385" s="6">
        <v>269.27289999999994</v>
      </c>
      <c r="Y385" s="6">
        <v>215.20289999999994</v>
      </c>
      <c r="Z385" s="6"/>
      <c r="AA385" s="6">
        <v>0</v>
      </c>
      <c r="AB385" s="6">
        <v>21.52</v>
      </c>
      <c r="AC385" s="6">
        <v>3.63</v>
      </c>
      <c r="AD385" s="6">
        <v>0</v>
      </c>
      <c r="AE385" s="5">
        <v>0</v>
      </c>
      <c r="AF385" s="5"/>
      <c r="AG385" s="5">
        <v>25.15</v>
      </c>
      <c r="AH385" s="5">
        <v>244.12289999999993</v>
      </c>
      <c r="AI385" s="6" t="s">
        <v>45</v>
      </c>
      <c r="AJ385" s="6">
        <v>67.5</v>
      </c>
      <c r="AK385" s="6">
        <v>2.36</v>
      </c>
      <c r="AL385" s="6">
        <v>3.26</v>
      </c>
      <c r="AM385" s="21">
        <v>244.12289999999993</v>
      </c>
      <c r="AN385" s="21">
        <v>0</v>
      </c>
      <c r="AO385" s="21">
        <v>0</v>
      </c>
      <c r="AP385" s="21">
        <f t="shared" si="5"/>
        <v>0</v>
      </c>
      <c r="AQ385" s="22" t="str">
        <f>IFERROR(VLOOKUP(A385,[1]Hoja1!$B$2:$U$5000,18,FALSE),0)</f>
        <v>A</v>
      </c>
      <c r="AR385" s="15" t="s">
        <v>213</v>
      </c>
    </row>
    <row r="386" spans="1:44" x14ac:dyDescent="0.2">
      <c r="A386" s="1" t="str">
        <f>IFERROR(VLOOKUP(C386,[1]Hoja1!$V$2:$W$5000,2,FALSE),0)</f>
        <v>022</v>
      </c>
      <c r="B386" s="13">
        <v>18025395</v>
      </c>
      <c r="C386" s="13" t="s">
        <v>177</v>
      </c>
      <c r="D386" s="2">
        <v>42292</v>
      </c>
      <c r="E386" s="3">
        <v>42292</v>
      </c>
      <c r="F386" s="4">
        <v>1</v>
      </c>
      <c r="G386" s="4">
        <v>1</v>
      </c>
      <c r="H386" s="4"/>
      <c r="I386" s="4"/>
      <c r="J386" s="4"/>
      <c r="K386" s="5">
        <v>38.71848</v>
      </c>
      <c r="L386" s="5">
        <v>19.41</v>
      </c>
      <c r="M386" s="5">
        <v>0</v>
      </c>
      <c r="N386" s="5">
        <v>0</v>
      </c>
      <c r="O386" s="5">
        <v>0</v>
      </c>
      <c r="P386" s="5">
        <v>2.5</v>
      </c>
      <c r="Q386" s="5">
        <v>11.79</v>
      </c>
      <c r="R386" s="5">
        <v>5.89</v>
      </c>
      <c r="S386" s="5">
        <v>10.1</v>
      </c>
      <c r="T386" s="5">
        <v>1.06</v>
      </c>
      <c r="U386" s="5">
        <v>0</v>
      </c>
      <c r="V386" s="5">
        <v>7.36</v>
      </c>
      <c r="W386" s="5">
        <v>10.222899999999999</v>
      </c>
      <c r="X386" s="6">
        <v>107.05137999999998</v>
      </c>
      <c r="Y386" s="6">
        <v>86.841379999999987</v>
      </c>
      <c r="Z386" s="6"/>
      <c r="AA386" s="6">
        <v>0</v>
      </c>
      <c r="AB386" s="6">
        <v>8.68</v>
      </c>
      <c r="AC386" s="6">
        <v>1.34</v>
      </c>
      <c r="AD386" s="6">
        <v>0</v>
      </c>
      <c r="AE386" s="5">
        <v>0</v>
      </c>
      <c r="AF386" s="5"/>
      <c r="AG386" s="5">
        <v>10.02</v>
      </c>
      <c r="AH386" s="5">
        <v>97.031379999999984</v>
      </c>
      <c r="AI386" s="6" t="s">
        <v>56</v>
      </c>
      <c r="AJ386" s="6">
        <v>67.5</v>
      </c>
      <c r="AK386" s="6">
        <v>0.88</v>
      </c>
      <c r="AL386" s="6">
        <v>1.22</v>
      </c>
      <c r="AM386" s="21">
        <v>0</v>
      </c>
      <c r="AN386" s="21">
        <v>97.031379999999984</v>
      </c>
      <c r="AO386" s="21">
        <v>0</v>
      </c>
      <c r="AP386" s="21">
        <f t="shared" si="5"/>
        <v>0</v>
      </c>
      <c r="AQ386" s="22" t="str">
        <f>IFERROR(VLOOKUP(A386,[1]Hoja1!$B$2:$U$5000,18,FALSE),0)</f>
        <v>A</v>
      </c>
      <c r="AR386" s="15" t="s">
        <v>213</v>
      </c>
    </row>
    <row r="387" spans="1:44" x14ac:dyDescent="0.2">
      <c r="A387" s="1" t="str">
        <f>IFERROR(VLOOKUP(C387,[1]Hoja1!$V$2:$W$5000,2,FALSE),0)</f>
        <v>024</v>
      </c>
      <c r="B387" s="13">
        <v>18023758</v>
      </c>
      <c r="C387" s="13" t="s">
        <v>164</v>
      </c>
      <c r="D387" s="2">
        <v>42292</v>
      </c>
      <c r="E387" s="3">
        <v>42292</v>
      </c>
      <c r="F387" s="4">
        <v>1</v>
      </c>
      <c r="G387" s="4">
        <v>1</v>
      </c>
      <c r="H387" s="4"/>
      <c r="I387" s="4"/>
      <c r="J387" s="4"/>
      <c r="K387" s="5">
        <v>38.71848</v>
      </c>
      <c r="L387" s="5">
        <v>19.41</v>
      </c>
      <c r="M387" s="5">
        <v>0</v>
      </c>
      <c r="N387" s="5">
        <v>0</v>
      </c>
      <c r="O387" s="5">
        <v>0</v>
      </c>
      <c r="P387" s="5">
        <v>2.5</v>
      </c>
      <c r="Q387" s="5">
        <v>11.79</v>
      </c>
      <c r="R387" s="5">
        <v>5.89</v>
      </c>
      <c r="S387" s="5">
        <v>10.1</v>
      </c>
      <c r="T387" s="5">
        <v>1.06</v>
      </c>
      <c r="U387" s="5">
        <v>0</v>
      </c>
      <c r="V387" s="5">
        <v>7.36</v>
      </c>
      <c r="W387" s="5">
        <v>10.222899999999999</v>
      </c>
      <c r="X387" s="6">
        <v>107.05137999999998</v>
      </c>
      <c r="Y387" s="6">
        <v>86.841379999999987</v>
      </c>
      <c r="Z387" s="6"/>
      <c r="AA387" s="6">
        <v>0</v>
      </c>
      <c r="AB387" s="6">
        <v>8.68</v>
      </c>
      <c r="AC387" s="6">
        <v>1.34</v>
      </c>
      <c r="AD387" s="6">
        <v>0</v>
      </c>
      <c r="AE387" s="5">
        <v>0</v>
      </c>
      <c r="AF387" s="5"/>
      <c r="AG387" s="5">
        <v>10.02</v>
      </c>
      <c r="AH387" s="5">
        <v>97.031379999999984</v>
      </c>
      <c r="AI387" s="6" t="s">
        <v>56</v>
      </c>
      <c r="AJ387" s="6">
        <v>67.5</v>
      </c>
      <c r="AK387" s="6">
        <v>0.88</v>
      </c>
      <c r="AL387" s="6">
        <v>1.22</v>
      </c>
      <c r="AM387" s="21">
        <v>0</v>
      </c>
      <c r="AN387" s="21">
        <v>97.031379999999984</v>
      </c>
      <c r="AO387" s="21">
        <v>0</v>
      </c>
      <c r="AP387" s="21">
        <f t="shared" si="5"/>
        <v>0</v>
      </c>
      <c r="AQ387" s="22" t="str">
        <f>IFERROR(VLOOKUP(A387,[1]Hoja1!$B$2:$U$5000,18,FALSE),0)</f>
        <v>A</v>
      </c>
      <c r="AR387" s="15" t="s">
        <v>213</v>
      </c>
    </row>
    <row r="388" spans="1:44" x14ac:dyDescent="0.2">
      <c r="A388" s="1" t="str">
        <f>IFERROR(VLOOKUP(C388,[1]Hoja1!$V$2:$W$5000,2,FALSE),0)</f>
        <v>042</v>
      </c>
      <c r="B388" s="13">
        <v>18024668</v>
      </c>
      <c r="C388" s="13" t="s">
        <v>97</v>
      </c>
      <c r="D388" s="2">
        <v>42292</v>
      </c>
      <c r="E388" s="3">
        <v>42292</v>
      </c>
      <c r="F388" s="4">
        <v>1</v>
      </c>
      <c r="G388" s="4">
        <v>1</v>
      </c>
      <c r="H388" s="4"/>
      <c r="I388" s="4"/>
      <c r="J388" s="4"/>
      <c r="K388" s="5">
        <v>85.68</v>
      </c>
      <c r="L388" s="5">
        <v>41.58</v>
      </c>
      <c r="M388" s="5">
        <v>59.97</v>
      </c>
      <c r="N388" s="5">
        <v>0</v>
      </c>
      <c r="O388" s="5">
        <v>0</v>
      </c>
      <c r="P388" s="5">
        <v>2.5</v>
      </c>
      <c r="Q388" s="5">
        <v>36.89</v>
      </c>
      <c r="R388" s="5">
        <v>18.43</v>
      </c>
      <c r="S388" s="5">
        <v>31.62</v>
      </c>
      <c r="T388" s="5">
        <v>3.32</v>
      </c>
      <c r="U388" s="5">
        <v>0</v>
      </c>
      <c r="V388" s="5">
        <v>23.04</v>
      </c>
      <c r="W388" s="5">
        <v>10.222899999999999</v>
      </c>
      <c r="X388" s="6">
        <v>313.25289999999995</v>
      </c>
      <c r="Y388" s="6">
        <v>250.00289999999995</v>
      </c>
      <c r="Z388" s="6"/>
      <c r="AA388" s="6">
        <v>0</v>
      </c>
      <c r="AB388" s="6">
        <v>25</v>
      </c>
      <c r="AC388" s="6">
        <v>3.07</v>
      </c>
      <c r="AD388" s="6">
        <v>0</v>
      </c>
      <c r="AE388" s="5">
        <v>0</v>
      </c>
      <c r="AF388" s="5"/>
      <c r="AG388" s="5">
        <v>28.07</v>
      </c>
      <c r="AH388" s="5">
        <v>285.18289999999996</v>
      </c>
      <c r="AI388" s="6" t="s">
        <v>56</v>
      </c>
      <c r="AJ388" s="6">
        <v>67.5</v>
      </c>
      <c r="AK388" s="6">
        <v>2.76</v>
      </c>
      <c r="AL388" s="6">
        <v>3.81</v>
      </c>
      <c r="AM388" s="21">
        <v>285.18289999999996</v>
      </c>
      <c r="AN388" s="21">
        <v>0</v>
      </c>
      <c r="AO388" s="21">
        <v>0</v>
      </c>
      <c r="AP388" s="21">
        <f t="shared" si="5"/>
        <v>0</v>
      </c>
      <c r="AQ388" s="22" t="str">
        <f>IFERROR(VLOOKUP(A388,[1]Hoja1!$B$2:$U$5000,18,FALSE),0)</f>
        <v>A</v>
      </c>
      <c r="AR388" s="15" t="s">
        <v>213</v>
      </c>
    </row>
    <row r="389" spans="1:44" x14ac:dyDescent="0.2">
      <c r="A389" s="1" t="str">
        <f>IFERROR(VLOOKUP(C389,[1]Hoja1!$V$2:$W$5000,2,FALSE),0)</f>
        <v>026</v>
      </c>
      <c r="B389" s="13">
        <v>18025458</v>
      </c>
      <c r="C389" s="13" t="s">
        <v>159</v>
      </c>
      <c r="D389" s="2">
        <v>42292</v>
      </c>
      <c r="E389" s="3">
        <v>42292</v>
      </c>
      <c r="F389" s="4">
        <v>1</v>
      </c>
      <c r="G389" s="4">
        <v>1</v>
      </c>
      <c r="H389" s="4"/>
      <c r="I389" s="4"/>
      <c r="J389" s="4"/>
      <c r="K389" s="5">
        <v>38.71848</v>
      </c>
      <c r="L389" s="5">
        <v>19.41</v>
      </c>
      <c r="M389" s="5">
        <v>0</v>
      </c>
      <c r="N389" s="5">
        <v>0</v>
      </c>
      <c r="O389" s="5">
        <v>0</v>
      </c>
      <c r="P389" s="5">
        <v>2.5</v>
      </c>
      <c r="Q389" s="5">
        <v>11.79</v>
      </c>
      <c r="R389" s="5">
        <v>5.89</v>
      </c>
      <c r="S389" s="5">
        <v>10.1</v>
      </c>
      <c r="T389" s="5">
        <v>1.06</v>
      </c>
      <c r="U389" s="5">
        <v>0</v>
      </c>
      <c r="V389" s="5">
        <v>7.36</v>
      </c>
      <c r="W389" s="5">
        <v>10.222899999999999</v>
      </c>
      <c r="X389" s="6">
        <v>107.05137999999998</v>
      </c>
      <c r="Y389" s="6">
        <v>86.841379999999987</v>
      </c>
      <c r="Z389" s="6"/>
      <c r="AA389" s="6">
        <v>0</v>
      </c>
      <c r="AB389" s="6">
        <v>8.68</v>
      </c>
      <c r="AC389" s="6">
        <v>1.06</v>
      </c>
      <c r="AD389" s="6">
        <v>0</v>
      </c>
      <c r="AE389" s="5">
        <v>45.73</v>
      </c>
      <c r="AF389" s="5"/>
      <c r="AG389" s="5">
        <v>55.47</v>
      </c>
      <c r="AH389" s="5">
        <v>51.581379999999982</v>
      </c>
      <c r="AI389" s="6" t="s">
        <v>56</v>
      </c>
      <c r="AJ389" s="6">
        <v>67.5</v>
      </c>
      <c r="AK389" s="6">
        <v>0.88</v>
      </c>
      <c r="AL389" s="6">
        <v>1.22</v>
      </c>
      <c r="AM389" s="21">
        <v>0</v>
      </c>
      <c r="AN389" s="21">
        <v>97.311379999999986</v>
      </c>
      <c r="AO389" s="21">
        <v>0</v>
      </c>
      <c r="AP389" s="21">
        <f t="shared" si="5"/>
        <v>-45.730000000000004</v>
      </c>
      <c r="AQ389" s="22" t="str">
        <f>IFERROR(VLOOKUP(A389,[1]Hoja1!$B$2:$U$5000,18,FALSE),0)</f>
        <v>A</v>
      </c>
      <c r="AR389" s="15" t="s">
        <v>213</v>
      </c>
    </row>
    <row r="390" spans="1:44" x14ac:dyDescent="0.2">
      <c r="A390" s="1" t="str">
        <f>IFERROR(VLOOKUP(C390,[1]Hoja1!$V$2:$W$5000,2,FALSE),0)</f>
        <v>029</v>
      </c>
      <c r="B390" s="13">
        <v>18024186</v>
      </c>
      <c r="C390" s="13" t="s">
        <v>129</v>
      </c>
      <c r="D390" s="2">
        <v>42292</v>
      </c>
      <c r="E390" s="3">
        <v>42292</v>
      </c>
      <c r="F390" s="4">
        <v>1</v>
      </c>
      <c r="G390" s="4">
        <v>1</v>
      </c>
      <c r="H390" s="4"/>
      <c r="I390" s="4"/>
      <c r="J390" s="4"/>
      <c r="K390" s="5">
        <v>38.71848</v>
      </c>
      <c r="L390" s="5">
        <v>19.41</v>
      </c>
      <c r="M390" s="5">
        <v>0</v>
      </c>
      <c r="N390" s="5">
        <v>0</v>
      </c>
      <c r="O390" s="5">
        <v>0</v>
      </c>
      <c r="P390" s="5">
        <v>2.5</v>
      </c>
      <c r="Q390" s="5">
        <v>11.79</v>
      </c>
      <c r="R390" s="5">
        <v>5.89</v>
      </c>
      <c r="S390" s="5">
        <v>10.1</v>
      </c>
      <c r="T390" s="5">
        <v>1.06</v>
      </c>
      <c r="U390" s="5">
        <v>0</v>
      </c>
      <c r="V390" s="5">
        <v>7.36</v>
      </c>
      <c r="W390" s="5">
        <v>10.222899999999999</v>
      </c>
      <c r="X390" s="6">
        <v>107.05137999999998</v>
      </c>
      <c r="Y390" s="6">
        <v>86.841379999999987</v>
      </c>
      <c r="Z390" s="6"/>
      <c r="AA390" s="6">
        <v>0</v>
      </c>
      <c r="AB390" s="6">
        <v>8.68</v>
      </c>
      <c r="AC390" s="6">
        <v>1.06</v>
      </c>
      <c r="AD390" s="6">
        <v>0</v>
      </c>
      <c r="AE390" s="5">
        <v>48.65</v>
      </c>
      <c r="AF390" s="5"/>
      <c r="AG390" s="5">
        <v>58.39</v>
      </c>
      <c r="AH390" s="5">
        <v>48.66137999999998</v>
      </c>
      <c r="AI390" s="6" t="s">
        <v>56</v>
      </c>
      <c r="AJ390" s="6">
        <v>67.5</v>
      </c>
      <c r="AK390" s="6">
        <v>0.88</v>
      </c>
      <c r="AL390" s="6">
        <v>1.22</v>
      </c>
      <c r="AM390" s="21">
        <v>0</v>
      </c>
      <c r="AN390" s="21">
        <v>97.311379999999986</v>
      </c>
      <c r="AO390" s="21">
        <v>0</v>
      </c>
      <c r="AP390" s="21">
        <f t="shared" si="5"/>
        <v>-48.650000000000006</v>
      </c>
      <c r="AQ390" s="22" t="str">
        <f>IFERROR(VLOOKUP(A390,[1]Hoja1!$B$2:$U$5000,18,FALSE),0)</f>
        <v>A</v>
      </c>
      <c r="AR390" s="15" t="s">
        <v>213</v>
      </c>
    </row>
    <row r="391" spans="1:44" x14ac:dyDescent="0.2">
      <c r="A391" s="1" t="str">
        <f>IFERROR(VLOOKUP(C391,[1]Hoja1!$V$2:$W$5000,2,FALSE),0)</f>
        <v>025</v>
      </c>
      <c r="B391" s="13">
        <v>18025098</v>
      </c>
      <c r="C391" s="13" t="s">
        <v>141</v>
      </c>
      <c r="D391" s="2">
        <v>42292</v>
      </c>
      <c r="E391" s="3">
        <v>42292</v>
      </c>
      <c r="F391" s="4">
        <v>1</v>
      </c>
      <c r="G391" s="4">
        <v>1</v>
      </c>
      <c r="H391" s="4"/>
      <c r="I391" s="4"/>
      <c r="J391" s="4"/>
      <c r="K391" s="5">
        <v>38.71848</v>
      </c>
      <c r="L391" s="5">
        <v>19.41</v>
      </c>
      <c r="M391" s="5">
        <v>0</v>
      </c>
      <c r="N391" s="5">
        <v>0</v>
      </c>
      <c r="O391" s="5">
        <v>0</v>
      </c>
      <c r="P391" s="5">
        <v>2.5</v>
      </c>
      <c r="Q391" s="5">
        <v>11.79</v>
      </c>
      <c r="R391" s="5">
        <v>5.89</v>
      </c>
      <c r="S391" s="5">
        <v>10.1</v>
      </c>
      <c r="T391" s="5">
        <v>1.06</v>
      </c>
      <c r="U391" s="5">
        <v>0</v>
      </c>
      <c r="V391" s="5">
        <v>7.36</v>
      </c>
      <c r="W391" s="5">
        <v>10.222899999999999</v>
      </c>
      <c r="X391" s="6">
        <v>107.05137999999998</v>
      </c>
      <c r="Y391" s="6">
        <v>86.841379999999987</v>
      </c>
      <c r="Z391" s="6"/>
      <c r="AA391" s="6">
        <v>11.289379399999998</v>
      </c>
      <c r="AB391" s="6">
        <v>0</v>
      </c>
      <c r="AC391" s="6">
        <v>0</v>
      </c>
      <c r="AD391" s="6">
        <v>0</v>
      </c>
      <c r="AE391" s="5">
        <v>0</v>
      </c>
      <c r="AF391" s="5"/>
      <c r="AG391" s="5">
        <v>11.289379399999998</v>
      </c>
      <c r="AH391" s="5">
        <v>95.762000599999979</v>
      </c>
      <c r="AI391" s="6" t="s">
        <v>2</v>
      </c>
      <c r="AJ391" s="6">
        <v>67.5</v>
      </c>
      <c r="AK391" s="6">
        <v>0.88</v>
      </c>
      <c r="AL391" s="6">
        <v>1.22</v>
      </c>
      <c r="AM391" s="21">
        <v>0</v>
      </c>
      <c r="AN391" s="21">
        <v>95.762000599999979</v>
      </c>
      <c r="AO391" s="21">
        <v>0</v>
      </c>
      <c r="AP391" s="21">
        <f t="shared" si="5"/>
        <v>0</v>
      </c>
      <c r="AQ391" s="22" t="str">
        <f>IFERROR(VLOOKUP(A391,[1]Hoja1!$B$2:$U$5000,18,FALSE),0)</f>
        <v>A</v>
      </c>
      <c r="AR391" s="15" t="s">
        <v>213</v>
      </c>
    </row>
    <row r="392" spans="1:44" x14ac:dyDescent="0.2">
      <c r="A392" s="1">
        <f>IFERROR(VLOOKUP(C392,[1]Hoja1!$V$2:$W$5000,2,FALSE),0)</f>
        <v>3075</v>
      </c>
      <c r="B392" s="13">
        <v>18024709</v>
      </c>
      <c r="C392" s="13" t="s">
        <v>134</v>
      </c>
      <c r="D392" s="2">
        <v>42292</v>
      </c>
      <c r="E392" s="3">
        <v>42292</v>
      </c>
      <c r="F392" s="4">
        <v>1</v>
      </c>
      <c r="G392" s="4">
        <v>1</v>
      </c>
      <c r="H392" s="4"/>
      <c r="I392" s="4"/>
      <c r="J392" s="4"/>
      <c r="K392" s="5">
        <v>91.47</v>
      </c>
      <c r="L392" s="5">
        <v>26.11</v>
      </c>
      <c r="M392" s="5">
        <v>0</v>
      </c>
      <c r="N392" s="5">
        <v>0</v>
      </c>
      <c r="O392" s="5">
        <v>0</v>
      </c>
      <c r="P392" s="5">
        <v>2.5</v>
      </c>
      <c r="Q392" s="5">
        <v>23.35</v>
      </c>
      <c r="R392" s="5">
        <v>11.66</v>
      </c>
      <c r="S392" s="5">
        <v>20.010000000000002</v>
      </c>
      <c r="T392" s="5">
        <v>2.1</v>
      </c>
      <c r="U392" s="5">
        <v>0</v>
      </c>
      <c r="V392" s="5">
        <v>14.58</v>
      </c>
      <c r="W392" s="5">
        <v>10.222899999999999</v>
      </c>
      <c r="X392" s="6">
        <v>202.00290000000001</v>
      </c>
      <c r="Y392" s="6">
        <v>161.97290000000001</v>
      </c>
      <c r="Z392" s="6"/>
      <c r="AA392" s="6">
        <v>21.056477000000001</v>
      </c>
      <c r="AB392" s="6">
        <v>0</v>
      </c>
      <c r="AC392" s="6">
        <v>0</v>
      </c>
      <c r="AD392" s="6">
        <v>0</v>
      </c>
      <c r="AE392" s="5">
        <v>0</v>
      </c>
      <c r="AF392" s="5"/>
      <c r="AG392" s="5">
        <v>21.056477000000001</v>
      </c>
      <c r="AH392" s="5">
        <v>180.94642300000001</v>
      </c>
      <c r="AI392" s="6" t="s">
        <v>2</v>
      </c>
      <c r="AJ392" s="6">
        <v>67.5</v>
      </c>
      <c r="AK392" s="6">
        <v>1.75</v>
      </c>
      <c r="AL392" s="6">
        <v>2.41</v>
      </c>
      <c r="AM392" s="21">
        <v>180.94642300000001</v>
      </c>
      <c r="AN392" s="21">
        <v>0</v>
      </c>
      <c r="AO392" s="21">
        <v>0</v>
      </c>
      <c r="AP392" s="21">
        <f t="shared" ref="AP392:AP455" si="6">+AH392-AM392-AN392-AO392</f>
        <v>0</v>
      </c>
      <c r="AQ392" s="22" t="str">
        <f>IFERROR(VLOOKUP(A392,[1]Hoja1!$B$2:$U$5000,18,FALSE),0)</f>
        <v>B</v>
      </c>
      <c r="AR392" s="15" t="s">
        <v>213</v>
      </c>
    </row>
    <row r="393" spans="1:44" x14ac:dyDescent="0.2">
      <c r="A393" s="1">
        <f>IFERROR(VLOOKUP(C393,[1]Hoja1!$V$2:$W$5000,2,FALSE),0)</f>
        <v>3144</v>
      </c>
      <c r="B393" s="13">
        <v>18025884</v>
      </c>
      <c r="C393" s="13" t="s">
        <v>57</v>
      </c>
      <c r="D393" s="2">
        <v>42292</v>
      </c>
      <c r="E393" s="3">
        <v>42292</v>
      </c>
      <c r="F393" s="4">
        <v>1</v>
      </c>
      <c r="G393" s="4">
        <v>1</v>
      </c>
      <c r="H393" s="4"/>
      <c r="I393" s="4"/>
      <c r="J393" s="4"/>
      <c r="K393" s="5">
        <v>91.47</v>
      </c>
      <c r="L393" s="5">
        <v>37.86</v>
      </c>
      <c r="M393" s="5">
        <v>0</v>
      </c>
      <c r="N393" s="5">
        <v>41.16</v>
      </c>
      <c r="O393" s="5">
        <v>0</v>
      </c>
      <c r="P393" s="5">
        <v>2.5</v>
      </c>
      <c r="Q393" s="5">
        <v>33.64</v>
      </c>
      <c r="R393" s="5">
        <v>16.809999999999999</v>
      </c>
      <c r="S393" s="5">
        <v>28.83</v>
      </c>
      <c r="T393" s="5">
        <v>3.02</v>
      </c>
      <c r="U393" s="5">
        <v>0</v>
      </c>
      <c r="V393" s="5">
        <v>21.01</v>
      </c>
      <c r="W393" s="5">
        <v>10.222899999999999</v>
      </c>
      <c r="X393" s="6">
        <v>286.52289999999994</v>
      </c>
      <c r="Y393" s="6">
        <v>228.85289999999995</v>
      </c>
      <c r="Z393" s="6"/>
      <c r="AA393" s="6">
        <v>29.750876999999996</v>
      </c>
      <c r="AB393" s="6">
        <v>0</v>
      </c>
      <c r="AC393" s="6">
        <v>0</v>
      </c>
      <c r="AD393" s="6">
        <v>0</v>
      </c>
      <c r="AE393" s="5">
        <v>0</v>
      </c>
      <c r="AF393" s="5"/>
      <c r="AG393" s="5">
        <v>29.750876999999996</v>
      </c>
      <c r="AH393" s="5">
        <v>256.77202299999993</v>
      </c>
      <c r="AI393" s="6" t="s">
        <v>2</v>
      </c>
      <c r="AJ393" s="6">
        <v>67.5</v>
      </c>
      <c r="AK393" s="6">
        <v>2.52</v>
      </c>
      <c r="AL393" s="6">
        <v>3.48</v>
      </c>
      <c r="AM393" s="21">
        <v>256.77202299999993</v>
      </c>
      <c r="AN393" s="21">
        <v>0</v>
      </c>
      <c r="AO393" s="21">
        <v>0</v>
      </c>
      <c r="AP393" s="21">
        <f t="shared" si="6"/>
        <v>0</v>
      </c>
      <c r="AQ393" s="22" t="str">
        <f>IFERROR(VLOOKUP(A393,[1]Hoja1!$B$2:$U$5000,18,FALSE),0)</f>
        <v>B</v>
      </c>
      <c r="AR393" s="15" t="s">
        <v>213</v>
      </c>
    </row>
    <row r="394" spans="1:44" x14ac:dyDescent="0.2">
      <c r="A394" s="1">
        <f>IFERROR(VLOOKUP(C394,[1]Hoja1!$V$2:$W$5000,2,FALSE),0)</f>
        <v>3073</v>
      </c>
      <c r="B394" s="13">
        <v>18024577</v>
      </c>
      <c r="C394" s="13" t="s">
        <v>126</v>
      </c>
      <c r="D394" s="2">
        <v>42292</v>
      </c>
      <c r="E394" s="3">
        <v>42292</v>
      </c>
      <c r="F394" s="4">
        <v>1</v>
      </c>
      <c r="G394" s="4">
        <v>1</v>
      </c>
      <c r="H394" s="4"/>
      <c r="I394" s="4"/>
      <c r="J394" s="4"/>
      <c r="K394" s="5">
        <v>91.47</v>
      </c>
      <c r="L394" s="5">
        <v>37.86</v>
      </c>
      <c r="M394" s="5">
        <v>0</v>
      </c>
      <c r="N394" s="5">
        <v>41.16</v>
      </c>
      <c r="O394" s="5">
        <v>0</v>
      </c>
      <c r="P394" s="5">
        <v>2.5</v>
      </c>
      <c r="Q394" s="5">
        <v>33.64</v>
      </c>
      <c r="R394" s="5">
        <v>16.809999999999999</v>
      </c>
      <c r="S394" s="5">
        <v>28.83</v>
      </c>
      <c r="T394" s="5">
        <v>3.02</v>
      </c>
      <c r="U394" s="5">
        <v>0</v>
      </c>
      <c r="V394" s="5">
        <v>21.01</v>
      </c>
      <c r="W394" s="5">
        <v>10.222899999999999</v>
      </c>
      <c r="X394" s="6">
        <v>286.52289999999994</v>
      </c>
      <c r="Y394" s="6">
        <v>228.85289999999995</v>
      </c>
      <c r="Z394" s="6"/>
      <c r="AA394" s="6">
        <v>0</v>
      </c>
      <c r="AB394" s="6">
        <v>22.88</v>
      </c>
      <c r="AC394" s="6">
        <v>2.81</v>
      </c>
      <c r="AD394" s="6">
        <v>3.04</v>
      </c>
      <c r="AE394" s="5">
        <v>0</v>
      </c>
      <c r="AF394" s="5"/>
      <c r="AG394" s="5">
        <v>28.729999999999997</v>
      </c>
      <c r="AH394" s="5">
        <v>257.79289999999992</v>
      </c>
      <c r="AI394" s="6" t="s">
        <v>56</v>
      </c>
      <c r="AJ394" s="6">
        <v>67.5</v>
      </c>
      <c r="AK394" s="6">
        <v>2.52</v>
      </c>
      <c r="AL394" s="6">
        <v>3.48</v>
      </c>
      <c r="AM394" s="21">
        <v>257.79289999999992</v>
      </c>
      <c r="AN394" s="21">
        <v>0</v>
      </c>
      <c r="AO394" s="21">
        <v>0</v>
      </c>
      <c r="AP394" s="21">
        <f t="shared" si="6"/>
        <v>0</v>
      </c>
      <c r="AQ394" s="22" t="str">
        <f>IFERROR(VLOOKUP(A394,[1]Hoja1!$B$2:$U$5000,18,FALSE),0)</f>
        <v>B</v>
      </c>
      <c r="AR394" s="15" t="s">
        <v>213</v>
      </c>
    </row>
    <row r="395" spans="1:44" x14ac:dyDescent="0.2">
      <c r="A395" s="1">
        <f>IFERROR(VLOOKUP(C395,[1]Hoja1!$V$2:$W$5000,2,FALSE),0)</f>
        <v>3071</v>
      </c>
      <c r="B395" s="13">
        <v>18023116</v>
      </c>
      <c r="C395" s="13" t="s">
        <v>205</v>
      </c>
      <c r="D395" s="2">
        <v>42292</v>
      </c>
      <c r="E395" s="3">
        <v>42292</v>
      </c>
      <c r="F395" s="4">
        <v>1</v>
      </c>
      <c r="G395" s="4">
        <v>1</v>
      </c>
      <c r="H395" s="4"/>
      <c r="I395" s="4"/>
      <c r="J395" s="4"/>
      <c r="K395" s="5">
        <v>91.47</v>
      </c>
      <c r="L395" s="5">
        <v>26.11</v>
      </c>
      <c r="M395" s="5">
        <v>0</v>
      </c>
      <c r="N395" s="5">
        <v>0</v>
      </c>
      <c r="O395" s="5">
        <v>0</v>
      </c>
      <c r="P395" s="5">
        <v>2.5</v>
      </c>
      <c r="Q395" s="5">
        <v>23.35</v>
      </c>
      <c r="R395" s="5">
        <v>11.66</v>
      </c>
      <c r="S395" s="5">
        <v>20.010000000000002</v>
      </c>
      <c r="T395" s="5">
        <v>2.1</v>
      </c>
      <c r="U395" s="5">
        <v>0</v>
      </c>
      <c r="V395" s="5">
        <v>14.58</v>
      </c>
      <c r="W395" s="5">
        <v>10.222899999999999</v>
      </c>
      <c r="X395" s="6">
        <v>202.00290000000001</v>
      </c>
      <c r="Y395" s="6">
        <v>161.97290000000001</v>
      </c>
      <c r="Z395" s="6"/>
      <c r="AA395" s="6">
        <v>21.056477000000001</v>
      </c>
      <c r="AB395" s="6">
        <v>0</v>
      </c>
      <c r="AC395" s="6">
        <v>0</v>
      </c>
      <c r="AD395" s="6">
        <v>0</v>
      </c>
      <c r="AE395" s="5">
        <v>0</v>
      </c>
      <c r="AF395" s="5"/>
      <c r="AG395" s="5">
        <v>21.056477000000001</v>
      </c>
      <c r="AH395" s="5">
        <v>180.94642300000001</v>
      </c>
      <c r="AI395" s="6" t="s">
        <v>2</v>
      </c>
      <c r="AJ395" s="6">
        <v>67.5</v>
      </c>
      <c r="AK395" s="6">
        <v>1.75</v>
      </c>
      <c r="AL395" s="6">
        <v>2.41</v>
      </c>
      <c r="AM395" s="21">
        <v>180.94642300000001</v>
      </c>
      <c r="AN395" s="21">
        <v>0</v>
      </c>
      <c r="AO395" s="21">
        <v>0</v>
      </c>
      <c r="AP395" s="21">
        <f t="shared" si="6"/>
        <v>0</v>
      </c>
      <c r="AQ395" s="22" t="str">
        <f>IFERROR(VLOOKUP(A395,[1]Hoja1!$B$2:$U$5000,18,FALSE),0)</f>
        <v>B</v>
      </c>
      <c r="AR395" s="15" t="s">
        <v>213</v>
      </c>
    </row>
    <row r="396" spans="1:44" x14ac:dyDescent="0.2">
      <c r="A396" s="1">
        <f>IFERROR(VLOOKUP(C396,[1]Hoja1!$V$2:$W$5000,2,FALSE),0)</f>
        <v>3139</v>
      </c>
      <c r="B396" s="13">
        <v>18024772</v>
      </c>
      <c r="C396" s="13" t="s">
        <v>96</v>
      </c>
      <c r="D396" s="2">
        <v>42292</v>
      </c>
      <c r="E396" s="3">
        <v>42292</v>
      </c>
      <c r="F396" s="4">
        <v>1</v>
      </c>
      <c r="G396" s="4">
        <v>1</v>
      </c>
      <c r="H396" s="4"/>
      <c r="I396" s="4"/>
      <c r="J396" s="4"/>
      <c r="K396" s="5">
        <v>91.47</v>
      </c>
      <c r="L396" s="5">
        <v>44.39</v>
      </c>
      <c r="M396" s="5">
        <v>64.02</v>
      </c>
      <c r="N396" s="5">
        <v>0</v>
      </c>
      <c r="O396" s="5">
        <v>0</v>
      </c>
      <c r="P396" s="5">
        <v>2.5</v>
      </c>
      <c r="Q396" s="5">
        <v>39.35</v>
      </c>
      <c r="R396" s="5">
        <v>19.66</v>
      </c>
      <c r="S396" s="5">
        <v>33.729999999999997</v>
      </c>
      <c r="T396" s="5">
        <v>3.54</v>
      </c>
      <c r="U396" s="5">
        <v>0</v>
      </c>
      <c r="V396" s="5">
        <v>24.58</v>
      </c>
      <c r="W396" s="5">
        <v>10.222899999999999</v>
      </c>
      <c r="X396" s="6">
        <v>333.46289999999999</v>
      </c>
      <c r="Y396" s="6">
        <v>265.99289999999996</v>
      </c>
      <c r="Z396" s="6"/>
      <c r="AA396" s="6">
        <v>0</v>
      </c>
      <c r="AB396" s="6">
        <v>26.59</v>
      </c>
      <c r="AC396" s="6">
        <v>4.49</v>
      </c>
      <c r="AD396" s="6">
        <v>3.53</v>
      </c>
      <c r="AE396" s="5">
        <v>0</v>
      </c>
      <c r="AF396" s="5"/>
      <c r="AG396" s="5">
        <v>34.61</v>
      </c>
      <c r="AH396" s="5">
        <v>298.85289999999998</v>
      </c>
      <c r="AI396" s="6" t="s">
        <v>45</v>
      </c>
      <c r="AJ396" s="6">
        <v>67.5</v>
      </c>
      <c r="AK396" s="6">
        <v>2.95</v>
      </c>
      <c r="AL396" s="6">
        <v>4.07</v>
      </c>
      <c r="AM396" s="21">
        <v>298.85289999999998</v>
      </c>
      <c r="AN396" s="21">
        <v>0</v>
      </c>
      <c r="AO396" s="21">
        <v>0</v>
      </c>
      <c r="AP396" s="21">
        <f t="shared" si="6"/>
        <v>0</v>
      </c>
      <c r="AQ396" s="22" t="str">
        <f>IFERROR(VLOOKUP(A396,[1]Hoja1!$B$2:$U$5000,18,FALSE),0)</f>
        <v>B</v>
      </c>
      <c r="AR396" s="15" t="s">
        <v>213</v>
      </c>
    </row>
    <row r="397" spans="1:44" x14ac:dyDescent="0.2">
      <c r="A397" s="1">
        <f>IFERROR(VLOOKUP(C397,[1]Hoja1!$V$2:$W$5000,2,FALSE),0)</f>
        <v>3134</v>
      </c>
      <c r="B397" s="13">
        <v>18023613</v>
      </c>
      <c r="C397" s="13" t="s">
        <v>58</v>
      </c>
      <c r="D397" s="2">
        <v>42292</v>
      </c>
      <c r="E397" s="3">
        <v>42292</v>
      </c>
      <c r="F397" s="4">
        <v>1</v>
      </c>
      <c r="G397" s="4">
        <v>1</v>
      </c>
      <c r="H397" s="4"/>
      <c r="I397" s="4"/>
      <c r="J397" s="4"/>
      <c r="K397" s="5">
        <v>91.47</v>
      </c>
      <c r="L397" s="5">
        <v>37.86</v>
      </c>
      <c r="M397" s="5">
        <v>0</v>
      </c>
      <c r="N397" s="5">
        <v>41.16</v>
      </c>
      <c r="O397" s="5">
        <v>0</v>
      </c>
      <c r="P397" s="5">
        <v>2.5</v>
      </c>
      <c r="Q397" s="5">
        <v>33.64</v>
      </c>
      <c r="R397" s="5">
        <v>16.809999999999999</v>
      </c>
      <c r="S397" s="5">
        <v>28.83</v>
      </c>
      <c r="T397" s="5">
        <v>3.02</v>
      </c>
      <c r="U397" s="5">
        <v>0</v>
      </c>
      <c r="V397" s="5">
        <v>21.01</v>
      </c>
      <c r="W397" s="5">
        <v>10.222899999999999</v>
      </c>
      <c r="X397" s="6">
        <v>286.52289999999994</v>
      </c>
      <c r="Y397" s="6">
        <v>228.85289999999995</v>
      </c>
      <c r="Z397" s="6"/>
      <c r="AA397" s="6">
        <v>29.750876999999996</v>
      </c>
      <c r="AB397" s="6">
        <v>0</v>
      </c>
      <c r="AC397" s="6">
        <v>0</v>
      </c>
      <c r="AD397" s="6">
        <v>0</v>
      </c>
      <c r="AE397" s="5">
        <v>0</v>
      </c>
      <c r="AF397" s="5"/>
      <c r="AG397" s="5">
        <v>29.750876999999996</v>
      </c>
      <c r="AH397" s="5">
        <v>256.77202299999993</v>
      </c>
      <c r="AI397" s="6" t="s">
        <v>2</v>
      </c>
      <c r="AJ397" s="6">
        <v>67.5</v>
      </c>
      <c r="AK397" s="6">
        <v>2.52</v>
      </c>
      <c r="AL397" s="6">
        <v>3.48</v>
      </c>
      <c r="AM397" s="21">
        <v>256.77202299999993</v>
      </c>
      <c r="AN397" s="21">
        <v>0</v>
      </c>
      <c r="AO397" s="21">
        <v>0</v>
      </c>
      <c r="AP397" s="21">
        <f t="shared" si="6"/>
        <v>0</v>
      </c>
      <c r="AQ397" s="22" t="str">
        <f>IFERROR(VLOOKUP(A397,[1]Hoja1!$B$2:$U$5000,18,FALSE),0)</f>
        <v>B</v>
      </c>
      <c r="AR397" s="15" t="s">
        <v>213</v>
      </c>
    </row>
    <row r="398" spans="1:44" x14ac:dyDescent="0.2">
      <c r="A398" s="1">
        <f>IFERROR(VLOOKUP(C398,[1]Hoja1!$V$2:$W$5000,2,FALSE),0)</f>
        <v>3081</v>
      </c>
      <c r="B398" s="13">
        <v>18022553</v>
      </c>
      <c r="C398" s="13" t="s">
        <v>162</v>
      </c>
      <c r="D398" s="2">
        <v>42292</v>
      </c>
      <c r="E398" s="3">
        <v>42292</v>
      </c>
      <c r="F398" s="4">
        <v>1</v>
      </c>
      <c r="G398" s="4">
        <v>1</v>
      </c>
      <c r="H398" s="4"/>
      <c r="I398" s="4"/>
      <c r="J398" s="4"/>
      <c r="K398" s="5">
        <v>91.47</v>
      </c>
      <c r="L398" s="5">
        <v>26.11</v>
      </c>
      <c r="M398" s="5">
        <v>0</v>
      </c>
      <c r="N398" s="5">
        <v>0</v>
      </c>
      <c r="O398" s="5">
        <v>0</v>
      </c>
      <c r="P398" s="5">
        <v>2.5</v>
      </c>
      <c r="Q398" s="5">
        <v>23.35</v>
      </c>
      <c r="R398" s="5">
        <v>11.66</v>
      </c>
      <c r="S398" s="5">
        <v>20.010000000000002</v>
      </c>
      <c r="T398" s="5">
        <v>2.1</v>
      </c>
      <c r="U398" s="5">
        <v>0</v>
      </c>
      <c r="V398" s="5">
        <v>14.58</v>
      </c>
      <c r="W398" s="5">
        <v>10.222899999999999</v>
      </c>
      <c r="X398" s="6">
        <v>202.00290000000001</v>
      </c>
      <c r="Y398" s="6">
        <v>161.97290000000001</v>
      </c>
      <c r="Z398" s="6"/>
      <c r="AA398" s="6">
        <v>0</v>
      </c>
      <c r="AB398" s="6">
        <v>16.190000000000001</v>
      </c>
      <c r="AC398" s="6">
        <v>1.99</v>
      </c>
      <c r="AD398" s="6">
        <v>2.15</v>
      </c>
      <c r="AE398" s="5">
        <v>0</v>
      </c>
      <c r="AF398" s="5"/>
      <c r="AG398" s="5">
        <v>20.329999999999998</v>
      </c>
      <c r="AH398" s="5">
        <v>181.67290000000003</v>
      </c>
      <c r="AI398" s="6" t="s">
        <v>56</v>
      </c>
      <c r="AJ398" s="6">
        <v>67.5</v>
      </c>
      <c r="AK398" s="6">
        <v>1.75</v>
      </c>
      <c r="AL398" s="6">
        <v>2.41</v>
      </c>
      <c r="AM398" s="21">
        <v>181.67290000000003</v>
      </c>
      <c r="AN398" s="21">
        <v>0</v>
      </c>
      <c r="AO398" s="21">
        <v>0</v>
      </c>
      <c r="AP398" s="21">
        <f t="shared" si="6"/>
        <v>0</v>
      </c>
      <c r="AQ398" s="22" t="str">
        <f>IFERROR(VLOOKUP(A398,[1]Hoja1!$B$2:$U$5000,18,FALSE),0)</f>
        <v>B</v>
      </c>
      <c r="AR398" s="15" t="s">
        <v>213</v>
      </c>
    </row>
    <row r="399" spans="1:44" x14ac:dyDescent="0.2">
      <c r="A399" s="1" t="str">
        <f>IFERROR(VLOOKUP(C399,[1]Hoja1!$V$2:$W$5000,2,FALSE),0)</f>
        <v>08</v>
      </c>
      <c r="B399" s="13">
        <v>18025805</v>
      </c>
      <c r="C399" s="13" t="s">
        <v>59</v>
      </c>
      <c r="D399" s="2">
        <v>42292</v>
      </c>
      <c r="E399" s="3">
        <v>42292</v>
      </c>
      <c r="F399" s="4">
        <v>2</v>
      </c>
      <c r="G399" s="4">
        <v>1</v>
      </c>
      <c r="H399" s="4"/>
      <c r="I399" s="4"/>
      <c r="J399" s="4"/>
      <c r="K399" s="5">
        <v>67.009999999999991</v>
      </c>
      <c r="L399" s="5">
        <v>55.69</v>
      </c>
      <c r="M399" s="5">
        <v>0</v>
      </c>
      <c r="N399" s="5">
        <v>0</v>
      </c>
      <c r="O399" s="5">
        <v>15.07</v>
      </c>
      <c r="P399" s="5">
        <v>5</v>
      </c>
      <c r="Q399" s="5">
        <v>27.75</v>
      </c>
      <c r="R399" s="5">
        <v>13.870000000000001</v>
      </c>
      <c r="S399" s="5">
        <v>23.79</v>
      </c>
      <c r="T399" s="5">
        <v>2.4900000000000002</v>
      </c>
      <c r="U399" s="5">
        <v>0</v>
      </c>
      <c r="V399" s="5">
        <v>17.329999999999998</v>
      </c>
      <c r="W399" s="5">
        <v>20.445799999999998</v>
      </c>
      <c r="X399" s="6">
        <v>248.44580000000002</v>
      </c>
      <c r="Y399" s="6">
        <v>200.87580000000003</v>
      </c>
      <c r="Z399" s="6"/>
      <c r="AA399" s="6">
        <v>0</v>
      </c>
      <c r="AB399" s="6">
        <v>20.07</v>
      </c>
      <c r="AC399" s="6">
        <v>2.9299999999999997</v>
      </c>
      <c r="AD399" s="6">
        <v>2.66</v>
      </c>
      <c r="AE399" s="5">
        <v>0</v>
      </c>
      <c r="AF399" s="5"/>
      <c r="AG399" s="5">
        <v>25.66</v>
      </c>
      <c r="AH399" s="5">
        <v>222.78580000000002</v>
      </c>
      <c r="AI399" s="6" t="s">
        <v>45</v>
      </c>
      <c r="AJ399" s="6">
        <v>67.5</v>
      </c>
      <c r="AK399" s="6">
        <v>2.08</v>
      </c>
      <c r="AL399" s="6">
        <v>2.87</v>
      </c>
      <c r="AM399" s="21">
        <v>0</v>
      </c>
      <c r="AN399" s="21">
        <v>0</v>
      </c>
      <c r="AO399" s="21">
        <v>222.78579999999999</v>
      </c>
      <c r="AP399" s="21">
        <f t="shared" si="6"/>
        <v>0</v>
      </c>
      <c r="AQ399" s="22" t="str">
        <f>IFERROR(VLOOKUP(A399,[1]Hoja1!$B$2:$U$5000,18,FALSE),0)</f>
        <v>C</v>
      </c>
      <c r="AR399" s="15" t="s">
        <v>213</v>
      </c>
    </row>
    <row r="400" spans="1:44" x14ac:dyDescent="0.2">
      <c r="A400" s="1" t="str">
        <f>IFERROR(VLOOKUP(C400,[1]Hoja1!$V$2:$W$5000,2,FALSE),0)</f>
        <v>18</v>
      </c>
      <c r="B400" s="13">
        <v>18024497</v>
      </c>
      <c r="C400" s="13" t="s">
        <v>70</v>
      </c>
      <c r="D400" s="2">
        <v>42292</v>
      </c>
      <c r="E400" s="3">
        <v>42292</v>
      </c>
      <c r="F400" s="4">
        <v>1</v>
      </c>
      <c r="G400" s="4">
        <v>1</v>
      </c>
      <c r="H400" s="4"/>
      <c r="I400" s="4"/>
      <c r="J400" s="4"/>
      <c r="K400" s="5">
        <v>33.51</v>
      </c>
      <c r="L400" s="5">
        <v>25.84</v>
      </c>
      <c r="M400" s="5">
        <v>0</v>
      </c>
      <c r="N400" s="5">
        <v>0</v>
      </c>
      <c r="O400" s="5">
        <v>0</v>
      </c>
      <c r="P400" s="5">
        <v>2.5</v>
      </c>
      <c r="Q400" s="5">
        <v>12.02</v>
      </c>
      <c r="R400" s="5">
        <v>6.01</v>
      </c>
      <c r="S400" s="5">
        <v>10.31</v>
      </c>
      <c r="T400" s="5">
        <v>1.08</v>
      </c>
      <c r="U400" s="5">
        <v>0</v>
      </c>
      <c r="V400" s="5">
        <v>7.51</v>
      </c>
      <c r="W400" s="5">
        <v>10.222899999999999</v>
      </c>
      <c r="X400" s="6">
        <v>109.0029</v>
      </c>
      <c r="Y400" s="6">
        <v>88.392899999999997</v>
      </c>
      <c r="Z400" s="6"/>
      <c r="AA400" s="6">
        <v>11.491077000000001</v>
      </c>
      <c r="AB400" s="6">
        <v>0</v>
      </c>
      <c r="AC400" s="6">
        <v>0</v>
      </c>
      <c r="AD400" s="6">
        <v>0</v>
      </c>
      <c r="AE400" s="5">
        <v>0</v>
      </c>
      <c r="AF400" s="5"/>
      <c r="AG400" s="5">
        <v>11.491077000000001</v>
      </c>
      <c r="AH400" s="5">
        <v>97.511822999999993</v>
      </c>
      <c r="AI400" s="6" t="s">
        <v>2</v>
      </c>
      <c r="AJ400" s="6">
        <v>67.5</v>
      </c>
      <c r="AK400" s="6">
        <v>0.9</v>
      </c>
      <c r="AL400" s="6">
        <v>1.24</v>
      </c>
      <c r="AM400" s="21">
        <v>0</v>
      </c>
      <c r="AN400" s="21">
        <v>0</v>
      </c>
      <c r="AO400" s="21">
        <v>97.511822999999993</v>
      </c>
      <c r="AP400" s="21">
        <f t="shared" si="6"/>
        <v>0</v>
      </c>
      <c r="AQ400" s="22" t="str">
        <f>IFERROR(VLOOKUP(A400,[1]Hoja1!$B$2:$U$5000,18,FALSE),0)</f>
        <v>C</v>
      </c>
      <c r="AR400" s="15" t="s">
        <v>213</v>
      </c>
    </row>
    <row r="401" spans="1:44" x14ac:dyDescent="0.2">
      <c r="A401" s="1" t="str">
        <f>IFERROR(VLOOKUP(C401,[1]Hoja1!$V$2:$W$5000,2,FALSE),0)</f>
        <v>X35</v>
      </c>
      <c r="B401" s="13">
        <v>18024160</v>
      </c>
      <c r="C401" s="13" t="s">
        <v>92</v>
      </c>
      <c r="D401" s="2">
        <v>42292</v>
      </c>
      <c r="E401" s="3">
        <v>42292</v>
      </c>
      <c r="F401" s="4">
        <v>3</v>
      </c>
      <c r="G401" s="4">
        <v>1</v>
      </c>
      <c r="H401" s="4"/>
      <c r="I401" s="4"/>
      <c r="J401" s="4"/>
      <c r="K401" s="5">
        <v>135</v>
      </c>
      <c r="L401" s="5">
        <v>44.3</v>
      </c>
      <c r="M401" s="5">
        <v>0</v>
      </c>
      <c r="N401" s="5">
        <v>0</v>
      </c>
      <c r="O401" s="5">
        <v>20.25</v>
      </c>
      <c r="P401" s="5">
        <v>7.5</v>
      </c>
      <c r="Q401" s="5">
        <v>40.25</v>
      </c>
      <c r="R401" s="5">
        <v>20.11</v>
      </c>
      <c r="S401" s="5">
        <v>34.49</v>
      </c>
      <c r="T401" s="5">
        <v>3.6100000000000003</v>
      </c>
      <c r="U401" s="5">
        <v>0</v>
      </c>
      <c r="V401" s="5">
        <v>25.130000000000003</v>
      </c>
      <c r="W401" s="5">
        <v>27.54</v>
      </c>
      <c r="X401" s="6">
        <v>358.18000000000006</v>
      </c>
      <c r="Y401" s="6">
        <v>289.19</v>
      </c>
      <c r="Z401" s="6"/>
      <c r="AA401" s="6">
        <v>37.594700000000003</v>
      </c>
      <c r="AB401" s="6">
        <v>0</v>
      </c>
      <c r="AC401" s="6">
        <v>0</v>
      </c>
      <c r="AD401" s="6">
        <v>0</v>
      </c>
      <c r="AE401" s="5">
        <v>0</v>
      </c>
      <c r="AF401" s="5"/>
      <c r="AG401" s="5">
        <v>37.594700000000003</v>
      </c>
      <c r="AH401" s="5">
        <v>320.58530000000007</v>
      </c>
      <c r="AI401" s="6" t="s">
        <v>2</v>
      </c>
      <c r="AJ401" s="6">
        <v>67.5</v>
      </c>
      <c r="AK401" s="6">
        <v>3.01</v>
      </c>
      <c r="AL401" s="6">
        <v>4.16</v>
      </c>
      <c r="AM401" s="21">
        <v>0</v>
      </c>
      <c r="AN401" s="21">
        <v>0</v>
      </c>
      <c r="AO401" s="21">
        <v>0</v>
      </c>
      <c r="AP401" s="21">
        <f t="shared" si="6"/>
        <v>320.58530000000007</v>
      </c>
      <c r="AQ401" s="22" t="str">
        <f>IFERROR(VLOOKUP(A401,[1]Hoja1!$B$2:$U$5000,18,FALSE),0)</f>
        <v>CIA</v>
      </c>
      <c r="AR401" s="15" t="s">
        <v>213</v>
      </c>
    </row>
    <row r="402" spans="1:44" ht="12.75" x14ac:dyDescent="0.25">
      <c r="A402" s="1" t="str">
        <f>IFERROR(VLOOKUP(C402,[1]Hoja1!$V$2:$W$5000,2,FALSE),0)</f>
        <v>030</v>
      </c>
      <c r="B402" s="13">
        <v>18025497</v>
      </c>
      <c r="C402" s="13" t="s">
        <v>112</v>
      </c>
      <c r="D402" s="2">
        <v>42009</v>
      </c>
      <c r="E402" s="3">
        <v>42009</v>
      </c>
      <c r="F402" s="4">
        <v>1</v>
      </c>
      <c r="G402" s="4">
        <v>1</v>
      </c>
      <c r="H402" s="4"/>
      <c r="I402" s="4"/>
      <c r="J402" s="4"/>
      <c r="K402" s="5">
        <v>83.53</v>
      </c>
      <c r="L402" s="5">
        <v>34.57</v>
      </c>
      <c r="M402" s="5">
        <v>0</v>
      </c>
      <c r="N402" s="5">
        <v>37.58</v>
      </c>
      <c r="O402" s="5">
        <v>0</v>
      </c>
      <c r="P402" s="5">
        <v>2.5</v>
      </c>
      <c r="Q402" s="5">
        <v>30.76</v>
      </c>
      <c r="R402" s="5">
        <v>15.37</v>
      </c>
      <c r="S402" s="5">
        <v>26.36</v>
      </c>
      <c r="T402" s="5">
        <v>0</v>
      </c>
      <c r="U402" s="5">
        <v>0</v>
      </c>
      <c r="V402" s="5">
        <v>19.21</v>
      </c>
      <c r="W402" s="5">
        <v>9.7360000000000007</v>
      </c>
      <c r="X402" s="6">
        <v>259.61599999999999</v>
      </c>
      <c r="Y402" s="6">
        <v>209.64599999999999</v>
      </c>
      <c r="Z402" s="6"/>
      <c r="AA402" s="6">
        <v>0</v>
      </c>
      <c r="AB402" s="6">
        <v>20.96</v>
      </c>
      <c r="AC402" s="6">
        <v>3.03</v>
      </c>
      <c r="AD402" s="6">
        <v>2.78</v>
      </c>
      <c r="AE402" s="5">
        <v>0</v>
      </c>
      <c r="AF402" s="5"/>
      <c r="AG402" s="5">
        <v>26.770000000000003</v>
      </c>
      <c r="AH402" s="5">
        <v>232.84599999999998</v>
      </c>
      <c r="AI402" s="6" t="s">
        <v>56</v>
      </c>
      <c r="AJ402" s="6">
        <v>67.5</v>
      </c>
      <c r="AK402" s="6">
        <v>2.2999999999999998</v>
      </c>
      <c r="AL402" s="6">
        <v>3.18</v>
      </c>
      <c r="AM402" s="21">
        <v>232.84599999999998</v>
      </c>
      <c r="AN402" s="21">
        <v>0</v>
      </c>
      <c r="AO402" s="21">
        <v>0</v>
      </c>
      <c r="AP402" s="21">
        <f t="shared" si="6"/>
        <v>0</v>
      </c>
      <c r="AQ402" s="22" t="str">
        <f>IFERROR(VLOOKUP(A402,[1]Hoja1!$B$2:$U$5000,18,FALSE),0)</f>
        <v>A</v>
      </c>
      <c r="AR402" s="17" t="s">
        <v>214</v>
      </c>
    </row>
    <row r="403" spans="1:44" ht="12.75" x14ac:dyDescent="0.25">
      <c r="A403" s="1" t="str">
        <f>IFERROR(VLOOKUP(C403,[1]Hoja1!$V$2:$W$5000,2,FALSE),0)</f>
        <v>043</v>
      </c>
      <c r="B403" s="13">
        <v>18128809</v>
      </c>
      <c r="C403" s="13" t="s">
        <v>41</v>
      </c>
      <c r="D403" s="2">
        <v>42009</v>
      </c>
      <c r="E403" s="3">
        <v>42010</v>
      </c>
      <c r="F403" s="4">
        <v>2</v>
      </c>
      <c r="G403" s="4">
        <v>2</v>
      </c>
      <c r="H403" s="4"/>
      <c r="I403" s="4"/>
      <c r="J403" s="4"/>
      <c r="K403" s="5">
        <v>145.07</v>
      </c>
      <c r="L403" s="5">
        <v>48.989999999999995</v>
      </c>
      <c r="M403" s="5">
        <v>0</v>
      </c>
      <c r="N403" s="5">
        <v>26.55</v>
      </c>
      <c r="O403" s="5">
        <v>0</v>
      </c>
      <c r="P403" s="5">
        <v>5</v>
      </c>
      <c r="Q403" s="5">
        <v>43.86</v>
      </c>
      <c r="R403" s="5">
        <v>21.92</v>
      </c>
      <c r="S403" s="5">
        <v>37.6</v>
      </c>
      <c r="T403" s="5">
        <v>0</v>
      </c>
      <c r="U403" s="5">
        <v>0</v>
      </c>
      <c r="V403" s="5">
        <v>27.39</v>
      </c>
      <c r="W403" s="5">
        <v>19.472000000000001</v>
      </c>
      <c r="X403" s="6">
        <v>375.85199999999998</v>
      </c>
      <c r="Y403" s="6">
        <v>304.60199999999998</v>
      </c>
      <c r="Z403" s="6"/>
      <c r="AA403" s="6">
        <v>39.58</v>
      </c>
      <c r="AB403" s="6">
        <v>0</v>
      </c>
      <c r="AC403" s="6">
        <v>0</v>
      </c>
      <c r="AD403" s="6">
        <v>0</v>
      </c>
      <c r="AE403" s="5">
        <v>0</v>
      </c>
      <c r="AF403" s="5"/>
      <c r="AG403" s="5">
        <v>39.58</v>
      </c>
      <c r="AH403" s="5">
        <v>336.27199999999999</v>
      </c>
      <c r="AI403" s="6" t="s">
        <v>2</v>
      </c>
      <c r="AJ403" s="6">
        <v>67.5</v>
      </c>
      <c r="AK403" s="6">
        <v>3.28</v>
      </c>
      <c r="AL403" s="6">
        <v>4.54</v>
      </c>
      <c r="AM403" s="21">
        <v>336.27199999999999</v>
      </c>
      <c r="AN403" s="21">
        <v>0</v>
      </c>
      <c r="AO403" s="21">
        <v>0</v>
      </c>
      <c r="AP403" s="21">
        <f t="shared" si="6"/>
        <v>0</v>
      </c>
      <c r="AQ403" s="22" t="str">
        <f>IFERROR(VLOOKUP(A403,[1]Hoja1!$B$2:$U$5000,18,FALSE),0)</f>
        <v>A</v>
      </c>
      <c r="AR403" s="17" t="s">
        <v>214</v>
      </c>
    </row>
    <row r="404" spans="1:44" ht="12.75" x14ac:dyDescent="0.25">
      <c r="A404" s="1">
        <f>IFERROR(VLOOKUP(C404,[1]Hoja1!$V$2:$W$5000,2,FALSE),0)</f>
        <v>3083</v>
      </c>
      <c r="B404" s="13">
        <v>18022842</v>
      </c>
      <c r="C404" s="13" t="s">
        <v>42</v>
      </c>
      <c r="D404" s="2">
        <v>42008</v>
      </c>
      <c r="E404" s="3">
        <v>42008</v>
      </c>
      <c r="F404" s="4">
        <v>1</v>
      </c>
      <c r="G404" s="4">
        <v>1</v>
      </c>
      <c r="H404" s="4"/>
      <c r="I404" s="4"/>
      <c r="J404" s="4"/>
      <c r="K404" s="5">
        <v>95.54</v>
      </c>
      <c r="L404" s="5">
        <v>57.34</v>
      </c>
      <c r="M404" s="5">
        <v>0</v>
      </c>
      <c r="N404" s="5">
        <v>42.99</v>
      </c>
      <c r="O404" s="5">
        <v>62.33</v>
      </c>
      <c r="P404" s="5">
        <v>2.5</v>
      </c>
      <c r="Q404" s="5">
        <v>50.7</v>
      </c>
      <c r="R404" s="5">
        <v>25.33</v>
      </c>
      <c r="S404" s="5">
        <v>43.45</v>
      </c>
      <c r="T404" s="5">
        <v>0</v>
      </c>
      <c r="U404" s="5">
        <v>0</v>
      </c>
      <c r="V404" s="5">
        <v>31.66</v>
      </c>
      <c r="W404" s="5">
        <v>9.7360000000000007</v>
      </c>
      <c r="X404" s="6">
        <v>421.57600000000002</v>
      </c>
      <c r="Y404" s="6">
        <v>339.21600000000001</v>
      </c>
      <c r="Z404" s="6"/>
      <c r="AA404" s="6">
        <v>44.09</v>
      </c>
      <c r="AB404" s="6">
        <v>0</v>
      </c>
      <c r="AC404" s="6">
        <v>0</v>
      </c>
      <c r="AD404" s="6">
        <v>0</v>
      </c>
      <c r="AE404" s="5">
        <v>0</v>
      </c>
      <c r="AF404" s="5"/>
      <c r="AG404" s="5">
        <v>44.09</v>
      </c>
      <c r="AH404" s="5">
        <v>377.48599999999999</v>
      </c>
      <c r="AI404" s="6" t="s">
        <v>2</v>
      </c>
      <c r="AJ404" s="6">
        <v>67.5</v>
      </c>
      <c r="AK404" s="6">
        <v>3.8</v>
      </c>
      <c r="AL404" s="6">
        <v>5.24</v>
      </c>
      <c r="AM404" s="21">
        <v>377.48599999999999</v>
      </c>
      <c r="AN404" s="21">
        <v>0</v>
      </c>
      <c r="AO404" s="21">
        <v>0</v>
      </c>
      <c r="AP404" s="21">
        <f t="shared" si="6"/>
        <v>0</v>
      </c>
      <c r="AQ404" s="22" t="str">
        <f>IFERROR(VLOOKUP(A404,[1]Hoja1!$B$2:$U$5000,18,FALSE),0)</f>
        <v>B</v>
      </c>
      <c r="AR404" s="17" t="s">
        <v>214</v>
      </c>
    </row>
    <row r="405" spans="1:44" ht="12.75" x14ac:dyDescent="0.25">
      <c r="A405" s="1">
        <f>IFERROR(VLOOKUP(C405,[1]Hoja1!$V$2:$W$5000,2,FALSE),0)</f>
        <v>3024</v>
      </c>
      <c r="B405" s="13">
        <v>18023177</v>
      </c>
      <c r="C405" s="13" t="s">
        <v>199</v>
      </c>
      <c r="D405" s="2">
        <v>42008</v>
      </c>
      <c r="E405" s="3">
        <v>42010</v>
      </c>
      <c r="F405" s="4">
        <v>2</v>
      </c>
      <c r="G405" s="4">
        <v>2</v>
      </c>
      <c r="H405" s="4"/>
      <c r="I405" s="4"/>
      <c r="J405" s="4"/>
      <c r="K405" s="5">
        <v>186.72000000000003</v>
      </c>
      <c r="L405" s="5">
        <v>104.97</v>
      </c>
      <c r="M405" s="5">
        <v>66.87</v>
      </c>
      <c r="N405" s="5">
        <v>41.03</v>
      </c>
      <c r="O405" s="5">
        <v>73.08</v>
      </c>
      <c r="P405" s="5">
        <v>5</v>
      </c>
      <c r="Q405" s="5">
        <v>92.89</v>
      </c>
      <c r="R405" s="5">
        <v>46.41</v>
      </c>
      <c r="S405" s="5">
        <v>79.62</v>
      </c>
      <c r="T405" s="5">
        <v>0</v>
      </c>
      <c r="U405" s="5">
        <v>0</v>
      </c>
      <c r="V405" s="5">
        <v>58.010000000000005</v>
      </c>
      <c r="W405" s="5">
        <v>19.472000000000001</v>
      </c>
      <c r="X405" s="6">
        <v>774.07200000000012</v>
      </c>
      <c r="Y405" s="6">
        <v>623.17200000000003</v>
      </c>
      <c r="Z405" s="6"/>
      <c r="AA405" s="6">
        <v>81</v>
      </c>
      <c r="AB405" s="6">
        <v>0</v>
      </c>
      <c r="AC405" s="6">
        <v>0</v>
      </c>
      <c r="AD405" s="6">
        <v>0</v>
      </c>
      <c r="AE405" s="5">
        <v>0</v>
      </c>
      <c r="AF405" s="5"/>
      <c r="AG405" s="5">
        <v>81</v>
      </c>
      <c r="AH405" s="5">
        <v>693.07200000000012</v>
      </c>
      <c r="AI405" s="6" t="s">
        <v>2</v>
      </c>
      <c r="AJ405" s="6">
        <v>67.5</v>
      </c>
      <c r="AK405" s="6">
        <v>6.96</v>
      </c>
      <c r="AL405" s="6">
        <v>9.61</v>
      </c>
      <c r="AM405" s="21">
        <v>693.07200000000012</v>
      </c>
      <c r="AN405" s="21">
        <v>0</v>
      </c>
      <c r="AO405" s="21">
        <v>0</v>
      </c>
      <c r="AP405" s="21">
        <f t="shared" si="6"/>
        <v>0</v>
      </c>
      <c r="AQ405" s="22" t="str">
        <f>IFERROR(VLOOKUP(A405,[1]Hoja1!$B$2:$U$5000,18,FALSE),0)</f>
        <v>B</v>
      </c>
      <c r="AR405" s="17" t="s">
        <v>214</v>
      </c>
    </row>
    <row r="406" spans="1:44" ht="12.75" x14ac:dyDescent="0.25">
      <c r="A406" s="1">
        <f>IFERROR(VLOOKUP(C406,[1]Hoja1!$V$2:$W$5000,2,FALSE),0)</f>
        <v>3106</v>
      </c>
      <c r="B406" s="13">
        <v>18023138</v>
      </c>
      <c r="C406" s="13" t="s">
        <v>113</v>
      </c>
      <c r="D406" s="2">
        <v>42009</v>
      </c>
      <c r="E406" s="3">
        <v>42009</v>
      </c>
      <c r="F406" s="4">
        <v>1</v>
      </c>
      <c r="G406" s="4">
        <v>1</v>
      </c>
      <c r="H406" s="4"/>
      <c r="I406" s="4"/>
      <c r="J406" s="4"/>
      <c r="K406" s="5">
        <v>72.650000000000006</v>
      </c>
      <c r="L406" s="5">
        <v>20.74</v>
      </c>
      <c r="M406" s="5">
        <v>0</v>
      </c>
      <c r="N406" s="5">
        <v>0</v>
      </c>
      <c r="O406" s="5">
        <v>0</v>
      </c>
      <c r="P406" s="5">
        <v>2.5</v>
      </c>
      <c r="Q406" s="5">
        <v>18.64</v>
      </c>
      <c r="R406" s="5">
        <v>9.31</v>
      </c>
      <c r="S406" s="5">
        <v>15.98</v>
      </c>
      <c r="T406" s="5">
        <v>0</v>
      </c>
      <c r="U406" s="5">
        <v>0</v>
      </c>
      <c r="V406" s="5">
        <v>11.64</v>
      </c>
      <c r="W406" s="5">
        <v>9.7360000000000007</v>
      </c>
      <c r="X406" s="6">
        <v>161.19600000000003</v>
      </c>
      <c r="Y406" s="6">
        <v>130.91600000000005</v>
      </c>
      <c r="Z406" s="6"/>
      <c r="AA406" s="6">
        <v>0</v>
      </c>
      <c r="AB406" s="6">
        <v>13.09</v>
      </c>
      <c r="AC406" s="6">
        <v>1.95</v>
      </c>
      <c r="AD406" s="6">
        <v>1.74</v>
      </c>
      <c r="AE406" s="5">
        <v>0</v>
      </c>
      <c r="AF406" s="5"/>
      <c r="AG406" s="5">
        <v>16.779999999999998</v>
      </c>
      <c r="AH406" s="5">
        <v>144.41600000000003</v>
      </c>
      <c r="AI406" s="6" t="s">
        <v>45</v>
      </c>
      <c r="AJ406" s="6">
        <v>67.5</v>
      </c>
      <c r="AK406" s="6">
        <v>1.39</v>
      </c>
      <c r="AL406" s="6">
        <v>1.92</v>
      </c>
      <c r="AM406" s="21">
        <v>144.41600000000003</v>
      </c>
      <c r="AN406" s="21">
        <v>0</v>
      </c>
      <c r="AO406" s="21">
        <v>0</v>
      </c>
      <c r="AP406" s="21">
        <f t="shared" si="6"/>
        <v>0</v>
      </c>
      <c r="AQ406" s="22" t="str">
        <f>IFERROR(VLOOKUP(A406,[1]Hoja1!$B$2:$U$5000,18,FALSE),0)</f>
        <v>B</v>
      </c>
      <c r="AR406" s="17" t="s">
        <v>214</v>
      </c>
    </row>
    <row r="407" spans="1:44" ht="12.75" x14ac:dyDescent="0.25">
      <c r="A407" s="1" t="str">
        <f>IFERROR(VLOOKUP(C407,[1]Hoja1!$V$2:$W$5000,2,FALSE),0)</f>
        <v>13</v>
      </c>
      <c r="B407" s="13">
        <v>18023657</v>
      </c>
      <c r="C407" s="13" t="s">
        <v>114</v>
      </c>
      <c r="D407" s="2">
        <v>42009</v>
      </c>
      <c r="E407" s="3">
        <v>42009</v>
      </c>
      <c r="F407" s="4">
        <v>1</v>
      </c>
      <c r="G407" s="4">
        <v>1</v>
      </c>
      <c r="H407" s="4"/>
      <c r="I407" s="4"/>
      <c r="J407" s="4"/>
      <c r="K407" s="5">
        <v>33.51</v>
      </c>
      <c r="L407" s="5">
        <v>25.84</v>
      </c>
      <c r="M407" s="5">
        <v>0</v>
      </c>
      <c r="N407" s="5">
        <v>0</v>
      </c>
      <c r="O407" s="5">
        <v>0</v>
      </c>
      <c r="P407" s="5">
        <v>2.5</v>
      </c>
      <c r="Q407" s="5">
        <v>12.02</v>
      </c>
      <c r="R407" s="5">
        <v>6.01</v>
      </c>
      <c r="S407" s="5">
        <v>10.31</v>
      </c>
      <c r="T407" s="5">
        <v>0</v>
      </c>
      <c r="U407" s="5">
        <v>0</v>
      </c>
      <c r="V407" s="5">
        <v>7.51</v>
      </c>
      <c r="W407" s="5">
        <v>9.7360000000000007</v>
      </c>
      <c r="X407" s="6">
        <v>107.43600000000001</v>
      </c>
      <c r="Y407" s="6">
        <v>87.906000000000006</v>
      </c>
      <c r="Z407" s="6"/>
      <c r="AA407" s="6">
        <v>11.42</v>
      </c>
      <c r="AB407" s="6">
        <v>0</v>
      </c>
      <c r="AC407" s="6">
        <v>0</v>
      </c>
      <c r="AD407" s="6">
        <v>0</v>
      </c>
      <c r="AE407" s="5">
        <v>0</v>
      </c>
      <c r="AF407" s="5"/>
      <c r="AG407" s="5">
        <v>11.42</v>
      </c>
      <c r="AH407" s="5">
        <v>96.016000000000005</v>
      </c>
      <c r="AI407" s="6" t="s">
        <v>2</v>
      </c>
      <c r="AJ407" s="6">
        <v>67.5</v>
      </c>
      <c r="AK407" s="6">
        <v>0.9</v>
      </c>
      <c r="AL407" s="6">
        <v>1.24</v>
      </c>
      <c r="AM407" s="21">
        <v>0</v>
      </c>
      <c r="AN407" s="21">
        <v>0</v>
      </c>
      <c r="AO407" s="21">
        <v>96.016000000000005</v>
      </c>
      <c r="AP407" s="21">
        <f t="shared" si="6"/>
        <v>0</v>
      </c>
      <c r="AQ407" s="22" t="str">
        <f>IFERROR(VLOOKUP(A407,[1]Hoja1!$B$2:$U$5000,18,FALSE),0)</f>
        <v>C</v>
      </c>
      <c r="AR407" s="17" t="s">
        <v>214</v>
      </c>
    </row>
    <row r="408" spans="1:44" ht="12.75" x14ac:dyDescent="0.25">
      <c r="A408" s="1">
        <f>IFERROR(VLOOKUP(C408,[1]Hoja1!$V$2:$W$5000,2,FALSE),0)</f>
        <v>26</v>
      </c>
      <c r="B408" s="13">
        <v>41027428</v>
      </c>
      <c r="C408" s="13" t="s">
        <v>115</v>
      </c>
      <c r="D408" s="2">
        <v>42008</v>
      </c>
      <c r="E408" s="3">
        <v>42008</v>
      </c>
      <c r="F408" s="4">
        <v>1</v>
      </c>
      <c r="G408" s="4">
        <v>1</v>
      </c>
      <c r="H408" s="4"/>
      <c r="I408" s="4"/>
      <c r="J408" s="4"/>
      <c r="K408" s="5">
        <v>33.5</v>
      </c>
      <c r="L408" s="5">
        <v>29.85</v>
      </c>
      <c r="M408" s="5">
        <v>0</v>
      </c>
      <c r="N408" s="5">
        <v>0</v>
      </c>
      <c r="O408" s="5">
        <v>15.07</v>
      </c>
      <c r="P408" s="5">
        <v>2.5</v>
      </c>
      <c r="Q408" s="5">
        <v>15.73</v>
      </c>
      <c r="R408" s="5">
        <v>7.86</v>
      </c>
      <c r="S408" s="5">
        <v>13.48</v>
      </c>
      <c r="T408" s="5">
        <v>0</v>
      </c>
      <c r="U408" s="5">
        <v>0</v>
      </c>
      <c r="V408" s="5">
        <v>9.82</v>
      </c>
      <c r="W408" s="5">
        <v>9.7360000000000007</v>
      </c>
      <c r="X408" s="6">
        <v>137.54599999999999</v>
      </c>
      <c r="Y408" s="6">
        <v>111.996</v>
      </c>
      <c r="Z408" s="6"/>
      <c r="AA408" s="6">
        <v>14.55</v>
      </c>
      <c r="AB408" s="6">
        <v>0</v>
      </c>
      <c r="AC408" s="6">
        <v>0</v>
      </c>
      <c r="AD408" s="6">
        <v>0</v>
      </c>
      <c r="AE408" s="5">
        <v>0</v>
      </c>
      <c r="AF408" s="5"/>
      <c r="AG408" s="5">
        <v>14.55</v>
      </c>
      <c r="AH408" s="5">
        <v>122.996</v>
      </c>
      <c r="AI408" s="6" t="s">
        <v>2</v>
      </c>
      <c r="AJ408" s="6">
        <v>67.5</v>
      </c>
      <c r="AK408" s="6">
        <v>1.17</v>
      </c>
      <c r="AL408" s="6">
        <v>1.62</v>
      </c>
      <c r="AM408" s="21">
        <v>0</v>
      </c>
      <c r="AN408" s="21">
        <v>0</v>
      </c>
      <c r="AO408" s="21">
        <v>122.996</v>
      </c>
      <c r="AP408" s="21">
        <f t="shared" si="6"/>
        <v>0</v>
      </c>
      <c r="AQ408" s="22" t="str">
        <f>IFERROR(VLOOKUP(A408,[1]Hoja1!$B$2:$U$5000,18,FALSE),0)</f>
        <v>C</v>
      </c>
      <c r="AR408" s="17" t="s">
        <v>214</v>
      </c>
    </row>
    <row r="409" spans="1:44" ht="12.75" x14ac:dyDescent="0.25">
      <c r="A409" s="1">
        <f>IFERROR(VLOOKUP(C409,[1]Hoja1!$V$2:$W$5000,2,FALSE),0)</f>
        <v>3086</v>
      </c>
      <c r="B409" s="13">
        <v>18024355</v>
      </c>
      <c r="C409" s="13" t="s">
        <v>43</v>
      </c>
      <c r="D409" s="2">
        <v>42008</v>
      </c>
      <c r="E409" s="3">
        <v>42008</v>
      </c>
      <c r="F409" s="4">
        <v>1</v>
      </c>
      <c r="G409" s="4">
        <v>1</v>
      </c>
      <c r="H409" s="4"/>
      <c r="I409" s="4"/>
      <c r="J409" s="4"/>
      <c r="K409" s="5">
        <v>95.54</v>
      </c>
      <c r="L409" s="5">
        <v>39.549999999999997</v>
      </c>
      <c r="M409" s="5">
        <v>0</v>
      </c>
      <c r="N409" s="5">
        <v>0</v>
      </c>
      <c r="O409" s="5">
        <v>42.99</v>
      </c>
      <c r="P409" s="5">
        <v>2.5</v>
      </c>
      <c r="Q409" s="5">
        <v>35.119999999999997</v>
      </c>
      <c r="R409" s="5">
        <v>17.54</v>
      </c>
      <c r="S409" s="5">
        <v>30.1</v>
      </c>
      <c r="T409" s="5">
        <v>0</v>
      </c>
      <c r="U409" s="5">
        <v>0</v>
      </c>
      <c r="V409" s="5">
        <v>21.93</v>
      </c>
      <c r="W409" s="5">
        <v>9.7360000000000007</v>
      </c>
      <c r="X409" s="6">
        <v>295.00599999999997</v>
      </c>
      <c r="Y409" s="6">
        <v>237.95599999999996</v>
      </c>
      <c r="Z409" s="6"/>
      <c r="AA409" s="6">
        <v>30.93</v>
      </c>
      <c r="AB409" s="6">
        <v>0</v>
      </c>
      <c r="AC409" s="6">
        <v>0</v>
      </c>
      <c r="AD409" s="6">
        <v>0</v>
      </c>
      <c r="AE409" s="5">
        <v>0</v>
      </c>
      <c r="AF409" s="5"/>
      <c r="AG409" s="5">
        <v>30.93</v>
      </c>
      <c r="AH409" s="5">
        <v>264.07599999999996</v>
      </c>
      <c r="AI409" s="6" t="s">
        <v>2</v>
      </c>
      <c r="AJ409" s="6">
        <v>67.5</v>
      </c>
      <c r="AK409" s="6">
        <v>2.63</v>
      </c>
      <c r="AL409" s="6">
        <v>3.63</v>
      </c>
      <c r="AM409" s="21">
        <v>264.07599999999996</v>
      </c>
      <c r="AN409" s="21">
        <v>0</v>
      </c>
      <c r="AO409" s="21">
        <v>0</v>
      </c>
      <c r="AP409" s="21">
        <f t="shared" si="6"/>
        <v>0</v>
      </c>
      <c r="AQ409" s="22" t="str">
        <f>IFERROR(VLOOKUP(A409,[1]Hoja1!$B$2:$U$5000,18,FALSE),0)</f>
        <v>B</v>
      </c>
      <c r="AR409" s="17" t="s">
        <v>214</v>
      </c>
    </row>
    <row r="410" spans="1:44" ht="12.75" x14ac:dyDescent="0.25">
      <c r="A410" s="1">
        <f>IFERROR(VLOOKUP(C410,[1]Hoja1!$V$2:$W$5000,2,FALSE),0)</f>
        <v>3064</v>
      </c>
      <c r="B410" s="13">
        <v>18025570</v>
      </c>
      <c r="C410" s="13" t="s">
        <v>116</v>
      </c>
      <c r="D410" s="2">
        <v>42010</v>
      </c>
      <c r="E410" s="3">
        <v>42010</v>
      </c>
      <c r="F410" s="4">
        <v>1</v>
      </c>
      <c r="G410" s="4">
        <v>1</v>
      </c>
      <c r="H410" s="4"/>
      <c r="I410" s="4"/>
      <c r="J410" s="4"/>
      <c r="K410" s="5">
        <v>36.8748</v>
      </c>
      <c r="L410" s="5">
        <v>18.48</v>
      </c>
      <c r="M410" s="5">
        <v>0</v>
      </c>
      <c r="N410" s="5">
        <v>0</v>
      </c>
      <c r="O410" s="5">
        <v>0</v>
      </c>
      <c r="P410" s="5">
        <v>2.5</v>
      </c>
      <c r="Q410" s="5">
        <v>11.25</v>
      </c>
      <c r="R410" s="5">
        <v>5.62</v>
      </c>
      <c r="S410" s="5">
        <v>9.64</v>
      </c>
      <c r="T410" s="5">
        <v>0</v>
      </c>
      <c r="U410" s="5">
        <v>0</v>
      </c>
      <c r="V410" s="5">
        <v>7.02</v>
      </c>
      <c r="W410" s="5">
        <v>9.7360000000000007</v>
      </c>
      <c r="X410" s="6">
        <v>101.1208</v>
      </c>
      <c r="Y410" s="6">
        <v>82.850800000000007</v>
      </c>
      <c r="Z410" s="6"/>
      <c r="AA410" s="6">
        <v>0</v>
      </c>
      <c r="AB410" s="6">
        <v>8.2799999999999994</v>
      </c>
      <c r="AC410" s="6">
        <v>1.23</v>
      </c>
      <c r="AD410" s="6">
        <v>1.1000000000000001</v>
      </c>
      <c r="AE410" s="5">
        <v>0</v>
      </c>
      <c r="AF410" s="5"/>
      <c r="AG410" s="5">
        <v>10.61</v>
      </c>
      <c r="AH410" s="5">
        <v>90.510800000000003</v>
      </c>
      <c r="AI410" s="6" t="s">
        <v>45</v>
      </c>
      <c r="AJ410" s="6">
        <v>67.5</v>
      </c>
      <c r="AK410" s="6">
        <v>0.84</v>
      </c>
      <c r="AL410" s="6">
        <v>1.1599999999999999</v>
      </c>
      <c r="AM410" s="21">
        <v>0</v>
      </c>
      <c r="AN410" s="21">
        <v>90.510800000000003</v>
      </c>
      <c r="AO410" s="21">
        <v>0</v>
      </c>
      <c r="AP410" s="21">
        <f t="shared" si="6"/>
        <v>0</v>
      </c>
      <c r="AQ410" s="22" t="str">
        <f>IFERROR(VLOOKUP(A410,[1]Hoja1!$B$2:$U$5000,18,FALSE),0)</f>
        <v>A</v>
      </c>
      <c r="AR410" s="17" t="s">
        <v>214</v>
      </c>
    </row>
    <row r="411" spans="1:44" ht="12.75" x14ac:dyDescent="0.25">
      <c r="A411" s="1">
        <f>IFERROR(VLOOKUP(C411,[1]Hoja1!$V$2:$W$5000,2,FALSE),0)</f>
        <v>3147</v>
      </c>
      <c r="B411" s="13">
        <v>18025131</v>
      </c>
      <c r="C411" s="13" t="s">
        <v>44</v>
      </c>
      <c r="D411" s="2">
        <v>42009</v>
      </c>
      <c r="E411" s="3">
        <v>42010</v>
      </c>
      <c r="F411" s="4">
        <v>2</v>
      </c>
      <c r="G411" s="4">
        <v>2</v>
      </c>
      <c r="H411" s="4"/>
      <c r="I411" s="4"/>
      <c r="J411" s="4"/>
      <c r="K411" s="5">
        <v>163.83000000000001</v>
      </c>
      <c r="L411" s="5">
        <v>46.769999999999996</v>
      </c>
      <c r="M411" s="5">
        <v>0</v>
      </c>
      <c r="N411" s="5">
        <v>0</v>
      </c>
      <c r="O411" s="5">
        <v>0</v>
      </c>
      <c r="P411" s="5">
        <v>5</v>
      </c>
      <c r="Q411" s="5">
        <v>41.92</v>
      </c>
      <c r="R411" s="5">
        <v>20.94</v>
      </c>
      <c r="S411" s="5">
        <v>35.93</v>
      </c>
      <c r="T411" s="5">
        <v>0</v>
      </c>
      <c r="U411" s="5">
        <v>0</v>
      </c>
      <c r="V411" s="5">
        <v>26.18</v>
      </c>
      <c r="W411" s="5">
        <v>19.472000000000001</v>
      </c>
      <c r="X411" s="6">
        <v>360.04200000000003</v>
      </c>
      <c r="Y411" s="6">
        <v>291.94200000000006</v>
      </c>
      <c r="Z411" s="6"/>
      <c r="AA411" s="6">
        <v>0</v>
      </c>
      <c r="AB411" s="6">
        <v>29.19</v>
      </c>
      <c r="AC411" s="6">
        <v>4.34</v>
      </c>
      <c r="AD411" s="6">
        <v>3.88</v>
      </c>
      <c r="AE411" s="5">
        <v>0</v>
      </c>
      <c r="AF411" s="5"/>
      <c r="AG411" s="5">
        <v>37.410000000000004</v>
      </c>
      <c r="AH411" s="5">
        <v>322.63200000000001</v>
      </c>
      <c r="AI411" s="6" t="s">
        <v>45</v>
      </c>
      <c r="AJ411" s="6">
        <v>67.5</v>
      </c>
      <c r="AK411" s="6">
        <v>3.14</v>
      </c>
      <c r="AL411" s="6">
        <v>4.33</v>
      </c>
      <c r="AM411" s="21">
        <v>322.63200000000006</v>
      </c>
      <c r="AN411" s="21">
        <v>0</v>
      </c>
      <c r="AO411" s="21">
        <v>0</v>
      </c>
      <c r="AP411" s="21">
        <f t="shared" si="6"/>
        <v>-5.6843418860808015E-14</v>
      </c>
      <c r="AQ411" s="22" t="str">
        <f>IFERROR(VLOOKUP(A411,[1]Hoja1!$B$2:$U$5000,18,FALSE),0)</f>
        <v>B</v>
      </c>
      <c r="AR411" s="17" t="s">
        <v>214</v>
      </c>
    </row>
    <row r="412" spans="1:44" ht="12.75" x14ac:dyDescent="0.25">
      <c r="A412" s="1">
        <f>IFERROR(VLOOKUP(C412,[1]Hoja1!$V$2:$W$5000,2,FALSE),0)</f>
        <v>3005</v>
      </c>
      <c r="B412" s="13">
        <v>18024198</v>
      </c>
      <c r="C412" s="13" t="s">
        <v>118</v>
      </c>
      <c r="D412" s="2">
        <v>42009</v>
      </c>
      <c r="E412" s="3">
        <v>42010</v>
      </c>
      <c r="F412" s="4">
        <v>2</v>
      </c>
      <c r="G412" s="4">
        <v>2</v>
      </c>
      <c r="H412" s="4"/>
      <c r="I412" s="4"/>
      <c r="J412" s="4"/>
      <c r="K412" s="5">
        <v>95.894800000000004</v>
      </c>
      <c r="L412" s="5">
        <v>42.91</v>
      </c>
      <c r="M412" s="5">
        <v>0</v>
      </c>
      <c r="N412" s="5">
        <v>26.55</v>
      </c>
      <c r="O412" s="5">
        <v>0</v>
      </c>
      <c r="P412" s="5">
        <v>5</v>
      </c>
      <c r="Q412" s="5">
        <v>33.120000000000005</v>
      </c>
      <c r="R412" s="5">
        <v>16.55</v>
      </c>
      <c r="S412" s="5">
        <v>28.39</v>
      </c>
      <c r="T412" s="5">
        <v>0</v>
      </c>
      <c r="U412" s="5">
        <v>0</v>
      </c>
      <c r="V412" s="5">
        <v>20.68</v>
      </c>
      <c r="W412" s="5">
        <v>19.472000000000001</v>
      </c>
      <c r="X412" s="6">
        <v>288.5668</v>
      </c>
      <c r="Y412" s="6">
        <v>234.76679999999999</v>
      </c>
      <c r="Z412" s="6"/>
      <c r="AA412" s="6">
        <v>30.509999999999998</v>
      </c>
      <c r="AB412" s="6">
        <v>0</v>
      </c>
      <c r="AC412" s="6">
        <v>0</v>
      </c>
      <c r="AD412" s="6">
        <v>0</v>
      </c>
      <c r="AE412" s="5">
        <v>108.37</v>
      </c>
      <c r="AF412" s="5"/>
      <c r="AG412" s="5">
        <v>138.88</v>
      </c>
      <c r="AH412" s="5">
        <v>149.68680000000001</v>
      </c>
      <c r="AI412" s="6" t="s">
        <v>2</v>
      </c>
      <c r="AJ412" s="6">
        <v>67.5</v>
      </c>
      <c r="AK412" s="6">
        <v>2.48</v>
      </c>
      <c r="AL412" s="6">
        <v>3.42</v>
      </c>
      <c r="AM412" s="21">
        <v>167.70599999999999</v>
      </c>
      <c r="AN412" s="21">
        <v>90.350800000000007</v>
      </c>
      <c r="AO412" s="21">
        <v>0</v>
      </c>
      <c r="AP412" s="21">
        <f t="shared" si="6"/>
        <v>-108.36999999999999</v>
      </c>
      <c r="AQ412" s="22" t="str">
        <f>IFERROR(VLOOKUP(A412,[1]Hoja1!$B$2:$U$5000,18,FALSE),0)</f>
        <v>A</v>
      </c>
      <c r="AR412" s="17" t="s">
        <v>214</v>
      </c>
    </row>
    <row r="413" spans="1:44" ht="12.75" x14ac:dyDescent="0.25">
      <c r="A413" s="1" t="str">
        <f>IFERROR(VLOOKUP(C413,[1]Hoja1!$V$2:$W$5000,2,FALSE),0)</f>
        <v>039</v>
      </c>
      <c r="B413" s="13">
        <v>18024991</v>
      </c>
      <c r="C413" s="13" t="s">
        <v>119</v>
      </c>
      <c r="D413" s="2">
        <v>42009</v>
      </c>
      <c r="E413" s="3">
        <v>42009</v>
      </c>
      <c r="F413" s="4">
        <v>1</v>
      </c>
      <c r="G413" s="4">
        <v>1</v>
      </c>
      <c r="H413" s="4"/>
      <c r="I413" s="4"/>
      <c r="J413" s="4"/>
      <c r="K413" s="5">
        <v>83.53</v>
      </c>
      <c r="L413" s="5">
        <v>23.84</v>
      </c>
      <c r="M413" s="5">
        <v>0</v>
      </c>
      <c r="N413" s="5">
        <v>0</v>
      </c>
      <c r="O413" s="5">
        <v>0</v>
      </c>
      <c r="P413" s="5">
        <v>2.5</v>
      </c>
      <c r="Q413" s="5">
        <v>21.36</v>
      </c>
      <c r="R413" s="5">
        <v>10.67</v>
      </c>
      <c r="S413" s="5">
        <v>18.309999999999999</v>
      </c>
      <c r="T413" s="5">
        <v>0</v>
      </c>
      <c r="U413" s="5">
        <v>0</v>
      </c>
      <c r="V413" s="5">
        <v>13.34</v>
      </c>
      <c r="W413" s="5">
        <v>9.7360000000000007</v>
      </c>
      <c r="X413" s="6">
        <v>183.28599999999997</v>
      </c>
      <c r="Y413" s="6">
        <v>148.58599999999996</v>
      </c>
      <c r="Z413" s="6"/>
      <c r="AA413" s="6">
        <v>0</v>
      </c>
      <c r="AB413" s="6">
        <v>14.85</v>
      </c>
      <c r="AC413" s="6">
        <v>2.21</v>
      </c>
      <c r="AD413" s="6">
        <v>1.97</v>
      </c>
      <c r="AE413" s="5">
        <v>0</v>
      </c>
      <c r="AF413" s="5"/>
      <c r="AG413" s="5">
        <v>19.029999999999998</v>
      </c>
      <c r="AH413" s="5">
        <v>164.25599999999997</v>
      </c>
      <c r="AI413" s="6" t="s">
        <v>45</v>
      </c>
      <c r="AJ413" s="6">
        <v>67.5</v>
      </c>
      <c r="AK413" s="6">
        <v>1.6</v>
      </c>
      <c r="AL413" s="6">
        <v>2.21</v>
      </c>
      <c r="AM413" s="21">
        <v>164.25599999999997</v>
      </c>
      <c r="AN413" s="21">
        <v>0</v>
      </c>
      <c r="AO413" s="21">
        <v>0</v>
      </c>
      <c r="AP413" s="21">
        <f t="shared" si="6"/>
        <v>0</v>
      </c>
      <c r="AQ413" s="22" t="str">
        <f>IFERROR(VLOOKUP(A413,[1]Hoja1!$B$2:$U$5000,18,FALSE),0)</f>
        <v>A</v>
      </c>
      <c r="AR413" s="17" t="s">
        <v>214</v>
      </c>
    </row>
    <row r="414" spans="1:44" ht="12.75" x14ac:dyDescent="0.25">
      <c r="A414" s="1" t="str">
        <f>IFERROR(VLOOKUP(C414,[1]Hoja1!$V$2:$W$5000,2,FALSE),0)</f>
        <v>038</v>
      </c>
      <c r="B414" s="13">
        <v>18023742</v>
      </c>
      <c r="C414" s="13" t="s">
        <v>120</v>
      </c>
      <c r="D414" s="2">
        <v>42008</v>
      </c>
      <c r="E414" s="3">
        <v>42008</v>
      </c>
      <c r="F414" s="4">
        <v>1</v>
      </c>
      <c r="G414" s="4">
        <v>1</v>
      </c>
      <c r="H414" s="4"/>
      <c r="I414" s="4"/>
      <c r="J414" s="4"/>
      <c r="K414" s="5">
        <v>36.8748</v>
      </c>
      <c r="L414" s="5">
        <v>31.75</v>
      </c>
      <c r="M414" s="5">
        <v>0</v>
      </c>
      <c r="N414" s="5">
        <v>0</v>
      </c>
      <c r="O414" s="5">
        <v>10.32</v>
      </c>
      <c r="P414" s="5">
        <v>2.5</v>
      </c>
      <c r="Q414" s="5">
        <v>15.83</v>
      </c>
      <c r="R414" s="5">
        <v>7.91</v>
      </c>
      <c r="S414" s="5">
        <v>13.57</v>
      </c>
      <c r="T414" s="5">
        <v>0</v>
      </c>
      <c r="U414" s="5">
        <v>0</v>
      </c>
      <c r="V414" s="5">
        <v>9.89</v>
      </c>
      <c r="W414" s="5">
        <v>9.7360000000000007</v>
      </c>
      <c r="X414" s="6">
        <v>138.38079999999997</v>
      </c>
      <c r="Y414" s="6">
        <v>112.66079999999998</v>
      </c>
      <c r="Z414" s="6"/>
      <c r="AA414" s="6">
        <v>0</v>
      </c>
      <c r="AB414" s="6">
        <v>11.26</v>
      </c>
      <c r="AC414" s="6">
        <v>1.67</v>
      </c>
      <c r="AD414" s="6">
        <v>1.49</v>
      </c>
      <c r="AE414" s="5">
        <v>0</v>
      </c>
      <c r="AF414" s="5"/>
      <c r="AG414" s="5">
        <v>14.42</v>
      </c>
      <c r="AH414" s="5">
        <v>123.96079999999996</v>
      </c>
      <c r="AI414" s="6" t="s">
        <v>45</v>
      </c>
      <c r="AJ414" s="6">
        <v>67.5</v>
      </c>
      <c r="AK414" s="6">
        <v>1.18</v>
      </c>
      <c r="AL414" s="6">
        <v>1.63</v>
      </c>
      <c r="AM414" s="21">
        <v>0</v>
      </c>
      <c r="AN414" s="21">
        <v>123.96079999999996</v>
      </c>
      <c r="AO414" s="21">
        <v>0</v>
      </c>
      <c r="AP414" s="21">
        <f t="shared" si="6"/>
        <v>0</v>
      </c>
      <c r="AQ414" s="22" t="str">
        <f>IFERROR(VLOOKUP(A414,[1]Hoja1!$B$2:$U$5000,18,FALSE),0)</f>
        <v>A</v>
      </c>
      <c r="AR414" s="17" t="s">
        <v>214</v>
      </c>
    </row>
    <row r="415" spans="1:44" ht="12.75" x14ac:dyDescent="0.25">
      <c r="A415" s="1">
        <f>IFERROR(VLOOKUP(C415,[1]Hoja1!$V$2:$W$5000,2,FALSE),0)</f>
        <v>44</v>
      </c>
      <c r="B415" s="13">
        <v>18023562</v>
      </c>
      <c r="C415" s="13" t="s">
        <v>48</v>
      </c>
      <c r="D415" s="2">
        <v>42010</v>
      </c>
      <c r="E415" s="3">
        <v>42010</v>
      </c>
      <c r="F415" s="4">
        <v>1</v>
      </c>
      <c r="G415" s="4">
        <v>1</v>
      </c>
      <c r="H415" s="4"/>
      <c r="I415" s="4"/>
      <c r="J415" s="4"/>
      <c r="K415" s="5">
        <v>36.8748</v>
      </c>
      <c r="L415" s="5">
        <v>18.48</v>
      </c>
      <c r="M415" s="5">
        <v>0</v>
      </c>
      <c r="N415" s="5">
        <v>0</v>
      </c>
      <c r="O415" s="5">
        <v>0</v>
      </c>
      <c r="P415" s="5">
        <v>2.5</v>
      </c>
      <c r="Q415" s="5">
        <v>11.25</v>
      </c>
      <c r="R415" s="5">
        <v>5.62</v>
      </c>
      <c r="S415" s="5">
        <v>9.64</v>
      </c>
      <c r="T415" s="5">
        <v>0</v>
      </c>
      <c r="U415" s="5">
        <v>0</v>
      </c>
      <c r="V415" s="5">
        <v>7.02</v>
      </c>
      <c r="W415" s="5">
        <v>9.7360000000000007</v>
      </c>
      <c r="X415" s="6">
        <v>101.1208</v>
      </c>
      <c r="Y415" s="6">
        <v>82.850800000000007</v>
      </c>
      <c r="Z415" s="6"/>
      <c r="AA415" s="6">
        <v>10.77</v>
      </c>
      <c r="AB415" s="6">
        <v>0</v>
      </c>
      <c r="AC415" s="6">
        <v>0</v>
      </c>
      <c r="AD415" s="6">
        <v>0</v>
      </c>
      <c r="AE415" s="5">
        <v>0</v>
      </c>
      <c r="AF415" s="5"/>
      <c r="AG415" s="5">
        <v>10.77</v>
      </c>
      <c r="AH415" s="5">
        <v>90.350800000000007</v>
      </c>
      <c r="AI415" s="6" t="s">
        <v>2</v>
      </c>
      <c r="AJ415" s="6">
        <v>67.5</v>
      </c>
      <c r="AK415" s="6">
        <v>0.84</v>
      </c>
      <c r="AL415" s="6">
        <v>1.1599999999999999</v>
      </c>
      <c r="AM415" s="21">
        <v>0</v>
      </c>
      <c r="AN415" s="21">
        <v>90.350800000000007</v>
      </c>
      <c r="AO415" s="21">
        <v>0</v>
      </c>
      <c r="AP415" s="21">
        <f t="shared" si="6"/>
        <v>0</v>
      </c>
      <c r="AQ415" s="22" t="str">
        <f>IFERROR(VLOOKUP(A415,[1]Hoja1!$B$2:$U$5000,18,FALSE),0)</f>
        <v>A</v>
      </c>
      <c r="AR415" s="17" t="s">
        <v>214</v>
      </c>
    </row>
    <row r="416" spans="1:44" ht="12.75" x14ac:dyDescent="0.25">
      <c r="A416" s="1" t="str">
        <f>IFERROR(VLOOKUP(C416,[1]Hoja1!$V$2:$W$5000,2,FALSE),0)</f>
        <v>60X</v>
      </c>
      <c r="B416" s="13">
        <v>18092886</v>
      </c>
      <c r="C416" s="13" t="s">
        <v>121</v>
      </c>
      <c r="D416" s="2">
        <v>42008</v>
      </c>
      <c r="E416" s="3">
        <v>42010</v>
      </c>
      <c r="F416" s="4">
        <v>5</v>
      </c>
      <c r="G416" s="4">
        <v>3</v>
      </c>
      <c r="H416" s="4"/>
      <c r="I416" s="4"/>
      <c r="J416" s="4"/>
      <c r="K416" s="5">
        <v>167.53999999999996</v>
      </c>
      <c r="L416" s="5">
        <v>133.21</v>
      </c>
      <c r="M416" s="5">
        <v>0</v>
      </c>
      <c r="N416" s="5">
        <v>0</v>
      </c>
      <c r="O416" s="5">
        <v>15.07</v>
      </c>
      <c r="P416" s="5">
        <v>12.5</v>
      </c>
      <c r="Q416" s="5">
        <v>63.809999999999988</v>
      </c>
      <c r="R416" s="5">
        <v>31.9</v>
      </c>
      <c r="S416" s="5">
        <v>54.720000000000006</v>
      </c>
      <c r="T416" s="5">
        <v>0</v>
      </c>
      <c r="U416" s="5">
        <v>0</v>
      </c>
      <c r="V416" s="5">
        <v>39.859999999999992</v>
      </c>
      <c r="W416" s="5">
        <v>48.680000000000007</v>
      </c>
      <c r="X416" s="6">
        <v>567.29000000000008</v>
      </c>
      <c r="Y416" s="6">
        <v>463.62</v>
      </c>
      <c r="Z416" s="6"/>
      <c r="AA416" s="6">
        <v>60.230000000000004</v>
      </c>
      <c r="AB416" s="6">
        <v>0</v>
      </c>
      <c r="AC416" s="6">
        <v>0</v>
      </c>
      <c r="AD416" s="6">
        <v>0</v>
      </c>
      <c r="AE416" s="5">
        <v>0</v>
      </c>
      <c r="AF416" s="5"/>
      <c r="AG416" s="5">
        <v>60.230000000000004</v>
      </c>
      <c r="AH416" s="5">
        <v>507.06000000000006</v>
      </c>
      <c r="AI416" s="6" t="s">
        <v>2</v>
      </c>
      <c r="AJ416" s="6">
        <v>67.5</v>
      </c>
      <c r="AK416" s="6">
        <v>4.78</v>
      </c>
      <c r="AL416" s="6">
        <v>6.6</v>
      </c>
      <c r="AM416" s="21">
        <v>0</v>
      </c>
      <c r="AN416" s="21">
        <v>0</v>
      </c>
      <c r="AO416" s="21">
        <v>507.06000000000006</v>
      </c>
      <c r="AP416" s="21">
        <f t="shared" si="6"/>
        <v>0</v>
      </c>
      <c r="AQ416" s="22" t="str">
        <f>IFERROR(VLOOKUP(A416,[1]Hoja1!$B$2:$U$5000,18,FALSE),0)</f>
        <v>CIA</v>
      </c>
      <c r="AR416" s="17" t="s">
        <v>214</v>
      </c>
    </row>
    <row r="417" spans="1:44" ht="12.75" x14ac:dyDescent="0.25">
      <c r="A417" s="1">
        <f>IFERROR(VLOOKUP(C417,[1]Hoja1!$V$2:$W$5000,2,FALSE),0)</f>
        <v>3125</v>
      </c>
      <c r="B417" s="13">
        <v>18025305</v>
      </c>
      <c r="C417" s="13" t="s">
        <v>166</v>
      </c>
      <c r="D417" s="2">
        <v>42010</v>
      </c>
      <c r="E417" s="3">
        <v>42010</v>
      </c>
      <c r="F417" s="4">
        <v>1</v>
      </c>
      <c r="G417" s="4">
        <v>1</v>
      </c>
      <c r="H417" s="4"/>
      <c r="I417" s="4"/>
      <c r="J417" s="4"/>
      <c r="K417" s="5">
        <v>36.8748</v>
      </c>
      <c r="L417" s="5">
        <v>18.48</v>
      </c>
      <c r="M417" s="5">
        <v>0</v>
      </c>
      <c r="N417" s="5">
        <v>0</v>
      </c>
      <c r="O417" s="5">
        <v>0</v>
      </c>
      <c r="P417" s="5">
        <v>2.5</v>
      </c>
      <c r="Q417" s="5">
        <v>11.25</v>
      </c>
      <c r="R417" s="5">
        <v>5.62</v>
      </c>
      <c r="S417" s="5">
        <v>9.64</v>
      </c>
      <c r="T417" s="5">
        <v>0</v>
      </c>
      <c r="U417" s="5">
        <v>0</v>
      </c>
      <c r="V417" s="5">
        <v>7.02</v>
      </c>
      <c r="W417" s="5">
        <v>9.7360000000000007</v>
      </c>
      <c r="X417" s="6">
        <v>101.1208</v>
      </c>
      <c r="Y417" s="6">
        <v>82.850800000000007</v>
      </c>
      <c r="Z417" s="6"/>
      <c r="AA417" s="6">
        <v>10.77</v>
      </c>
      <c r="AB417" s="6">
        <v>0</v>
      </c>
      <c r="AC417" s="6">
        <v>0</v>
      </c>
      <c r="AD417" s="6">
        <v>0</v>
      </c>
      <c r="AE417" s="5">
        <v>0</v>
      </c>
      <c r="AF417" s="5"/>
      <c r="AG417" s="5">
        <v>10.77</v>
      </c>
      <c r="AH417" s="5">
        <v>90.350800000000007</v>
      </c>
      <c r="AI417" s="6" t="s">
        <v>2</v>
      </c>
      <c r="AJ417" s="6">
        <v>67.5</v>
      </c>
      <c r="AK417" s="6">
        <v>0.84</v>
      </c>
      <c r="AL417" s="6">
        <v>1.1599999999999999</v>
      </c>
      <c r="AM417" s="21">
        <v>0</v>
      </c>
      <c r="AN417" s="21">
        <v>90.350800000000007</v>
      </c>
      <c r="AO417" s="21">
        <v>0</v>
      </c>
      <c r="AP417" s="21">
        <f t="shared" si="6"/>
        <v>0</v>
      </c>
      <c r="AQ417" s="22" t="str">
        <f>IFERROR(VLOOKUP(A417,[1]Hoja1!$B$2:$U$5000,18,FALSE),0)</f>
        <v>B</v>
      </c>
      <c r="AR417" s="17" t="s">
        <v>214</v>
      </c>
    </row>
    <row r="418" spans="1:44" ht="12.75" x14ac:dyDescent="0.25">
      <c r="A418" s="1">
        <f>IFERROR(VLOOKUP(C418,[1]Hoja1!$V$2:$W$5000,2,FALSE),0)</f>
        <v>3117</v>
      </c>
      <c r="B418" s="13">
        <v>18025298</v>
      </c>
      <c r="C418" s="13" t="s">
        <v>49</v>
      </c>
      <c r="D418" s="2">
        <v>42009</v>
      </c>
      <c r="E418" s="3">
        <v>42009</v>
      </c>
      <c r="F418" s="4">
        <v>1</v>
      </c>
      <c r="G418" s="4">
        <v>1</v>
      </c>
      <c r="H418" s="4"/>
      <c r="I418" s="4"/>
      <c r="J418" s="4"/>
      <c r="K418" s="5">
        <v>36.8748</v>
      </c>
      <c r="L418" s="5">
        <v>18.48</v>
      </c>
      <c r="M418" s="5">
        <v>0</v>
      </c>
      <c r="N418" s="5">
        <v>0</v>
      </c>
      <c r="O418" s="5">
        <v>0</v>
      </c>
      <c r="P418" s="5">
        <v>2.5</v>
      </c>
      <c r="Q418" s="5">
        <v>11.25</v>
      </c>
      <c r="R418" s="5">
        <v>5.62</v>
      </c>
      <c r="S418" s="5">
        <v>9.64</v>
      </c>
      <c r="T418" s="5">
        <v>0</v>
      </c>
      <c r="U418" s="5">
        <v>0</v>
      </c>
      <c r="V418" s="5">
        <v>7.02</v>
      </c>
      <c r="W418" s="5">
        <v>9.7360000000000007</v>
      </c>
      <c r="X418" s="6">
        <v>101.1208</v>
      </c>
      <c r="Y418" s="6">
        <v>82.850800000000007</v>
      </c>
      <c r="Z418" s="6"/>
      <c r="AA418" s="6">
        <v>10.77</v>
      </c>
      <c r="AB418" s="6">
        <v>0</v>
      </c>
      <c r="AC418" s="6">
        <v>0</v>
      </c>
      <c r="AD418" s="6">
        <v>0</v>
      </c>
      <c r="AE418" s="5">
        <v>0</v>
      </c>
      <c r="AF418" s="5"/>
      <c r="AG418" s="5">
        <v>10.77</v>
      </c>
      <c r="AH418" s="5">
        <v>90.350800000000007</v>
      </c>
      <c r="AI418" s="6" t="s">
        <v>2</v>
      </c>
      <c r="AJ418" s="6">
        <v>67.5</v>
      </c>
      <c r="AK418" s="6">
        <v>0.84</v>
      </c>
      <c r="AL418" s="6">
        <v>1.1599999999999999</v>
      </c>
      <c r="AM418" s="21">
        <v>0</v>
      </c>
      <c r="AN418" s="21">
        <v>90.350800000000007</v>
      </c>
      <c r="AO418" s="21">
        <v>0</v>
      </c>
      <c r="AP418" s="21">
        <f t="shared" si="6"/>
        <v>0</v>
      </c>
      <c r="AQ418" s="22" t="str">
        <f>IFERROR(VLOOKUP(A418,[1]Hoja1!$B$2:$U$5000,18,FALSE),0)</f>
        <v>B</v>
      </c>
      <c r="AR418" s="17" t="s">
        <v>214</v>
      </c>
    </row>
    <row r="419" spans="1:44" ht="12.75" x14ac:dyDescent="0.25">
      <c r="A419" s="1">
        <f>IFERROR(VLOOKUP(C419,[1]Hoja1!$V$2:$W$5000,2,FALSE),0)</f>
        <v>3140</v>
      </c>
      <c r="B419" s="13">
        <v>18023997</v>
      </c>
      <c r="C419" s="13" t="s">
        <v>50</v>
      </c>
      <c r="D419" s="2">
        <v>42010</v>
      </c>
      <c r="E419" s="3">
        <v>42010</v>
      </c>
      <c r="F419" s="4">
        <v>1</v>
      </c>
      <c r="G419" s="4">
        <v>1</v>
      </c>
      <c r="H419" s="4"/>
      <c r="I419" s="4"/>
      <c r="J419" s="4"/>
      <c r="K419" s="5">
        <v>91.18</v>
      </c>
      <c r="L419" s="5">
        <v>26.03</v>
      </c>
      <c r="M419" s="5">
        <v>0</v>
      </c>
      <c r="N419" s="5">
        <v>0</v>
      </c>
      <c r="O419" s="5">
        <v>0</v>
      </c>
      <c r="P419" s="5">
        <v>2.5</v>
      </c>
      <c r="Q419" s="5">
        <v>23.28</v>
      </c>
      <c r="R419" s="5">
        <v>11.63</v>
      </c>
      <c r="S419" s="5">
        <v>19.95</v>
      </c>
      <c r="T419" s="5">
        <v>0</v>
      </c>
      <c r="U419" s="5">
        <v>0</v>
      </c>
      <c r="V419" s="5">
        <v>14.54</v>
      </c>
      <c r="W419" s="5">
        <v>9.7360000000000007</v>
      </c>
      <c r="X419" s="6">
        <v>198.846</v>
      </c>
      <c r="Y419" s="6">
        <v>161.02600000000001</v>
      </c>
      <c r="Z419" s="6"/>
      <c r="AA419" s="6">
        <v>0</v>
      </c>
      <c r="AB419" s="6">
        <v>16.100000000000001</v>
      </c>
      <c r="AC419" s="6">
        <v>2.39</v>
      </c>
      <c r="AD419" s="6">
        <v>2.14</v>
      </c>
      <c r="AE419" s="5">
        <v>71.28</v>
      </c>
      <c r="AF419" s="5"/>
      <c r="AG419" s="5">
        <v>91.91</v>
      </c>
      <c r="AH419" s="5">
        <v>106.93600000000001</v>
      </c>
      <c r="AI419" s="6" t="s">
        <v>45</v>
      </c>
      <c r="AJ419" s="6">
        <v>67.5</v>
      </c>
      <c r="AK419" s="6">
        <v>1.74</v>
      </c>
      <c r="AL419" s="6">
        <v>2.4</v>
      </c>
      <c r="AM419" s="21">
        <v>178.21600000000004</v>
      </c>
      <c r="AN419" s="21">
        <v>0</v>
      </c>
      <c r="AO419" s="21">
        <v>0</v>
      </c>
      <c r="AP419" s="21">
        <f t="shared" si="6"/>
        <v>-71.28000000000003</v>
      </c>
      <c r="AQ419" s="22" t="str">
        <f>IFERROR(VLOOKUP(A419,[1]Hoja1!$B$2:$U$5000,18,FALSE),0)</f>
        <v>B</v>
      </c>
      <c r="AR419" s="17" t="s">
        <v>214</v>
      </c>
    </row>
    <row r="420" spans="1:44" ht="12.75" x14ac:dyDescent="0.25">
      <c r="A420" s="1">
        <f>IFERROR(VLOOKUP(C420,[1]Hoja1!$V$2:$W$5000,2,FALSE),0)</f>
        <v>3069</v>
      </c>
      <c r="B420" s="13">
        <v>18024489</v>
      </c>
      <c r="C420" s="13" t="s">
        <v>167</v>
      </c>
      <c r="D420" s="2">
        <v>42010</v>
      </c>
      <c r="E420" s="3">
        <v>42010</v>
      </c>
      <c r="F420" s="4">
        <v>1</v>
      </c>
      <c r="G420" s="4">
        <v>1</v>
      </c>
      <c r="H420" s="4"/>
      <c r="I420" s="4"/>
      <c r="J420" s="4"/>
      <c r="K420" s="5">
        <v>36.8748</v>
      </c>
      <c r="L420" s="5">
        <v>25.78</v>
      </c>
      <c r="M420" s="5">
        <v>11.06</v>
      </c>
      <c r="N420" s="5">
        <v>0</v>
      </c>
      <c r="O420" s="5">
        <v>0</v>
      </c>
      <c r="P420" s="5">
        <v>2.5</v>
      </c>
      <c r="Q420" s="5">
        <v>14.82</v>
      </c>
      <c r="R420" s="5">
        <v>7.4</v>
      </c>
      <c r="S420" s="5">
        <v>12.7</v>
      </c>
      <c r="T420" s="5">
        <v>0</v>
      </c>
      <c r="U420" s="5">
        <v>0</v>
      </c>
      <c r="V420" s="5">
        <v>9.25</v>
      </c>
      <c r="W420" s="5">
        <v>9.7360000000000007</v>
      </c>
      <c r="X420" s="6">
        <v>130.1208</v>
      </c>
      <c r="Y420" s="6">
        <v>106.05080000000001</v>
      </c>
      <c r="Z420" s="6"/>
      <c r="AA420" s="6">
        <v>13.78</v>
      </c>
      <c r="AB420" s="6">
        <v>0</v>
      </c>
      <c r="AC420" s="6">
        <v>0</v>
      </c>
      <c r="AD420" s="6">
        <v>0</v>
      </c>
      <c r="AE420" s="5">
        <v>0</v>
      </c>
      <c r="AF420" s="5"/>
      <c r="AG420" s="5">
        <v>13.78</v>
      </c>
      <c r="AH420" s="5">
        <v>116.3408</v>
      </c>
      <c r="AI420" s="6" t="s">
        <v>2</v>
      </c>
      <c r="AJ420" s="6">
        <v>67.5</v>
      </c>
      <c r="AK420" s="6">
        <v>1.1100000000000001</v>
      </c>
      <c r="AL420" s="6">
        <v>1.53</v>
      </c>
      <c r="AM420" s="21">
        <v>0</v>
      </c>
      <c r="AN420" s="21">
        <v>116.3408</v>
      </c>
      <c r="AO420" s="21">
        <v>0</v>
      </c>
      <c r="AP420" s="21">
        <f t="shared" si="6"/>
        <v>0</v>
      </c>
      <c r="AQ420" s="22" t="str">
        <f>IFERROR(VLOOKUP(A420,[1]Hoja1!$B$2:$U$5000,18,FALSE),0)</f>
        <v>B</v>
      </c>
      <c r="AR420" s="17" t="s">
        <v>214</v>
      </c>
    </row>
    <row r="421" spans="1:44" ht="12.75" x14ac:dyDescent="0.25">
      <c r="A421" s="1">
        <f>IFERROR(VLOOKUP(C421,[1]Hoja1!$V$2:$W$5000,2,FALSE),0)</f>
        <v>3093</v>
      </c>
      <c r="B421" s="13">
        <v>18023999</v>
      </c>
      <c r="C421" s="13" t="s">
        <v>122</v>
      </c>
      <c r="D421" s="2">
        <v>42008</v>
      </c>
      <c r="E421" s="3">
        <v>42008</v>
      </c>
      <c r="F421" s="4">
        <v>1</v>
      </c>
      <c r="G421" s="4">
        <v>1</v>
      </c>
      <c r="H421" s="4"/>
      <c r="I421" s="4"/>
      <c r="J421" s="4"/>
      <c r="K421" s="5">
        <v>94.85</v>
      </c>
      <c r="L421" s="5">
        <v>39.26</v>
      </c>
      <c r="M421" s="5">
        <v>0</v>
      </c>
      <c r="N421" s="5">
        <v>0</v>
      </c>
      <c r="O421" s="5">
        <v>42.68</v>
      </c>
      <c r="P421" s="5">
        <v>2.5</v>
      </c>
      <c r="Q421" s="5">
        <v>34.86</v>
      </c>
      <c r="R421" s="5">
        <v>17.420000000000002</v>
      </c>
      <c r="S421" s="5">
        <v>29.88</v>
      </c>
      <c r="T421" s="5">
        <v>0</v>
      </c>
      <c r="U421" s="5">
        <v>0</v>
      </c>
      <c r="V421" s="5">
        <v>21.77</v>
      </c>
      <c r="W421" s="5">
        <v>9.7360000000000007</v>
      </c>
      <c r="X421" s="6">
        <v>292.95600000000002</v>
      </c>
      <c r="Y421" s="6">
        <v>236.32600000000002</v>
      </c>
      <c r="Z421" s="6"/>
      <c r="AA421" s="6">
        <v>30.72</v>
      </c>
      <c r="AB421" s="6">
        <v>0</v>
      </c>
      <c r="AC421" s="6">
        <v>0</v>
      </c>
      <c r="AD421" s="6">
        <v>0</v>
      </c>
      <c r="AE421" s="5">
        <v>0</v>
      </c>
      <c r="AF421" s="5"/>
      <c r="AG421" s="5">
        <v>30.72</v>
      </c>
      <c r="AH421" s="5">
        <v>262.23599999999999</v>
      </c>
      <c r="AI421" s="6" t="s">
        <v>2</v>
      </c>
      <c r="AJ421" s="6">
        <v>67.5</v>
      </c>
      <c r="AK421" s="6">
        <v>2.61</v>
      </c>
      <c r="AL421" s="6">
        <v>3.6</v>
      </c>
      <c r="AM421" s="21">
        <v>262.23599999999999</v>
      </c>
      <c r="AN421" s="21">
        <v>0</v>
      </c>
      <c r="AO421" s="21">
        <v>0</v>
      </c>
      <c r="AP421" s="21">
        <f t="shared" si="6"/>
        <v>0</v>
      </c>
      <c r="AQ421" s="22" t="str">
        <f>IFERROR(VLOOKUP(A421,[1]Hoja1!$B$2:$U$5000,18,FALSE),0)</f>
        <v>B</v>
      </c>
      <c r="AR421" s="17" t="s">
        <v>214</v>
      </c>
    </row>
    <row r="422" spans="1:44" ht="12.75" x14ac:dyDescent="0.25">
      <c r="A422" s="1">
        <f>IFERROR(VLOOKUP(C422,[1]Hoja1!$V$2:$W$5000,2,FALSE),0)</f>
        <v>3110</v>
      </c>
      <c r="B422" s="13">
        <v>18023095</v>
      </c>
      <c r="C422" s="13" t="s">
        <v>123</v>
      </c>
      <c r="D422" s="2">
        <v>42009</v>
      </c>
      <c r="E422" s="3">
        <v>42009</v>
      </c>
      <c r="F422" s="4">
        <v>1</v>
      </c>
      <c r="G422" s="4">
        <v>1</v>
      </c>
      <c r="H422" s="4"/>
      <c r="I422" s="4"/>
      <c r="J422" s="4"/>
      <c r="K422" s="5">
        <v>99.15</v>
      </c>
      <c r="L422" s="5">
        <v>28.3</v>
      </c>
      <c r="M422" s="5">
        <v>0</v>
      </c>
      <c r="N422" s="5">
        <v>0</v>
      </c>
      <c r="O422" s="5">
        <v>0</v>
      </c>
      <c r="P422" s="5">
        <v>2.5</v>
      </c>
      <c r="Q422" s="5">
        <v>25.27</v>
      </c>
      <c r="R422" s="5">
        <v>12.62</v>
      </c>
      <c r="S422" s="5">
        <v>21.66</v>
      </c>
      <c r="T422" s="5">
        <v>0</v>
      </c>
      <c r="U422" s="5">
        <v>0</v>
      </c>
      <c r="V422" s="5">
        <v>15.78</v>
      </c>
      <c r="W422" s="5">
        <v>9.7360000000000007</v>
      </c>
      <c r="X422" s="6">
        <v>215.01600000000002</v>
      </c>
      <c r="Y422" s="6">
        <v>173.96600000000001</v>
      </c>
      <c r="Z422" s="6"/>
      <c r="AA422" s="6">
        <v>0</v>
      </c>
      <c r="AB422" s="6">
        <v>17.39</v>
      </c>
      <c r="AC422" s="6">
        <v>2.59</v>
      </c>
      <c r="AD422" s="6">
        <v>2.31</v>
      </c>
      <c r="AE422" s="5">
        <v>96.36</v>
      </c>
      <c r="AF422" s="5"/>
      <c r="AG422" s="5">
        <v>118.65</v>
      </c>
      <c r="AH422" s="5">
        <v>96.366000000000014</v>
      </c>
      <c r="AI422" s="6" t="s">
        <v>45</v>
      </c>
      <c r="AJ422" s="6">
        <v>67.5</v>
      </c>
      <c r="AK422" s="6">
        <v>1.89</v>
      </c>
      <c r="AL422" s="6">
        <v>2.61</v>
      </c>
      <c r="AM422" s="21">
        <v>192.72600000000003</v>
      </c>
      <c r="AN422" s="21">
        <v>0</v>
      </c>
      <c r="AO422" s="21">
        <v>0</v>
      </c>
      <c r="AP422" s="21">
        <f t="shared" si="6"/>
        <v>-96.360000000000014</v>
      </c>
      <c r="AQ422" s="22" t="str">
        <f>IFERROR(VLOOKUP(A422,[1]Hoja1!$B$2:$U$5000,18,FALSE),0)</f>
        <v>B</v>
      </c>
      <c r="AR422" s="17" t="s">
        <v>214</v>
      </c>
    </row>
    <row r="423" spans="1:44" ht="12.75" x14ac:dyDescent="0.25">
      <c r="A423" s="1">
        <f>IFERROR(VLOOKUP(C423,[1]Hoja1!$V$2:$W$5000,2,FALSE),0)</f>
        <v>3032</v>
      </c>
      <c r="B423" s="13">
        <v>18022554</v>
      </c>
      <c r="C423" s="13" t="s">
        <v>124</v>
      </c>
      <c r="D423" s="2">
        <v>42009</v>
      </c>
      <c r="E423" s="3">
        <v>42009</v>
      </c>
      <c r="F423" s="4">
        <v>2</v>
      </c>
      <c r="G423" s="4">
        <v>1</v>
      </c>
      <c r="H423" s="4"/>
      <c r="I423" s="4"/>
      <c r="J423" s="4"/>
      <c r="K423" s="5">
        <v>120.40479999999999</v>
      </c>
      <c r="L423" s="5">
        <v>53.05</v>
      </c>
      <c r="M423" s="5">
        <v>0</v>
      </c>
      <c r="N423" s="5">
        <v>37.58</v>
      </c>
      <c r="O423" s="5">
        <v>0</v>
      </c>
      <c r="P423" s="5">
        <v>5</v>
      </c>
      <c r="Q423" s="5">
        <v>42.010000000000005</v>
      </c>
      <c r="R423" s="5">
        <v>20.99</v>
      </c>
      <c r="S423" s="5">
        <v>36</v>
      </c>
      <c r="T423" s="5">
        <v>0</v>
      </c>
      <c r="U423" s="5">
        <v>0</v>
      </c>
      <c r="V423" s="5">
        <v>26.23</v>
      </c>
      <c r="W423" s="5">
        <v>19.472000000000001</v>
      </c>
      <c r="X423" s="6">
        <v>360.73680000000002</v>
      </c>
      <c r="Y423" s="6">
        <v>292.49680000000001</v>
      </c>
      <c r="Z423" s="6"/>
      <c r="AA423" s="6">
        <v>38.019999999999996</v>
      </c>
      <c r="AB423" s="6">
        <v>0</v>
      </c>
      <c r="AC423" s="6">
        <v>0</v>
      </c>
      <c r="AD423" s="6">
        <v>0</v>
      </c>
      <c r="AE423" s="5">
        <v>0</v>
      </c>
      <c r="AF423" s="5"/>
      <c r="AG423" s="5">
        <v>38.019999999999996</v>
      </c>
      <c r="AH423" s="5">
        <v>322.71680000000003</v>
      </c>
      <c r="AI423" s="6" t="s">
        <v>2</v>
      </c>
      <c r="AJ423" s="6">
        <v>67.5</v>
      </c>
      <c r="AK423" s="6">
        <v>3.15</v>
      </c>
      <c r="AL423" s="6">
        <v>4.34</v>
      </c>
      <c r="AM423" s="21">
        <v>232.36599999999999</v>
      </c>
      <c r="AN423" s="21">
        <v>90.350800000000007</v>
      </c>
      <c r="AO423" s="21">
        <v>0</v>
      </c>
      <c r="AP423" s="21">
        <f t="shared" si="6"/>
        <v>4.2632564145606011E-14</v>
      </c>
      <c r="AQ423" s="22" t="str">
        <f>IFERROR(VLOOKUP(A423,[1]Hoja1!$B$2:$U$5000,18,FALSE),0)</f>
        <v>A</v>
      </c>
      <c r="AR423" s="17" t="s">
        <v>214</v>
      </c>
    </row>
    <row r="424" spans="1:44" ht="12.75" x14ac:dyDescent="0.25">
      <c r="A424" s="1">
        <f>IFERROR(VLOOKUP(C424,[1]Hoja1!$V$2:$W$5000,2,FALSE),0)</f>
        <v>210</v>
      </c>
      <c r="B424" s="13">
        <v>18026238</v>
      </c>
      <c r="C424" s="13" t="s">
        <v>169</v>
      </c>
      <c r="D424" s="2">
        <v>42009</v>
      </c>
      <c r="E424" s="3">
        <v>42009</v>
      </c>
      <c r="F424" s="4">
        <v>1</v>
      </c>
      <c r="G424" s="4">
        <v>1</v>
      </c>
      <c r="H424" s="4"/>
      <c r="I424" s="4"/>
      <c r="J424" s="4"/>
      <c r="K424" s="5">
        <v>83.53</v>
      </c>
      <c r="L424" s="5">
        <v>23.84</v>
      </c>
      <c r="M424" s="5">
        <v>0</v>
      </c>
      <c r="N424" s="5">
        <v>0</v>
      </c>
      <c r="O424" s="5">
        <v>0</v>
      </c>
      <c r="P424" s="5">
        <v>2.5</v>
      </c>
      <c r="Q424" s="5">
        <v>21.36</v>
      </c>
      <c r="R424" s="5">
        <v>10.67</v>
      </c>
      <c r="S424" s="5">
        <v>18.309999999999999</v>
      </c>
      <c r="T424" s="5">
        <v>0</v>
      </c>
      <c r="U424" s="5">
        <v>0</v>
      </c>
      <c r="V424" s="5">
        <v>13.34</v>
      </c>
      <c r="W424" s="5">
        <v>9.7360000000000007</v>
      </c>
      <c r="X424" s="6">
        <v>183.28599999999997</v>
      </c>
      <c r="Y424" s="6">
        <v>148.58599999999996</v>
      </c>
      <c r="Z424" s="6"/>
      <c r="AA424" s="6">
        <v>19.309999999999999</v>
      </c>
      <c r="AB424" s="6">
        <v>0</v>
      </c>
      <c r="AC424" s="6">
        <v>0</v>
      </c>
      <c r="AD424" s="6">
        <v>0</v>
      </c>
      <c r="AE424" s="5">
        <v>0</v>
      </c>
      <c r="AF424" s="5"/>
      <c r="AG424" s="5">
        <v>19.309999999999999</v>
      </c>
      <c r="AH424" s="5">
        <v>163.97599999999997</v>
      </c>
      <c r="AI424" s="6" t="s">
        <v>2</v>
      </c>
      <c r="AJ424" s="6">
        <v>67.5</v>
      </c>
      <c r="AK424" s="6">
        <v>1.6</v>
      </c>
      <c r="AL424" s="6">
        <v>2.21</v>
      </c>
      <c r="AM424" s="21">
        <v>163.97599999999997</v>
      </c>
      <c r="AN424" s="21">
        <v>0</v>
      </c>
      <c r="AO424" s="21">
        <v>0</v>
      </c>
      <c r="AP424" s="21">
        <f t="shared" si="6"/>
        <v>0</v>
      </c>
      <c r="AQ424" s="22" t="str">
        <f>IFERROR(VLOOKUP(A424,[1]Hoja1!$B$2:$U$5000,18,FALSE),0)</f>
        <v>A</v>
      </c>
      <c r="AR424" s="17" t="s">
        <v>214</v>
      </c>
    </row>
    <row r="425" spans="1:44" ht="12.75" x14ac:dyDescent="0.25">
      <c r="A425" s="1">
        <f>IFERROR(VLOOKUP(C425,[1]Hoja1!$V$2:$W$5000,2,FALSE),0)</f>
        <v>3104</v>
      </c>
      <c r="B425" s="13">
        <v>18024177</v>
      </c>
      <c r="C425" s="13" t="s">
        <v>53</v>
      </c>
      <c r="D425" s="2">
        <v>42009</v>
      </c>
      <c r="E425" s="3">
        <v>42009</v>
      </c>
      <c r="F425" s="4">
        <v>1</v>
      </c>
      <c r="G425" s="4">
        <v>1</v>
      </c>
      <c r="H425" s="4"/>
      <c r="I425" s="4"/>
      <c r="J425" s="4"/>
      <c r="K425" s="5">
        <v>36.8748</v>
      </c>
      <c r="L425" s="5">
        <v>18.48</v>
      </c>
      <c r="M425" s="5">
        <v>0</v>
      </c>
      <c r="N425" s="5">
        <v>0</v>
      </c>
      <c r="O425" s="5">
        <v>0</v>
      </c>
      <c r="P425" s="5">
        <v>2.5</v>
      </c>
      <c r="Q425" s="5">
        <v>11.25</v>
      </c>
      <c r="R425" s="5">
        <v>5.62</v>
      </c>
      <c r="S425" s="5">
        <v>9.64</v>
      </c>
      <c r="T425" s="5">
        <v>0</v>
      </c>
      <c r="U425" s="5">
        <v>0</v>
      </c>
      <c r="V425" s="5">
        <v>7.02</v>
      </c>
      <c r="W425" s="5">
        <v>9.7360000000000007</v>
      </c>
      <c r="X425" s="6">
        <v>101.1208</v>
      </c>
      <c r="Y425" s="6">
        <v>82.850800000000007</v>
      </c>
      <c r="Z425" s="6"/>
      <c r="AA425" s="6">
        <v>10.77</v>
      </c>
      <c r="AB425" s="6">
        <v>0</v>
      </c>
      <c r="AC425" s="6">
        <v>0</v>
      </c>
      <c r="AD425" s="6">
        <v>0</v>
      </c>
      <c r="AE425" s="5">
        <v>0</v>
      </c>
      <c r="AF425" s="5"/>
      <c r="AG425" s="5">
        <v>10.77</v>
      </c>
      <c r="AH425" s="5">
        <v>90.350800000000007</v>
      </c>
      <c r="AI425" s="6" t="s">
        <v>2</v>
      </c>
      <c r="AJ425" s="6">
        <v>67.5</v>
      </c>
      <c r="AK425" s="6">
        <v>0.84</v>
      </c>
      <c r="AL425" s="6">
        <v>1.1599999999999999</v>
      </c>
      <c r="AM425" s="21">
        <v>0</v>
      </c>
      <c r="AN425" s="21">
        <v>90.350800000000007</v>
      </c>
      <c r="AO425" s="21">
        <v>0</v>
      </c>
      <c r="AP425" s="21">
        <f t="shared" si="6"/>
        <v>0</v>
      </c>
      <c r="AQ425" s="22" t="str">
        <f>IFERROR(VLOOKUP(A425,[1]Hoja1!$B$2:$U$5000,18,FALSE),0)</f>
        <v>B</v>
      </c>
      <c r="AR425" s="17" t="s">
        <v>214</v>
      </c>
    </row>
    <row r="426" spans="1:44" ht="12.75" x14ac:dyDescent="0.25">
      <c r="A426" s="1">
        <f>IFERROR(VLOOKUP(C426,[1]Hoja1!$V$2:$W$5000,2,FALSE),0)</f>
        <v>3087</v>
      </c>
      <c r="B426" s="13">
        <v>18022432</v>
      </c>
      <c r="C426" s="13" t="s">
        <v>54</v>
      </c>
      <c r="D426" s="2">
        <v>42008</v>
      </c>
      <c r="E426" s="3">
        <v>42008</v>
      </c>
      <c r="F426" s="4">
        <v>1</v>
      </c>
      <c r="G426" s="4">
        <v>1</v>
      </c>
      <c r="H426" s="4"/>
      <c r="I426" s="4"/>
      <c r="J426" s="4"/>
      <c r="K426" s="5">
        <v>95.54</v>
      </c>
      <c r="L426" s="5">
        <v>39.549999999999997</v>
      </c>
      <c r="M426" s="5">
        <v>0</v>
      </c>
      <c r="N426" s="5">
        <v>0</v>
      </c>
      <c r="O426" s="5">
        <v>42.99</v>
      </c>
      <c r="P426" s="5">
        <v>2.5</v>
      </c>
      <c r="Q426" s="5">
        <v>35.119999999999997</v>
      </c>
      <c r="R426" s="5">
        <v>17.54</v>
      </c>
      <c r="S426" s="5">
        <v>30.1</v>
      </c>
      <c r="T426" s="5">
        <v>0</v>
      </c>
      <c r="U426" s="5">
        <v>0</v>
      </c>
      <c r="V426" s="5">
        <v>21.93</v>
      </c>
      <c r="W426" s="5">
        <v>9.7360000000000007</v>
      </c>
      <c r="X426" s="6">
        <v>295.00599999999997</v>
      </c>
      <c r="Y426" s="6">
        <v>237.95599999999996</v>
      </c>
      <c r="Z426" s="6"/>
      <c r="AA426" s="6">
        <v>30.93</v>
      </c>
      <c r="AB426" s="6">
        <v>0</v>
      </c>
      <c r="AC426" s="6">
        <v>0</v>
      </c>
      <c r="AD426" s="6">
        <v>0</v>
      </c>
      <c r="AE426" s="5">
        <v>0</v>
      </c>
      <c r="AF426" s="5"/>
      <c r="AG426" s="5">
        <v>30.93</v>
      </c>
      <c r="AH426" s="5">
        <v>264.07599999999996</v>
      </c>
      <c r="AI426" s="6" t="s">
        <v>2</v>
      </c>
      <c r="AJ426" s="6">
        <v>67.5</v>
      </c>
      <c r="AK426" s="6">
        <v>2.63</v>
      </c>
      <c r="AL426" s="6">
        <v>3.63</v>
      </c>
      <c r="AM426" s="21">
        <v>264.07599999999996</v>
      </c>
      <c r="AN426" s="21">
        <v>0</v>
      </c>
      <c r="AO426" s="21">
        <v>0</v>
      </c>
      <c r="AP426" s="21">
        <f t="shared" si="6"/>
        <v>0</v>
      </c>
      <c r="AQ426" s="22" t="str">
        <f>IFERROR(VLOOKUP(A426,[1]Hoja1!$B$2:$U$5000,18,FALSE),0)</f>
        <v>B</v>
      </c>
      <c r="AR426" s="17" t="s">
        <v>214</v>
      </c>
    </row>
    <row r="427" spans="1:44" ht="12.75" x14ac:dyDescent="0.25">
      <c r="A427" s="1" t="str">
        <f>IFERROR(VLOOKUP(C427,[1]Hoja1!$V$2:$W$5000,2,FALSE),0)</f>
        <v>041</v>
      </c>
      <c r="B427" s="13">
        <v>18024131</v>
      </c>
      <c r="C427" s="13" t="s">
        <v>55</v>
      </c>
      <c r="D427" s="2">
        <v>42009</v>
      </c>
      <c r="E427" s="3">
        <v>42009</v>
      </c>
      <c r="F427" s="4">
        <v>1</v>
      </c>
      <c r="G427" s="4">
        <v>1</v>
      </c>
      <c r="H427" s="4"/>
      <c r="I427" s="4"/>
      <c r="J427" s="4"/>
      <c r="K427" s="5">
        <v>86.05</v>
      </c>
      <c r="L427" s="5">
        <v>24.56</v>
      </c>
      <c r="M427" s="5">
        <v>0</v>
      </c>
      <c r="N427" s="5">
        <v>0</v>
      </c>
      <c r="O427" s="5">
        <v>0</v>
      </c>
      <c r="P427" s="5">
        <v>2.5</v>
      </c>
      <c r="Q427" s="5">
        <v>21.99</v>
      </c>
      <c r="R427" s="5">
        <v>10.99</v>
      </c>
      <c r="S427" s="5">
        <v>18.850000000000001</v>
      </c>
      <c r="T427" s="5">
        <v>0</v>
      </c>
      <c r="U427" s="5">
        <v>0</v>
      </c>
      <c r="V427" s="5">
        <v>13.73</v>
      </c>
      <c r="W427" s="5">
        <v>9.7360000000000007</v>
      </c>
      <c r="X427" s="6">
        <v>188.40600000000001</v>
      </c>
      <c r="Y427" s="6">
        <v>152.68600000000001</v>
      </c>
      <c r="Z427" s="6"/>
      <c r="AA427" s="6">
        <v>0</v>
      </c>
      <c r="AB427" s="6">
        <v>15.26</v>
      </c>
      <c r="AC427" s="6">
        <v>2.21</v>
      </c>
      <c r="AD427" s="6">
        <v>0</v>
      </c>
      <c r="AE427" s="5">
        <v>0</v>
      </c>
      <c r="AF427" s="5"/>
      <c r="AG427" s="5">
        <v>17.47</v>
      </c>
      <c r="AH427" s="5">
        <v>170.93600000000001</v>
      </c>
      <c r="AI427" s="6" t="s">
        <v>56</v>
      </c>
      <c r="AJ427" s="6">
        <v>67.5</v>
      </c>
      <c r="AK427" s="6">
        <v>1.64</v>
      </c>
      <c r="AL427" s="6">
        <v>2.27</v>
      </c>
      <c r="AM427" s="21">
        <v>170.93600000000001</v>
      </c>
      <c r="AN427" s="21">
        <v>0</v>
      </c>
      <c r="AO427" s="21">
        <v>0</v>
      </c>
      <c r="AP427" s="21">
        <f t="shared" si="6"/>
        <v>0</v>
      </c>
      <c r="AQ427" s="22" t="str">
        <f>IFERROR(VLOOKUP(A427,[1]Hoja1!$B$2:$U$5000,18,FALSE),0)</f>
        <v>A</v>
      </c>
      <c r="AR427" s="17" t="s">
        <v>214</v>
      </c>
    </row>
    <row r="428" spans="1:44" ht="12.75" x14ac:dyDescent="0.25">
      <c r="A428" s="1">
        <f>IFERROR(VLOOKUP(C428,[1]Hoja1!$V$2:$W$5000,2,FALSE),0)</f>
        <v>3144</v>
      </c>
      <c r="B428" s="13">
        <v>18025884</v>
      </c>
      <c r="C428" s="13" t="s">
        <v>57</v>
      </c>
      <c r="D428" s="2">
        <v>42008</v>
      </c>
      <c r="E428" s="3">
        <v>42010</v>
      </c>
      <c r="F428" s="4">
        <v>2</v>
      </c>
      <c r="G428" s="4">
        <v>2</v>
      </c>
      <c r="H428" s="4"/>
      <c r="I428" s="4"/>
      <c r="J428" s="4"/>
      <c r="K428" s="5">
        <v>186.03</v>
      </c>
      <c r="L428" s="5">
        <v>94.67</v>
      </c>
      <c r="M428" s="5">
        <v>0</v>
      </c>
      <c r="N428" s="5">
        <v>83.710000000000008</v>
      </c>
      <c r="O428" s="5">
        <v>61.88</v>
      </c>
      <c r="P428" s="5">
        <v>5</v>
      </c>
      <c r="Q428" s="5">
        <v>83.87</v>
      </c>
      <c r="R428" s="5">
        <v>41.9</v>
      </c>
      <c r="S428" s="5">
        <v>71.88</v>
      </c>
      <c r="T428" s="5">
        <v>0</v>
      </c>
      <c r="U428" s="5">
        <v>0</v>
      </c>
      <c r="V428" s="5">
        <v>52.38</v>
      </c>
      <c r="W428" s="5">
        <v>19.472000000000001</v>
      </c>
      <c r="X428" s="6">
        <v>700.79200000000003</v>
      </c>
      <c r="Y428" s="6">
        <v>564.54200000000003</v>
      </c>
      <c r="Z428" s="6"/>
      <c r="AA428" s="6">
        <v>73.38</v>
      </c>
      <c r="AB428" s="6">
        <v>0</v>
      </c>
      <c r="AC428" s="6">
        <v>0</v>
      </c>
      <c r="AD428" s="6">
        <v>0</v>
      </c>
      <c r="AE428" s="5">
        <v>0</v>
      </c>
      <c r="AF428" s="5"/>
      <c r="AG428" s="5">
        <v>73.38</v>
      </c>
      <c r="AH428" s="5">
        <v>627.41200000000003</v>
      </c>
      <c r="AI428" s="6" t="s">
        <v>2</v>
      </c>
      <c r="AJ428" s="6">
        <v>67.5</v>
      </c>
      <c r="AK428" s="6">
        <v>6.28</v>
      </c>
      <c r="AL428" s="6">
        <v>8.67</v>
      </c>
      <c r="AM428" s="21">
        <v>627.41200000000003</v>
      </c>
      <c r="AN428" s="21">
        <v>0</v>
      </c>
      <c r="AO428" s="21">
        <v>0</v>
      </c>
      <c r="AP428" s="21">
        <f t="shared" si="6"/>
        <v>0</v>
      </c>
      <c r="AQ428" s="22" t="str">
        <f>IFERROR(VLOOKUP(A428,[1]Hoja1!$B$2:$U$5000,18,FALSE),0)</f>
        <v>B</v>
      </c>
      <c r="AR428" s="17" t="s">
        <v>214</v>
      </c>
    </row>
    <row r="429" spans="1:44" ht="12.75" x14ac:dyDescent="0.25">
      <c r="A429" s="1" t="str">
        <f>IFERROR(VLOOKUP(C429,[1]Hoja1!$V$2:$W$5000,2,FALSE),0)</f>
        <v>034</v>
      </c>
      <c r="B429" s="13">
        <v>18024960</v>
      </c>
      <c r="C429" s="13" t="s">
        <v>125</v>
      </c>
      <c r="D429" s="2">
        <v>42008</v>
      </c>
      <c r="E429" s="3">
        <v>42008</v>
      </c>
      <c r="F429" s="4">
        <v>1</v>
      </c>
      <c r="G429" s="4">
        <v>1</v>
      </c>
      <c r="H429" s="4"/>
      <c r="I429" s="4"/>
      <c r="J429" s="4"/>
      <c r="K429" s="5">
        <v>36.8748</v>
      </c>
      <c r="L429" s="5">
        <v>31.75</v>
      </c>
      <c r="M429" s="5">
        <v>0</v>
      </c>
      <c r="N429" s="5">
        <v>0</v>
      </c>
      <c r="O429" s="5">
        <v>10.32</v>
      </c>
      <c r="P429" s="5">
        <v>2.5</v>
      </c>
      <c r="Q429" s="5">
        <v>15.83</v>
      </c>
      <c r="R429" s="5">
        <v>7.91</v>
      </c>
      <c r="S429" s="5">
        <v>13.57</v>
      </c>
      <c r="T429" s="5">
        <v>0</v>
      </c>
      <c r="U429" s="5">
        <v>0</v>
      </c>
      <c r="V429" s="5">
        <v>9.89</v>
      </c>
      <c r="W429" s="5">
        <v>9.7360000000000007</v>
      </c>
      <c r="X429" s="6">
        <v>138.38079999999997</v>
      </c>
      <c r="Y429" s="6">
        <v>112.66079999999998</v>
      </c>
      <c r="Z429" s="6"/>
      <c r="AA429" s="6">
        <v>0</v>
      </c>
      <c r="AB429" s="6">
        <v>11.26</v>
      </c>
      <c r="AC429" s="6">
        <v>1.9</v>
      </c>
      <c r="AD429" s="6">
        <v>0</v>
      </c>
      <c r="AE429" s="5">
        <v>62.61</v>
      </c>
      <c r="AF429" s="5"/>
      <c r="AG429" s="5">
        <v>75.77</v>
      </c>
      <c r="AH429" s="5">
        <v>62.610799999999969</v>
      </c>
      <c r="AI429" s="6" t="s">
        <v>45</v>
      </c>
      <c r="AJ429" s="6">
        <v>67.5</v>
      </c>
      <c r="AK429" s="6">
        <v>1.18</v>
      </c>
      <c r="AL429" s="6">
        <v>1.63</v>
      </c>
      <c r="AM429" s="21">
        <v>0</v>
      </c>
      <c r="AN429" s="21">
        <v>125.22079999999995</v>
      </c>
      <c r="AO429" s="21">
        <v>0</v>
      </c>
      <c r="AP429" s="21">
        <f t="shared" si="6"/>
        <v>-62.609999999999985</v>
      </c>
      <c r="AQ429" s="22" t="str">
        <f>IFERROR(VLOOKUP(A429,[1]Hoja1!$B$2:$U$5000,18,FALSE),0)</f>
        <v>A</v>
      </c>
      <c r="AR429" s="17" t="s">
        <v>214</v>
      </c>
    </row>
    <row r="430" spans="1:44" ht="12.75" x14ac:dyDescent="0.25">
      <c r="A430" s="1">
        <f>IFERROR(VLOOKUP(C430,[1]Hoja1!$V$2:$W$5000,2,FALSE),0)</f>
        <v>3134</v>
      </c>
      <c r="B430" s="13">
        <v>18023613</v>
      </c>
      <c r="C430" s="13" t="s">
        <v>58</v>
      </c>
      <c r="D430" s="2">
        <v>42008</v>
      </c>
      <c r="E430" s="3">
        <v>42008</v>
      </c>
      <c r="F430" s="4">
        <v>1</v>
      </c>
      <c r="G430" s="4">
        <v>1</v>
      </c>
      <c r="H430" s="4"/>
      <c r="I430" s="4"/>
      <c r="J430" s="4"/>
      <c r="K430" s="5">
        <v>95.54</v>
      </c>
      <c r="L430" s="5">
        <v>57.34</v>
      </c>
      <c r="M430" s="5">
        <v>0</v>
      </c>
      <c r="N430" s="5">
        <v>42.99</v>
      </c>
      <c r="O430" s="5">
        <v>62.33</v>
      </c>
      <c r="P430" s="5">
        <v>2.5</v>
      </c>
      <c r="Q430" s="5">
        <v>50.7</v>
      </c>
      <c r="R430" s="5">
        <v>25.33</v>
      </c>
      <c r="S430" s="5">
        <v>43.45</v>
      </c>
      <c r="T430" s="5">
        <v>0</v>
      </c>
      <c r="U430" s="5">
        <v>0</v>
      </c>
      <c r="V430" s="5">
        <v>31.66</v>
      </c>
      <c r="W430" s="5">
        <v>9.7360000000000007</v>
      </c>
      <c r="X430" s="6">
        <v>421.57600000000002</v>
      </c>
      <c r="Y430" s="6">
        <v>339.21600000000001</v>
      </c>
      <c r="Z430" s="6"/>
      <c r="AA430" s="6">
        <v>44.09</v>
      </c>
      <c r="AB430" s="6">
        <v>0</v>
      </c>
      <c r="AC430" s="6">
        <v>0</v>
      </c>
      <c r="AD430" s="6">
        <v>0</v>
      </c>
      <c r="AE430" s="5">
        <v>0</v>
      </c>
      <c r="AF430" s="5"/>
      <c r="AG430" s="5">
        <v>44.09</v>
      </c>
      <c r="AH430" s="5">
        <v>377.48599999999999</v>
      </c>
      <c r="AI430" s="6" t="s">
        <v>2</v>
      </c>
      <c r="AJ430" s="6">
        <v>67.5</v>
      </c>
      <c r="AK430" s="6">
        <v>3.8</v>
      </c>
      <c r="AL430" s="6">
        <v>5.24</v>
      </c>
      <c r="AM430" s="21">
        <v>377.48599999999999</v>
      </c>
      <c r="AN430" s="21">
        <v>0</v>
      </c>
      <c r="AO430" s="21">
        <v>0</v>
      </c>
      <c r="AP430" s="21">
        <f t="shared" si="6"/>
        <v>0</v>
      </c>
      <c r="AQ430" s="22" t="str">
        <f>IFERROR(VLOOKUP(A430,[1]Hoja1!$B$2:$U$5000,18,FALSE),0)</f>
        <v>B</v>
      </c>
      <c r="AR430" s="17" t="s">
        <v>214</v>
      </c>
    </row>
    <row r="431" spans="1:44" ht="12.75" x14ac:dyDescent="0.25">
      <c r="A431" s="1" t="str">
        <f>IFERROR(VLOOKUP(C431,[1]Hoja1!$V$2:$W$5000,2,FALSE),0)</f>
        <v>08</v>
      </c>
      <c r="B431" s="13">
        <v>18025805</v>
      </c>
      <c r="C431" s="13" t="s">
        <v>59</v>
      </c>
      <c r="D431" s="2">
        <v>42008</v>
      </c>
      <c r="E431" s="3">
        <v>42009</v>
      </c>
      <c r="F431" s="4">
        <v>2</v>
      </c>
      <c r="G431" s="4">
        <v>2</v>
      </c>
      <c r="H431" s="4"/>
      <c r="I431" s="4"/>
      <c r="J431" s="4"/>
      <c r="K431" s="5">
        <v>67.009999999999991</v>
      </c>
      <c r="L431" s="5">
        <v>55.69</v>
      </c>
      <c r="M431" s="5">
        <v>0</v>
      </c>
      <c r="N431" s="5">
        <v>0</v>
      </c>
      <c r="O431" s="5">
        <v>15.07</v>
      </c>
      <c r="P431" s="5">
        <v>5</v>
      </c>
      <c r="Q431" s="5">
        <v>27.75</v>
      </c>
      <c r="R431" s="5">
        <v>13.870000000000001</v>
      </c>
      <c r="S431" s="5">
        <v>23.79</v>
      </c>
      <c r="T431" s="5">
        <v>0</v>
      </c>
      <c r="U431" s="5">
        <v>0</v>
      </c>
      <c r="V431" s="5">
        <v>17.329999999999998</v>
      </c>
      <c r="W431" s="5">
        <v>19.472000000000001</v>
      </c>
      <c r="X431" s="6">
        <v>244.982</v>
      </c>
      <c r="Y431" s="6">
        <v>199.90199999999999</v>
      </c>
      <c r="Z431" s="6"/>
      <c r="AA431" s="6">
        <v>0</v>
      </c>
      <c r="AB431" s="6">
        <v>19.979999999999997</v>
      </c>
      <c r="AC431" s="6">
        <v>2.96</v>
      </c>
      <c r="AD431" s="6">
        <v>2.6399999999999997</v>
      </c>
      <c r="AE431" s="5">
        <v>0</v>
      </c>
      <c r="AF431" s="5"/>
      <c r="AG431" s="5">
        <v>25.58</v>
      </c>
      <c r="AH431" s="5">
        <v>219.40199999999999</v>
      </c>
      <c r="AI431" s="6" t="s">
        <v>45</v>
      </c>
      <c r="AJ431" s="6">
        <v>67.5</v>
      </c>
      <c r="AK431" s="6">
        <v>2.08</v>
      </c>
      <c r="AL431" s="6">
        <v>2.87</v>
      </c>
      <c r="AM431" s="21">
        <v>0</v>
      </c>
      <c r="AN431" s="21">
        <v>0</v>
      </c>
      <c r="AO431" s="21">
        <v>219.40200000000002</v>
      </c>
      <c r="AP431" s="21">
        <f t="shared" si="6"/>
        <v>0</v>
      </c>
      <c r="AQ431" s="22" t="str">
        <f>IFERROR(VLOOKUP(A431,[1]Hoja1!$B$2:$U$5000,18,FALSE),0)</f>
        <v>C</v>
      </c>
      <c r="AR431" s="17" t="s">
        <v>214</v>
      </c>
    </row>
    <row r="432" spans="1:44" ht="12.75" x14ac:dyDescent="0.25">
      <c r="A432" s="1">
        <f>IFERROR(VLOOKUP(C432,[1]Hoja1!$V$2:$W$5000,2,FALSE),0)</f>
        <v>3127</v>
      </c>
      <c r="B432" s="13">
        <v>18023794</v>
      </c>
      <c r="C432" s="13" t="s">
        <v>60</v>
      </c>
      <c r="D432" s="2">
        <v>42008</v>
      </c>
      <c r="E432" s="3">
        <v>42010</v>
      </c>
      <c r="F432" s="4">
        <v>2</v>
      </c>
      <c r="G432" s="4">
        <v>2</v>
      </c>
      <c r="H432" s="4"/>
      <c r="I432" s="4"/>
      <c r="J432" s="4"/>
      <c r="K432" s="5">
        <v>132.41480000000001</v>
      </c>
      <c r="L432" s="5">
        <v>75.820000000000007</v>
      </c>
      <c r="M432" s="5">
        <v>0</v>
      </c>
      <c r="N432" s="5">
        <v>42.99</v>
      </c>
      <c r="O432" s="5">
        <v>62.33</v>
      </c>
      <c r="P432" s="5">
        <v>5</v>
      </c>
      <c r="Q432" s="5">
        <v>61.95</v>
      </c>
      <c r="R432" s="5">
        <v>30.95</v>
      </c>
      <c r="S432" s="5">
        <v>53.09</v>
      </c>
      <c r="T432" s="5">
        <v>0</v>
      </c>
      <c r="U432" s="5">
        <v>0</v>
      </c>
      <c r="V432" s="5">
        <v>38.68</v>
      </c>
      <c r="W432" s="5">
        <v>19.472000000000001</v>
      </c>
      <c r="X432" s="6">
        <v>522.69680000000005</v>
      </c>
      <c r="Y432" s="6">
        <v>422.0668</v>
      </c>
      <c r="Z432" s="6"/>
      <c r="AA432" s="6">
        <v>54.86</v>
      </c>
      <c r="AB432" s="6">
        <v>0</v>
      </c>
      <c r="AC432" s="6">
        <v>0</v>
      </c>
      <c r="AD432" s="6">
        <v>0</v>
      </c>
      <c r="AE432" s="5">
        <v>0</v>
      </c>
      <c r="AF432" s="5"/>
      <c r="AG432" s="5">
        <v>54.86</v>
      </c>
      <c r="AH432" s="5">
        <v>467.83680000000004</v>
      </c>
      <c r="AI432" s="6" t="s">
        <v>2</v>
      </c>
      <c r="AJ432" s="6">
        <v>67.5</v>
      </c>
      <c r="AK432" s="6">
        <v>4.6399999999999997</v>
      </c>
      <c r="AL432" s="6">
        <v>6.41</v>
      </c>
      <c r="AM432" s="21">
        <v>377.48599999999999</v>
      </c>
      <c r="AN432" s="21">
        <v>90.350800000000007</v>
      </c>
      <c r="AO432" s="21">
        <v>0</v>
      </c>
      <c r="AP432" s="21">
        <f t="shared" si="6"/>
        <v>4.2632564145606011E-14</v>
      </c>
      <c r="AQ432" s="22" t="str">
        <f>IFERROR(VLOOKUP(A432,[1]Hoja1!$B$2:$U$5000,18,FALSE),0)</f>
        <v>B</v>
      </c>
      <c r="AR432" s="17" t="s">
        <v>214</v>
      </c>
    </row>
    <row r="433" spans="1:44" ht="12.75" x14ac:dyDescent="0.25">
      <c r="A433" s="1">
        <f>IFERROR(VLOOKUP(C433,[1]Hoja1!$V$2:$W$5000,2,FALSE),0)</f>
        <v>3073</v>
      </c>
      <c r="B433" s="13">
        <v>18024577</v>
      </c>
      <c r="C433" s="13" t="s">
        <v>126</v>
      </c>
      <c r="D433" s="2">
        <v>42010</v>
      </c>
      <c r="E433" s="3">
        <v>42010</v>
      </c>
      <c r="F433" s="4">
        <v>1</v>
      </c>
      <c r="G433" s="4">
        <v>1</v>
      </c>
      <c r="H433" s="4"/>
      <c r="I433" s="4"/>
      <c r="J433" s="4"/>
      <c r="K433" s="5">
        <v>91.18</v>
      </c>
      <c r="L433" s="5">
        <v>44.25</v>
      </c>
      <c r="M433" s="5">
        <v>63.82</v>
      </c>
      <c r="N433" s="5">
        <v>0</v>
      </c>
      <c r="O433" s="5">
        <v>0</v>
      </c>
      <c r="P433" s="5">
        <v>2.5</v>
      </c>
      <c r="Q433" s="5">
        <v>39.229999999999997</v>
      </c>
      <c r="R433" s="5">
        <v>19.600000000000001</v>
      </c>
      <c r="S433" s="5">
        <v>33.630000000000003</v>
      </c>
      <c r="T433" s="5">
        <v>0</v>
      </c>
      <c r="U433" s="5">
        <v>0</v>
      </c>
      <c r="V433" s="5">
        <v>24.5</v>
      </c>
      <c r="W433" s="5">
        <v>9.7360000000000007</v>
      </c>
      <c r="X433" s="6">
        <v>328.44599999999997</v>
      </c>
      <c r="Y433" s="6">
        <v>264.71599999999995</v>
      </c>
      <c r="Z433" s="6"/>
      <c r="AA433" s="6">
        <v>0</v>
      </c>
      <c r="AB433" s="6">
        <v>26.47</v>
      </c>
      <c r="AC433" s="6">
        <v>3.83</v>
      </c>
      <c r="AD433" s="6">
        <v>3.52</v>
      </c>
      <c r="AE433" s="5">
        <v>0</v>
      </c>
      <c r="AF433" s="5"/>
      <c r="AG433" s="5">
        <v>33.82</v>
      </c>
      <c r="AH433" s="5">
        <v>294.62599999999998</v>
      </c>
      <c r="AI433" s="6" t="s">
        <v>56</v>
      </c>
      <c r="AJ433" s="6">
        <v>67.5</v>
      </c>
      <c r="AK433" s="6">
        <v>2.94</v>
      </c>
      <c r="AL433" s="6">
        <v>4.0599999999999996</v>
      </c>
      <c r="AM433" s="21">
        <v>294.62600000000003</v>
      </c>
      <c r="AN433" s="21">
        <v>0</v>
      </c>
      <c r="AO433" s="21">
        <v>0</v>
      </c>
      <c r="AP433" s="21">
        <f t="shared" si="6"/>
        <v>-5.6843418860808015E-14</v>
      </c>
      <c r="AQ433" s="22" t="str">
        <f>IFERROR(VLOOKUP(A433,[1]Hoja1!$B$2:$U$5000,18,FALSE),0)</f>
        <v>B</v>
      </c>
      <c r="AR433" s="17" t="s">
        <v>214</v>
      </c>
    </row>
    <row r="434" spans="1:44" ht="12.75" x14ac:dyDescent="0.25">
      <c r="A434" s="1">
        <f>IFERROR(VLOOKUP(C434,[1]Hoja1!$V$2:$W$5000,2,FALSE),0)</f>
        <v>3042</v>
      </c>
      <c r="B434" s="13">
        <v>18025882</v>
      </c>
      <c r="C434" s="13" t="s">
        <v>128</v>
      </c>
      <c r="D434" s="2">
        <v>42009</v>
      </c>
      <c r="E434" s="3">
        <v>42009</v>
      </c>
      <c r="F434" s="4">
        <v>1</v>
      </c>
      <c r="G434" s="4">
        <v>1</v>
      </c>
      <c r="H434" s="4"/>
      <c r="I434" s="4"/>
      <c r="J434" s="4"/>
      <c r="K434" s="5">
        <v>86.05</v>
      </c>
      <c r="L434" s="5">
        <v>35.619999999999997</v>
      </c>
      <c r="M434" s="5">
        <v>0</v>
      </c>
      <c r="N434" s="5">
        <v>38.72</v>
      </c>
      <c r="O434" s="5">
        <v>0</v>
      </c>
      <c r="P434" s="5">
        <v>2.5</v>
      </c>
      <c r="Q434" s="5">
        <v>31.67</v>
      </c>
      <c r="R434" s="5">
        <v>15.83</v>
      </c>
      <c r="S434" s="5">
        <v>27.15</v>
      </c>
      <c r="T434" s="5">
        <v>0</v>
      </c>
      <c r="U434" s="5">
        <v>0</v>
      </c>
      <c r="V434" s="5">
        <v>19.78</v>
      </c>
      <c r="W434" s="5">
        <v>9.7360000000000007</v>
      </c>
      <c r="X434" s="6">
        <v>267.05599999999998</v>
      </c>
      <c r="Y434" s="6">
        <v>215.60599999999999</v>
      </c>
      <c r="Z434" s="6"/>
      <c r="AA434" s="6">
        <v>28.02</v>
      </c>
      <c r="AB434" s="6">
        <v>0</v>
      </c>
      <c r="AC434" s="6">
        <v>0</v>
      </c>
      <c r="AD434" s="6">
        <v>0</v>
      </c>
      <c r="AE434" s="5">
        <v>0</v>
      </c>
      <c r="AF434" s="5"/>
      <c r="AG434" s="5">
        <v>28.02</v>
      </c>
      <c r="AH434" s="5">
        <v>239.03599999999997</v>
      </c>
      <c r="AI434" s="6" t="s">
        <v>2</v>
      </c>
      <c r="AJ434" s="6">
        <v>67.5</v>
      </c>
      <c r="AK434" s="6">
        <v>2.37</v>
      </c>
      <c r="AL434" s="6">
        <v>3.27</v>
      </c>
      <c r="AM434" s="21">
        <v>239.03599999999997</v>
      </c>
      <c r="AN434" s="21">
        <v>0</v>
      </c>
      <c r="AO434" s="21">
        <v>0</v>
      </c>
      <c r="AP434" s="21">
        <f t="shared" si="6"/>
        <v>0</v>
      </c>
      <c r="AQ434" s="22" t="str">
        <f>IFERROR(VLOOKUP(A434,[1]Hoja1!$B$2:$U$5000,18,FALSE),0)</f>
        <v>A</v>
      </c>
      <c r="AR434" s="17" t="s">
        <v>214</v>
      </c>
    </row>
    <row r="435" spans="1:44" ht="12.75" x14ac:dyDescent="0.25">
      <c r="A435" s="1" t="str">
        <f>IFERROR(VLOOKUP(C435,[1]Hoja1!$V$2:$W$5000,2,FALSE),0)</f>
        <v>029</v>
      </c>
      <c r="B435" s="13">
        <v>18024186</v>
      </c>
      <c r="C435" s="13" t="s">
        <v>129</v>
      </c>
      <c r="D435" s="2">
        <v>42010</v>
      </c>
      <c r="E435" s="3">
        <v>42010</v>
      </c>
      <c r="F435" s="4">
        <v>1</v>
      </c>
      <c r="G435" s="4">
        <v>1</v>
      </c>
      <c r="H435" s="4"/>
      <c r="I435" s="4"/>
      <c r="J435" s="4"/>
      <c r="K435" s="5">
        <v>59.02</v>
      </c>
      <c r="L435" s="5">
        <v>16.850000000000001</v>
      </c>
      <c r="M435" s="5">
        <v>0</v>
      </c>
      <c r="N435" s="5">
        <v>0</v>
      </c>
      <c r="O435" s="5">
        <v>0</v>
      </c>
      <c r="P435" s="5">
        <v>2.5</v>
      </c>
      <c r="Q435" s="5">
        <v>15.24</v>
      </c>
      <c r="R435" s="5">
        <v>7.61</v>
      </c>
      <c r="S435" s="5">
        <v>13.06</v>
      </c>
      <c r="T435" s="5">
        <v>0</v>
      </c>
      <c r="U435" s="5">
        <v>0</v>
      </c>
      <c r="V435" s="5">
        <v>9.51</v>
      </c>
      <c r="W435" s="5">
        <v>9.7360000000000007</v>
      </c>
      <c r="X435" s="6">
        <v>133.52599999999998</v>
      </c>
      <c r="Y435" s="6">
        <v>108.77599999999998</v>
      </c>
      <c r="Z435" s="6"/>
      <c r="AA435" s="6">
        <v>0</v>
      </c>
      <c r="AB435" s="6">
        <v>10.87</v>
      </c>
      <c r="AC435" s="6">
        <v>1.57</v>
      </c>
      <c r="AD435" s="6">
        <v>1.44</v>
      </c>
      <c r="AE435" s="5">
        <v>59.82</v>
      </c>
      <c r="AF435" s="5"/>
      <c r="AG435" s="5">
        <v>73.7</v>
      </c>
      <c r="AH435" s="5">
        <v>59.825999999999979</v>
      </c>
      <c r="AI435" s="6" t="s">
        <v>56</v>
      </c>
      <c r="AJ435" s="6">
        <v>67.5</v>
      </c>
      <c r="AK435" s="6">
        <v>1.1399999999999999</v>
      </c>
      <c r="AL435" s="6">
        <v>1.57</v>
      </c>
      <c r="AM435" s="21">
        <v>119.64599999999999</v>
      </c>
      <c r="AN435" s="21">
        <v>0</v>
      </c>
      <c r="AO435" s="21">
        <v>0</v>
      </c>
      <c r="AP435" s="21">
        <f t="shared" si="6"/>
        <v>-59.820000000000007</v>
      </c>
      <c r="AQ435" s="22" t="str">
        <f>IFERROR(VLOOKUP(A435,[1]Hoja1!$B$2:$U$5000,18,FALSE),0)</f>
        <v>A</v>
      </c>
      <c r="AR435" s="17" t="s">
        <v>214</v>
      </c>
    </row>
    <row r="436" spans="1:44" ht="12.75" x14ac:dyDescent="0.25">
      <c r="A436" s="1">
        <f>IFERROR(VLOOKUP(C436,[1]Hoja1!$V$2:$W$5000,2,FALSE),0)</f>
        <v>3128</v>
      </c>
      <c r="B436" s="13">
        <v>18024099</v>
      </c>
      <c r="C436" s="13" t="s">
        <v>173</v>
      </c>
      <c r="D436" s="2">
        <v>42010</v>
      </c>
      <c r="E436" s="3">
        <v>42010</v>
      </c>
      <c r="F436" s="4">
        <v>1</v>
      </c>
      <c r="G436" s="4">
        <v>1</v>
      </c>
      <c r="H436" s="4"/>
      <c r="I436" s="4"/>
      <c r="J436" s="4"/>
      <c r="K436" s="5">
        <v>36.8748</v>
      </c>
      <c r="L436" s="5">
        <v>18.48</v>
      </c>
      <c r="M436" s="5">
        <v>0</v>
      </c>
      <c r="N436" s="5">
        <v>0</v>
      </c>
      <c r="O436" s="5">
        <v>0</v>
      </c>
      <c r="P436" s="5">
        <v>2.5</v>
      </c>
      <c r="Q436" s="5">
        <v>11.25</v>
      </c>
      <c r="R436" s="5">
        <v>5.62</v>
      </c>
      <c r="S436" s="5">
        <v>9.64</v>
      </c>
      <c r="T436" s="5">
        <v>0</v>
      </c>
      <c r="U436" s="5">
        <v>0</v>
      </c>
      <c r="V436" s="5">
        <v>7.02</v>
      </c>
      <c r="W436" s="5">
        <v>9.7360000000000007</v>
      </c>
      <c r="X436" s="6">
        <v>101.1208</v>
      </c>
      <c r="Y436" s="6">
        <v>82.850800000000007</v>
      </c>
      <c r="Z436" s="6"/>
      <c r="AA436" s="6">
        <v>10.77</v>
      </c>
      <c r="AB436" s="6">
        <v>0</v>
      </c>
      <c r="AC436" s="6">
        <v>0</v>
      </c>
      <c r="AD436" s="6">
        <v>0</v>
      </c>
      <c r="AE436" s="5">
        <v>0</v>
      </c>
      <c r="AF436" s="5"/>
      <c r="AG436" s="5">
        <v>10.77</v>
      </c>
      <c r="AH436" s="5">
        <v>90.350800000000007</v>
      </c>
      <c r="AI436" s="6" t="s">
        <v>2</v>
      </c>
      <c r="AJ436" s="6">
        <v>67.5</v>
      </c>
      <c r="AK436" s="6">
        <v>0.84</v>
      </c>
      <c r="AL436" s="6">
        <v>1.1599999999999999</v>
      </c>
      <c r="AM436" s="21">
        <v>0</v>
      </c>
      <c r="AN436" s="21">
        <v>90.350800000000007</v>
      </c>
      <c r="AO436" s="21">
        <v>0</v>
      </c>
      <c r="AP436" s="21">
        <f t="shared" si="6"/>
        <v>0</v>
      </c>
      <c r="AQ436" s="22" t="str">
        <f>IFERROR(VLOOKUP(A436,[1]Hoja1!$B$2:$U$5000,18,FALSE),0)</f>
        <v>B</v>
      </c>
      <c r="AR436" s="17" t="s">
        <v>214</v>
      </c>
    </row>
    <row r="437" spans="1:44" ht="12.75" x14ac:dyDescent="0.25">
      <c r="A437" s="1">
        <f>IFERROR(VLOOKUP(C437,[1]Hoja1!$V$2:$W$5000,2,FALSE),0)</f>
        <v>3138</v>
      </c>
      <c r="B437" s="13">
        <v>18024289</v>
      </c>
      <c r="C437" s="13" t="s">
        <v>175</v>
      </c>
      <c r="D437" s="2">
        <v>42010</v>
      </c>
      <c r="E437" s="3">
        <v>42010</v>
      </c>
      <c r="F437" s="4">
        <v>1</v>
      </c>
      <c r="G437" s="4">
        <v>1</v>
      </c>
      <c r="H437" s="4"/>
      <c r="I437" s="4"/>
      <c r="J437" s="4"/>
      <c r="K437" s="5">
        <v>91.18</v>
      </c>
      <c r="L437" s="5">
        <v>37.74</v>
      </c>
      <c r="M437" s="5">
        <v>0</v>
      </c>
      <c r="N437" s="5">
        <v>41.03</v>
      </c>
      <c r="O437" s="5">
        <v>0</v>
      </c>
      <c r="P437" s="5">
        <v>2.5</v>
      </c>
      <c r="Q437" s="5">
        <v>33.53</v>
      </c>
      <c r="R437" s="5">
        <v>16.75</v>
      </c>
      <c r="S437" s="5">
        <v>28.74</v>
      </c>
      <c r="T437" s="5">
        <v>0</v>
      </c>
      <c r="U437" s="5">
        <v>0</v>
      </c>
      <c r="V437" s="5">
        <v>20.94</v>
      </c>
      <c r="W437" s="5">
        <v>9.7360000000000007</v>
      </c>
      <c r="X437" s="6">
        <v>282.14600000000002</v>
      </c>
      <c r="Y437" s="6">
        <v>227.67600000000002</v>
      </c>
      <c r="Z437" s="6"/>
      <c r="AA437" s="6">
        <v>29.59</v>
      </c>
      <c r="AB437" s="6">
        <v>0</v>
      </c>
      <c r="AC437" s="6">
        <v>0</v>
      </c>
      <c r="AD437" s="6">
        <v>0</v>
      </c>
      <c r="AE437" s="5">
        <v>0</v>
      </c>
      <c r="AF437" s="5"/>
      <c r="AG437" s="5">
        <v>29.59</v>
      </c>
      <c r="AH437" s="5">
        <v>252.55600000000001</v>
      </c>
      <c r="AI437" s="6" t="s">
        <v>2</v>
      </c>
      <c r="AJ437" s="6">
        <v>67.5</v>
      </c>
      <c r="AK437" s="6">
        <v>2.5099999999999998</v>
      </c>
      <c r="AL437" s="6">
        <v>3.47</v>
      </c>
      <c r="AM437" s="21">
        <v>252.55600000000001</v>
      </c>
      <c r="AN437" s="21">
        <v>0</v>
      </c>
      <c r="AO437" s="21">
        <v>0</v>
      </c>
      <c r="AP437" s="21">
        <f t="shared" si="6"/>
        <v>0</v>
      </c>
      <c r="AQ437" s="22" t="str">
        <f>IFERROR(VLOOKUP(A437,[1]Hoja1!$B$2:$U$5000,18,FALSE),0)</f>
        <v>B</v>
      </c>
      <c r="AR437" s="17" t="s">
        <v>214</v>
      </c>
    </row>
    <row r="438" spans="1:44" ht="12.75" x14ac:dyDescent="0.25">
      <c r="A438" s="1">
        <f>IFERROR(VLOOKUP(C438,[1]Hoja1!$V$2:$W$5000,2,FALSE),0)</f>
        <v>3116</v>
      </c>
      <c r="B438" s="13">
        <v>18025127</v>
      </c>
      <c r="C438" s="13" t="s">
        <v>67</v>
      </c>
      <c r="D438" s="2">
        <v>42009</v>
      </c>
      <c r="E438" s="3">
        <v>42009</v>
      </c>
      <c r="F438" s="4">
        <v>1</v>
      </c>
      <c r="G438" s="4">
        <v>1</v>
      </c>
      <c r="H438" s="4"/>
      <c r="I438" s="4"/>
      <c r="J438" s="4"/>
      <c r="K438" s="5">
        <v>36.8748</v>
      </c>
      <c r="L438" s="5">
        <v>18.48</v>
      </c>
      <c r="M438" s="5">
        <v>0</v>
      </c>
      <c r="N438" s="5">
        <v>0</v>
      </c>
      <c r="O438" s="5">
        <v>0</v>
      </c>
      <c r="P438" s="5">
        <v>2.5</v>
      </c>
      <c r="Q438" s="5">
        <v>11.25</v>
      </c>
      <c r="R438" s="5">
        <v>5.62</v>
      </c>
      <c r="S438" s="5">
        <v>9.64</v>
      </c>
      <c r="T438" s="5">
        <v>0</v>
      </c>
      <c r="U438" s="5">
        <v>0</v>
      </c>
      <c r="V438" s="5">
        <v>7.02</v>
      </c>
      <c r="W438" s="5">
        <v>9.7360000000000007</v>
      </c>
      <c r="X438" s="6">
        <v>101.1208</v>
      </c>
      <c r="Y438" s="6">
        <v>82.850800000000007</v>
      </c>
      <c r="Z438" s="6"/>
      <c r="AA438" s="6">
        <v>10.77</v>
      </c>
      <c r="AB438" s="6">
        <v>0</v>
      </c>
      <c r="AC438" s="6">
        <v>0</v>
      </c>
      <c r="AD438" s="6">
        <v>0</v>
      </c>
      <c r="AE438" s="5">
        <v>0</v>
      </c>
      <c r="AF438" s="5"/>
      <c r="AG438" s="5">
        <v>10.77</v>
      </c>
      <c r="AH438" s="5">
        <v>90.350800000000007</v>
      </c>
      <c r="AI438" s="6" t="s">
        <v>2</v>
      </c>
      <c r="AJ438" s="6">
        <v>67.5</v>
      </c>
      <c r="AK438" s="6">
        <v>0.84</v>
      </c>
      <c r="AL438" s="6">
        <v>1.1599999999999999</v>
      </c>
      <c r="AM438" s="21">
        <v>0</v>
      </c>
      <c r="AN438" s="21">
        <v>90.350800000000007</v>
      </c>
      <c r="AO438" s="21">
        <v>0</v>
      </c>
      <c r="AP438" s="21">
        <f t="shared" si="6"/>
        <v>0</v>
      </c>
      <c r="AQ438" s="22" t="str">
        <f>IFERROR(VLOOKUP(A438,[1]Hoja1!$B$2:$U$5000,18,FALSE),0)</f>
        <v>B</v>
      </c>
      <c r="AR438" s="17" t="s">
        <v>214</v>
      </c>
    </row>
    <row r="439" spans="1:44" ht="12.75" x14ac:dyDescent="0.25">
      <c r="A439" s="1">
        <f>IFERROR(VLOOKUP(C439,[1]Hoja1!$V$2:$W$5000,2,FALSE),0)</f>
        <v>3129</v>
      </c>
      <c r="B439" s="13">
        <v>18023322</v>
      </c>
      <c r="C439" s="13" t="s">
        <v>69</v>
      </c>
      <c r="D439" s="2">
        <v>42008</v>
      </c>
      <c r="E439" s="3">
        <v>42010</v>
      </c>
      <c r="F439" s="4">
        <v>3</v>
      </c>
      <c r="G439" s="4">
        <v>3</v>
      </c>
      <c r="H439" s="4"/>
      <c r="I439" s="4"/>
      <c r="J439" s="4"/>
      <c r="K439" s="5">
        <v>231.56479999999999</v>
      </c>
      <c r="L439" s="5">
        <v>86.33</v>
      </c>
      <c r="M439" s="5">
        <v>0</v>
      </c>
      <c r="N439" s="5">
        <v>0</v>
      </c>
      <c r="O439" s="5">
        <v>42.99</v>
      </c>
      <c r="P439" s="5">
        <v>7.5</v>
      </c>
      <c r="Q439" s="5">
        <v>71.64</v>
      </c>
      <c r="R439" s="5">
        <v>35.779999999999994</v>
      </c>
      <c r="S439" s="5">
        <v>61.400000000000006</v>
      </c>
      <c r="T439" s="5">
        <v>0</v>
      </c>
      <c r="U439" s="5">
        <v>0</v>
      </c>
      <c r="V439" s="5">
        <v>44.730000000000004</v>
      </c>
      <c r="W439" s="5">
        <v>29.208000000000002</v>
      </c>
      <c r="X439" s="6">
        <v>611.14279999999997</v>
      </c>
      <c r="Y439" s="6">
        <v>494.77279999999996</v>
      </c>
      <c r="Z439" s="6"/>
      <c r="AA439" s="6">
        <v>64.31</v>
      </c>
      <c r="AB439" s="6">
        <v>0</v>
      </c>
      <c r="AC439" s="6">
        <v>0</v>
      </c>
      <c r="AD439" s="6">
        <v>0</v>
      </c>
      <c r="AE439" s="5">
        <v>0</v>
      </c>
      <c r="AF439" s="5"/>
      <c r="AG439" s="5">
        <v>64.31</v>
      </c>
      <c r="AH439" s="5">
        <v>546.83279999999991</v>
      </c>
      <c r="AI439" s="6" t="s">
        <v>2</v>
      </c>
      <c r="AJ439" s="6">
        <v>67.5</v>
      </c>
      <c r="AK439" s="6">
        <v>5.37</v>
      </c>
      <c r="AL439" s="6">
        <v>7.41</v>
      </c>
      <c r="AM439" s="21">
        <v>456.48199999999997</v>
      </c>
      <c r="AN439" s="21">
        <v>90.350800000000007</v>
      </c>
      <c r="AO439" s="21">
        <v>0</v>
      </c>
      <c r="AP439" s="21">
        <f t="shared" si="6"/>
        <v>-7.1054273576010019E-14</v>
      </c>
      <c r="AQ439" s="22" t="str">
        <f>IFERROR(VLOOKUP(A439,[1]Hoja1!$B$2:$U$5000,18,FALSE),0)</f>
        <v>B</v>
      </c>
      <c r="AR439" s="17" t="s">
        <v>214</v>
      </c>
    </row>
    <row r="440" spans="1:44" ht="12.75" x14ac:dyDescent="0.25">
      <c r="A440" s="1" t="str">
        <f>IFERROR(VLOOKUP(C440,[1]Hoja1!$V$2:$W$5000,2,FALSE),0)</f>
        <v>045</v>
      </c>
      <c r="B440" s="13">
        <v>17902202</v>
      </c>
      <c r="C440" s="13" t="s">
        <v>132</v>
      </c>
      <c r="D440" s="2">
        <v>42010</v>
      </c>
      <c r="E440" s="3">
        <v>42010</v>
      </c>
      <c r="F440" s="4">
        <v>2</v>
      </c>
      <c r="G440" s="4">
        <v>1</v>
      </c>
      <c r="H440" s="4"/>
      <c r="I440" s="4"/>
      <c r="J440" s="4"/>
      <c r="K440" s="5">
        <v>95.894800000000004</v>
      </c>
      <c r="L440" s="5">
        <v>35.33</v>
      </c>
      <c r="M440" s="5">
        <v>0</v>
      </c>
      <c r="N440" s="5">
        <v>0</v>
      </c>
      <c r="O440" s="5">
        <v>0</v>
      </c>
      <c r="P440" s="5">
        <v>5</v>
      </c>
      <c r="Q440" s="5">
        <v>26.490000000000002</v>
      </c>
      <c r="R440" s="5">
        <v>13.23</v>
      </c>
      <c r="S440" s="5">
        <v>22.700000000000003</v>
      </c>
      <c r="T440" s="5">
        <v>0</v>
      </c>
      <c r="U440" s="5">
        <v>0</v>
      </c>
      <c r="V440" s="5">
        <v>16.53</v>
      </c>
      <c r="W440" s="5">
        <v>19.472000000000001</v>
      </c>
      <c r="X440" s="6">
        <v>234.64679999999998</v>
      </c>
      <c r="Y440" s="6">
        <v>191.6268</v>
      </c>
      <c r="Z440" s="6"/>
      <c r="AA440" s="6">
        <v>0</v>
      </c>
      <c r="AB440" s="6">
        <v>19.149999999999999</v>
      </c>
      <c r="AC440" s="6">
        <v>2.85</v>
      </c>
      <c r="AD440" s="6">
        <v>0</v>
      </c>
      <c r="AE440" s="5">
        <v>0</v>
      </c>
      <c r="AF440" s="5"/>
      <c r="AG440" s="5">
        <v>22</v>
      </c>
      <c r="AH440" s="5">
        <v>212.64679999999998</v>
      </c>
      <c r="AI440" s="6" t="s">
        <v>45</v>
      </c>
      <c r="AJ440" s="6">
        <v>67.5</v>
      </c>
      <c r="AK440" s="6">
        <v>1.98</v>
      </c>
      <c r="AL440" s="6">
        <v>2.74</v>
      </c>
      <c r="AM440" s="21">
        <v>121.03599999999997</v>
      </c>
      <c r="AN440" s="21">
        <v>91.610799999999998</v>
      </c>
      <c r="AO440" s="21">
        <v>0</v>
      </c>
      <c r="AP440" s="21">
        <f t="shared" si="6"/>
        <v>1.4210854715202004E-14</v>
      </c>
      <c r="AQ440" s="22" t="str">
        <f>IFERROR(VLOOKUP(A440,[1]Hoja1!$B$2:$U$5000,18,FALSE),0)</f>
        <v>A</v>
      </c>
      <c r="AR440" s="17" t="s">
        <v>214</v>
      </c>
    </row>
    <row r="441" spans="1:44" ht="12.75" x14ac:dyDescent="0.25">
      <c r="A441" s="1">
        <f>IFERROR(VLOOKUP(C441,[1]Hoja1!$V$2:$W$5000,2,FALSE),0)</f>
        <v>3115</v>
      </c>
      <c r="B441" s="13">
        <v>18024309</v>
      </c>
      <c r="C441" s="13" t="s">
        <v>72</v>
      </c>
      <c r="D441" s="2">
        <v>42009</v>
      </c>
      <c r="E441" s="3">
        <v>42009</v>
      </c>
      <c r="F441" s="4">
        <v>1</v>
      </c>
      <c r="G441" s="4">
        <v>1</v>
      </c>
      <c r="H441" s="4"/>
      <c r="I441" s="4"/>
      <c r="J441" s="4"/>
      <c r="K441" s="5">
        <v>36.8748</v>
      </c>
      <c r="L441" s="5">
        <v>18.48</v>
      </c>
      <c r="M441" s="5">
        <v>0</v>
      </c>
      <c r="N441" s="5">
        <v>0</v>
      </c>
      <c r="O441" s="5">
        <v>0</v>
      </c>
      <c r="P441" s="5">
        <v>2.5</v>
      </c>
      <c r="Q441" s="5">
        <v>11.25</v>
      </c>
      <c r="R441" s="5">
        <v>5.62</v>
      </c>
      <c r="S441" s="5">
        <v>9.64</v>
      </c>
      <c r="T441" s="5">
        <v>0</v>
      </c>
      <c r="U441" s="5">
        <v>0</v>
      </c>
      <c r="V441" s="5">
        <v>7.02</v>
      </c>
      <c r="W441" s="5">
        <v>9.7360000000000007</v>
      </c>
      <c r="X441" s="6">
        <v>101.1208</v>
      </c>
      <c r="Y441" s="6">
        <v>82.850800000000007</v>
      </c>
      <c r="Z441" s="6"/>
      <c r="AA441" s="6">
        <v>10.77</v>
      </c>
      <c r="AB441" s="6">
        <v>0</v>
      </c>
      <c r="AC441" s="6">
        <v>0</v>
      </c>
      <c r="AD441" s="6">
        <v>0</v>
      </c>
      <c r="AE441" s="5">
        <v>0</v>
      </c>
      <c r="AF441" s="5"/>
      <c r="AG441" s="5">
        <v>10.77</v>
      </c>
      <c r="AH441" s="5">
        <v>90.350800000000007</v>
      </c>
      <c r="AI441" s="6" t="s">
        <v>2</v>
      </c>
      <c r="AJ441" s="6">
        <v>67.5</v>
      </c>
      <c r="AK441" s="6">
        <v>0.84</v>
      </c>
      <c r="AL441" s="6">
        <v>1.1599999999999999</v>
      </c>
      <c r="AM441" s="21">
        <v>0</v>
      </c>
      <c r="AN441" s="21">
        <v>90.350800000000007</v>
      </c>
      <c r="AO441" s="21">
        <v>0</v>
      </c>
      <c r="AP441" s="21">
        <f t="shared" si="6"/>
        <v>0</v>
      </c>
      <c r="AQ441" s="22" t="str">
        <f>IFERROR(VLOOKUP(A441,[1]Hoja1!$B$2:$U$5000,18,FALSE),0)</f>
        <v>B</v>
      </c>
      <c r="AR441" s="17" t="s">
        <v>214</v>
      </c>
    </row>
    <row r="442" spans="1:44" ht="12.75" x14ac:dyDescent="0.25">
      <c r="A442" s="1">
        <f>IFERROR(VLOOKUP(C442,[1]Hoja1!$V$2:$W$5000,2,FALSE),0)</f>
        <v>3022</v>
      </c>
      <c r="B442" s="13">
        <v>18025401</v>
      </c>
      <c r="C442" s="13" t="s">
        <v>73</v>
      </c>
      <c r="D442" s="2">
        <v>42009</v>
      </c>
      <c r="E442" s="3">
        <v>42009</v>
      </c>
      <c r="F442" s="4">
        <v>1</v>
      </c>
      <c r="G442" s="4">
        <v>1</v>
      </c>
      <c r="H442" s="4"/>
      <c r="I442" s="4"/>
      <c r="J442" s="4"/>
      <c r="K442" s="5">
        <v>36.8748</v>
      </c>
      <c r="L442" s="5">
        <v>25.78</v>
      </c>
      <c r="M442" s="5">
        <v>11.06</v>
      </c>
      <c r="N442" s="5">
        <v>0</v>
      </c>
      <c r="O442" s="5">
        <v>0</v>
      </c>
      <c r="P442" s="5">
        <v>2.5</v>
      </c>
      <c r="Q442" s="5">
        <v>14.82</v>
      </c>
      <c r="R442" s="5">
        <v>7.4</v>
      </c>
      <c r="S442" s="5">
        <v>12.7</v>
      </c>
      <c r="T442" s="5">
        <v>0</v>
      </c>
      <c r="U442" s="5">
        <v>0</v>
      </c>
      <c r="V442" s="5">
        <v>9.25</v>
      </c>
      <c r="W442" s="5">
        <v>9.7360000000000007</v>
      </c>
      <c r="X442" s="6">
        <v>130.1208</v>
      </c>
      <c r="Y442" s="6">
        <v>106.05080000000001</v>
      </c>
      <c r="Z442" s="6"/>
      <c r="AA442" s="6">
        <v>13.78</v>
      </c>
      <c r="AB442" s="6">
        <v>0</v>
      </c>
      <c r="AC442" s="6">
        <v>0</v>
      </c>
      <c r="AD442" s="6">
        <v>0</v>
      </c>
      <c r="AE442" s="5">
        <v>0</v>
      </c>
      <c r="AF442" s="5"/>
      <c r="AG442" s="5">
        <v>13.78</v>
      </c>
      <c r="AH442" s="5">
        <v>116.3408</v>
      </c>
      <c r="AI442" s="6" t="s">
        <v>2</v>
      </c>
      <c r="AJ442" s="6">
        <v>67.5</v>
      </c>
      <c r="AK442" s="6">
        <v>1.1100000000000001</v>
      </c>
      <c r="AL442" s="6">
        <v>1.53</v>
      </c>
      <c r="AM442" s="21">
        <v>0</v>
      </c>
      <c r="AN442" s="21">
        <v>116.3408</v>
      </c>
      <c r="AO442" s="21">
        <v>0</v>
      </c>
      <c r="AP442" s="21">
        <f t="shared" si="6"/>
        <v>0</v>
      </c>
      <c r="AQ442" s="22" t="str">
        <f>IFERROR(VLOOKUP(A442,[1]Hoja1!$B$2:$U$5000,18,FALSE),0)</f>
        <v>A</v>
      </c>
      <c r="AR442" s="17" t="s">
        <v>214</v>
      </c>
    </row>
    <row r="443" spans="1:44" ht="12.75" x14ac:dyDescent="0.25">
      <c r="A443" s="1">
        <f>IFERROR(VLOOKUP(C443,[1]Hoja1!$V$2:$W$5000,2,FALSE),0)</f>
        <v>3037</v>
      </c>
      <c r="B443" s="13">
        <v>18022472</v>
      </c>
      <c r="C443" s="13" t="s">
        <v>133</v>
      </c>
      <c r="D443" s="2">
        <v>42010</v>
      </c>
      <c r="E443" s="3">
        <v>42010</v>
      </c>
      <c r="F443" s="4">
        <v>1</v>
      </c>
      <c r="G443" s="4">
        <v>1</v>
      </c>
      <c r="H443" s="4"/>
      <c r="I443" s="4"/>
      <c r="J443" s="4"/>
      <c r="K443" s="5">
        <v>36.8748</v>
      </c>
      <c r="L443" s="5">
        <v>25.78</v>
      </c>
      <c r="M443" s="5">
        <v>11.06</v>
      </c>
      <c r="N443" s="5">
        <v>0</v>
      </c>
      <c r="O443" s="5">
        <v>0</v>
      </c>
      <c r="P443" s="5">
        <v>2.5</v>
      </c>
      <c r="Q443" s="5">
        <v>14.82</v>
      </c>
      <c r="R443" s="5">
        <v>7.4</v>
      </c>
      <c r="S443" s="5">
        <v>12.7</v>
      </c>
      <c r="T443" s="5">
        <v>0</v>
      </c>
      <c r="U443" s="5">
        <v>0</v>
      </c>
      <c r="V443" s="5">
        <v>9.25</v>
      </c>
      <c r="W443" s="5">
        <v>9.7360000000000007</v>
      </c>
      <c r="X443" s="6">
        <v>130.1208</v>
      </c>
      <c r="Y443" s="6">
        <v>106.05080000000001</v>
      </c>
      <c r="Z443" s="6"/>
      <c r="AA443" s="6">
        <v>13.78</v>
      </c>
      <c r="AB443" s="6">
        <v>0</v>
      </c>
      <c r="AC443" s="6">
        <v>0</v>
      </c>
      <c r="AD443" s="6">
        <v>0</v>
      </c>
      <c r="AE443" s="5">
        <v>0</v>
      </c>
      <c r="AF443" s="5"/>
      <c r="AG443" s="5">
        <v>13.78</v>
      </c>
      <c r="AH443" s="5">
        <v>116.3408</v>
      </c>
      <c r="AI443" s="6" t="s">
        <v>2</v>
      </c>
      <c r="AJ443" s="6">
        <v>67.5</v>
      </c>
      <c r="AK443" s="6">
        <v>1.1100000000000001</v>
      </c>
      <c r="AL443" s="6">
        <v>1.53</v>
      </c>
      <c r="AM443" s="21">
        <v>0</v>
      </c>
      <c r="AN443" s="21">
        <v>116.3408</v>
      </c>
      <c r="AO443" s="21">
        <v>0</v>
      </c>
      <c r="AP443" s="21">
        <f t="shared" si="6"/>
        <v>0</v>
      </c>
      <c r="AQ443" s="22" t="str">
        <f>IFERROR(VLOOKUP(A443,[1]Hoja1!$B$2:$U$5000,18,FALSE),0)</f>
        <v>A</v>
      </c>
      <c r="AR443" s="17" t="s">
        <v>214</v>
      </c>
    </row>
    <row r="444" spans="1:44" ht="12.75" x14ac:dyDescent="0.25">
      <c r="A444" s="1">
        <f>IFERROR(VLOOKUP(C444,[1]Hoja1!$V$2:$W$5000,2,FALSE),0)</f>
        <v>3080</v>
      </c>
      <c r="B444" s="13">
        <v>18023279</v>
      </c>
      <c r="C444" s="13" t="s">
        <v>76</v>
      </c>
      <c r="D444" s="2">
        <v>42009</v>
      </c>
      <c r="E444" s="3">
        <v>42009</v>
      </c>
      <c r="F444" s="4">
        <v>1</v>
      </c>
      <c r="G444" s="4">
        <v>1</v>
      </c>
      <c r="H444" s="4"/>
      <c r="I444" s="4"/>
      <c r="J444" s="4"/>
      <c r="K444" s="5">
        <v>72.650000000000006</v>
      </c>
      <c r="L444" s="5">
        <v>30.07</v>
      </c>
      <c r="M444" s="5">
        <v>0</v>
      </c>
      <c r="N444" s="5">
        <v>32.69</v>
      </c>
      <c r="O444" s="5">
        <v>0</v>
      </c>
      <c r="P444" s="5">
        <v>2.5</v>
      </c>
      <c r="Q444" s="5">
        <v>26.82</v>
      </c>
      <c r="R444" s="5">
        <v>13.4</v>
      </c>
      <c r="S444" s="5">
        <v>22.98</v>
      </c>
      <c r="T444" s="5">
        <v>0</v>
      </c>
      <c r="U444" s="5">
        <v>0</v>
      </c>
      <c r="V444" s="5">
        <v>16.75</v>
      </c>
      <c r="W444" s="5">
        <v>9.7360000000000007</v>
      </c>
      <c r="X444" s="6">
        <v>227.59599999999998</v>
      </c>
      <c r="Y444" s="6">
        <v>184.02599999999998</v>
      </c>
      <c r="Z444" s="6"/>
      <c r="AA444" s="6">
        <v>0</v>
      </c>
      <c r="AB444" s="6">
        <v>18.399999999999999</v>
      </c>
      <c r="AC444" s="6">
        <v>2.85</v>
      </c>
      <c r="AD444" s="6">
        <v>2.44</v>
      </c>
      <c r="AE444" s="5">
        <v>0</v>
      </c>
      <c r="AF444" s="5"/>
      <c r="AG444" s="5">
        <v>23.69</v>
      </c>
      <c r="AH444" s="5">
        <v>203.90599999999998</v>
      </c>
      <c r="AI444" s="6" t="s">
        <v>56</v>
      </c>
      <c r="AJ444" s="6">
        <v>67.5</v>
      </c>
      <c r="AK444" s="6">
        <v>2.0099999999999998</v>
      </c>
      <c r="AL444" s="6">
        <v>2.77</v>
      </c>
      <c r="AM444" s="21">
        <v>203.90599999999998</v>
      </c>
      <c r="AN444" s="21">
        <v>0</v>
      </c>
      <c r="AO444" s="21">
        <v>0</v>
      </c>
      <c r="AP444" s="21">
        <f t="shared" si="6"/>
        <v>0</v>
      </c>
      <c r="AQ444" s="22" t="str">
        <f>IFERROR(VLOOKUP(A444,[1]Hoja1!$B$2:$U$5000,18,FALSE),0)</f>
        <v>B</v>
      </c>
      <c r="AR444" s="17" t="s">
        <v>214</v>
      </c>
    </row>
    <row r="445" spans="1:44" ht="12.75" x14ac:dyDescent="0.25">
      <c r="A445" s="1">
        <f>IFERROR(VLOOKUP(C445,[1]Hoja1!$V$2:$W$5000,2,FALSE),0)</f>
        <v>36</v>
      </c>
      <c r="B445" s="13">
        <v>41017118</v>
      </c>
      <c r="C445" s="13" t="s">
        <v>183</v>
      </c>
      <c r="D445" s="2">
        <v>42010</v>
      </c>
      <c r="E445" s="3">
        <v>42010</v>
      </c>
      <c r="F445" s="4">
        <v>1</v>
      </c>
      <c r="G445" s="4">
        <v>1</v>
      </c>
      <c r="H445" s="4"/>
      <c r="I445" s="4"/>
      <c r="J445" s="4"/>
      <c r="K445" s="5">
        <v>33.51</v>
      </c>
      <c r="L445" s="5">
        <v>25.84</v>
      </c>
      <c r="M445" s="5">
        <v>0</v>
      </c>
      <c r="N445" s="5">
        <v>0</v>
      </c>
      <c r="O445" s="5">
        <v>0</v>
      </c>
      <c r="P445" s="5">
        <v>2.5</v>
      </c>
      <c r="Q445" s="5">
        <v>12.02</v>
      </c>
      <c r="R445" s="5">
        <v>6.01</v>
      </c>
      <c r="S445" s="5">
        <v>10.31</v>
      </c>
      <c r="T445" s="5">
        <v>0</v>
      </c>
      <c r="U445" s="5">
        <v>0</v>
      </c>
      <c r="V445" s="5">
        <v>7.51</v>
      </c>
      <c r="W445" s="5">
        <v>9.7360000000000007</v>
      </c>
      <c r="X445" s="6">
        <v>107.43600000000001</v>
      </c>
      <c r="Y445" s="6">
        <v>87.906000000000006</v>
      </c>
      <c r="Z445" s="6"/>
      <c r="AA445" s="6">
        <v>0</v>
      </c>
      <c r="AB445" s="6">
        <v>8.7899999999999991</v>
      </c>
      <c r="AC445" s="6">
        <v>1.36</v>
      </c>
      <c r="AD445" s="6">
        <v>1.1599999999999999</v>
      </c>
      <c r="AE445" s="5">
        <v>0</v>
      </c>
      <c r="AF445" s="5"/>
      <c r="AG445" s="5">
        <v>11.309999999999999</v>
      </c>
      <c r="AH445" s="5">
        <v>96.126000000000005</v>
      </c>
      <c r="AI445" s="6" t="s">
        <v>56</v>
      </c>
      <c r="AJ445" s="6">
        <v>67.5</v>
      </c>
      <c r="AK445" s="6">
        <v>0.9</v>
      </c>
      <c r="AL445" s="6">
        <v>1.24</v>
      </c>
      <c r="AM445" s="21">
        <v>0</v>
      </c>
      <c r="AN445" s="21">
        <v>0</v>
      </c>
      <c r="AO445" s="21">
        <v>96.126000000000019</v>
      </c>
      <c r="AP445" s="21">
        <f t="shared" si="6"/>
        <v>0</v>
      </c>
      <c r="AQ445" s="22" t="str">
        <f>IFERROR(VLOOKUP(A445,[1]Hoja1!$B$2:$U$5000,18,FALSE),0)</f>
        <v>C</v>
      </c>
      <c r="AR445" s="17" t="s">
        <v>214</v>
      </c>
    </row>
    <row r="446" spans="1:44" ht="12.75" x14ac:dyDescent="0.25">
      <c r="A446" s="1">
        <f>IFERROR(VLOOKUP(C446,[1]Hoja1!$V$2:$W$5000,2,FALSE),0)</f>
        <v>3099</v>
      </c>
      <c r="B446" s="13">
        <v>18023517</v>
      </c>
      <c r="C446" s="13" t="s">
        <v>79</v>
      </c>
      <c r="D446" s="2">
        <v>42009</v>
      </c>
      <c r="E446" s="3">
        <v>42009</v>
      </c>
      <c r="F446" s="4">
        <v>1</v>
      </c>
      <c r="G446" s="4">
        <v>1</v>
      </c>
      <c r="H446" s="4"/>
      <c r="I446" s="4"/>
      <c r="J446" s="4"/>
      <c r="K446" s="5">
        <v>99.15</v>
      </c>
      <c r="L446" s="5">
        <v>41.04</v>
      </c>
      <c r="M446" s="5">
        <v>0</v>
      </c>
      <c r="N446" s="5">
        <v>44.61</v>
      </c>
      <c r="O446" s="5">
        <v>0</v>
      </c>
      <c r="P446" s="5">
        <v>2.5</v>
      </c>
      <c r="Q446" s="5">
        <v>36.42</v>
      </c>
      <c r="R446" s="5">
        <v>18.2</v>
      </c>
      <c r="S446" s="5">
        <v>31.22</v>
      </c>
      <c r="T446" s="5">
        <v>0</v>
      </c>
      <c r="U446" s="5">
        <v>0</v>
      </c>
      <c r="V446" s="5">
        <v>22.75</v>
      </c>
      <c r="W446" s="5">
        <v>9.7360000000000007</v>
      </c>
      <c r="X446" s="6">
        <v>305.62599999999998</v>
      </c>
      <c r="Y446" s="6">
        <v>246.45599999999996</v>
      </c>
      <c r="Z446" s="6"/>
      <c r="AA446" s="6">
        <v>32.03</v>
      </c>
      <c r="AB446" s="6">
        <v>0</v>
      </c>
      <c r="AC446" s="6">
        <v>0</v>
      </c>
      <c r="AD446" s="6">
        <v>0</v>
      </c>
      <c r="AE446" s="5">
        <v>0</v>
      </c>
      <c r="AF446" s="5"/>
      <c r="AG446" s="5">
        <v>32.03</v>
      </c>
      <c r="AH446" s="5">
        <v>273.596</v>
      </c>
      <c r="AI446" s="6" t="s">
        <v>2</v>
      </c>
      <c r="AJ446" s="6">
        <v>67.5</v>
      </c>
      <c r="AK446" s="6">
        <v>2.73</v>
      </c>
      <c r="AL446" s="6">
        <v>3.76</v>
      </c>
      <c r="AM446" s="21">
        <v>273.596</v>
      </c>
      <c r="AN446" s="21">
        <v>0</v>
      </c>
      <c r="AO446" s="21">
        <v>0</v>
      </c>
      <c r="AP446" s="21">
        <f t="shared" si="6"/>
        <v>0</v>
      </c>
      <c r="AQ446" s="22" t="str">
        <f>IFERROR(VLOOKUP(A446,[1]Hoja1!$B$2:$U$5000,18,FALSE),0)</f>
        <v>B</v>
      </c>
      <c r="AR446" s="17" t="s">
        <v>214</v>
      </c>
    </row>
    <row r="447" spans="1:44" ht="12.75" x14ac:dyDescent="0.25">
      <c r="A447" s="1">
        <f>IFERROR(VLOOKUP(C447,[1]Hoja1!$V$2:$W$5000,2,FALSE),0)</f>
        <v>3003</v>
      </c>
      <c r="B447" s="13">
        <v>18024319</v>
      </c>
      <c r="C447" s="13" t="s">
        <v>135</v>
      </c>
      <c r="D447" s="2">
        <v>42010</v>
      </c>
      <c r="E447" s="3">
        <v>42010</v>
      </c>
      <c r="F447" s="4">
        <v>1</v>
      </c>
      <c r="G447" s="4">
        <v>1</v>
      </c>
      <c r="H447" s="4"/>
      <c r="I447" s="4"/>
      <c r="J447" s="4"/>
      <c r="K447" s="5">
        <v>59.02</v>
      </c>
      <c r="L447" s="5">
        <v>24.43</v>
      </c>
      <c r="M447" s="5">
        <v>0</v>
      </c>
      <c r="N447" s="5">
        <v>26.55</v>
      </c>
      <c r="O447" s="5">
        <v>0</v>
      </c>
      <c r="P447" s="5">
        <v>2.5</v>
      </c>
      <c r="Q447" s="5">
        <v>21.87</v>
      </c>
      <c r="R447" s="5">
        <v>10.93</v>
      </c>
      <c r="S447" s="5">
        <v>18.75</v>
      </c>
      <c r="T447" s="5">
        <v>0</v>
      </c>
      <c r="U447" s="5">
        <v>0</v>
      </c>
      <c r="V447" s="5">
        <v>13.66</v>
      </c>
      <c r="W447" s="5">
        <v>9.7360000000000007</v>
      </c>
      <c r="X447" s="6">
        <v>187.446</v>
      </c>
      <c r="Y447" s="6">
        <v>151.916</v>
      </c>
      <c r="Z447" s="6"/>
      <c r="AA447" s="6">
        <v>19.739999999999998</v>
      </c>
      <c r="AB447" s="6">
        <v>0</v>
      </c>
      <c r="AC447" s="6">
        <v>0</v>
      </c>
      <c r="AD447" s="6">
        <v>0</v>
      </c>
      <c r="AE447" s="5">
        <v>0</v>
      </c>
      <c r="AF447" s="5"/>
      <c r="AG447" s="5">
        <v>19.739999999999998</v>
      </c>
      <c r="AH447" s="5">
        <v>167.70599999999999</v>
      </c>
      <c r="AI447" s="6" t="s">
        <v>2</v>
      </c>
      <c r="AJ447" s="6">
        <v>67.5</v>
      </c>
      <c r="AK447" s="6">
        <v>1.64</v>
      </c>
      <c r="AL447" s="6">
        <v>2.2599999999999998</v>
      </c>
      <c r="AM447" s="21">
        <v>167.70599999999999</v>
      </c>
      <c r="AN447" s="21">
        <v>0</v>
      </c>
      <c r="AO447" s="21">
        <v>0</v>
      </c>
      <c r="AP447" s="21">
        <f t="shared" si="6"/>
        <v>0</v>
      </c>
      <c r="AQ447" s="22" t="str">
        <f>IFERROR(VLOOKUP(A447,[1]Hoja1!$B$2:$U$5000,18,FALSE),0)</f>
        <v>A</v>
      </c>
      <c r="AR447" s="17" t="s">
        <v>214</v>
      </c>
    </row>
    <row r="448" spans="1:44" ht="12.75" x14ac:dyDescent="0.25">
      <c r="A448" s="1">
        <f>IFERROR(VLOOKUP(C448,[1]Hoja1!$V$2:$W$5000,2,FALSE),0)</f>
        <v>3059</v>
      </c>
      <c r="B448" s="13">
        <v>18023090</v>
      </c>
      <c r="C448" s="13" t="s">
        <v>81</v>
      </c>
      <c r="D448" s="2">
        <v>42010</v>
      </c>
      <c r="E448" s="3">
        <v>42010</v>
      </c>
      <c r="F448" s="4">
        <v>1</v>
      </c>
      <c r="G448" s="4">
        <v>1</v>
      </c>
      <c r="H448" s="4"/>
      <c r="I448" s="4"/>
      <c r="J448" s="4"/>
      <c r="K448" s="5">
        <v>36.8748</v>
      </c>
      <c r="L448" s="5">
        <v>18.48</v>
      </c>
      <c r="M448" s="5">
        <v>0</v>
      </c>
      <c r="N448" s="5">
        <v>0</v>
      </c>
      <c r="O448" s="5">
        <v>0</v>
      </c>
      <c r="P448" s="5">
        <v>2.5</v>
      </c>
      <c r="Q448" s="5">
        <v>11.25</v>
      </c>
      <c r="R448" s="5">
        <v>5.62</v>
      </c>
      <c r="S448" s="5">
        <v>9.64</v>
      </c>
      <c r="T448" s="5">
        <v>0</v>
      </c>
      <c r="U448" s="5">
        <v>0</v>
      </c>
      <c r="V448" s="5">
        <v>7.02</v>
      </c>
      <c r="W448" s="5">
        <v>9.7360000000000007</v>
      </c>
      <c r="X448" s="6">
        <v>101.1208</v>
      </c>
      <c r="Y448" s="6">
        <v>82.850800000000007</v>
      </c>
      <c r="Z448" s="6"/>
      <c r="AA448" s="6">
        <v>10.77</v>
      </c>
      <c r="AB448" s="6">
        <v>0</v>
      </c>
      <c r="AC448" s="6">
        <v>0</v>
      </c>
      <c r="AD448" s="6">
        <v>0</v>
      </c>
      <c r="AE448" s="5">
        <v>0</v>
      </c>
      <c r="AF448" s="5"/>
      <c r="AG448" s="5">
        <v>10.77</v>
      </c>
      <c r="AH448" s="5">
        <v>90.350800000000007</v>
      </c>
      <c r="AI448" s="6" t="s">
        <v>2</v>
      </c>
      <c r="AJ448" s="6">
        <v>67.5</v>
      </c>
      <c r="AK448" s="6">
        <v>0.84</v>
      </c>
      <c r="AL448" s="6">
        <v>1.1599999999999999</v>
      </c>
      <c r="AM448" s="21">
        <v>0</v>
      </c>
      <c r="AN448" s="21">
        <v>90.350800000000007</v>
      </c>
      <c r="AO448" s="21">
        <v>0</v>
      </c>
      <c r="AP448" s="21">
        <f t="shared" si="6"/>
        <v>0</v>
      </c>
      <c r="AQ448" s="22" t="str">
        <f>IFERROR(VLOOKUP(A448,[1]Hoja1!$B$2:$U$5000,18,FALSE),0)</f>
        <v>A</v>
      </c>
      <c r="AR448" s="17" t="s">
        <v>214</v>
      </c>
    </row>
    <row r="449" spans="1:44" ht="12.75" x14ac:dyDescent="0.25">
      <c r="A449" s="1">
        <f>IFERROR(VLOOKUP(C449,[1]Hoja1!$V$2:$W$5000,2,FALSE),0)</f>
        <v>3101</v>
      </c>
      <c r="B449" s="13">
        <v>18024998</v>
      </c>
      <c r="C449" s="13" t="s">
        <v>184</v>
      </c>
      <c r="D449" s="2">
        <v>42009</v>
      </c>
      <c r="E449" s="3">
        <v>42009</v>
      </c>
      <c r="F449" s="4">
        <v>2</v>
      </c>
      <c r="G449" s="4">
        <v>1</v>
      </c>
      <c r="H449" s="4"/>
      <c r="I449" s="4"/>
      <c r="J449" s="4"/>
      <c r="K449" s="5">
        <v>136.0248</v>
      </c>
      <c r="L449" s="5">
        <v>59.519999999999996</v>
      </c>
      <c r="M449" s="5">
        <v>0</v>
      </c>
      <c r="N449" s="5">
        <v>44.61</v>
      </c>
      <c r="O449" s="5">
        <v>0</v>
      </c>
      <c r="P449" s="5">
        <v>5</v>
      </c>
      <c r="Q449" s="5">
        <v>47.67</v>
      </c>
      <c r="R449" s="5">
        <v>23.82</v>
      </c>
      <c r="S449" s="5">
        <v>40.86</v>
      </c>
      <c r="T449" s="5">
        <v>0</v>
      </c>
      <c r="U449" s="5">
        <v>0</v>
      </c>
      <c r="V449" s="5">
        <v>29.77</v>
      </c>
      <c r="W449" s="5">
        <v>19.472000000000001</v>
      </c>
      <c r="X449" s="6">
        <v>406.74680000000001</v>
      </c>
      <c r="Y449" s="6">
        <v>329.30679999999995</v>
      </c>
      <c r="Z449" s="6"/>
      <c r="AA449" s="6">
        <v>42.8</v>
      </c>
      <c r="AB449" s="6">
        <v>0</v>
      </c>
      <c r="AC449" s="6">
        <v>0</v>
      </c>
      <c r="AD449" s="6">
        <v>0</v>
      </c>
      <c r="AE449" s="5">
        <v>0</v>
      </c>
      <c r="AF449" s="5"/>
      <c r="AG449" s="5">
        <v>42.8</v>
      </c>
      <c r="AH449" s="5">
        <v>363.9468</v>
      </c>
      <c r="AI449" s="6" t="s">
        <v>2</v>
      </c>
      <c r="AJ449" s="6">
        <v>67.5</v>
      </c>
      <c r="AK449" s="6">
        <v>3.57</v>
      </c>
      <c r="AL449" s="6">
        <v>4.93</v>
      </c>
      <c r="AM449" s="21">
        <v>273.596</v>
      </c>
      <c r="AN449" s="21">
        <v>90.350800000000007</v>
      </c>
      <c r="AO449" s="21">
        <v>0</v>
      </c>
      <c r="AP449" s="21">
        <f t="shared" si="6"/>
        <v>-1.4210854715202004E-14</v>
      </c>
      <c r="AQ449" s="22" t="str">
        <f>IFERROR(VLOOKUP(A449,[1]Hoja1!$B$2:$U$5000,18,FALSE),0)</f>
        <v>B</v>
      </c>
      <c r="AR449" s="17" t="s">
        <v>214</v>
      </c>
    </row>
    <row r="450" spans="1:44" ht="12.75" x14ac:dyDescent="0.25">
      <c r="A450" s="1">
        <f>IFERROR(VLOOKUP(C450,[1]Hoja1!$V$2:$W$5000,2,FALSE),0)</f>
        <v>3015</v>
      </c>
      <c r="B450" s="13">
        <v>18025022</v>
      </c>
      <c r="C450" s="13" t="s">
        <v>137</v>
      </c>
      <c r="D450" s="2">
        <v>42008</v>
      </c>
      <c r="E450" s="3">
        <v>42009</v>
      </c>
      <c r="F450" s="4">
        <v>2</v>
      </c>
      <c r="G450" s="4">
        <v>2</v>
      </c>
      <c r="H450" s="4"/>
      <c r="I450" s="4"/>
      <c r="J450" s="4"/>
      <c r="K450" s="5">
        <v>73.749600000000001</v>
      </c>
      <c r="L450" s="5">
        <v>62.66</v>
      </c>
      <c r="M450" s="5">
        <v>11.06</v>
      </c>
      <c r="N450" s="5">
        <v>0</v>
      </c>
      <c r="O450" s="5">
        <v>13.42</v>
      </c>
      <c r="P450" s="5">
        <v>5</v>
      </c>
      <c r="Q450" s="5">
        <v>32.260000000000005</v>
      </c>
      <c r="R450" s="5">
        <v>16.11</v>
      </c>
      <c r="S450" s="5">
        <v>27.64</v>
      </c>
      <c r="T450" s="5">
        <v>0</v>
      </c>
      <c r="U450" s="5">
        <v>0</v>
      </c>
      <c r="V450" s="5">
        <v>20.14</v>
      </c>
      <c r="W450" s="5">
        <v>19.472000000000001</v>
      </c>
      <c r="X450" s="6">
        <v>281.51160000000004</v>
      </c>
      <c r="Y450" s="6">
        <v>229.11160000000001</v>
      </c>
      <c r="Z450" s="6"/>
      <c r="AA450" s="6">
        <v>29.78</v>
      </c>
      <c r="AB450" s="6">
        <v>0</v>
      </c>
      <c r="AC450" s="6">
        <v>0</v>
      </c>
      <c r="AD450" s="6">
        <v>0</v>
      </c>
      <c r="AE450" s="5">
        <v>0</v>
      </c>
      <c r="AF450" s="5"/>
      <c r="AG450" s="5">
        <v>29.78</v>
      </c>
      <c r="AH450" s="5">
        <v>251.73160000000004</v>
      </c>
      <c r="AI450" s="6" t="s">
        <v>2</v>
      </c>
      <c r="AJ450" s="6">
        <v>67.5</v>
      </c>
      <c r="AK450" s="6">
        <v>2.41</v>
      </c>
      <c r="AL450" s="6">
        <v>3.33</v>
      </c>
      <c r="AM450" s="21">
        <v>0</v>
      </c>
      <c r="AN450" s="21">
        <v>251.73160000000001</v>
      </c>
      <c r="AO450" s="21">
        <v>0</v>
      </c>
      <c r="AP450" s="21">
        <f t="shared" si="6"/>
        <v>2.8421709430404007E-14</v>
      </c>
      <c r="AQ450" s="22" t="str">
        <f>IFERROR(VLOOKUP(A450,[1]Hoja1!$B$2:$U$5000,18,FALSE),0)</f>
        <v>A</v>
      </c>
      <c r="AR450" s="17" t="s">
        <v>214</v>
      </c>
    </row>
    <row r="451" spans="1:44" ht="12.75" x14ac:dyDescent="0.25">
      <c r="A451" s="1">
        <f>IFERROR(VLOOKUP(C451,[1]Hoja1!$V$2:$W$5000,2,FALSE),0)</f>
        <v>3020</v>
      </c>
      <c r="B451" s="13">
        <v>18023007</v>
      </c>
      <c r="C451" s="13" t="s">
        <v>83</v>
      </c>
      <c r="D451" s="2">
        <v>42009</v>
      </c>
      <c r="E451" s="3">
        <v>42009</v>
      </c>
      <c r="F451" s="4">
        <v>1</v>
      </c>
      <c r="G451" s="4">
        <v>1</v>
      </c>
      <c r="H451" s="4"/>
      <c r="I451" s="4"/>
      <c r="J451" s="4"/>
      <c r="K451" s="5">
        <v>83.53</v>
      </c>
      <c r="L451" s="5">
        <v>34.57</v>
      </c>
      <c r="M451" s="5">
        <v>0</v>
      </c>
      <c r="N451" s="5">
        <v>37.58</v>
      </c>
      <c r="O451" s="5">
        <v>0</v>
      </c>
      <c r="P451" s="5">
        <v>2.5</v>
      </c>
      <c r="Q451" s="5">
        <v>30.76</v>
      </c>
      <c r="R451" s="5">
        <v>15.37</v>
      </c>
      <c r="S451" s="5">
        <v>26.36</v>
      </c>
      <c r="T451" s="5">
        <v>0</v>
      </c>
      <c r="U451" s="5">
        <v>0</v>
      </c>
      <c r="V451" s="5">
        <v>19.21</v>
      </c>
      <c r="W451" s="5">
        <v>9.7360000000000007</v>
      </c>
      <c r="X451" s="6">
        <v>259.61599999999999</v>
      </c>
      <c r="Y451" s="6">
        <v>209.64599999999999</v>
      </c>
      <c r="Z451" s="6"/>
      <c r="AA451" s="6">
        <v>27.25</v>
      </c>
      <c r="AB451" s="6">
        <v>0</v>
      </c>
      <c r="AC451" s="6">
        <v>0</v>
      </c>
      <c r="AD451" s="6">
        <v>0</v>
      </c>
      <c r="AE451" s="5">
        <v>0</v>
      </c>
      <c r="AF451" s="5"/>
      <c r="AG451" s="5">
        <v>27.25</v>
      </c>
      <c r="AH451" s="5">
        <v>232.36599999999999</v>
      </c>
      <c r="AI451" s="6" t="s">
        <v>2</v>
      </c>
      <c r="AJ451" s="6">
        <v>67.5</v>
      </c>
      <c r="AK451" s="6">
        <v>2.2999999999999998</v>
      </c>
      <c r="AL451" s="6">
        <v>3.18</v>
      </c>
      <c r="AM451" s="21">
        <v>232.36599999999999</v>
      </c>
      <c r="AN451" s="21">
        <v>0</v>
      </c>
      <c r="AO451" s="21">
        <v>0</v>
      </c>
      <c r="AP451" s="21">
        <f t="shared" si="6"/>
        <v>0</v>
      </c>
      <c r="AQ451" s="22" t="str">
        <f>IFERROR(VLOOKUP(A451,[1]Hoja1!$B$2:$U$5000,18,FALSE),0)</f>
        <v>A</v>
      </c>
      <c r="AR451" s="17" t="s">
        <v>214</v>
      </c>
    </row>
    <row r="452" spans="1:44" ht="12.75" x14ac:dyDescent="0.25">
      <c r="A452" s="1">
        <f>IFERROR(VLOOKUP(C452,[1]Hoja1!$V$2:$W$5000,2,FALSE),0)</f>
        <v>3131</v>
      </c>
      <c r="B452" s="13">
        <v>18023448</v>
      </c>
      <c r="C452" s="13" t="s">
        <v>85</v>
      </c>
      <c r="D452" s="2">
        <v>42008</v>
      </c>
      <c r="E452" s="3">
        <v>42010</v>
      </c>
      <c r="F452" s="4">
        <v>2</v>
      </c>
      <c r="G452" s="4">
        <v>2</v>
      </c>
      <c r="H452" s="4"/>
      <c r="I452" s="4"/>
      <c r="J452" s="4"/>
      <c r="K452" s="5">
        <v>132.41480000000001</v>
      </c>
      <c r="L452" s="5">
        <v>75.820000000000007</v>
      </c>
      <c r="M452" s="5">
        <v>0</v>
      </c>
      <c r="N452" s="5">
        <v>42.99</v>
      </c>
      <c r="O452" s="5">
        <v>62.33</v>
      </c>
      <c r="P452" s="5">
        <v>5</v>
      </c>
      <c r="Q452" s="5">
        <v>61.95</v>
      </c>
      <c r="R452" s="5">
        <v>30.95</v>
      </c>
      <c r="S452" s="5">
        <v>53.09</v>
      </c>
      <c r="T452" s="5">
        <v>0</v>
      </c>
      <c r="U452" s="5">
        <v>0</v>
      </c>
      <c r="V452" s="5">
        <v>38.68</v>
      </c>
      <c r="W452" s="5">
        <v>19.472000000000001</v>
      </c>
      <c r="X452" s="6">
        <v>522.69680000000005</v>
      </c>
      <c r="Y452" s="6">
        <v>422.0668</v>
      </c>
      <c r="Z452" s="6"/>
      <c r="AA452" s="6">
        <v>54.86</v>
      </c>
      <c r="AB452" s="6">
        <v>0</v>
      </c>
      <c r="AC452" s="6">
        <v>0</v>
      </c>
      <c r="AD452" s="6">
        <v>0</v>
      </c>
      <c r="AE452" s="5">
        <v>0</v>
      </c>
      <c r="AF452" s="5"/>
      <c r="AG452" s="5">
        <v>54.86</v>
      </c>
      <c r="AH452" s="5">
        <v>467.83680000000004</v>
      </c>
      <c r="AI452" s="6" t="s">
        <v>2</v>
      </c>
      <c r="AJ452" s="6">
        <v>67.5</v>
      </c>
      <c r="AK452" s="6">
        <v>4.6399999999999997</v>
      </c>
      <c r="AL452" s="6">
        <v>6.41</v>
      </c>
      <c r="AM452" s="21">
        <v>377.48599999999999</v>
      </c>
      <c r="AN452" s="21">
        <v>90.350800000000007</v>
      </c>
      <c r="AO452" s="21">
        <v>0</v>
      </c>
      <c r="AP452" s="21">
        <f t="shared" si="6"/>
        <v>4.2632564145606011E-14</v>
      </c>
      <c r="AQ452" s="22" t="str">
        <f>IFERROR(VLOOKUP(A452,[1]Hoja1!$B$2:$U$5000,18,FALSE),0)</f>
        <v>B</v>
      </c>
      <c r="AR452" s="17" t="s">
        <v>214</v>
      </c>
    </row>
    <row r="453" spans="1:44" ht="12.75" x14ac:dyDescent="0.25">
      <c r="A453" s="1">
        <f>IFERROR(VLOOKUP(C453,[1]Hoja1!$V$2:$W$5000,2,FALSE),0)</f>
        <v>35</v>
      </c>
      <c r="B453" s="13">
        <v>40596919</v>
      </c>
      <c r="C453" s="13" t="s">
        <v>186</v>
      </c>
      <c r="D453" s="2">
        <v>42009</v>
      </c>
      <c r="E453" s="3">
        <v>42009</v>
      </c>
      <c r="F453" s="4">
        <v>1</v>
      </c>
      <c r="G453" s="4">
        <v>1</v>
      </c>
      <c r="H453" s="4"/>
      <c r="I453" s="4"/>
      <c r="J453" s="4"/>
      <c r="K453" s="5">
        <v>33.51</v>
      </c>
      <c r="L453" s="5">
        <v>23.71</v>
      </c>
      <c r="M453" s="5">
        <v>0</v>
      </c>
      <c r="N453" s="5">
        <v>0</v>
      </c>
      <c r="O453" s="5">
        <v>0</v>
      </c>
      <c r="P453" s="5">
        <v>2.5</v>
      </c>
      <c r="Q453" s="5">
        <v>11.61</v>
      </c>
      <c r="R453" s="5">
        <v>5.8</v>
      </c>
      <c r="S453" s="5">
        <v>9.9499999999999993</v>
      </c>
      <c r="T453" s="5">
        <v>0</v>
      </c>
      <c r="U453" s="5">
        <v>0</v>
      </c>
      <c r="V453" s="5">
        <v>7.25</v>
      </c>
      <c r="W453" s="5">
        <v>9.7360000000000007</v>
      </c>
      <c r="X453" s="6">
        <v>104.06599999999999</v>
      </c>
      <c r="Y453" s="6">
        <v>85.205999999999989</v>
      </c>
      <c r="Z453" s="6"/>
      <c r="AA453" s="6">
        <v>0</v>
      </c>
      <c r="AB453" s="6">
        <v>8.52</v>
      </c>
      <c r="AC453" s="6">
        <v>1.23</v>
      </c>
      <c r="AD453" s="6">
        <v>1.1299999999999999</v>
      </c>
      <c r="AE453" s="5">
        <v>0</v>
      </c>
      <c r="AF453" s="5"/>
      <c r="AG453" s="5">
        <v>10.879999999999999</v>
      </c>
      <c r="AH453" s="5">
        <v>93.185999999999993</v>
      </c>
      <c r="AI453" s="6" t="s">
        <v>56</v>
      </c>
      <c r="AJ453" s="6">
        <v>67.5</v>
      </c>
      <c r="AK453" s="6">
        <v>0.87</v>
      </c>
      <c r="AL453" s="6">
        <v>1.2</v>
      </c>
      <c r="AM453" s="21">
        <v>0</v>
      </c>
      <c r="AN453" s="21">
        <v>0</v>
      </c>
      <c r="AO453" s="21">
        <v>93.185999999999993</v>
      </c>
      <c r="AP453" s="21">
        <f t="shared" si="6"/>
        <v>0</v>
      </c>
      <c r="AQ453" s="22" t="str">
        <f>IFERROR(VLOOKUP(A453,[1]Hoja1!$B$2:$U$5000,18,FALSE),0)</f>
        <v>C</v>
      </c>
      <c r="AR453" s="17" t="s">
        <v>214</v>
      </c>
    </row>
    <row r="454" spans="1:44" ht="12.75" x14ac:dyDescent="0.25">
      <c r="A454" s="1" t="str">
        <f>IFERROR(VLOOKUP(C454,[1]Hoja1!$V$2:$W$5000,2,FALSE),0)</f>
        <v>032</v>
      </c>
      <c r="B454" s="13">
        <v>18024979</v>
      </c>
      <c r="C454" s="13" t="s">
        <v>139</v>
      </c>
      <c r="D454" s="2">
        <v>42008</v>
      </c>
      <c r="E454" s="3">
        <v>42010</v>
      </c>
      <c r="F454" s="4">
        <v>3</v>
      </c>
      <c r="G454" s="4">
        <v>3</v>
      </c>
      <c r="H454" s="4"/>
      <c r="I454" s="4"/>
      <c r="J454" s="4"/>
      <c r="K454" s="5">
        <v>181.94479999999999</v>
      </c>
      <c r="L454" s="5">
        <v>96.01</v>
      </c>
      <c r="M454" s="5">
        <v>41.31</v>
      </c>
      <c r="N454" s="5">
        <v>38.72</v>
      </c>
      <c r="O454" s="5">
        <v>10.32</v>
      </c>
      <c r="P454" s="5">
        <v>7.5</v>
      </c>
      <c r="Q454" s="5">
        <v>73.06</v>
      </c>
      <c r="R454" s="5">
        <v>36.510000000000005</v>
      </c>
      <c r="S454" s="5">
        <v>62.629999999999995</v>
      </c>
      <c r="T454" s="5">
        <v>0</v>
      </c>
      <c r="U454" s="5">
        <v>0</v>
      </c>
      <c r="V454" s="5">
        <v>45.63</v>
      </c>
      <c r="W454" s="5">
        <v>29.208000000000002</v>
      </c>
      <c r="X454" s="6">
        <v>622.8427999999999</v>
      </c>
      <c r="Y454" s="6">
        <v>504.15279999999996</v>
      </c>
      <c r="Z454" s="6"/>
      <c r="AA454" s="6">
        <v>0</v>
      </c>
      <c r="AB454" s="6">
        <v>50.4</v>
      </c>
      <c r="AC454" s="6">
        <v>7.8000000000000007</v>
      </c>
      <c r="AD454" s="6">
        <v>0</v>
      </c>
      <c r="AE454" s="5">
        <v>0</v>
      </c>
      <c r="AF454" s="5"/>
      <c r="AG454" s="5">
        <v>58.2</v>
      </c>
      <c r="AH454" s="5">
        <v>564.64279999999985</v>
      </c>
      <c r="AI454" s="6" t="s">
        <v>56</v>
      </c>
      <c r="AJ454" s="6">
        <v>67.5</v>
      </c>
      <c r="AK454" s="6">
        <v>5.48</v>
      </c>
      <c r="AL454" s="6">
        <v>7.56</v>
      </c>
      <c r="AM454" s="21">
        <v>439.262</v>
      </c>
      <c r="AN454" s="21">
        <v>125.38079999999997</v>
      </c>
      <c r="AO454" s="21">
        <v>0</v>
      </c>
      <c r="AP454" s="21">
        <f t="shared" si="6"/>
        <v>-1.1368683772161603E-13</v>
      </c>
      <c r="AQ454" s="22" t="str">
        <f>IFERROR(VLOOKUP(A454,[1]Hoja1!$B$2:$U$5000,18,FALSE),0)</f>
        <v>A</v>
      </c>
      <c r="AR454" s="17" t="s">
        <v>214</v>
      </c>
    </row>
    <row r="455" spans="1:44" ht="12.75" x14ac:dyDescent="0.25">
      <c r="A455" s="1">
        <f>IFERROR(VLOOKUP(C455,[1]Hoja1!$V$2:$W$5000,2,FALSE),0)</f>
        <v>3055</v>
      </c>
      <c r="B455" s="13">
        <v>18023595</v>
      </c>
      <c r="C455" s="13" t="s">
        <v>86</v>
      </c>
      <c r="D455" s="2">
        <v>42010</v>
      </c>
      <c r="E455" s="3">
        <v>42010</v>
      </c>
      <c r="F455" s="4">
        <v>1</v>
      </c>
      <c r="G455" s="4">
        <v>1</v>
      </c>
      <c r="H455" s="4"/>
      <c r="I455" s="4"/>
      <c r="J455" s="4"/>
      <c r="K455" s="5">
        <v>36.8748</v>
      </c>
      <c r="L455" s="5">
        <v>18.48</v>
      </c>
      <c r="M455" s="5">
        <v>0</v>
      </c>
      <c r="N455" s="5">
        <v>0</v>
      </c>
      <c r="O455" s="5">
        <v>0</v>
      </c>
      <c r="P455" s="5">
        <v>2.5</v>
      </c>
      <c r="Q455" s="5">
        <v>11.25</v>
      </c>
      <c r="R455" s="5">
        <v>5.62</v>
      </c>
      <c r="S455" s="5">
        <v>9.64</v>
      </c>
      <c r="T455" s="5">
        <v>0</v>
      </c>
      <c r="U455" s="5">
        <v>0</v>
      </c>
      <c r="V455" s="5">
        <v>7.02</v>
      </c>
      <c r="W455" s="5">
        <v>9.7360000000000007</v>
      </c>
      <c r="X455" s="6">
        <v>101.1208</v>
      </c>
      <c r="Y455" s="6">
        <v>82.850800000000007</v>
      </c>
      <c r="Z455" s="6"/>
      <c r="AA455" s="6">
        <v>10.77</v>
      </c>
      <c r="AB455" s="6">
        <v>0</v>
      </c>
      <c r="AC455" s="6">
        <v>0</v>
      </c>
      <c r="AD455" s="6">
        <v>0</v>
      </c>
      <c r="AE455" s="5">
        <v>0</v>
      </c>
      <c r="AF455" s="5"/>
      <c r="AG455" s="5">
        <v>10.77</v>
      </c>
      <c r="AH455" s="5">
        <v>90.350800000000007</v>
      </c>
      <c r="AI455" s="6" t="s">
        <v>2</v>
      </c>
      <c r="AJ455" s="6">
        <v>67.5</v>
      </c>
      <c r="AK455" s="6">
        <v>0.84</v>
      </c>
      <c r="AL455" s="6">
        <v>1.1599999999999999</v>
      </c>
      <c r="AM455" s="21">
        <v>0</v>
      </c>
      <c r="AN455" s="21">
        <v>90.350800000000007</v>
      </c>
      <c r="AO455" s="21">
        <v>0</v>
      </c>
      <c r="AP455" s="21">
        <f t="shared" si="6"/>
        <v>0</v>
      </c>
      <c r="AQ455" s="22" t="str">
        <f>IFERROR(VLOOKUP(A455,[1]Hoja1!$B$2:$U$5000,18,FALSE),0)</f>
        <v>A</v>
      </c>
      <c r="AR455" s="17" t="s">
        <v>214</v>
      </c>
    </row>
    <row r="456" spans="1:44" ht="12.75" x14ac:dyDescent="0.25">
      <c r="A456" s="1">
        <f>IFERROR(VLOOKUP(C456,[1]Hoja1!$V$2:$W$5000,2,FALSE),0)</f>
        <v>3025</v>
      </c>
      <c r="B456" s="13">
        <v>18022503</v>
      </c>
      <c r="C456" s="13" t="s">
        <v>140</v>
      </c>
      <c r="D456" s="2">
        <v>42008</v>
      </c>
      <c r="E456" s="3">
        <v>42008</v>
      </c>
      <c r="F456" s="4">
        <v>1</v>
      </c>
      <c r="G456" s="4">
        <v>1</v>
      </c>
      <c r="H456" s="4"/>
      <c r="I456" s="4"/>
      <c r="J456" s="4"/>
      <c r="K456" s="5">
        <v>94.85</v>
      </c>
      <c r="L456" s="5">
        <v>56.93</v>
      </c>
      <c r="M456" s="5">
        <v>0</v>
      </c>
      <c r="N456" s="5">
        <v>42.68</v>
      </c>
      <c r="O456" s="5">
        <v>61.88</v>
      </c>
      <c r="P456" s="5">
        <v>2.5</v>
      </c>
      <c r="Q456" s="5">
        <v>50.34</v>
      </c>
      <c r="R456" s="5">
        <v>25.15</v>
      </c>
      <c r="S456" s="5">
        <v>43.14</v>
      </c>
      <c r="T456" s="5">
        <v>0</v>
      </c>
      <c r="U456" s="5">
        <v>0</v>
      </c>
      <c r="V456" s="5">
        <v>31.44</v>
      </c>
      <c r="W456" s="5">
        <v>9.7360000000000007</v>
      </c>
      <c r="X456" s="6">
        <v>418.64600000000002</v>
      </c>
      <c r="Y456" s="6">
        <v>336.86599999999999</v>
      </c>
      <c r="Z456" s="6"/>
      <c r="AA456" s="6">
        <v>43.79</v>
      </c>
      <c r="AB456" s="6">
        <v>0</v>
      </c>
      <c r="AC456" s="6">
        <v>0</v>
      </c>
      <c r="AD456" s="6">
        <v>0</v>
      </c>
      <c r="AE456" s="5">
        <v>0</v>
      </c>
      <c r="AF456" s="5"/>
      <c r="AG456" s="5">
        <v>43.79</v>
      </c>
      <c r="AH456" s="5">
        <v>374.85599999999999</v>
      </c>
      <c r="AI456" s="6" t="s">
        <v>2</v>
      </c>
      <c r="AJ456" s="6">
        <v>67.5</v>
      </c>
      <c r="AK456" s="6">
        <v>3.77</v>
      </c>
      <c r="AL456" s="6">
        <v>5.2</v>
      </c>
      <c r="AM456" s="21">
        <v>374.85599999999999</v>
      </c>
      <c r="AN456" s="21">
        <v>0</v>
      </c>
      <c r="AO456" s="21">
        <v>0</v>
      </c>
      <c r="AP456" s="21">
        <f t="shared" ref="AP456:AP519" si="7">+AH456-AM456-AN456-AO456</f>
        <v>0</v>
      </c>
      <c r="AQ456" s="22" t="str">
        <f>IFERROR(VLOOKUP(A456,[1]Hoja1!$B$2:$U$5000,18,FALSE),0)</f>
        <v>B</v>
      </c>
      <c r="AR456" s="17" t="s">
        <v>214</v>
      </c>
    </row>
    <row r="457" spans="1:44" ht="12.75" x14ac:dyDescent="0.25">
      <c r="A457" s="1">
        <f>IFERROR(VLOOKUP(C457,[1]Hoja1!$V$2:$W$5000,2,FALSE),0)</f>
        <v>3084</v>
      </c>
      <c r="B457" s="13">
        <v>18023796</v>
      </c>
      <c r="C457" s="13" t="s">
        <v>87</v>
      </c>
      <c r="D457" s="2">
        <v>42008</v>
      </c>
      <c r="E457" s="3">
        <v>42008</v>
      </c>
      <c r="F457" s="4">
        <v>1</v>
      </c>
      <c r="G457" s="4">
        <v>1</v>
      </c>
      <c r="H457" s="4"/>
      <c r="I457" s="4"/>
      <c r="J457" s="4"/>
      <c r="K457" s="5">
        <v>94.85</v>
      </c>
      <c r="L457" s="5">
        <v>56.93</v>
      </c>
      <c r="M457" s="5">
        <v>0</v>
      </c>
      <c r="N457" s="5">
        <v>42.68</v>
      </c>
      <c r="O457" s="5">
        <v>61.88</v>
      </c>
      <c r="P457" s="5">
        <v>2.5</v>
      </c>
      <c r="Q457" s="5">
        <v>50.34</v>
      </c>
      <c r="R457" s="5">
        <v>25.15</v>
      </c>
      <c r="S457" s="5">
        <v>43.14</v>
      </c>
      <c r="T457" s="5">
        <v>0</v>
      </c>
      <c r="U457" s="5">
        <v>0</v>
      </c>
      <c r="V457" s="5">
        <v>31.44</v>
      </c>
      <c r="W457" s="5">
        <v>9.7360000000000007</v>
      </c>
      <c r="X457" s="6">
        <v>418.64600000000002</v>
      </c>
      <c r="Y457" s="6">
        <v>336.86599999999999</v>
      </c>
      <c r="Z457" s="6"/>
      <c r="AA457" s="6">
        <v>43.79</v>
      </c>
      <c r="AB457" s="6">
        <v>0</v>
      </c>
      <c r="AC457" s="6">
        <v>0</v>
      </c>
      <c r="AD457" s="6">
        <v>0</v>
      </c>
      <c r="AE457" s="5">
        <v>0</v>
      </c>
      <c r="AF457" s="5"/>
      <c r="AG457" s="5">
        <v>43.79</v>
      </c>
      <c r="AH457" s="5">
        <v>374.85599999999999</v>
      </c>
      <c r="AI457" s="6" t="s">
        <v>2</v>
      </c>
      <c r="AJ457" s="6">
        <v>67.5</v>
      </c>
      <c r="AK457" s="6">
        <v>3.77</v>
      </c>
      <c r="AL457" s="6">
        <v>5.2</v>
      </c>
      <c r="AM457" s="21">
        <v>374.85599999999999</v>
      </c>
      <c r="AN457" s="21">
        <v>0</v>
      </c>
      <c r="AO457" s="21">
        <v>0</v>
      </c>
      <c r="AP457" s="21">
        <f t="shared" si="7"/>
        <v>0</v>
      </c>
      <c r="AQ457" s="22" t="str">
        <f>IFERROR(VLOOKUP(A457,[1]Hoja1!$B$2:$U$5000,18,FALSE),0)</f>
        <v>B</v>
      </c>
      <c r="AR457" s="17" t="s">
        <v>214</v>
      </c>
    </row>
    <row r="458" spans="1:44" ht="12.75" x14ac:dyDescent="0.25">
      <c r="A458" s="1" t="str">
        <f>IFERROR(VLOOKUP(C458,[1]Hoja1!$V$2:$W$5000,2,FALSE),0)</f>
        <v>025</v>
      </c>
      <c r="B458" s="13">
        <v>18025098</v>
      </c>
      <c r="C458" s="13" t="s">
        <v>141</v>
      </c>
      <c r="D458" s="2">
        <v>42009</v>
      </c>
      <c r="E458" s="3">
        <v>42009</v>
      </c>
      <c r="F458" s="4">
        <v>1</v>
      </c>
      <c r="G458" s="4">
        <v>1</v>
      </c>
      <c r="H458" s="4"/>
      <c r="I458" s="4"/>
      <c r="J458" s="4"/>
      <c r="K458" s="5">
        <v>86.05</v>
      </c>
      <c r="L458" s="5">
        <v>41.76</v>
      </c>
      <c r="M458" s="5">
        <v>60.23</v>
      </c>
      <c r="N458" s="5">
        <v>0</v>
      </c>
      <c r="O458" s="5">
        <v>0</v>
      </c>
      <c r="P458" s="5">
        <v>2.5</v>
      </c>
      <c r="Q458" s="5">
        <v>37.049999999999997</v>
      </c>
      <c r="R458" s="5">
        <v>18.510000000000002</v>
      </c>
      <c r="S458" s="5">
        <v>31.76</v>
      </c>
      <c r="T458" s="5">
        <v>0</v>
      </c>
      <c r="U458" s="5">
        <v>0</v>
      </c>
      <c r="V458" s="5">
        <v>23.14</v>
      </c>
      <c r="W458" s="5">
        <v>9.7360000000000007</v>
      </c>
      <c r="X458" s="6">
        <v>310.73599999999999</v>
      </c>
      <c r="Y458" s="6">
        <v>250.54599999999999</v>
      </c>
      <c r="Z458" s="6"/>
      <c r="AA458" s="6">
        <v>32.57</v>
      </c>
      <c r="AB458" s="6">
        <v>0</v>
      </c>
      <c r="AC458" s="6">
        <v>0</v>
      </c>
      <c r="AD458" s="6">
        <v>0</v>
      </c>
      <c r="AE458" s="5">
        <v>0</v>
      </c>
      <c r="AF458" s="5"/>
      <c r="AG458" s="5">
        <v>32.57</v>
      </c>
      <c r="AH458" s="5">
        <v>278.166</v>
      </c>
      <c r="AI458" s="6" t="s">
        <v>2</v>
      </c>
      <c r="AJ458" s="6">
        <v>67.5</v>
      </c>
      <c r="AK458" s="6">
        <v>2.77</v>
      </c>
      <c r="AL458" s="6">
        <v>3.83</v>
      </c>
      <c r="AM458" s="21">
        <v>278.166</v>
      </c>
      <c r="AN458" s="21">
        <v>0</v>
      </c>
      <c r="AO458" s="21">
        <v>0</v>
      </c>
      <c r="AP458" s="21">
        <f t="shared" si="7"/>
        <v>0</v>
      </c>
      <c r="AQ458" s="22" t="str">
        <f>IFERROR(VLOOKUP(A458,[1]Hoja1!$B$2:$U$5000,18,FALSE),0)</f>
        <v>A</v>
      </c>
      <c r="AR458" s="17" t="s">
        <v>214</v>
      </c>
    </row>
    <row r="459" spans="1:44" ht="12.75" x14ac:dyDescent="0.25">
      <c r="A459" s="1" t="str">
        <f>IFERROR(VLOOKUP(C459,[1]Hoja1!$V$2:$W$5000,2,FALSE),0)</f>
        <v>X35</v>
      </c>
      <c r="B459" s="13">
        <v>18024160</v>
      </c>
      <c r="C459" s="13" t="s">
        <v>92</v>
      </c>
      <c r="D459" s="2">
        <v>42008</v>
      </c>
      <c r="E459" s="3">
        <v>42010</v>
      </c>
      <c r="F459" s="4">
        <v>5</v>
      </c>
      <c r="G459" s="4">
        <v>3</v>
      </c>
      <c r="H459" s="4"/>
      <c r="I459" s="4"/>
      <c r="J459" s="4"/>
      <c r="K459" s="5">
        <v>225</v>
      </c>
      <c r="L459" s="5">
        <v>69.98</v>
      </c>
      <c r="M459" s="5">
        <v>0</v>
      </c>
      <c r="N459" s="5">
        <v>0</v>
      </c>
      <c r="O459" s="5">
        <v>20.25</v>
      </c>
      <c r="P459" s="5">
        <v>12.5</v>
      </c>
      <c r="Q459" s="5">
        <v>63.710000000000008</v>
      </c>
      <c r="R459" s="5">
        <v>31.83</v>
      </c>
      <c r="S459" s="5">
        <v>54.59</v>
      </c>
      <c r="T459" s="5">
        <v>0</v>
      </c>
      <c r="U459" s="5">
        <v>0</v>
      </c>
      <c r="V459" s="5">
        <v>39.770000000000003</v>
      </c>
      <c r="W459" s="5">
        <v>45.9</v>
      </c>
      <c r="X459" s="6">
        <v>563.53000000000009</v>
      </c>
      <c r="Y459" s="6">
        <v>460.05000000000007</v>
      </c>
      <c r="Z459" s="6"/>
      <c r="AA459" s="6">
        <v>59.78</v>
      </c>
      <c r="AB459" s="6">
        <v>0</v>
      </c>
      <c r="AC459" s="6">
        <v>0</v>
      </c>
      <c r="AD459" s="6">
        <v>0</v>
      </c>
      <c r="AE459" s="5">
        <v>0</v>
      </c>
      <c r="AF459" s="5"/>
      <c r="AG459" s="5">
        <v>59.78</v>
      </c>
      <c r="AH459" s="5">
        <v>503.75000000000011</v>
      </c>
      <c r="AI459" s="6" t="s">
        <v>2</v>
      </c>
      <c r="AJ459" s="6">
        <v>67.5</v>
      </c>
      <c r="AK459" s="6">
        <v>4.7699999999999996</v>
      </c>
      <c r="AL459" s="6">
        <v>6.59</v>
      </c>
      <c r="AM459" s="21">
        <v>0</v>
      </c>
      <c r="AN459" s="21">
        <v>0</v>
      </c>
      <c r="AO459" s="21">
        <v>0</v>
      </c>
      <c r="AP459" s="21">
        <f t="shared" si="7"/>
        <v>503.75000000000011</v>
      </c>
      <c r="AQ459" s="22" t="str">
        <f>IFERROR(VLOOKUP(A459,[1]Hoja1!$B$2:$U$5000,18,FALSE),0)</f>
        <v>CIA</v>
      </c>
      <c r="AR459" s="17" t="s">
        <v>214</v>
      </c>
    </row>
    <row r="460" spans="1:44" ht="12.75" x14ac:dyDescent="0.25">
      <c r="A460" s="1">
        <f>IFERROR(VLOOKUP(C460,[1]Hoja1!$V$2:$W$5000,2,FALSE),0)</f>
        <v>3124</v>
      </c>
      <c r="B460" s="13">
        <v>18025905</v>
      </c>
      <c r="C460" s="13" t="s">
        <v>145</v>
      </c>
      <c r="D460" s="2">
        <v>42010</v>
      </c>
      <c r="E460" s="3">
        <v>42010</v>
      </c>
      <c r="F460" s="4">
        <v>1</v>
      </c>
      <c r="G460" s="4">
        <v>1</v>
      </c>
      <c r="H460" s="4"/>
      <c r="I460" s="4"/>
      <c r="J460" s="4"/>
      <c r="K460" s="5">
        <v>36.8748</v>
      </c>
      <c r="L460" s="5">
        <v>18.48</v>
      </c>
      <c r="M460" s="5">
        <v>0</v>
      </c>
      <c r="N460" s="5">
        <v>0</v>
      </c>
      <c r="O460" s="5">
        <v>0</v>
      </c>
      <c r="P460" s="5">
        <v>2.5</v>
      </c>
      <c r="Q460" s="5">
        <v>11.25</v>
      </c>
      <c r="R460" s="5">
        <v>5.62</v>
      </c>
      <c r="S460" s="5">
        <v>9.64</v>
      </c>
      <c r="T460" s="5">
        <v>0</v>
      </c>
      <c r="U460" s="5">
        <v>0</v>
      </c>
      <c r="V460" s="5">
        <v>7.02</v>
      </c>
      <c r="W460" s="5">
        <v>9.7360000000000007</v>
      </c>
      <c r="X460" s="6">
        <v>101.1208</v>
      </c>
      <c r="Y460" s="6">
        <v>82.850800000000007</v>
      </c>
      <c r="Z460" s="6"/>
      <c r="AA460" s="6">
        <v>10.77</v>
      </c>
      <c r="AB460" s="6">
        <v>0</v>
      </c>
      <c r="AC460" s="6">
        <v>0</v>
      </c>
      <c r="AD460" s="6">
        <v>0</v>
      </c>
      <c r="AE460" s="5">
        <v>0</v>
      </c>
      <c r="AF460" s="5"/>
      <c r="AG460" s="5">
        <v>10.77</v>
      </c>
      <c r="AH460" s="5">
        <v>90.350800000000007</v>
      </c>
      <c r="AI460" s="6" t="s">
        <v>2</v>
      </c>
      <c r="AJ460" s="6">
        <v>67.5</v>
      </c>
      <c r="AK460" s="6">
        <v>0.84</v>
      </c>
      <c r="AL460" s="6">
        <v>1.1599999999999999</v>
      </c>
      <c r="AM460" s="21">
        <v>0</v>
      </c>
      <c r="AN460" s="21">
        <v>90.350800000000007</v>
      </c>
      <c r="AO460" s="21">
        <v>0</v>
      </c>
      <c r="AP460" s="21">
        <f t="shared" si="7"/>
        <v>0</v>
      </c>
      <c r="AQ460" s="22" t="str">
        <f>IFERROR(VLOOKUP(A460,[1]Hoja1!$B$2:$U$5000,18,FALSE),0)</f>
        <v>B</v>
      </c>
      <c r="AR460" s="17" t="s">
        <v>214</v>
      </c>
    </row>
    <row r="461" spans="1:44" ht="12.75" x14ac:dyDescent="0.25">
      <c r="A461" s="1">
        <f>IFERROR(VLOOKUP(C461,[1]Hoja1!$V$2:$W$5000,2,FALSE),0)</f>
        <v>3044</v>
      </c>
      <c r="B461" s="13">
        <v>18025092</v>
      </c>
      <c r="C461" s="13" t="s">
        <v>146</v>
      </c>
      <c r="D461" s="2">
        <v>42009</v>
      </c>
      <c r="E461" s="3">
        <v>42009</v>
      </c>
      <c r="F461" s="4">
        <v>1</v>
      </c>
      <c r="G461" s="4">
        <v>1</v>
      </c>
      <c r="H461" s="4"/>
      <c r="I461" s="4"/>
      <c r="J461" s="4"/>
      <c r="K461" s="5">
        <v>86.05</v>
      </c>
      <c r="L461" s="5">
        <v>35.619999999999997</v>
      </c>
      <c r="M461" s="5">
        <v>0</v>
      </c>
      <c r="N461" s="5">
        <v>38.72</v>
      </c>
      <c r="O461" s="5">
        <v>0</v>
      </c>
      <c r="P461" s="5">
        <v>2.5</v>
      </c>
      <c r="Q461" s="5">
        <v>31.67</v>
      </c>
      <c r="R461" s="5">
        <v>15.83</v>
      </c>
      <c r="S461" s="5">
        <v>27.15</v>
      </c>
      <c r="T461" s="5">
        <v>0</v>
      </c>
      <c r="U461" s="5">
        <v>0</v>
      </c>
      <c r="V461" s="5">
        <v>19.78</v>
      </c>
      <c r="W461" s="5">
        <v>9.7360000000000007</v>
      </c>
      <c r="X461" s="6">
        <v>267.05599999999998</v>
      </c>
      <c r="Y461" s="6">
        <v>215.60599999999999</v>
      </c>
      <c r="Z461" s="6"/>
      <c r="AA461" s="6">
        <v>28.02</v>
      </c>
      <c r="AB461" s="6">
        <v>0</v>
      </c>
      <c r="AC461" s="6">
        <v>0</v>
      </c>
      <c r="AD461" s="6">
        <v>0</v>
      </c>
      <c r="AE461" s="5">
        <v>0</v>
      </c>
      <c r="AF461" s="5"/>
      <c r="AG461" s="5">
        <v>28.02</v>
      </c>
      <c r="AH461" s="5">
        <v>239.03599999999997</v>
      </c>
      <c r="AI461" s="6" t="s">
        <v>2</v>
      </c>
      <c r="AJ461" s="6">
        <v>67.5</v>
      </c>
      <c r="AK461" s="6">
        <v>2.37</v>
      </c>
      <c r="AL461" s="6">
        <v>3.27</v>
      </c>
      <c r="AM461" s="21">
        <v>239.03599999999997</v>
      </c>
      <c r="AN461" s="21">
        <v>0</v>
      </c>
      <c r="AO461" s="21">
        <v>0</v>
      </c>
      <c r="AP461" s="21">
        <f t="shared" si="7"/>
        <v>0</v>
      </c>
      <c r="AQ461" s="22" t="str">
        <f>IFERROR(VLOOKUP(A461,[1]Hoja1!$B$2:$U$5000,18,FALSE),0)</f>
        <v>A</v>
      </c>
      <c r="AR461" s="17" t="s">
        <v>214</v>
      </c>
    </row>
    <row r="462" spans="1:44" ht="12.75" x14ac:dyDescent="0.25">
      <c r="A462" s="1">
        <f>IFERROR(VLOOKUP(C462,[1]Hoja1!$V$2:$W$5000,2,FALSE),0)</f>
        <v>3139</v>
      </c>
      <c r="B462" s="13">
        <v>18024772</v>
      </c>
      <c r="C462" s="13" t="s">
        <v>96</v>
      </c>
      <c r="D462" s="2">
        <v>42010</v>
      </c>
      <c r="E462" s="3">
        <v>42010</v>
      </c>
      <c r="F462" s="4">
        <v>1</v>
      </c>
      <c r="G462" s="4">
        <v>1</v>
      </c>
      <c r="H462" s="4"/>
      <c r="I462" s="4"/>
      <c r="J462" s="4"/>
      <c r="K462" s="5">
        <v>91.18</v>
      </c>
      <c r="L462" s="5">
        <v>26.03</v>
      </c>
      <c r="M462" s="5">
        <v>0</v>
      </c>
      <c r="N462" s="5">
        <v>0</v>
      </c>
      <c r="O462" s="5">
        <v>0</v>
      </c>
      <c r="P462" s="5">
        <v>2.5</v>
      </c>
      <c r="Q462" s="5">
        <v>23.28</v>
      </c>
      <c r="R462" s="5">
        <v>11.63</v>
      </c>
      <c r="S462" s="5">
        <v>19.95</v>
      </c>
      <c r="T462" s="5">
        <v>0</v>
      </c>
      <c r="U462" s="5">
        <v>0</v>
      </c>
      <c r="V462" s="5">
        <v>14.54</v>
      </c>
      <c r="W462" s="5">
        <v>9.7360000000000007</v>
      </c>
      <c r="X462" s="6">
        <v>198.846</v>
      </c>
      <c r="Y462" s="6">
        <v>161.02600000000001</v>
      </c>
      <c r="Z462" s="6"/>
      <c r="AA462" s="6">
        <v>0</v>
      </c>
      <c r="AB462" s="6">
        <v>16.100000000000001</v>
      </c>
      <c r="AC462" s="6">
        <v>2.72</v>
      </c>
      <c r="AD462" s="6">
        <v>0</v>
      </c>
      <c r="AE462" s="5">
        <v>0</v>
      </c>
      <c r="AF462" s="5"/>
      <c r="AG462" s="5">
        <v>18.82</v>
      </c>
      <c r="AH462" s="5">
        <v>180.02600000000001</v>
      </c>
      <c r="AI462" s="6" t="s">
        <v>45</v>
      </c>
      <c r="AJ462" s="6">
        <v>67.5</v>
      </c>
      <c r="AK462" s="6">
        <v>1.74</v>
      </c>
      <c r="AL462" s="6">
        <v>2.4</v>
      </c>
      <c r="AM462" s="21">
        <v>180.02600000000001</v>
      </c>
      <c r="AN462" s="21">
        <v>0</v>
      </c>
      <c r="AO462" s="21">
        <v>0</v>
      </c>
      <c r="AP462" s="21">
        <f t="shared" si="7"/>
        <v>0</v>
      </c>
      <c r="AQ462" s="22" t="str">
        <f>IFERROR(VLOOKUP(A462,[1]Hoja1!$B$2:$U$5000,18,FALSE),0)</f>
        <v>B</v>
      </c>
      <c r="AR462" s="17" t="s">
        <v>214</v>
      </c>
    </row>
    <row r="463" spans="1:44" ht="12.75" x14ac:dyDescent="0.25">
      <c r="A463" s="1">
        <f>IFERROR(VLOOKUP(C463,[1]Hoja1!$V$2:$W$5000,2,FALSE),0)</f>
        <v>3040</v>
      </c>
      <c r="B463" s="13">
        <v>18023727</v>
      </c>
      <c r="C463" s="13" t="s">
        <v>191</v>
      </c>
      <c r="D463" s="2">
        <v>42009</v>
      </c>
      <c r="E463" s="3">
        <v>42009</v>
      </c>
      <c r="F463" s="4">
        <v>1</v>
      </c>
      <c r="G463" s="4">
        <v>1</v>
      </c>
      <c r="H463" s="4"/>
      <c r="I463" s="4"/>
      <c r="J463" s="4"/>
      <c r="K463" s="5">
        <v>36.8748</v>
      </c>
      <c r="L463" s="5">
        <v>18.48</v>
      </c>
      <c r="M463" s="5">
        <v>0</v>
      </c>
      <c r="N463" s="5">
        <v>0</v>
      </c>
      <c r="O463" s="5">
        <v>0</v>
      </c>
      <c r="P463" s="5">
        <v>2.5</v>
      </c>
      <c r="Q463" s="5">
        <v>11.25</v>
      </c>
      <c r="R463" s="5">
        <v>5.62</v>
      </c>
      <c r="S463" s="5">
        <v>9.64</v>
      </c>
      <c r="T463" s="5">
        <v>0</v>
      </c>
      <c r="U463" s="5">
        <v>0</v>
      </c>
      <c r="V463" s="5">
        <v>7.02</v>
      </c>
      <c r="W463" s="5">
        <v>9.7360000000000007</v>
      </c>
      <c r="X463" s="6">
        <v>101.1208</v>
      </c>
      <c r="Y463" s="6">
        <v>82.850800000000007</v>
      </c>
      <c r="Z463" s="6"/>
      <c r="AA463" s="6">
        <v>10.77</v>
      </c>
      <c r="AB463" s="6">
        <v>0</v>
      </c>
      <c r="AC463" s="6">
        <v>0</v>
      </c>
      <c r="AD463" s="6">
        <v>0</v>
      </c>
      <c r="AE463" s="5">
        <v>0</v>
      </c>
      <c r="AF463" s="5"/>
      <c r="AG463" s="5">
        <v>10.77</v>
      </c>
      <c r="AH463" s="5">
        <v>90.350800000000007</v>
      </c>
      <c r="AI463" s="6" t="s">
        <v>2</v>
      </c>
      <c r="AJ463" s="6">
        <v>67.5</v>
      </c>
      <c r="AK463" s="6">
        <v>0.84</v>
      </c>
      <c r="AL463" s="6">
        <v>1.1599999999999999</v>
      </c>
      <c r="AM463" s="21">
        <v>0</v>
      </c>
      <c r="AN463" s="21">
        <v>90.350800000000007</v>
      </c>
      <c r="AO463" s="21">
        <v>0</v>
      </c>
      <c r="AP463" s="21">
        <f t="shared" si="7"/>
        <v>0</v>
      </c>
      <c r="AQ463" s="22" t="str">
        <f>IFERROR(VLOOKUP(A463,[1]Hoja1!$B$2:$U$5000,18,FALSE),0)</f>
        <v>A</v>
      </c>
      <c r="AR463" s="17" t="s">
        <v>214</v>
      </c>
    </row>
    <row r="464" spans="1:44" ht="12.75" x14ac:dyDescent="0.25">
      <c r="A464" s="1" t="str">
        <f>IFERROR(VLOOKUP(C464,[1]Hoja1!$V$2:$W$5000,2,FALSE),0)</f>
        <v>042</v>
      </c>
      <c r="B464" s="13">
        <v>18024668</v>
      </c>
      <c r="C464" s="13" t="s">
        <v>97</v>
      </c>
      <c r="D464" s="2">
        <v>42009</v>
      </c>
      <c r="E464" s="3">
        <v>42009</v>
      </c>
      <c r="F464" s="4">
        <v>1</v>
      </c>
      <c r="G464" s="4">
        <v>1</v>
      </c>
      <c r="H464" s="4"/>
      <c r="I464" s="4"/>
      <c r="J464" s="4"/>
      <c r="K464" s="5">
        <v>86.05</v>
      </c>
      <c r="L464" s="5">
        <v>24.56</v>
      </c>
      <c r="M464" s="5">
        <v>0</v>
      </c>
      <c r="N464" s="5">
        <v>0</v>
      </c>
      <c r="O464" s="5">
        <v>0</v>
      </c>
      <c r="P464" s="5">
        <v>2.5</v>
      </c>
      <c r="Q464" s="5">
        <v>21.99</v>
      </c>
      <c r="R464" s="5">
        <v>10.99</v>
      </c>
      <c r="S464" s="5">
        <v>18.850000000000001</v>
      </c>
      <c r="T464" s="5">
        <v>0</v>
      </c>
      <c r="U464" s="5">
        <v>0</v>
      </c>
      <c r="V464" s="5">
        <v>13.73</v>
      </c>
      <c r="W464" s="5">
        <v>9.7360000000000007</v>
      </c>
      <c r="X464" s="6">
        <v>188.40600000000001</v>
      </c>
      <c r="Y464" s="6">
        <v>152.68600000000001</v>
      </c>
      <c r="Z464" s="6"/>
      <c r="AA464" s="6">
        <v>0</v>
      </c>
      <c r="AB464" s="6">
        <v>15.26</v>
      </c>
      <c r="AC464" s="6">
        <v>2.21</v>
      </c>
      <c r="AD464" s="6">
        <v>2.0299999999999998</v>
      </c>
      <c r="AE464" s="5">
        <v>0</v>
      </c>
      <c r="AF464" s="5"/>
      <c r="AG464" s="5">
        <v>19.5</v>
      </c>
      <c r="AH464" s="5">
        <v>168.90600000000001</v>
      </c>
      <c r="AI464" s="6" t="s">
        <v>56</v>
      </c>
      <c r="AJ464" s="6">
        <v>67.5</v>
      </c>
      <c r="AK464" s="6">
        <v>1.64</v>
      </c>
      <c r="AL464" s="6">
        <v>2.27</v>
      </c>
      <c r="AM464" s="21">
        <v>168.90600000000001</v>
      </c>
      <c r="AN464" s="21">
        <v>0</v>
      </c>
      <c r="AO464" s="21">
        <v>0</v>
      </c>
      <c r="AP464" s="21">
        <f t="shared" si="7"/>
        <v>0</v>
      </c>
      <c r="AQ464" s="22" t="str">
        <f>IFERROR(VLOOKUP(A464,[1]Hoja1!$B$2:$U$5000,18,FALSE),0)</f>
        <v>A</v>
      </c>
      <c r="AR464" s="17" t="s">
        <v>214</v>
      </c>
    </row>
    <row r="465" spans="1:44" ht="12.75" x14ac:dyDescent="0.25">
      <c r="A465" s="1">
        <f>IFERROR(VLOOKUP(C465,[1]Hoja1!$V$2:$W$5000,2,FALSE),0)</f>
        <v>3105</v>
      </c>
      <c r="B465" s="13">
        <v>17926888</v>
      </c>
      <c r="C465" s="13" t="s">
        <v>148</v>
      </c>
      <c r="D465" s="2">
        <v>42009</v>
      </c>
      <c r="E465" s="3">
        <v>42009</v>
      </c>
      <c r="F465" s="4">
        <v>1</v>
      </c>
      <c r="G465" s="4">
        <v>1</v>
      </c>
      <c r="H465" s="4"/>
      <c r="I465" s="4"/>
      <c r="J465" s="4"/>
      <c r="K465" s="5">
        <v>99.15</v>
      </c>
      <c r="L465" s="5">
        <v>41.04</v>
      </c>
      <c r="M465" s="5">
        <v>0</v>
      </c>
      <c r="N465" s="5">
        <v>44.61</v>
      </c>
      <c r="O465" s="5">
        <v>0</v>
      </c>
      <c r="P465" s="5">
        <v>2.5</v>
      </c>
      <c r="Q465" s="5">
        <v>36.42</v>
      </c>
      <c r="R465" s="5">
        <v>18.2</v>
      </c>
      <c r="S465" s="5">
        <v>31.22</v>
      </c>
      <c r="T465" s="5">
        <v>0</v>
      </c>
      <c r="U465" s="5">
        <v>0</v>
      </c>
      <c r="V465" s="5">
        <v>22.75</v>
      </c>
      <c r="W465" s="5">
        <v>9.7360000000000007</v>
      </c>
      <c r="X465" s="6">
        <v>305.62599999999998</v>
      </c>
      <c r="Y465" s="6">
        <v>246.45599999999996</v>
      </c>
      <c r="Z465" s="6"/>
      <c r="AA465" s="6">
        <v>32.03</v>
      </c>
      <c r="AB465" s="6">
        <v>0</v>
      </c>
      <c r="AC465" s="6">
        <v>0</v>
      </c>
      <c r="AD465" s="6">
        <v>0</v>
      </c>
      <c r="AE465" s="5">
        <v>0</v>
      </c>
      <c r="AF465" s="5"/>
      <c r="AG465" s="5">
        <v>32.03</v>
      </c>
      <c r="AH465" s="5">
        <v>273.596</v>
      </c>
      <c r="AI465" s="6" t="s">
        <v>2</v>
      </c>
      <c r="AJ465" s="6">
        <v>67.5</v>
      </c>
      <c r="AK465" s="6">
        <v>2.73</v>
      </c>
      <c r="AL465" s="6">
        <v>3.76</v>
      </c>
      <c r="AM465" s="21">
        <v>273.596</v>
      </c>
      <c r="AN465" s="21">
        <v>0</v>
      </c>
      <c r="AO465" s="21">
        <v>0</v>
      </c>
      <c r="AP465" s="21">
        <f t="shared" si="7"/>
        <v>0</v>
      </c>
      <c r="AQ465" s="22" t="str">
        <f>IFERROR(VLOOKUP(A465,[1]Hoja1!$B$2:$U$5000,18,FALSE),0)</f>
        <v>B</v>
      </c>
      <c r="AR465" s="17" t="s">
        <v>214</v>
      </c>
    </row>
    <row r="466" spans="1:44" ht="12.75" x14ac:dyDescent="0.25">
      <c r="A466" s="1">
        <f>IFERROR(VLOOKUP(C466,[1]Hoja1!$V$2:$W$5000,2,FALSE),0)</f>
        <v>3057</v>
      </c>
      <c r="B466" s="13">
        <v>18023823</v>
      </c>
      <c r="C466" s="13" t="s">
        <v>149</v>
      </c>
      <c r="D466" s="2">
        <v>42009</v>
      </c>
      <c r="E466" s="3">
        <v>42009</v>
      </c>
      <c r="F466" s="4">
        <v>1</v>
      </c>
      <c r="G466" s="4">
        <v>1</v>
      </c>
      <c r="H466" s="4"/>
      <c r="I466" s="4"/>
      <c r="J466" s="4"/>
      <c r="K466" s="5">
        <v>36.8748</v>
      </c>
      <c r="L466" s="5">
        <v>25.78</v>
      </c>
      <c r="M466" s="5">
        <v>11.06</v>
      </c>
      <c r="N466" s="5">
        <v>0</v>
      </c>
      <c r="O466" s="5">
        <v>0</v>
      </c>
      <c r="P466" s="5">
        <v>2.5</v>
      </c>
      <c r="Q466" s="5">
        <v>14.82</v>
      </c>
      <c r="R466" s="5">
        <v>7.4</v>
      </c>
      <c r="S466" s="5">
        <v>12.7</v>
      </c>
      <c r="T466" s="5">
        <v>0</v>
      </c>
      <c r="U466" s="5">
        <v>0</v>
      </c>
      <c r="V466" s="5">
        <v>9.25</v>
      </c>
      <c r="W466" s="5">
        <v>9.7360000000000007</v>
      </c>
      <c r="X466" s="6">
        <v>130.1208</v>
      </c>
      <c r="Y466" s="6">
        <v>106.05080000000001</v>
      </c>
      <c r="Z466" s="6"/>
      <c r="AA466" s="6">
        <v>13.78</v>
      </c>
      <c r="AB466" s="6">
        <v>0</v>
      </c>
      <c r="AC466" s="6">
        <v>0</v>
      </c>
      <c r="AD466" s="6">
        <v>0</v>
      </c>
      <c r="AE466" s="5">
        <v>0</v>
      </c>
      <c r="AF466" s="5"/>
      <c r="AG466" s="5">
        <v>13.78</v>
      </c>
      <c r="AH466" s="5">
        <v>116.3408</v>
      </c>
      <c r="AI466" s="6" t="s">
        <v>2</v>
      </c>
      <c r="AJ466" s="6">
        <v>67.5</v>
      </c>
      <c r="AK466" s="6">
        <v>1.1100000000000001</v>
      </c>
      <c r="AL466" s="6">
        <v>1.53</v>
      </c>
      <c r="AM466" s="21">
        <v>0</v>
      </c>
      <c r="AN466" s="21">
        <v>116.3408</v>
      </c>
      <c r="AO466" s="21">
        <v>0</v>
      </c>
      <c r="AP466" s="21">
        <f t="shared" si="7"/>
        <v>0</v>
      </c>
      <c r="AQ466" s="22" t="str">
        <f>IFERROR(VLOOKUP(A466,[1]Hoja1!$B$2:$U$5000,18,FALSE),0)</f>
        <v>B</v>
      </c>
      <c r="AR466" s="17" t="s">
        <v>214</v>
      </c>
    </row>
    <row r="467" spans="1:44" ht="12.75" x14ac:dyDescent="0.25">
      <c r="A467" s="1">
        <f>IFERROR(VLOOKUP(C467,[1]Hoja1!$V$2:$W$5000,2,FALSE),0)</f>
        <v>3098</v>
      </c>
      <c r="B467" s="13">
        <v>18024509</v>
      </c>
      <c r="C467" s="13" t="s">
        <v>98</v>
      </c>
      <c r="D467" s="2">
        <v>42009</v>
      </c>
      <c r="E467" s="3">
        <v>42009</v>
      </c>
      <c r="F467" s="4">
        <v>1</v>
      </c>
      <c r="G467" s="4">
        <v>1</v>
      </c>
      <c r="H467" s="4"/>
      <c r="I467" s="4"/>
      <c r="J467" s="4"/>
      <c r="K467" s="5">
        <v>72.650000000000006</v>
      </c>
      <c r="L467" s="5">
        <v>30.07</v>
      </c>
      <c r="M467" s="5">
        <v>0</v>
      </c>
      <c r="N467" s="5">
        <v>32.69</v>
      </c>
      <c r="O467" s="5">
        <v>0</v>
      </c>
      <c r="P467" s="5">
        <v>2.5</v>
      </c>
      <c r="Q467" s="5">
        <v>26.82</v>
      </c>
      <c r="R467" s="5">
        <v>13.4</v>
      </c>
      <c r="S467" s="5">
        <v>22.98</v>
      </c>
      <c r="T467" s="5">
        <v>0</v>
      </c>
      <c r="U467" s="5">
        <v>0</v>
      </c>
      <c r="V467" s="5">
        <v>16.75</v>
      </c>
      <c r="W467" s="5">
        <v>9.7360000000000007</v>
      </c>
      <c r="X467" s="6">
        <v>227.59599999999998</v>
      </c>
      <c r="Y467" s="6">
        <v>184.02599999999998</v>
      </c>
      <c r="Z467" s="6"/>
      <c r="AA467" s="6">
        <v>23.92</v>
      </c>
      <c r="AB467" s="6">
        <v>0</v>
      </c>
      <c r="AC467" s="6">
        <v>0</v>
      </c>
      <c r="AD467" s="6">
        <v>0</v>
      </c>
      <c r="AE467" s="5">
        <v>0</v>
      </c>
      <c r="AF467" s="5"/>
      <c r="AG467" s="5">
        <v>23.92</v>
      </c>
      <c r="AH467" s="5">
        <v>203.67599999999999</v>
      </c>
      <c r="AI467" s="6" t="s">
        <v>2</v>
      </c>
      <c r="AJ467" s="6">
        <v>67.5</v>
      </c>
      <c r="AK467" s="6">
        <v>2.0099999999999998</v>
      </c>
      <c r="AL467" s="6">
        <v>2.77</v>
      </c>
      <c r="AM467" s="21">
        <v>203.67599999999999</v>
      </c>
      <c r="AN467" s="21">
        <v>0</v>
      </c>
      <c r="AO467" s="21">
        <v>0</v>
      </c>
      <c r="AP467" s="21">
        <f t="shared" si="7"/>
        <v>0</v>
      </c>
      <c r="AQ467" s="22" t="str">
        <f>IFERROR(VLOOKUP(A467,[1]Hoja1!$B$2:$U$5000,18,FALSE),0)</f>
        <v>B</v>
      </c>
      <c r="AR467" s="17" t="s">
        <v>214</v>
      </c>
    </row>
    <row r="468" spans="1:44" ht="12.75" x14ac:dyDescent="0.25">
      <c r="A468" s="1" t="str">
        <f>IFERROR(VLOOKUP(C468,[1]Hoja1!$V$2:$W$5000,2,FALSE),0)</f>
        <v>005</v>
      </c>
      <c r="B468" s="13">
        <v>18025025</v>
      </c>
      <c r="C468" s="13" t="s">
        <v>99</v>
      </c>
      <c r="D468" s="2">
        <v>42010</v>
      </c>
      <c r="E468" s="3">
        <v>42010</v>
      </c>
      <c r="F468" s="4">
        <v>1</v>
      </c>
      <c r="G468" s="4">
        <v>1</v>
      </c>
      <c r="H468" s="4"/>
      <c r="I468" s="4"/>
      <c r="J468" s="4"/>
      <c r="K468" s="5">
        <v>59.02</v>
      </c>
      <c r="L468" s="5">
        <v>16.850000000000001</v>
      </c>
      <c r="M468" s="5">
        <v>0</v>
      </c>
      <c r="N468" s="5">
        <v>0</v>
      </c>
      <c r="O468" s="5">
        <v>0</v>
      </c>
      <c r="P468" s="5">
        <v>2.5</v>
      </c>
      <c r="Q468" s="5">
        <v>15.24</v>
      </c>
      <c r="R468" s="5">
        <v>7.61</v>
      </c>
      <c r="S468" s="5">
        <v>13.06</v>
      </c>
      <c r="T468" s="5">
        <v>0</v>
      </c>
      <c r="U468" s="5">
        <v>0</v>
      </c>
      <c r="V468" s="5">
        <v>9.51</v>
      </c>
      <c r="W468" s="5">
        <v>9.7360000000000007</v>
      </c>
      <c r="X468" s="6">
        <v>133.52599999999998</v>
      </c>
      <c r="Y468" s="6">
        <v>108.77599999999998</v>
      </c>
      <c r="Z468" s="6"/>
      <c r="AA468" s="6">
        <v>0</v>
      </c>
      <c r="AB468" s="6">
        <v>10.87</v>
      </c>
      <c r="AC468" s="6">
        <v>1.83</v>
      </c>
      <c r="AD468" s="6">
        <v>1.44</v>
      </c>
      <c r="AE468" s="5">
        <v>0</v>
      </c>
      <c r="AF468" s="5"/>
      <c r="AG468" s="5">
        <v>14.139999999999999</v>
      </c>
      <c r="AH468" s="5">
        <v>119.38599999999998</v>
      </c>
      <c r="AI468" s="6" t="s">
        <v>45</v>
      </c>
      <c r="AJ468" s="6">
        <v>67.5</v>
      </c>
      <c r="AK468" s="6">
        <v>1.1399999999999999</v>
      </c>
      <c r="AL468" s="6">
        <v>1.57</v>
      </c>
      <c r="AM468" s="21">
        <v>119.38599999999998</v>
      </c>
      <c r="AN468" s="21">
        <v>0</v>
      </c>
      <c r="AO468" s="21">
        <v>0</v>
      </c>
      <c r="AP468" s="21">
        <f t="shared" si="7"/>
        <v>0</v>
      </c>
      <c r="AQ468" s="22" t="str">
        <f>IFERROR(VLOOKUP(A468,[1]Hoja1!$B$2:$U$5000,18,FALSE),0)</f>
        <v>A</v>
      </c>
      <c r="AR468" s="17" t="s">
        <v>214</v>
      </c>
    </row>
    <row r="469" spans="1:44" ht="12.75" x14ac:dyDescent="0.25">
      <c r="A469" s="1" t="str">
        <f>IFERROR(VLOOKUP(C469,[1]Hoja1!$V$2:$W$5000,2,FALSE),0)</f>
        <v>033</v>
      </c>
      <c r="B469" s="13">
        <v>18023085</v>
      </c>
      <c r="C469" s="13" t="s">
        <v>100</v>
      </c>
      <c r="D469" s="2">
        <v>42008</v>
      </c>
      <c r="E469" s="3">
        <v>42009</v>
      </c>
      <c r="F469" s="4">
        <v>2</v>
      </c>
      <c r="G469" s="4">
        <v>2</v>
      </c>
      <c r="H469" s="4"/>
      <c r="I469" s="4"/>
      <c r="J469" s="4"/>
      <c r="K469" s="5">
        <v>120.40479999999999</v>
      </c>
      <c r="L469" s="5">
        <v>55.59</v>
      </c>
      <c r="M469" s="5">
        <v>0</v>
      </c>
      <c r="N469" s="5">
        <v>0</v>
      </c>
      <c r="O469" s="5">
        <v>10.32</v>
      </c>
      <c r="P469" s="5">
        <v>5</v>
      </c>
      <c r="Q469" s="5">
        <v>37.19</v>
      </c>
      <c r="R469" s="5">
        <v>18.579999999999998</v>
      </c>
      <c r="S469" s="5">
        <v>31.88</v>
      </c>
      <c r="T469" s="5">
        <v>0</v>
      </c>
      <c r="U469" s="5">
        <v>0</v>
      </c>
      <c r="V469" s="5">
        <v>23.23</v>
      </c>
      <c r="W469" s="5">
        <v>19.472000000000001</v>
      </c>
      <c r="X469" s="6">
        <v>321.66679999999997</v>
      </c>
      <c r="Y469" s="6">
        <v>261.24679999999995</v>
      </c>
      <c r="Z469" s="6"/>
      <c r="AA469" s="6">
        <v>33.950000000000003</v>
      </c>
      <c r="AB469" s="6">
        <v>0</v>
      </c>
      <c r="AC469" s="6">
        <v>0</v>
      </c>
      <c r="AD469" s="6">
        <v>0</v>
      </c>
      <c r="AE469" s="5">
        <v>0</v>
      </c>
      <c r="AF469" s="5"/>
      <c r="AG469" s="5">
        <v>33.950000000000003</v>
      </c>
      <c r="AH469" s="5">
        <v>287.71679999999998</v>
      </c>
      <c r="AI469" s="6" t="s">
        <v>2</v>
      </c>
      <c r="AJ469" s="6">
        <v>67.5</v>
      </c>
      <c r="AK469" s="6">
        <v>2.78</v>
      </c>
      <c r="AL469" s="6">
        <v>3.84</v>
      </c>
      <c r="AM469" s="21">
        <v>163.97599999999997</v>
      </c>
      <c r="AN469" s="21">
        <v>123.74079999999996</v>
      </c>
      <c r="AO469" s="21">
        <v>0</v>
      </c>
      <c r="AP469" s="21">
        <f t="shared" si="7"/>
        <v>4.2632564145606011E-14</v>
      </c>
      <c r="AQ469" s="22" t="str">
        <f>IFERROR(VLOOKUP(A469,[1]Hoja1!$B$2:$U$5000,18,FALSE),0)</f>
        <v>A</v>
      </c>
      <c r="AR469" s="17" t="s">
        <v>214</v>
      </c>
    </row>
    <row r="470" spans="1:44" ht="12.75" x14ac:dyDescent="0.25">
      <c r="A470" s="1">
        <f>IFERROR(VLOOKUP(C470,[1]Hoja1!$V$2:$W$5000,2,FALSE),0)</f>
        <v>3068</v>
      </c>
      <c r="B470" s="13">
        <v>18024627</v>
      </c>
      <c r="C470" s="13" t="s">
        <v>150</v>
      </c>
      <c r="D470" s="2">
        <v>42009</v>
      </c>
      <c r="E470" s="3">
        <v>42009</v>
      </c>
      <c r="F470" s="4">
        <v>1</v>
      </c>
      <c r="G470" s="4">
        <v>1</v>
      </c>
      <c r="H470" s="4"/>
      <c r="I470" s="4"/>
      <c r="J470" s="4"/>
      <c r="K470" s="5">
        <v>99.15</v>
      </c>
      <c r="L470" s="5">
        <v>48.12</v>
      </c>
      <c r="M470" s="5">
        <v>69.400000000000006</v>
      </c>
      <c r="N470" s="5">
        <v>0</v>
      </c>
      <c r="O470" s="5">
        <v>0</v>
      </c>
      <c r="P470" s="5">
        <v>2.5</v>
      </c>
      <c r="Q470" s="5">
        <v>42.62</v>
      </c>
      <c r="R470" s="5">
        <v>21.29</v>
      </c>
      <c r="S470" s="5">
        <v>36.53</v>
      </c>
      <c r="T470" s="5">
        <v>0</v>
      </c>
      <c r="U470" s="5">
        <v>0</v>
      </c>
      <c r="V470" s="5">
        <v>26.62</v>
      </c>
      <c r="W470" s="5">
        <v>9.7360000000000007</v>
      </c>
      <c r="X470" s="6">
        <v>355.96600000000001</v>
      </c>
      <c r="Y470" s="6">
        <v>286.726</v>
      </c>
      <c r="Z470" s="6"/>
      <c r="AA470" s="6">
        <v>37.270000000000003</v>
      </c>
      <c r="AB470" s="6">
        <v>0</v>
      </c>
      <c r="AC470" s="6">
        <v>0</v>
      </c>
      <c r="AD470" s="6">
        <v>0</v>
      </c>
      <c r="AE470" s="5">
        <v>0</v>
      </c>
      <c r="AF470" s="5"/>
      <c r="AG470" s="5">
        <v>37.270000000000003</v>
      </c>
      <c r="AH470" s="5">
        <v>318.69600000000003</v>
      </c>
      <c r="AI470" s="6" t="s">
        <v>2</v>
      </c>
      <c r="AJ470" s="6">
        <v>67.5</v>
      </c>
      <c r="AK470" s="6">
        <v>3.19</v>
      </c>
      <c r="AL470" s="6">
        <v>4.41</v>
      </c>
      <c r="AM470" s="21">
        <v>318.69600000000003</v>
      </c>
      <c r="AN470" s="21">
        <v>0</v>
      </c>
      <c r="AO470" s="21">
        <v>0</v>
      </c>
      <c r="AP470" s="21">
        <f t="shared" si="7"/>
        <v>0</v>
      </c>
      <c r="AQ470" s="22" t="str">
        <f>IFERROR(VLOOKUP(A470,[1]Hoja1!$B$2:$U$5000,18,FALSE),0)</f>
        <v>B</v>
      </c>
      <c r="AR470" s="17" t="s">
        <v>214</v>
      </c>
    </row>
    <row r="471" spans="1:44" ht="12.75" x14ac:dyDescent="0.25">
      <c r="A471" s="1">
        <f>IFERROR(VLOOKUP(C471,[1]Hoja1!$V$2:$W$5000,2,FALSE),0)</f>
        <v>3076</v>
      </c>
      <c r="B471" s="13">
        <v>18023717</v>
      </c>
      <c r="C471" s="13" t="s">
        <v>101</v>
      </c>
      <c r="D471" s="2">
        <v>42009</v>
      </c>
      <c r="E471" s="3">
        <v>42009</v>
      </c>
      <c r="F471" s="4">
        <v>1</v>
      </c>
      <c r="G471" s="4">
        <v>1</v>
      </c>
      <c r="H471" s="4"/>
      <c r="I471" s="4"/>
      <c r="J471" s="4"/>
      <c r="K471" s="5">
        <v>72.650000000000006</v>
      </c>
      <c r="L471" s="5">
        <v>30.07</v>
      </c>
      <c r="M471" s="5">
        <v>0</v>
      </c>
      <c r="N471" s="5">
        <v>32.69</v>
      </c>
      <c r="O471" s="5">
        <v>0</v>
      </c>
      <c r="P471" s="5">
        <v>2.5</v>
      </c>
      <c r="Q471" s="5">
        <v>26.82</v>
      </c>
      <c r="R471" s="5">
        <v>13.4</v>
      </c>
      <c r="S471" s="5">
        <v>22.98</v>
      </c>
      <c r="T471" s="5">
        <v>0</v>
      </c>
      <c r="U471" s="5">
        <v>0</v>
      </c>
      <c r="V471" s="5">
        <v>16.75</v>
      </c>
      <c r="W471" s="5">
        <v>9.7360000000000007</v>
      </c>
      <c r="X471" s="6">
        <v>227.59599999999998</v>
      </c>
      <c r="Y471" s="6">
        <v>184.02599999999998</v>
      </c>
      <c r="Z471" s="6"/>
      <c r="AA471" s="6">
        <v>23.92</v>
      </c>
      <c r="AB471" s="6">
        <v>0</v>
      </c>
      <c r="AC471" s="6">
        <v>0</v>
      </c>
      <c r="AD471" s="6">
        <v>0</v>
      </c>
      <c r="AE471" s="5">
        <v>0</v>
      </c>
      <c r="AF471" s="5"/>
      <c r="AG471" s="5">
        <v>23.92</v>
      </c>
      <c r="AH471" s="5">
        <v>203.67599999999999</v>
      </c>
      <c r="AI471" s="6" t="s">
        <v>2</v>
      </c>
      <c r="AJ471" s="6">
        <v>67.5</v>
      </c>
      <c r="AK471" s="6">
        <v>2.0099999999999998</v>
      </c>
      <c r="AL471" s="6">
        <v>2.77</v>
      </c>
      <c r="AM471" s="21">
        <v>203.67599999999999</v>
      </c>
      <c r="AN471" s="21">
        <v>0</v>
      </c>
      <c r="AO471" s="21">
        <v>0</v>
      </c>
      <c r="AP471" s="21">
        <f t="shared" si="7"/>
        <v>0</v>
      </c>
      <c r="AQ471" s="22" t="str">
        <f>IFERROR(VLOOKUP(A471,[1]Hoja1!$B$2:$U$5000,18,FALSE),0)</f>
        <v>B</v>
      </c>
      <c r="AR471" s="17" t="s">
        <v>214</v>
      </c>
    </row>
    <row r="472" spans="1:44" ht="12.75" x14ac:dyDescent="0.25">
      <c r="A472" s="1">
        <f>IFERROR(VLOOKUP(C472,[1]Hoja1!$V$2:$W$5000,2,FALSE),0)</f>
        <v>3111</v>
      </c>
      <c r="B472" s="13">
        <v>18023179</v>
      </c>
      <c r="C472" s="13" t="s">
        <v>152</v>
      </c>
      <c r="D472" s="2">
        <v>42009</v>
      </c>
      <c r="E472" s="3">
        <v>42009</v>
      </c>
      <c r="F472" s="4">
        <v>1</v>
      </c>
      <c r="G472" s="4">
        <v>1</v>
      </c>
      <c r="H472" s="4"/>
      <c r="I472" s="4"/>
      <c r="J472" s="4"/>
      <c r="K472" s="5">
        <v>99.15</v>
      </c>
      <c r="L472" s="5">
        <v>28.3</v>
      </c>
      <c r="M472" s="5">
        <v>0</v>
      </c>
      <c r="N472" s="5">
        <v>0</v>
      </c>
      <c r="O472" s="5">
        <v>0</v>
      </c>
      <c r="P472" s="5">
        <v>2.5</v>
      </c>
      <c r="Q472" s="5">
        <v>25.27</v>
      </c>
      <c r="R472" s="5">
        <v>12.62</v>
      </c>
      <c r="S472" s="5">
        <v>21.66</v>
      </c>
      <c r="T472" s="5">
        <v>0</v>
      </c>
      <c r="U472" s="5">
        <v>0</v>
      </c>
      <c r="V472" s="5">
        <v>15.78</v>
      </c>
      <c r="W472" s="5">
        <v>9.7360000000000007</v>
      </c>
      <c r="X472" s="6">
        <v>215.01600000000002</v>
      </c>
      <c r="Y472" s="6">
        <v>173.96600000000001</v>
      </c>
      <c r="Z472" s="6"/>
      <c r="AA472" s="6">
        <v>22.61</v>
      </c>
      <c r="AB472" s="6">
        <v>0</v>
      </c>
      <c r="AC472" s="6">
        <v>0</v>
      </c>
      <c r="AD472" s="6">
        <v>0</v>
      </c>
      <c r="AE472" s="5">
        <v>0</v>
      </c>
      <c r="AF472" s="5"/>
      <c r="AG472" s="5">
        <v>22.61</v>
      </c>
      <c r="AH472" s="5">
        <v>192.40600000000001</v>
      </c>
      <c r="AI472" s="6" t="s">
        <v>2</v>
      </c>
      <c r="AJ472" s="6">
        <v>67.5</v>
      </c>
      <c r="AK472" s="6">
        <v>1.89</v>
      </c>
      <c r="AL472" s="6">
        <v>2.61</v>
      </c>
      <c r="AM472" s="21">
        <v>192.40600000000001</v>
      </c>
      <c r="AN472" s="21">
        <v>0</v>
      </c>
      <c r="AO472" s="21">
        <v>0</v>
      </c>
      <c r="AP472" s="21">
        <f t="shared" si="7"/>
        <v>0</v>
      </c>
      <c r="AQ472" s="22" t="str">
        <f>IFERROR(VLOOKUP(A472,[1]Hoja1!$B$2:$U$5000,18,FALSE),0)</f>
        <v>B</v>
      </c>
      <c r="AR472" s="17" t="s">
        <v>214</v>
      </c>
    </row>
    <row r="473" spans="1:44" ht="12.75" x14ac:dyDescent="0.25">
      <c r="A473" s="1">
        <f>IFERROR(VLOOKUP(C473,[1]Hoja1!$V$2:$W$5000,2,FALSE),0)</f>
        <v>3036</v>
      </c>
      <c r="B473" s="13">
        <v>18025648</v>
      </c>
      <c r="C473" s="13" t="s">
        <v>153</v>
      </c>
      <c r="D473" s="2">
        <v>42009</v>
      </c>
      <c r="E473" s="3">
        <v>42009</v>
      </c>
      <c r="F473" s="4">
        <v>2</v>
      </c>
      <c r="G473" s="4">
        <v>1</v>
      </c>
      <c r="H473" s="4"/>
      <c r="I473" s="4"/>
      <c r="J473" s="4"/>
      <c r="K473" s="5">
        <v>122.9248</v>
      </c>
      <c r="L473" s="5">
        <v>54.099999999999994</v>
      </c>
      <c r="M473" s="5">
        <v>0</v>
      </c>
      <c r="N473" s="5">
        <v>38.72</v>
      </c>
      <c r="O473" s="5">
        <v>0</v>
      </c>
      <c r="P473" s="5">
        <v>5</v>
      </c>
      <c r="Q473" s="5">
        <v>42.92</v>
      </c>
      <c r="R473" s="5">
        <v>21.45</v>
      </c>
      <c r="S473" s="5">
        <v>36.79</v>
      </c>
      <c r="T473" s="5">
        <v>0</v>
      </c>
      <c r="U473" s="5">
        <v>0</v>
      </c>
      <c r="V473" s="5">
        <v>26.8</v>
      </c>
      <c r="W473" s="5">
        <v>19.472000000000001</v>
      </c>
      <c r="X473" s="6">
        <v>368.17679999999996</v>
      </c>
      <c r="Y473" s="6">
        <v>298.45679999999999</v>
      </c>
      <c r="Z473" s="6"/>
      <c r="AA473" s="6">
        <v>0</v>
      </c>
      <c r="AB473" s="6">
        <v>29.839999999999996</v>
      </c>
      <c r="AC473" s="6">
        <v>4.4399999999999995</v>
      </c>
      <c r="AD473" s="6">
        <v>3.96</v>
      </c>
      <c r="AE473" s="5">
        <v>0</v>
      </c>
      <c r="AF473" s="5"/>
      <c r="AG473" s="5">
        <v>38.239999999999995</v>
      </c>
      <c r="AH473" s="5">
        <v>329.93679999999995</v>
      </c>
      <c r="AI473" s="6" t="s">
        <v>45</v>
      </c>
      <c r="AJ473" s="6">
        <v>67.5</v>
      </c>
      <c r="AK473" s="6">
        <v>3.21</v>
      </c>
      <c r="AL473" s="6">
        <v>4.4400000000000004</v>
      </c>
      <c r="AM473" s="21">
        <v>239.42599999999996</v>
      </c>
      <c r="AN473" s="21">
        <v>90.510800000000003</v>
      </c>
      <c r="AO473" s="21">
        <v>0</v>
      </c>
      <c r="AP473" s="21">
        <f t="shared" si="7"/>
        <v>-1.4210854715202004E-14</v>
      </c>
      <c r="AQ473" s="22" t="str">
        <f>IFERROR(VLOOKUP(A473,[1]Hoja1!$B$2:$U$5000,18,FALSE),0)</f>
        <v>A</v>
      </c>
      <c r="AR473" s="17" t="s">
        <v>214</v>
      </c>
    </row>
    <row r="474" spans="1:44" ht="12.75" x14ac:dyDescent="0.25">
      <c r="A474" s="1" t="str">
        <f>IFERROR(VLOOKUP(C474,[1]Hoja1!$V$2:$W$5000,2,FALSE),0)</f>
        <v>15</v>
      </c>
      <c r="B474" s="13">
        <v>18026579</v>
      </c>
      <c r="C474" s="13" t="s">
        <v>154</v>
      </c>
      <c r="D474" s="2">
        <v>42009</v>
      </c>
      <c r="E474" s="3">
        <v>42009</v>
      </c>
      <c r="F474" s="4">
        <v>1</v>
      </c>
      <c r="G474" s="4">
        <v>1</v>
      </c>
      <c r="H474" s="4"/>
      <c r="I474" s="4"/>
      <c r="J474" s="4"/>
      <c r="K474" s="5">
        <v>33.51</v>
      </c>
      <c r="L474" s="5">
        <v>25.84</v>
      </c>
      <c r="M474" s="5">
        <v>0</v>
      </c>
      <c r="N474" s="5">
        <v>0</v>
      </c>
      <c r="O474" s="5">
        <v>0</v>
      </c>
      <c r="P474" s="5">
        <v>2.5</v>
      </c>
      <c r="Q474" s="5">
        <v>12.02</v>
      </c>
      <c r="R474" s="5">
        <v>6.01</v>
      </c>
      <c r="S474" s="5">
        <v>10.31</v>
      </c>
      <c r="T474" s="5">
        <v>0</v>
      </c>
      <c r="U474" s="5">
        <v>0</v>
      </c>
      <c r="V474" s="5">
        <v>7.51</v>
      </c>
      <c r="W474" s="5">
        <v>9.7360000000000007</v>
      </c>
      <c r="X474" s="6">
        <v>107.43600000000001</v>
      </c>
      <c r="Y474" s="6">
        <v>87.906000000000006</v>
      </c>
      <c r="Z474" s="6"/>
      <c r="AA474" s="6">
        <v>0</v>
      </c>
      <c r="AB474" s="6">
        <v>8.7899999999999991</v>
      </c>
      <c r="AC474" s="6">
        <v>1.32</v>
      </c>
      <c r="AD474" s="6">
        <v>1.1599999999999999</v>
      </c>
      <c r="AE474" s="5">
        <v>0</v>
      </c>
      <c r="AF474" s="5"/>
      <c r="AG474" s="5">
        <v>11.27</v>
      </c>
      <c r="AH474" s="5">
        <v>96.166000000000011</v>
      </c>
      <c r="AI474" s="6" t="s">
        <v>108</v>
      </c>
      <c r="AJ474" s="6">
        <v>67.5</v>
      </c>
      <c r="AK474" s="6">
        <v>0.9</v>
      </c>
      <c r="AL474" s="6">
        <v>1.24</v>
      </c>
      <c r="AM474" s="21">
        <v>0</v>
      </c>
      <c r="AN474" s="21">
        <v>0</v>
      </c>
      <c r="AO474" s="21">
        <v>96.166000000000025</v>
      </c>
      <c r="AP474" s="21">
        <f t="shared" si="7"/>
        <v>0</v>
      </c>
      <c r="AQ474" s="22" t="str">
        <f>IFERROR(VLOOKUP(A474,[1]Hoja1!$B$2:$U$5000,18,FALSE),0)</f>
        <v>C</v>
      </c>
      <c r="AR474" s="17" t="s">
        <v>214</v>
      </c>
    </row>
    <row r="475" spans="1:44" ht="12.75" x14ac:dyDescent="0.25">
      <c r="A475" s="1">
        <f>IFERROR(VLOOKUP(C475,[1]Hoja1!$V$2:$W$5000,2,FALSE),0)</f>
        <v>3088</v>
      </c>
      <c r="B475" s="13">
        <v>18022950</v>
      </c>
      <c r="C475" s="13" t="s">
        <v>106</v>
      </c>
      <c r="D475" s="2">
        <v>42008</v>
      </c>
      <c r="E475" s="3">
        <v>42008</v>
      </c>
      <c r="F475" s="4">
        <v>1</v>
      </c>
      <c r="G475" s="4">
        <v>1</v>
      </c>
      <c r="H475" s="4"/>
      <c r="I475" s="4"/>
      <c r="J475" s="4"/>
      <c r="K475" s="5">
        <v>94.85</v>
      </c>
      <c r="L475" s="5">
        <v>39.26</v>
      </c>
      <c r="M475" s="5">
        <v>0</v>
      </c>
      <c r="N475" s="5">
        <v>0</v>
      </c>
      <c r="O475" s="5">
        <v>42.68</v>
      </c>
      <c r="P475" s="5">
        <v>2.5</v>
      </c>
      <c r="Q475" s="5">
        <v>34.86</v>
      </c>
      <c r="R475" s="5">
        <v>17.420000000000002</v>
      </c>
      <c r="S475" s="5">
        <v>29.88</v>
      </c>
      <c r="T475" s="5">
        <v>0</v>
      </c>
      <c r="U475" s="5">
        <v>0</v>
      </c>
      <c r="V475" s="5">
        <v>21.77</v>
      </c>
      <c r="W475" s="5">
        <v>9.7360000000000007</v>
      </c>
      <c r="X475" s="6">
        <v>292.95600000000002</v>
      </c>
      <c r="Y475" s="6">
        <v>236.32600000000002</v>
      </c>
      <c r="Z475" s="6"/>
      <c r="AA475" s="6">
        <v>30.72</v>
      </c>
      <c r="AB475" s="6">
        <v>0</v>
      </c>
      <c r="AC475" s="6">
        <v>0</v>
      </c>
      <c r="AD475" s="6">
        <v>0</v>
      </c>
      <c r="AE475" s="5">
        <v>0</v>
      </c>
      <c r="AF475" s="5"/>
      <c r="AG475" s="5">
        <v>30.72</v>
      </c>
      <c r="AH475" s="5">
        <v>262.23599999999999</v>
      </c>
      <c r="AI475" s="6" t="s">
        <v>2</v>
      </c>
      <c r="AJ475" s="6">
        <v>67.5</v>
      </c>
      <c r="AK475" s="6">
        <v>2.61</v>
      </c>
      <c r="AL475" s="6">
        <v>3.6</v>
      </c>
      <c r="AM475" s="21">
        <v>262.23599999999999</v>
      </c>
      <c r="AN475" s="21">
        <v>0</v>
      </c>
      <c r="AO475" s="21">
        <v>0</v>
      </c>
      <c r="AP475" s="21">
        <f t="shared" si="7"/>
        <v>0</v>
      </c>
      <c r="AQ475" s="22" t="str">
        <f>IFERROR(VLOOKUP(A475,[1]Hoja1!$B$2:$U$5000,18,FALSE),0)</f>
        <v>B</v>
      </c>
      <c r="AR475" s="17" t="s">
        <v>214</v>
      </c>
    </row>
    <row r="476" spans="1:44" ht="12.75" x14ac:dyDescent="0.25">
      <c r="A476" s="1">
        <f>IFERROR(VLOOKUP(C476,[1]Hoja1!$V$2:$W$5000,2,FALSE),0)</f>
        <v>3014</v>
      </c>
      <c r="B476" s="13">
        <v>18024290</v>
      </c>
      <c r="C476" s="13" t="s">
        <v>155</v>
      </c>
      <c r="D476" s="2">
        <v>42009</v>
      </c>
      <c r="E476" s="3">
        <v>42009</v>
      </c>
      <c r="F476" s="4">
        <v>1</v>
      </c>
      <c r="G476" s="4">
        <v>1</v>
      </c>
      <c r="H476" s="4"/>
      <c r="I476" s="4"/>
      <c r="J476" s="4"/>
      <c r="K476" s="5">
        <v>36.8748</v>
      </c>
      <c r="L476" s="5">
        <v>18.48</v>
      </c>
      <c r="M476" s="5">
        <v>0</v>
      </c>
      <c r="N476" s="5">
        <v>0</v>
      </c>
      <c r="O476" s="5">
        <v>0</v>
      </c>
      <c r="P476" s="5">
        <v>2.5</v>
      </c>
      <c r="Q476" s="5">
        <v>11.25</v>
      </c>
      <c r="R476" s="5">
        <v>5.62</v>
      </c>
      <c r="S476" s="5">
        <v>9.64</v>
      </c>
      <c r="T476" s="5">
        <v>0</v>
      </c>
      <c r="U476" s="5">
        <v>0</v>
      </c>
      <c r="V476" s="5">
        <v>7.02</v>
      </c>
      <c r="W476" s="5">
        <v>9.7360000000000007</v>
      </c>
      <c r="X476" s="6">
        <v>101.1208</v>
      </c>
      <c r="Y476" s="6">
        <v>82.850800000000007</v>
      </c>
      <c r="Z476" s="6"/>
      <c r="AA476" s="6">
        <v>10.77</v>
      </c>
      <c r="AB476" s="6">
        <v>0</v>
      </c>
      <c r="AC476" s="6">
        <v>0</v>
      </c>
      <c r="AD476" s="6">
        <v>0</v>
      </c>
      <c r="AE476" s="5">
        <v>0</v>
      </c>
      <c r="AF476" s="5"/>
      <c r="AG476" s="5">
        <v>10.77</v>
      </c>
      <c r="AH476" s="5">
        <v>90.350800000000007</v>
      </c>
      <c r="AI476" s="6" t="s">
        <v>2</v>
      </c>
      <c r="AJ476" s="6">
        <v>67.5</v>
      </c>
      <c r="AK476" s="6">
        <v>0.84</v>
      </c>
      <c r="AL476" s="6">
        <v>1.1599999999999999</v>
      </c>
      <c r="AM476" s="21">
        <v>0</v>
      </c>
      <c r="AN476" s="21">
        <v>90.350800000000007</v>
      </c>
      <c r="AO476" s="21">
        <v>0</v>
      </c>
      <c r="AP476" s="21">
        <f t="shared" si="7"/>
        <v>0</v>
      </c>
      <c r="AQ476" s="22" t="str">
        <f>IFERROR(VLOOKUP(A476,[1]Hoja1!$B$2:$U$5000,18,FALSE),0)</f>
        <v>A</v>
      </c>
      <c r="AR476" s="17" t="s">
        <v>214</v>
      </c>
    </row>
    <row r="477" spans="1:44" ht="12.75" x14ac:dyDescent="0.25">
      <c r="A477" s="1" t="str">
        <f>IFERROR(VLOOKUP(C477,[1]Hoja1!$V$2:$W$5000,2,FALSE),0)</f>
        <v>07</v>
      </c>
      <c r="B477" s="13">
        <v>18024556</v>
      </c>
      <c r="C477" s="13" t="s">
        <v>208</v>
      </c>
      <c r="D477" s="2">
        <v>42010</v>
      </c>
      <c r="E477" s="3">
        <v>42010</v>
      </c>
      <c r="F477" s="4">
        <v>1</v>
      </c>
      <c r="G477" s="4">
        <v>1</v>
      </c>
      <c r="H477" s="4"/>
      <c r="I477" s="4"/>
      <c r="J477" s="4"/>
      <c r="K477" s="5">
        <v>33.51</v>
      </c>
      <c r="L477" s="5">
        <v>25.84</v>
      </c>
      <c r="M477" s="5">
        <v>0</v>
      </c>
      <c r="N477" s="5">
        <v>0</v>
      </c>
      <c r="O477" s="5">
        <v>0</v>
      </c>
      <c r="P477" s="5">
        <v>2.5</v>
      </c>
      <c r="Q477" s="5">
        <v>12.02</v>
      </c>
      <c r="R477" s="5">
        <v>6.01</v>
      </c>
      <c r="S477" s="5">
        <v>10.31</v>
      </c>
      <c r="T477" s="5">
        <v>0</v>
      </c>
      <c r="U477" s="5">
        <v>0</v>
      </c>
      <c r="V477" s="5">
        <v>7.51</v>
      </c>
      <c r="W477" s="5">
        <v>9.7360000000000007</v>
      </c>
      <c r="X477" s="6">
        <v>107.43600000000001</v>
      </c>
      <c r="Y477" s="6">
        <v>87.906000000000006</v>
      </c>
      <c r="Z477" s="6"/>
      <c r="AA477" s="6">
        <v>11.42</v>
      </c>
      <c r="AB477" s="6">
        <v>0</v>
      </c>
      <c r="AC477" s="6">
        <v>0</v>
      </c>
      <c r="AD477" s="6">
        <v>0</v>
      </c>
      <c r="AE477" s="5">
        <v>48</v>
      </c>
      <c r="AF477" s="5"/>
      <c r="AG477" s="5">
        <v>59.42</v>
      </c>
      <c r="AH477" s="5">
        <v>48.016000000000005</v>
      </c>
      <c r="AI477" s="6" t="s">
        <v>2</v>
      </c>
      <c r="AJ477" s="6">
        <v>67.5</v>
      </c>
      <c r="AK477" s="6">
        <v>0.9</v>
      </c>
      <c r="AL477" s="6">
        <v>1.24</v>
      </c>
      <c r="AM477" s="21">
        <v>0</v>
      </c>
      <c r="AN477" s="21">
        <v>0</v>
      </c>
      <c r="AO477" s="21">
        <v>96.016000000000005</v>
      </c>
      <c r="AP477" s="21">
        <f t="shared" si="7"/>
        <v>-48</v>
      </c>
      <c r="AQ477" s="22" t="str">
        <f>IFERROR(VLOOKUP(A477,[1]Hoja1!$B$2:$U$5000,18,FALSE),0)</f>
        <v>C</v>
      </c>
      <c r="AR477" s="17" t="s">
        <v>214</v>
      </c>
    </row>
    <row r="478" spans="1:44" ht="12.75" x14ac:dyDescent="0.25">
      <c r="A478" s="1">
        <f>IFERROR(VLOOKUP(C478,[1]Hoja1!$V$2:$W$5000,2,FALSE),0)</f>
        <v>3089</v>
      </c>
      <c r="B478" s="13">
        <v>18025587</v>
      </c>
      <c r="C478" s="13" t="s">
        <v>157</v>
      </c>
      <c r="D478" s="2">
        <v>42008</v>
      </c>
      <c r="E478" s="3">
        <v>42008</v>
      </c>
      <c r="F478" s="4">
        <v>1</v>
      </c>
      <c r="G478" s="4">
        <v>1</v>
      </c>
      <c r="H478" s="4"/>
      <c r="I478" s="4"/>
      <c r="J478" s="4"/>
      <c r="K478" s="5">
        <v>94.85</v>
      </c>
      <c r="L478" s="5">
        <v>39.26</v>
      </c>
      <c r="M478" s="5">
        <v>0</v>
      </c>
      <c r="N478" s="5">
        <v>0</v>
      </c>
      <c r="O478" s="5">
        <v>42.68</v>
      </c>
      <c r="P478" s="5">
        <v>2.5</v>
      </c>
      <c r="Q478" s="5">
        <v>34.86</v>
      </c>
      <c r="R478" s="5">
        <v>17.420000000000002</v>
      </c>
      <c r="S478" s="5">
        <v>29.88</v>
      </c>
      <c r="T478" s="5">
        <v>0</v>
      </c>
      <c r="U478" s="5">
        <v>0</v>
      </c>
      <c r="V478" s="5">
        <v>21.77</v>
      </c>
      <c r="W478" s="5">
        <v>9.7360000000000007</v>
      </c>
      <c r="X478" s="6">
        <v>292.95600000000002</v>
      </c>
      <c r="Y478" s="6">
        <v>236.32600000000002</v>
      </c>
      <c r="Z478" s="6"/>
      <c r="AA478" s="6">
        <v>30.72</v>
      </c>
      <c r="AB478" s="6">
        <v>0</v>
      </c>
      <c r="AC478" s="6">
        <v>0</v>
      </c>
      <c r="AD478" s="6">
        <v>0</v>
      </c>
      <c r="AE478" s="5">
        <v>0</v>
      </c>
      <c r="AF478" s="5"/>
      <c r="AG478" s="5">
        <v>30.72</v>
      </c>
      <c r="AH478" s="5">
        <v>262.23599999999999</v>
      </c>
      <c r="AI478" s="6" t="s">
        <v>2</v>
      </c>
      <c r="AJ478" s="6">
        <v>67.5</v>
      </c>
      <c r="AK478" s="6">
        <v>2.61</v>
      </c>
      <c r="AL478" s="6">
        <v>3.6</v>
      </c>
      <c r="AM478" s="21">
        <v>262.23599999999999</v>
      </c>
      <c r="AN478" s="21">
        <v>0</v>
      </c>
      <c r="AO478" s="21">
        <v>0</v>
      </c>
      <c r="AP478" s="21">
        <f t="shared" si="7"/>
        <v>0</v>
      </c>
      <c r="AQ478" s="22" t="str">
        <f>IFERROR(VLOOKUP(A478,[1]Hoja1!$B$2:$U$5000,18,FALSE),0)</f>
        <v>B</v>
      </c>
      <c r="AR478" s="17" t="s">
        <v>214</v>
      </c>
    </row>
    <row r="479" spans="1:44" ht="12.75" x14ac:dyDescent="0.25">
      <c r="A479" s="1" t="str">
        <f>IFERROR(VLOOKUP(C479,[1]Hoja1!$V$2:$W$5000,2,FALSE),0)</f>
        <v>036</v>
      </c>
      <c r="B479" s="13">
        <v>18024537</v>
      </c>
      <c r="C479" s="13" t="s">
        <v>158</v>
      </c>
      <c r="D479" s="2">
        <v>42008</v>
      </c>
      <c r="E479" s="3">
        <v>42008</v>
      </c>
      <c r="F479" s="4">
        <v>1</v>
      </c>
      <c r="G479" s="4">
        <v>1</v>
      </c>
      <c r="H479" s="4"/>
      <c r="I479" s="4"/>
      <c r="J479" s="4"/>
      <c r="K479" s="5">
        <v>36.8748</v>
      </c>
      <c r="L479" s="5">
        <v>31.75</v>
      </c>
      <c r="M479" s="5">
        <v>0</v>
      </c>
      <c r="N479" s="5">
        <v>0</v>
      </c>
      <c r="O479" s="5">
        <v>10.32</v>
      </c>
      <c r="P479" s="5">
        <v>2.5</v>
      </c>
      <c r="Q479" s="5">
        <v>15.83</v>
      </c>
      <c r="R479" s="5">
        <v>7.91</v>
      </c>
      <c r="S479" s="5">
        <v>13.57</v>
      </c>
      <c r="T479" s="5">
        <v>0</v>
      </c>
      <c r="U479" s="5">
        <v>0</v>
      </c>
      <c r="V479" s="5">
        <v>9.89</v>
      </c>
      <c r="W479" s="5">
        <v>9.7360000000000007</v>
      </c>
      <c r="X479" s="6">
        <v>138.38079999999997</v>
      </c>
      <c r="Y479" s="6">
        <v>112.66079999999998</v>
      </c>
      <c r="Z479" s="6"/>
      <c r="AA479" s="6">
        <v>0</v>
      </c>
      <c r="AB479" s="6">
        <v>11.26</v>
      </c>
      <c r="AC479" s="6">
        <v>1.63</v>
      </c>
      <c r="AD479" s="6">
        <v>1.49</v>
      </c>
      <c r="AE479" s="5">
        <v>0</v>
      </c>
      <c r="AF479" s="5"/>
      <c r="AG479" s="5">
        <v>14.38</v>
      </c>
      <c r="AH479" s="5">
        <v>124.00079999999997</v>
      </c>
      <c r="AI479" s="6" t="s">
        <v>56</v>
      </c>
      <c r="AJ479" s="6">
        <v>67.5</v>
      </c>
      <c r="AK479" s="6">
        <v>1.18</v>
      </c>
      <c r="AL479" s="6">
        <v>1.63</v>
      </c>
      <c r="AM479" s="21">
        <v>0</v>
      </c>
      <c r="AN479" s="21">
        <v>124.00079999999997</v>
      </c>
      <c r="AO479" s="21">
        <v>0</v>
      </c>
      <c r="AP479" s="21">
        <f t="shared" si="7"/>
        <v>0</v>
      </c>
      <c r="AQ479" s="22" t="str">
        <f>IFERROR(VLOOKUP(A479,[1]Hoja1!$B$2:$U$5000,18,FALSE),0)</f>
        <v>A</v>
      </c>
      <c r="AR479" s="17" t="s">
        <v>214</v>
      </c>
    </row>
    <row r="480" spans="1:44" ht="12.75" x14ac:dyDescent="0.25">
      <c r="A480" s="1">
        <f>IFERROR(VLOOKUP(C480,[1]Hoja1!$V$2:$W$5000,2,FALSE),0)</f>
        <v>3109</v>
      </c>
      <c r="B480" s="13">
        <v>25698827</v>
      </c>
      <c r="C480" s="13" t="s">
        <v>160</v>
      </c>
      <c r="D480" s="2">
        <v>42009</v>
      </c>
      <c r="E480" s="3">
        <v>42009</v>
      </c>
      <c r="F480" s="4">
        <v>1</v>
      </c>
      <c r="G480" s="4">
        <v>1</v>
      </c>
      <c r="H480" s="4"/>
      <c r="I480" s="4"/>
      <c r="J480" s="4"/>
      <c r="K480" s="5">
        <v>72.650000000000006</v>
      </c>
      <c r="L480" s="5">
        <v>20.74</v>
      </c>
      <c r="M480" s="5">
        <v>0</v>
      </c>
      <c r="N480" s="5">
        <v>0</v>
      </c>
      <c r="O480" s="5">
        <v>0</v>
      </c>
      <c r="P480" s="5">
        <v>2.5</v>
      </c>
      <c r="Q480" s="5">
        <v>18.64</v>
      </c>
      <c r="R480" s="5">
        <v>9.31</v>
      </c>
      <c r="S480" s="5">
        <v>15.98</v>
      </c>
      <c r="T480" s="5">
        <v>0</v>
      </c>
      <c r="U480" s="5">
        <v>0</v>
      </c>
      <c r="V480" s="5">
        <v>11.64</v>
      </c>
      <c r="W480" s="5">
        <v>9.7360000000000007</v>
      </c>
      <c r="X480" s="6">
        <v>161.19600000000003</v>
      </c>
      <c r="Y480" s="6">
        <v>130.91600000000005</v>
      </c>
      <c r="Z480" s="6"/>
      <c r="AA480" s="6">
        <v>0</v>
      </c>
      <c r="AB480" s="6">
        <v>13.09</v>
      </c>
      <c r="AC480" s="6">
        <v>2.21</v>
      </c>
      <c r="AD480" s="6">
        <v>0</v>
      </c>
      <c r="AE480" s="5">
        <v>0</v>
      </c>
      <c r="AF480" s="5"/>
      <c r="AG480" s="5">
        <v>15.3</v>
      </c>
      <c r="AH480" s="5">
        <v>145.89600000000002</v>
      </c>
      <c r="AI480" s="6" t="s">
        <v>45</v>
      </c>
      <c r="AJ480" s="6">
        <v>67.5</v>
      </c>
      <c r="AK480" s="6">
        <v>1.39</v>
      </c>
      <c r="AL480" s="6">
        <v>1.92</v>
      </c>
      <c r="AM480" s="21">
        <v>145.89600000000002</v>
      </c>
      <c r="AN480" s="21">
        <v>0</v>
      </c>
      <c r="AO480" s="21">
        <v>0</v>
      </c>
      <c r="AP480" s="21">
        <f t="shared" si="7"/>
        <v>0</v>
      </c>
      <c r="AQ480" s="22" t="str">
        <f>IFERROR(VLOOKUP(A480,[1]Hoja1!$B$2:$U$5000,18,FALSE),0)</f>
        <v>B</v>
      </c>
      <c r="AR480" s="17" t="s">
        <v>214</v>
      </c>
    </row>
    <row r="481" spans="1:44" ht="12.75" x14ac:dyDescent="0.25">
      <c r="A481" s="1">
        <f>IFERROR(VLOOKUP(C481,[1]Hoja1!$V$2:$W$5000,2,FALSE),0)</f>
        <v>3003</v>
      </c>
      <c r="B481" s="13">
        <v>18024319</v>
      </c>
      <c r="C481" s="13" t="s">
        <v>135</v>
      </c>
      <c r="D481" s="2">
        <v>42275</v>
      </c>
      <c r="E481" s="3">
        <v>42276</v>
      </c>
      <c r="F481" s="4">
        <v>2</v>
      </c>
      <c r="G481" s="4">
        <v>2</v>
      </c>
      <c r="H481" s="4"/>
      <c r="I481" s="4"/>
      <c r="J481" s="4"/>
      <c r="K481" s="5">
        <v>163.25</v>
      </c>
      <c r="L481" s="5">
        <v>67.569999999999993</v>
      </c>
      <c r="M481" s="5">
        <v>0</v>
      </c>
      <c r="N481" s="5">
        <v>11.25</v>
      </c>
      <c r="O481" s="5">
        <v>62.21</v>
      </c>
      <c r="P481" s="5">
        <v>5</v>
      </c>
      <c r="Q481" s="5">
        <v>60.14</v>
      </c>
      <c r="R481" s="5">
        <v>30.05</v>
      </c>
      <c r="S481" s="5">
        <v>51.55</v>
      </c>
      <c r="T481" s="5">
        <v>5.3999999999999995</v>
      </c>
      <c r="U481" s="5">
        <v>0</v>
      </c>
      <c r="V481" s="5">
        <v>37.56</v>
      </c>
      <c r="W481" s="5">
        <v>20.445799999999998</v>
      </c>
      <c r="X481" s="6">
        <v>514.42580000000009</v>
      </c>
      <c r="Y481" s="6">
        <v>411.32580000000002</v>
      </c>
      <c r="Z481" s="6"/>
      <c r="AA481" s="6">
        <v>53.472354000000003</v>
      </c>
      <c r="AB481" s="6">
        <v>0</v>
      </c>
      <c r="AC481" s="6">
        <v>0</v>
      </c>
      <c r="AD481" s="6">
        <v>0</v>
      </c>
      <c r="AE481" s="5">
        <v>0</v>
      </c>
      <c r="AF481" s="5"/>
      <c r="AG481" s="5">
        <v>53.472354000000003</v>
      </c>
      <c r="AH481" s="5">
        <v>460.9534460000001</v>
      </c>
      <c r="AI481" s="6" t="s">
        <v>2</v>
      </c>
      <c r="AJ481" s="6">
        <v>67.5</v>
      </c>
      <c r="AK481" s="6">
        <v>4.51</v>
      </c>
      <c r="AL481" s="6">
        <v>6.22</v>
      </c>
      <c r="AM481" s="21">
        <v>460.9534460000001</v>
      </c>
      <c r="AN481" s="21">
        <v>0</v>
      </c>
      <c r="AO481" s="21">
        <v>0</v>
      </c>
      <c r="AP481" s="21">
        <f t="shared" si="7"/>
        <v>0</v>
      </c>
      <c r="AQ481" s="22" t="str">
        <f>IFERROR(VLOOKUP(A481,[1]Hoja1!$B$2:$U$5000,18,FALSE),0)</f>
        <v>A</v>
      </c>
      <c r="AR481" s="17" t="s">
        <v>216</v>
      </c>
    </row>
    <row r="482" spans="1:44" ht="12.75" x14ac:dyDescent="0.25">
      <c r="A482" s="1">
        <f>IFERROR(VLOOKUP(C482,[1]Hoja1!$V$2:$W$5000,2,FALSE),0)</f>
        <v>3005</v>
      </c>
      <c r="B482" s="13">
        <v>18024198</v>
      </c>
      <c r="C482" s="13" t="s">
        <v>118</v>
      </c>
      <c r="D482" s="2">
        <v>42275</v>
      </c>
      <c r="E482" s="3">
        <v>42276</v>
      </c>
      <c r="F482" s="4">
        <v>2</v>
      </c>
      <c r="G482" s="4">
        <v>2</v>
      </c>
      <c r="H482" s="4"/>
      <c r="I482" s="4"/>
      <c r="J482" s="4"/>
      <c r="K482" s="5">
        <v>150.13</v>
      </c>
      <c r="L482" s="5">
        <v>58.92</v>
      </c>
      <c r="M482" s="5">
        <v>0</v>
      </c>
      <c r="N482" s="5">
        <v>0</v>
      </c>
      <c r="O482" s="5">
        <v>56.3</v>
      </c>
      <c r="P482" s="5">
        <v>5</v>
      </c>
      <c r="Q482" s="5">
        <v>52.570000000000007</v>
      </c>
      <c r="R482" s="5">
        <v>26.259999999999998</v>
      </c>
      <c r="S482" s="5">
        <v>45.06</v>
      </c>
      <c r="T482" s="5">
        <v>4.72</v>
      </c>
      <c r="U482" s="5">
        <v>0</v>
      </c>
      <c r="V482" s="5">
        <v>32.83</v>
      </c>
      <c r="W482" s="5">
        <v>20.445799999999998</v>
      </c>
      <c r="X482" s="6">
        <v>452.23580000000004</v>
      </c>
      <c r="Y482" s="6">
        <v>362.11580000000004</v>
      </c>
      <c r="Z482" s="6"/>
      <c r="AA482" s="6">
        <v>47.075054000000009</v>
      </c>
      <c r="AB482" s="6">
        <v>0</v>
      </c>
      <c r="AC482" s="6">
        <v>0</v>
      </c>
      <c r="AD482" s="6">
        <v>0</v>
      </c>
      <c r="AE482" s="5">
        <v>170.15</v>
      </c>
      <c r="AF482" s="5"/>
      <c r="AG482" s="5">
        <v>217.225054</v>
      </c>
      <c r="AH482" s="5">
        <v>235.01074600000004</v>
      </c>
      <c r="AI482" s="6" t="s">
        <v>2</v>
      </c>
      <c r="AJ482" s="6">
        <v>67.5</v>
      </c>
      <c r="AK482" s="6">
        <v>3.94</v>
      </c>
      <c r="AL482" s="6">
        <v>5.44</v>
      </c>
      <c r="AM482" s="21">
        <v>405.16074600000002</v>
      </c>
      <c r="AN482" s="21">
        <v>0</v>
      </c>
      <c r="AO482" s="21">
        <v>0</v>
      </c>
      <c r="AP482" s="21">
        <f t="shared" si="7"/>
        <v>-170.14999999999998</v>
      </c>
      <c r="AQ482" s="22" t="str">
        <f>IFERROR(VLOOKUP(A482,[1]Hoja1!$B$2:$U$5000,18,FALSE),0)</f>
        <v>A</v>
      </c>
      <c r="AR482" s="17" t="s">
        <v>216</v>
      </c>
    </row>
    <row r="483" spans="1:44" ht="12.75" x14ac:dyDescent="0.25">
      <c r="A483" s="1">
        <f>IFERROR(VLOOKUP(C483,[1]Hoja1!$V$2:$W$5000,2,FALSE),0)</f>
        <v>3032</v>
      </c>
      <c r="B483" s="13">
        <v>18022554</v>
      </c>
      <c r="C483" s="13" t="s">
        <v>124</v>
      </c>
      <c r="D483" s="2">
        <v>42276</v>
      </c>
      <c r="E483" s="3">
        <v>42276</v>
      </c>
      <c r="F483" s="4">
        <v>1</v>
      </c>
      <c r="G483" s="4">
        <v>1</v>
      </c>
      <c r="H483" s="4"/>
      <c r="I483" s="4"/>
      <c r="J483" s="4"/>
      <c r="K483" s="5">
        <v>51.56</v>
      </c>
      <c r="L483" s="5">
        <v>21.34</v>
      </c>
      <c r="M483" s="5">
        <v>0</v>
      </c>
      <c r="N483" s="5">
        <v>23.2</v>
      </c>
      <c r="O483" s="5">
        <v>0</v>
      </c>
      <c r="P483" s="5">
        <v>2.5</v>
      </c>
      <c r="Q483" s="5">
        <v>19.170000000000002</v>
      </c>
      <c r="R483" s="5">
        <v>9.58</v>
      </c>
      <c r="S483" s="5">
        <v>16.43</v>
      </c>
      <c r="T483" s="5">
        <v>1.72</v>
      </c>
      <c r="U483" s="5">
        <v>0</v>
      </c>
      <c r="V483" s="5">
        <v>11.97</v>
      </c>
      <c r="W483" s="5">
        <v>10.222899999999999</v>
      </c>
      <c r="X483" s="6">
        <v>167.69290000000001</v>
      </c>
      <c r="Y483" s="6">
        <v>134.83290000000002</v>
      </c>
      <c r="Z483" s="6"/>
      <c r="AA483" s="6">
        <v>17.528277000000003</v>
      </c>
      <c r="AB483" s="6">
        <v>0</v>
      </c>
      <c r="AC483" s="6">
        <v>0</v>
      </c>
      <c r="AD483" s="6">
        <v>0</v>
      </c>
      <c r="AE483" s="5">
        <v>0</v>
      </c>
      <c r="AF483" s="5"/>
      <c r="AG483" s="5">
        <v>17.528277000000003</v>
      </c>
      <c r="AH483" s="5">
        <v>150.16462300000001</v>
      </c>
      <c r="AI483" s="6" t="s">
        <v>2</v>
      </c>
      <c r="AJ483" s="6">
        <v>67.5</v>
      </c>
      <c r="AK483" s="6">
        <v>1.43</v>
      </c>
      <c r="AL483" s="6">
        <v>1.98</v>
      </c>
      <c r="AM483" s="21">
        <v>150.16462300000001</v>
      </c>
      <c r="AN483" s="21">
        <v>0</v>
      </c>
      <c r="AO483" s="21">
        <v>0</v>
      </c>
      <c r="AP483" s="21">
        <f t="shared" si="7"/>
        <v>0</v>
      </c>
      <c r="AQ483" s="22" t="str">
        <f>IFERROR(VLOOKUP(A483,[1]Hoja1!$B$2:$U$5000,18,FALSE),0)</f>
        <v>A</v>
      </c>
      <c r="AR483" s="17" t="s">
        <v>216</v>
      </c>
    </row>
    <row r="484" spans="1:44" ht="12.75" x14ac:dyDescent="0.25">
      <c r="A484" s="1">
        <f>IFERROR(VLOOKUP(C484,[1]Hoja1!$V$2:$W$5000,2,FALSE),0)</f>
        <v>3040</v>
      </c>
      <c r="B484" s="13">
        <v>18023727</v>
      </c>
      <c r="C484" s="13" t="s">
        <v>191</v>
      </c>
      <c r="D484" s="2">
        <v>42275</v>
      </c>
      <c r="E484" s="3">
        <v>42275</v>
      </c>
      <c r="F484" s="4">
        <v>1</v>
      </c>
      <c r="G484" s="4">
        <v>1</v>
      </c>
      <c r="H484" s="4"/>
      <c r="I484" s="4"/>
      <c r="J484" s="4"/>
      <c r="K484" s="5">
        <v>38.71848</v>
      </c>
      <c r="L484" s="5">
        <v>19.41</v>
      </c>
      <c r="M484" s="5">
        <v>0</v>
      </c>
      <c r="N484" s="5">
        <v>0</v>
      </c>
      <c r="O484" s="5">
        <v>0</v>
      </c>
      <c r="P484" s="5">
        <v>2.5</v>
      </c>
      <c r="Q484" s="5">
        <v>11.79</v>
      </c>
      <c r="R484" s="5">
        <v>5.89</v>
      </c>
      <c r="S484" s="5">
        <v>10.1</v>
      </c>
      <c r="T484" s="5">
        <v>1.06</v>
      </c>
      <c r="U484" s="5">
        <v>0</v>
      </c>
      <c r="V484" s="5">
        <v>7.36</v>
      </c>
      <c r="W484" s="5">
        <v>10.222899999999999</v>
      </c>
      <c r="X484" s="6">
        <v>107.05137999999998</v>
      </c>
      <c r="Y484" s="6">
        <v>86.841379999999987</v>
      </c>
      <c r="Z484" s="6"/>
      <c r="AA484" s="6">
        <v>11.289379399999998</v>
      </c>
      <c r="AB484" s="6">
        <v>0</v>
      </c>
      <c r="AC484" s="6">
        <v>0</v>
      </c>
      <c r="AD484" s="6">
        <v>0</v>
      </c>
      <c r="AE484" s="5">
        <v>0</v>
      </c>
      <c r="AF484" s="5"/>
      <c r="AG484" s="5">
        <v>11.289379399999998</v>
      </c>
      <c r="AH484" s="5">
        <v>95.762000599999979</v>
      </c>
      <c r="AI484" s="6" t="s">
        <v>2</v>
      </c>
      <c r="AJ484" s="6">
        <v>67.5</v>
      </c>
      <c r="AK484" s="6">
        <v>0.88</v>
      </c>
      <c r="AL484" s="6">
        <v>1.22</v>
      </c>
      <c r="AM484" s="21">
        <v>0</v>
      </c>
      <c r="AN484" s="21">
        <v>95.762000599999979</v>
      </c>
      <c r="AO484" s="21">
        <v>0</v>
      </c>
      <c r="AP484" s="21">
        <f t="shared" si="7"/>
        <v>0</v>
      </c>
      <c r="AQ484" s="22" t="str">
        <f>IFERROR(VLOOKUP(A484,[1]Hoja1!$B$2:$U$5000,18,FALSE),0)</f>
        <v>A</v>
      </c>
      <c r="AR484" s="17" t="s">
        <v>216</v>
      </c>
    </row>
    <row r="485" spans="1:44" ht="12.75" x14ac:dyDescent="0.25">
      <c r="A485" s="1">
        <f>IFERROR(VLOOKUP(C485,[1]Hoja1!$V$2:$W$5000,2,FALSE),0)</f>
        <v>3041</v>
      </c>
      <c r="B485" s="13">
        <v>18022938</v>
      </c>
      <c r="C485" s="13" t="s">
        <v>195</v>
      </c>
      <c r="D485" s="2">
        <v>42275</v>
      </c>
      <c r="E485" s="3">
        <v>42275</v>
      </c>
      <c r="F485" s="4">
        <v>1</v>
      </c>
      <c r="G485" s="4">
        <v>1</v>
      </c>
      <c r="H485" s="4"/>
      <c r="I485" s="4"/>
      <c r="J485" s="4"/>
      <c r="K485" s="5">
        <v>38.71848</v>
      </c>
      <c r="L485" s="5">
        <v>19.41</v>
      </c>
      <c r="M485" s="5">
        <v>0</v>
      </c>
      <c r="N485" s="5">
        <v>0</v>
      </c>
      <c r="O485" s="5">
        <v>0</v>
      </c>
      <c r="P485" s="5">
        <v>2.5</v>
      </c>
      <c r="Q485" s="5">
        <v>11.79</v>
      </c>
      <c r="R485" s="5">
        <v>5.89</v>
      </c>
      <c r="S485" s="5">
        <v>10.1</v>
      </c>
      <c r="T485" s="5">
        <v>1.06</v>
      </c>
      <c r="U485" s="5">
        <v>0</v>
      </c>
      <c r="V485" s="5">
        <v>7.36</v>
      </c>
      <c r="W485" s="5">
        <v>10.222899999999999</v>
      </c>
      <c r="X485" s="6">
        <v>107.05137999999998</v>
      </c>
      <c r="Y485" s="6">
        <v>86.841379999999987</v>
      </c>
      <c r="Z485" s="6"/>
      <c r="AA485" s="6">
        <v>11.289379399999998</v>
      </c>
      <c r="AB485" s="6">
        <v>0</v>
      </c>
      <c r="AC485" s="6">
        <v>0</v>
      </c>
      <c r="AD485" s="6">
        <v>0</v>
      </c>
      <c r="AE485" s="5">
        <v>0</v>
      </c>
      <c r="AF485" s="5"/>
      <c r="AG485" s="5">
        <v>11.289379399999998</v>
      </c>
      <c r="AH485" s="5">
        <v>95.762000599999979</v>
      </c>
      <c r="AI485" s="6" t="s">
        <v>2</v>
      </c>
      <c r="AJ485" s="6">
        <v>67.5</v>
      </c>
      <c r="AK485" s="6">
        <v>0.88</v>
      </c>
      <c r="AL485" s="6">
        <v>1.22</v>
      </c>
      <c r="AM485" s="21">
        <v>0</v>
      </c>
      <c r="AN485" s="21">
        <v>95.762000599999979</v>
      </c>
      <c r="AO485" s="21">
        <v>0</v>
      </c>
      <c r="AP485" s="21">
        <f t="shared" si="7"/>
        <v>0</v>
      </c>
      <c r="AQ485" s="22" t="str">
        <f>IFERROR(VLOOKUP(A485,[1]Hoja1!$B$2:$U$5000,18,FALSE),0)</f>
        <v>A</v>
      </c>
      <c r="AR485" s="17" t="s">
        <v>216</v>
      </c>
    </row>
    <row r="486" spans="1:44" ht="12.75" x14ac:dyDescent="0.25">
      <c r="A486" s="1">
        <f>IFERROR(VLOOKUP(C486,[1]Hoja1!$V$2:$W$5000,2,FALSE),0)</f>
        <v>3042</v>
      </c>
      <c r="B486" s="13">
        <v>18025882</v>
      </c>
      <c r="C486" s="13" t="s">
        <v>128</v>
      </c>
      <c r="D486" s="2">
        <v>42275</v>
      </c>
      <c r="E486" s="3">
        <v>42275</v>
      </c>
      <c r="F486" s="4">
        <v>1</v>
      </c>
      <c r="G486" s="4">
        <v>1</v>
      </c>
      <c r="H486" s="4"/>
      <c r="I486" s="4"/>
      <c r="J486" s="4"/>
      <c r="K486" s="5">
        <v>38.71848</v>
      </c>
      <c r="L486" s="5">
        <v>19.41</v>
      </c>
      <c r="M486" s="5">
        <v>0</v>
      </c>
      <c r="N486" s="5">
        <v>0</v>
      </c>
      <c r="O486" s="5">
        <v>0</v>
      </c>
      <c r="P486" s="5">
        <v>2.5</v>
      </c>
      <c r="Q486" s="5">
        <v>11.79</v>
      </c>
      <c r="R486" s="5">
        <v>5.89</v>
      </c>
      <c r="S486" s="5">
        <v>10.1</v>
      </c>
      <c r="T486" s="5">
        <v>1.06</v>
      </c>
      <c r="U486" s="5">
        <v>0</v>
      </c>
      <c r="V486" s="5">
        <v>7.36</v>
      </c>
      <c r="W486" s="5">
        <v>10.222899999999999</v>
      </c>
      <c r="X486" s="6">
        <v>107.05137999999998</v>
      </c>
      <c r="Y486" s="6">
        <v>86.841379999999987</v>
      </c>
      <c r="Z486" s="6"/>
      <c r="AA486" s="6">
        <v>11.289379399999998</v>
      </c>
      <c r="AB486" s="6">
        <v>0</v>
      </c>
      <c r="AC486" s="6">
        <v>0</v>
      </c>
      <c r="AD486" s="6">
        <v>0</v>
      </c>
      <c r="AE486" s="5">
        <v>0</v>
      </c>
      <c r="AF486" s="5"/>
      <c r="AG486" s="5">
        <v>11.289379399999998</v>
      </c>
      <c r="AH486" s="5">
        <v>95.762000599999979</v>
      </c>
      <c r="AI486" s="6" t="s">
        <v>2</v>
      </c>
      <c r="AJ486" s="6">
        <v>67.5</v>
      </c>
      <c r="AK486" s="6">
        <v>0.88</v>
      </c>
      <c r="AL486" s="6">
        <v>1.22</v>
      </c>
      <c r="AM486" s="21">
        <v>0</v>
      </c>
      <c r="AN486" s="21">
        <v>95.762000599999979</v>
      </c>
      <c r="AO486" s="21">
        <v>0</v>
      </c>
      <c r="AP486" s="21">
        <f t="shared" si="7"/>
        <v>0</v>
      </c>
      <c r="AQ486" s="22" t="str">
        <f>IFERROR(VLOOKUP(A486,[1]Hoja1!$B$2:$U$5000,18,FALSE),0)</f>
        <v>A</v>
      </c>
      <c r="AR486" s="17" t="s">
        <v>216</v>
      </c>
    </row>
    <row r="487" spans="1:44" ht="12.75" x14ac:dyDescent="0.25">
      <c r="A487" s="1">
        <f>IFERROR(VLOOKUP(C487,[1]Hoja1!$V$2:$W$5000,2,FALSE),0)</f>
        <v>3044</v>
      </c>
      <c r="B487" s="13">
        <v>18025092</v>
      </c>
      <c r="C487" s="13" t="s">
        <v>146</v>
      </c>
      <c r="D487" s="2">
        <v>42275</v>
      </c>
      <c r="E487" s="3">
        <v>42275</v>
      </c>
      <c r="F487" s="4">
        <v>1</v>
      </c>
      <c r="G487" s="4">
        <v>1</v>
      </c>
      <c r="H487" s="4"/>
      <c r="I487" s="4"/>
      <c r="J487" s="4"/>
      <c r="K487" s="5">
        <v>38.71848</v>
      </c>
      <c r="L487" s="5">
        <v>19.41</v>
      </c>
      <c r="M487" s="5">
        <v>0</v>
      </c>
      <c r="N487" s="5">
        <v>0</v>
      </c>
      <c r="O487" s="5">
        <v>0</v>
      </c>
      <c r="P487" s="5">
        <v>2.5</v>
      </c>
      <c r="Q487" s="5">
        <v>11.79</v>
      </c>
      <c r="R487" s="5">
        <v>5.89</v>
      </c>
      <c r="S487" s="5">
        <v>10.1</v>
      </c>
      <c r="T487" s="5">
        <v>1.06</v>
      </c>
      <c r="U487" s="5">
        <v>0</v>
      </c>
      <c r="V487" s="5">
        <v>7.36</v>
      </c>
      <c r="W487" s="5">
        <v>10.222899999999999</v>
      </c>
      <c r="X487" s="6">
        <v>107.05137999999998</v>
      </c>
      <c r="Y487" s="6">
        <v>86.841379999999987</v>
      </c>
      <c r="Z487" s="6"/>
      <c r="AA487" s="6">
        <v>11.289379399999998</v>
      </c>
      <c r="AB487" s="6">
        <v>0</v>
      </c>
      <c r="AC487" s="6">
        <v>0</v>
      </c>
      <c r="AD487" s="6">
        <v>0</v>
      </c>
      <c r="AE487" s="5">
        <v>0</v>
      </c>
      <c r="AF487" s="5"/>
      <c r="AG487" s="5">
        <v>11.289379399999998</v>
      </c>
      <c r="AH487" s="5">
        <v>95.762000599999979</v>
      </c>
      <c r="AI487" s="6" t="s">
        <v>2</v>
      </c>
      <c r="AJ487" s="6">
        <v>67.5</v>
      </c>
      <c r="AK487" s="6">
        <v>0.88</v>
      </c>
      <c r="AL487" s="6">
        <v>1.22</v>
      </c>
      <c r="AM487" s="21">
        <v>0</v>
      </c>
      <c r="AN487" s="21">
        <v>95.762000599999979</v>
      </c>
      <c r="AO487" s="21">
        <v>0</v>
      </c>
      <c r="AP487" s="21">
        <f t="shared" si="7"/>
        <v>0</v>
      </c>
      <c r="AQ487" s="22" t="str">
        <f>IFERROR(VLOOKUP(A487,[1]Hoja1!$B$2:$U$5000,18,FALSE),0)</f>
        <v>A</v>
      </c>
      <c r="AR487" s="17" t="s">
        <v>216</v>
      </c>
    </row>
    <row r="488" spans="1:44" ht="12.75" x14ac:dyDescent="0.25">
      <c r="A488" s="1">
        <f>IFERROR(VLOOKUP(C488,[1]Hoja1!$V$2:$W$5000,2,FALSE),0)</f>
        <v>3002</v>
      </c>
      <c r="B488" s="13">
        <v>18023516</v>
      </c>
      <c r="C488" s="13" t="s">
        <v>143</v>
      </c>
      <c r="D488" s="2">
        <v>42275</v>
      </c>
      <c r="E488" s="3">
        <v>42276</v>
      </c>
      <c r="F488" s="4">
        <v>2</v>
      </c>
      <c r="G488" s="4">
        <v>2</v>
      </c>
      <c r="H488" s="4"/>
      <c r="I488" s="4"/>
      <c r="J488" s="4"/>
      <c r="K488" s="5">
        <v>176.96848</v>
      </c>
      <c r="L488" s="5">
        <v>76.64</v>
      </c>
      <c r="M488" s="5">
        <v>0</v>
      </c>
      <c r="N488" s="5">
        <v>0</v>
      </c>
      <c r="O488" s="5">
        <v>62.21</v>
      </c>
      <c r="P488" s="5">
        <v>5</v>
      </c>
      <c r="Q488" s="5">
        <v>62.39</v>
      </c>
      <c r="R488" s="5">
        <v>31.17</v>
      </c>
      <c r="S488" s="5">
        <v>53.47</v>
      </c>
      <c r="T488" s="5">
        <v>5.6099999999999994</v>
      </c>
      <c r="U488" s="5">
        <v>0</v>
      </c>
      <c r="V488" s="5">
        <v>38.96</v>
      </c>
      <c r="W488" s="5">
        <v>20.445799999999998</v>
      </c>
      <c r="X488" s="6">
        <v>532.86428000000001</v>
      </c>
      <c r="Y488" s="6">
        <v>425.90427999999997</v>
      </c>
      <c r="Z488" s="6"/>
      <c r="AA488" s="6">
        <v>55.367556399999998</v>
      </c>
      <c r="AB488" s="6">
        <v>0</v>
      </c>
      <c r="AC488" s="6">
        <v>0</v>
      </c>
      <c r="AD488" s="6">
        <v>0</v>
      </c>
      <c r="AE488" s="5">
        <v>0</v>
      </c>
      <c r="AF488" s="5"/>
      <c r="AG488" s="5">
        <v>55.367556399999998</v>
      </c>
      <c r="AH488" s="5">
        <v>477.4967236</v>
      </c>
      <c r="AI488" s="6" t="s">
        <v>2</v>
      </c>
      <c r="AJ488" s="6">
        <v>67.5</v>
      </c>
      <c r="AK488" s="6">
        <v>4.67</v>
      </c>
      <c r="AL488" s="6">
        <v>6.45</v>
      </c>
      <c r="AM488" s="21">
        <v>381.73472300000009</v>
      </c>
      <c r="AN488" s="21">
        <v>95.762000599999979</v>
      </c>
      <c r="AO488" s="21">
        <v>0</v>
      </c>
      <c r="AP488" s="21">
        <f t="shared" si="7"/>
        <v>-7.1054273576010019E-14</v>
      </c>
      <c r="AQ488" s="22" t="str">
        <f>IFERROR(VLOOKUP(A488,[1]Hoja1!$B$2:$U$5000,18,FALSE),0)</f>
        <v>A</v>
      </c>
      <c r="AR488" s="17" t="s">
        <v>216</v>
      </c>
    </row>
    <row r="489" spans="1:44" ht="12.75" x14ac:dyDescent="0.25">
      <c r="A489" s="1">
        <f>IFERROR(VLOOKUP(C489,[1]Hoja1!$V$2:$W$5000,2,FALSE),0)</f>
        <v>3064</v>
      </c>
      <c r="B489" s="13">
        <v>18025570</v>
      </c>
      <c r="C489" s="13" t="s">
        <v>116</v>
      </c>
      <c r="D489" s="2">
        <v>42276</v>
      </c>
      <c r="E489" s="3">
        <v>42276</v>
      </c>
      <c r="F489" s="4">
        <v>1</v>
      </c>
      <c r="G489" s="4">
        <v>1</v>
      </c>
      <c r="H489" s="4"/>
      <c r="I489" s="4"/>
      <c r="J489" s="4"/>
      <c r="K489" s="5">
        <v>38.71848</v>
      </c>
      <c r="L489" s="5">
        <v>19.41</v>
      </c>
      <c r="M489" s="5">
        <v>0</v>
      </c>
      <c r="N489" s="5">
        <v>0</v>
      </c>
      <c r="O489" s="5">
        <v>0</v>
      </c>
      <c r="P489" s="5">
        <v>2.5</v>
      </c>
      <c r="Q489" s="5">
        <v>11.79</v>
      </c>
      <c r="R489" s="5">
        <v>5.89</v>
      </c>
      <c r="S489" s="5">
        <v>10.1</v>
      </c>
      <c r="T489" s="5">
        <v>1.06</v>
      </c>
      <c r="U489" s="5">
        <v>0</v>
      </c>
      <c r="V489" s="5">
        <v>7.36</v>
      </c>
      <c r="W489" s="5">
        <v>10.222899999999999</v>
      </c>
      <c r="X489" s="6">
        <v>107.05137999999998</v>
      </c>
      <c r="Y489" s="6">
        <v>86.841379999999987</v>
      </c>
      <c r="Z489" s="6"/>
      <c r="AA489" s="6">
        <v>0</v>
      </c>
      <c r="AB489" s="6">
        <v>8.68</v>
      </c>
      <c r="AC489" s="6">
        <v>1.26</v>
      </c>
      <c r="AD489" s="6">
        <v>0</v>
      </c>
      <c r="AE489" s="5">
        <v>0</v>
      </c>
      <c r="AF489" s="5"/>
      <c r="AG489" s="5">
        <v>9.94</v>
      </c>
      <c r="AH489" s="5">
        <v>97.111379999999983</v>
      </c>
      <c r="AI489" s="6" t="s">
        <v>45</v>
      </c>
      <c r="AJ489" s="6">
        <v>67.5</v>
      </c>
      <c r="AK489" s="6">
        <v>0.88</v>
      </c>
      <c r="AL489" s="6">
        <v>1.22</v>
      </c>
      <c r="AM489" s="21">
        <v>0</v>
      </c>
      <c r="AN489" s="21">
        <v>97.111379999999983</v>
      </c>
      <c r="AO489" s="21">
        <v>0</v>
      </c>
      <c r="AP489" s="21">
        <f t="shared" si="7"/>
        <v>0</v>
      </c>
      <c r="AQ489" s="22" t="str">
        <f>IFERROR(VLOOKUP(A489,[1]Hoja1!$B$2:$U$5000,18,FALSE),0)</f>
        <v>A</v>
      </c>
      <c r="AR489" s="17" t="s">
        <v>216</v>
      </c>
    </row>
    <row r="490" spans="1:44" ht="12.75" x14ac:dyDescent="0.25">
      <c r="A490" s="1">
        <f>IFERROR(VLOOKUP(C490,[1]Hoja1!$V$2:$W$5000,2,FALSE),0)</f>
        <v>3015</v>
      </c>
      <c r="B490" s="13">
        <v>18025022</v>
      </c>
      <c r="C490" s="13" t="s">
        <v>137</v>
      </c>
      <c r="D490" s="2">
        <v>42275</v>
      </c>
      <c r="E490" s="3">
        <v>42276</v>
      </c>
      <c r="F490" s="4">
        <v>2</v>
      </c>
      <c r="G490" s="4">
        <v>2</v>
      </c>
      <c r="H490" s="4"/>
      <c r="I490" s="4"/>
      <c r="J490" s="4"/>
      <c r="K490" s="5">
        <v>176.96848</v>
      </c>
      <c r="L490" s="5">
        <v>76.64</v>
      </c>
      <c r="M490" s="5">
        <v>0</v>
      </c>
      <c r="N490" s="5">
        <v>0</v>
      </c>
      <c r="O490" s="5">
        <v>62.21</v>
      </c>
      <c r="P490" s="5">
        <v>5</v>
      </c>
      <c r="Q490" s="5">
        <v>62.39</v>
      </c>
      <c r="R490" s="5">
        <v>31.17</v>
      </c>
      <c r="S490" s="5">
        <v>53.47</v>
      </c>
      <c r="T490" s="5">
        <v>5.6099999999999994</v>
      </c>
      <c r="U490" s="5">
        <v>0</v>
      </c>
      <c r="V490" s="5">
        <v>38.96</v>
      </c>
      <c r="W490" s="5">
        <v>20.445799999999998</v>
      </c>
      <c r="X490" s="6">
        <v>532.86428000000001</v>
      </c>
      <c r="Y490" s="6">
        <v>425.90427999999997</v>
      </c>
      <c r="Z490" s="6"/>
      <c r="AA490" s="6">
        <v>55.367556399999998</v>
      </c>
      <c r="AB490" s="6">
        <v>0</v>
      </c>
      <c r="AC490" s="6">
        <v>0</v>
      </c>
      <c r="AD490" s="6">
        <v>0</v>
      </c>
      <c r="AE490" s="5">
        <v>0</v>
      </c>
      <c r="AF490" s="5"/>
      <c r="AG490" s="5">
        <v>55.367556399999998</v>
      </c>
      <c r="AH490" s="5">
        <v>477.4967236</v>
      </c>
      <c r="AI490" s="6" t="s">
        <v>2</v>
      </c>
      <c r="AJ490" s="6">
        <v>67.5</v>
      </c>
      <c r="AK490" s="6">
        <v>4.67</v>
      </c>
      <c r="AL490" s="6">
        <v>6.45</v>
      </c>
      <c r="AM490" s="21">
        <v>381.73472300000009</v>
      </c>
      <c r="AN490" s="21">
        <v>95.762000599999979</v>
      </c>
      <c r="AO490" s="21">
        <v>0</v>
      </c>
      <c r="AP490" s="21">
        <f t="shared" si="7"/>
        <v>-7.1054273576010019E-14</v>
      </c>
      <c r="AQ490" s="22" t="str">
        <f>IFERROR(VLOOKUP(A490,[1]Hoja1!$B$2:$U$5000,18,FALSE),0)</f>
        <v>A</v>
      </c>
      <c r="AR490" s="17" t="s">
        <v>216</v>
      </c>
    </row>
    <row r="491" spans="1:44" ht="12.75" x14ac:dyDescent="0.25">
      <c r="A491" s="1">
        <f>IFERROR(VLOOKUP(C491,[1]Hoja1!$V$2:$W$5000,2,FALSE),0)</f>
        <v>3012</v>
      </c>
      <c r="B491" s="13">
        <v>18023319</v>
      </c>
      <c r="C491" s="13" t="s">
        <v>84</v>
      </c>
      <c r="D491" s="2">
        <v>42275</v>
      </c>
      <c r="E491" s="3">
        <v>42276</v>
      </c>
      <c r="F491" s="4">
        <v>2</v>
      </c>
      <c r="G491" s="4">
        <v>2</v>
      </c>
      <c r="H491" s="4"/>
      <c r="I491" s="4"/>
      <c r="J491" s="4"/>
      <c r="K491" s="5">
        <v>150.13</v>
      </c>
      <c r="L491" s="5">
        <v>62.129999999999995</v>
      </c>
      <c r="M491" s="5">
        <v>0</v>
      </c>
      <c r="N491" s="5">
        <v>11.25</v>
      </c>
      <c r="O491" s="5">
        <v>56.3</v>
      </c>
      <c r="P491" s="5">
        <v>5</v>
      </c>
      <c r="Q491" s="5">
        <v>55.38</v>
      </c>
      <c r="R491" s="5">
        <v>27.669999999999998</v>
      </c>
      <c r="S491" s="5">
        <v>47.47</v>
      </c>
      <c r="T491" s="5">
        <v>4.97</v>
      </c>
      <c r="U491" s="5">
        <v>0</v>
      </c>
      <c r="V491" s="5">
        <v>34.589999999999996</v>
      </c>
      <c r="W491" s="5">
        <v>20.445799999999998</v>
      </c>
      <c r="X491" s="6">
        <v>475.33580000000001</v>
      </c>
      <c r="Y491" s="6">
        <v>380.39580000000007</v>
      </c>
      <c r="Z491" s="6"/>
      <c r="AA491" s="6">
        <v>49.451454000000005</v>
      </c>
      <c r="AB491" s="6">
        <v>0</v>
      </c>
      <c r="AC491" s="6">
        <v>0</v>
      </c>
      <c r="AD491" s="6">
        <v>0</v>
      </c>
      <c r="AE491" s="5">
        <v>0</v>
      </c>
      <c r="AF491" s="5"/>
      <c r="AG491" s="5">
        <v>49.451454000000005</v>
      </c>
      <c r="AH491" s="5">
        <v>425.88434599999999</v>
      </c>
      <c r="AI491" s="6" t="s">
        <v>2</v>
      </c>
      <c r="AJ491" s="6">
        <v>67.5</v>
      </c>
      <c r="AK491" s="6">
        <v>4.1500000000000004</v>
      </c>
      <c r="AL491" s="6">
        <v>5.73</v>
      </c>
      <c r="AM491" s="21">
        <v>425.88434600000005</v>
      </c>
      <c r="AN491" s="21">
        <v>0</v>
      </c>
      <c r="AO491" s="21">
        <v>0</v>
      </c>
      <c r="AP491" s="21">
        <f t="shared" si="7"/>
        <v>-5.6843418860808015E-14</v>
      </c>
      <c r="AQ491" s="22" t="str">
        <f>IFERROR(VLOOKUP(A491,[1]Hoja1!$B$2:$U$5000,18,FALSE),0)</f>
        <v>A</v>
      </c>
      <c r="AR491" s="17" t="s">
        <v>216</v>
      </c>
    </row>
    <row r="492" spans="1:44" ht="12.75" x14ac:dyDescent="0.25">
      <c r="A492" s="1">
        <f>IFERROR(VLOOKUP(C492,[1]Hoja1!$V$2:$W$5000,2,FALSE),0)</f>
        <v>3020</v>
      </c>
      <c r="B492" s="13">
        <v>18023007</v>
      </c>
      <c r="C492" s="13" t="s">
        <v>83</v>
      </c>
      <c r="D492" s="2">
        <v>42275</v>
      </c>
      <c r="E492" s="3">
        <v>42276</v>
      </c>
      <c r="F492" s="4">
        <v>2</v>
      </c>
      <c r="G492" s="4">
        <v>2</v>
      </c>
      <c r="H492" s="4"/>
      <c r="I492" s="4"/>
      <c r="J492" s="4"/>
      <c r="K492" s="5">
        <v>176.69</v>
      </c>
      <c r="L492" s="5">
        <v>73.13</v>
      </c>
      <c r="M492" s="5">
        <v>0</v>
      </c>
      <c r="N492" s="5">
        <v>23.2</v>
      </c>
      <c r="O492" s="5">
        <v>56.3</v>
      </c>
      <c r="P492" s="5">
        <v>5</v>
      </c>
      <c r="Q492" s="5">
        <v>65.010000000000005</v>
      </c>
      <c r="R492" s="5">
        <v>32.479999999999997</v>
      </c>
      <c r="S492" s="5">
        <v>55.72</v>
      </c>
      <c r="T492" s="5">
        <v>5.84</v>
      </c>
      <c r="U492" s="5">
        <v>0</v>
      </c>
      <c r="V492" s="5">
        <v>40.6</v>
      </c>
      <c r="W492" s="5">
        <v>20.445799999999998</v>
      </c>
      <c r="X492" s="6">
        <v>554.41579999999999</v>
      </c>
      <c r="Y492" s="6">
        <v>442.96580000000006</v>
      </c>
      <c r="Z492" s="6"/>
      <c r="AA492" s="6">
        <v>57.585554000000009</v>
      </c>
      <c r="AB492" s="6">
        <v>0</v>
      </c>
      <c r="AC492" s="6">
        <v>0</v>
      </c>
      <c r="AD492" s="6">
        <v>0</v>
      </c>
      <c r="AE492" s="5">
        <v>0</v>
      </c>
      <c r="AF492" s="5"/>
      <c r="AG492" s="5">
        <v>57.585554000000009</v>
      </c>
      <c r="AH492" s="5">
        <v>496.83024599999999</v>
      </c>
      <c r="AI492" s="6" t="s">
        <v>2</v>
      </c>
      <c r="AJ492" s="6">
        <v>67.5</v>
      </c>
      <c r="AK492" s="6">
        <v>4.87</v>
      </c>
      <c r="AL492" s="6">
        <v>6.72</v>
      </c>
      <c r="AM492" s="21">
        <v>496.83024600000005</v>
      </c>
      <c r="AN492" s="21">
        <v>0</v>
      </c>
      <c r="AO492" s="21">
        <v>0</v>
      </c>
      <c r="AP492" s="21">
        <f t="shared" si="7"/>
        <v>-5.6843418860808015E-14</v>
      </c>
      <c r="AQ492" s="22" t="str">
        <f>IFERROR(VLOOKUP(A492,[1]Hoja1!$B$2:$U$5000,18,FALSE),0)</f>
        <v>A</v>
      </c>
      <c r="AR492" s="17" t="s">
        <v>216</v>
      </c>
    </row>
    <row r="493" spans="1:44" ht="12.75" x14ac:dyDescent="0.25">
      <c r="A493" s="1">
        <f>IFERROR(VLOOKUP(C493,[1]Hoja1!$V$2:$W$5000,2,FALSE),0)</f>
        <v>3061</v>
      </c>
      <c r="B493" s="13">
        <v>18022943</v>
      </c>
      <c r="C493" s="13" t="s">
        <v>212</v>
      </c>
      <c r="D493" s="2">
        <v>42276</v>
      </c>
      <c r="E493" s="3">
        <v>42276</v>
      </c>
      <c r="F493" s="4">
        <v>1</v>
      </c>
      <c r="G493" s="4">
        <v>1</v>
      </c>
      <c r="H493" s="4"/>
      <c r="I493" s="4"/>
      <c r="J493" s="4"/>
      <c r="K493" s="5">
        <v>51.56</v>
      </c>
      <c r="L493" s="5">
        <v>14.72</v>
      </c>
      <c r="M493" s="5">
        <v>0</v>
      </c>
      <c r="N493" s="5">
        <v>0</v>
      </c>
      <c r="O493" s="5">
        <v>0</v>
      </c>
      <c r="P493" s="5">
        <v>2.5</v>
      </c>
      <c r="Q493" s="5">
        <v>13.37</v>
      </c>
      <c r="R493" s="5">
        <v>6.68</v>
      </c>
      <c r="S493" s="5">
        <v>11.46</v>
      </c>
      <c r="T493" s="5">
        <v>1.2</v>
      </c>
      <c r="U493" s="5">
        <v>0</v>
      </c>
      <c r="V493" s="5">
        <v>8.35</v>
      </c>
      <c r="W493" s="5">
        <v>10.222899999999999</v>
      </c>
      <c r="X493" s="6">
        <v>120.06290000000001</v>
      </c>
      <c r="Y493" s="6">
        <v>97.142900000000012</v>
      </c>
      <c r="Z493" s="6"/>
      <c r="AA493" s="6">
        <v>12.628577000000002</v>
      </c>
      <c r="AB493" s="6">
        <v>0</v>
      </c>
      <c r="AC493" s="6">
        <v>0</v>
      </c>
      <c r="AD493" s="6">
        <v>0</v>
      </c>
      <c r="AE493" s="5">
        <v>0</v>
      </c>
      <c r="AF493" s="5"/>
      <c r="AG493" s="5">
        <v>12.628577000000002</v>
      </c>
      <c r="AH493" s="5">
        <v>107.43432300000001</v>
      </c>
      <c r="AI493" s="6" t="s">
        <v>2</v>
      </c>
      <c r="AJ493" s="6">
        <v>67.5</v>
      </c>
      <c r="AK493" s="6">
        <v>1</v>
      </c>
      <c r="AL493" s="6">
        <v>1.38</v>
      </c>
      <c r="AM493" s="21">
        <v>107.43432300000001</v>
      </c>
      <c r="AN493" s="21">
        <v>0</v>
      </c>
      <c r="AO493" s="21">
        <v>0</v>
      </c>
      <c r="AP493" s="21">
        <f t="shared" si="7"/>
        <v>0</v>
      </c>
      <c r="AQ493" s="22" t="str">
        <f>IFERROR(VLOOKUP(A493,[1]Hoja1!$B$2:$U$5000,18,FALSE),0)</f>
        <v>A</v>
      </c>
      <c r="AR493" s="17" t="s">
        <v>216</v>
      </c>
    </row>
    <row r="494" spans="1:44" ht="12.75" x14ac:dyDescent="0.25">
      <c r="A494" s="1">
        <f>IFERROR(VLOOKUP(C494,[1]Hoja1!$V$2:$W$5000,2,FALSE),0)</f>
        <v>3053</v>
      </c>
      <c r="B494" s="13">
        <v>18024615</v>
      </c>
      <c r="C494" s="13" t="s">
        <v>171</v>
      </c>
      <c r="D494" s="2">
        <v>42275</v>
      </c>
      <c r="E494" s="3">
        <v>42276</v>
      </c>
      <c r="F494" s="4">
        <v>2</v>
      </c>
      <c r="G494" s="4">
        <v>2</v>
      </c>
      <c r="H494" s="4"/>
      <c r="I494" s="4"/>
      <c r="J494" s="4"/>
      <c r="K494" s="5">
        <v>63.71848</v>
      </c>
      <c r="L494" s="5">
        <v>26.54</v>
      </c>
      <c r="M494" s="5">
        <v>0</v>
      </c>
      <c r="N494" s="5">
        <v>0</v>
      </c>
      <c r="O494" s="5">
        <v>0</v>
      </c>
      <c r="P494" s="5">
        <v>5</v>
      </c>
      <c r="Q494" s="5">
        <v>18.52</v>
      </c>
      <c r="R494" s="5">
        <v>9.25</v>
      </c>
      <c r="S494" s="5">
        <v>15.87</v>
      </c>
      <c r="T494" s="5">
        <v>1.6600000000000001</v>
      </c>
      <c r="U494" s="5">
        <v>0</v>
      </c>
      <c r="V494" s="5">
        <v>11.56</v>
      </c>
      <c r="W494" s="5">
        <v>20.445799999999998</v>
      </c>
      <c r="X494" s="6">
        <v>172.56428</v>
      </c>
      <c r="Y494" s="6">
        <v>140.82427999999999</v>
      </c>
      <c r="Z494" s="6"/>
      <c r="AA494" s="6">
        <v>18.307156399999997</v>
      </c>
      <c r="AB494" s="6">
        <v>0</v>
      </c>
      <c r="AC494" s="6">
        <v>0</v>
      </c>
      <c r="AD494" s="6">
        <v>0</v>
      </c>
      <c r="AE494" s="5">
        <v>0</v>
      </c>
      <c r="AF494" s="5"/>
      <c r="AG494" s="5">
        <v>18.307156399999997</v>
      </c>
      <c r="AH494" s="5">
        <v>154.2571236</v>
      </c>
      <c r="AI494" s="6" t="s">
        <v>2</v>
      </c>
      <c r="AJ494" s="6">
        <v>67.5</v>
      </c>
      <c r="AK494" s="6">
        <v>1.38</v>
      </c>
      <c r="AL494" s="6">
        <v>1.91</v>
      </c>
      <c r="AM494" s="21">
        <v>58.495123</v>
      </c>
      <c r="AN494" s="21">
        <v>95.762000599999979</v>
      </c>
      <c r="AO494" s="21">
        <v>0</v>
      </c>
      <c r="AP494" s="21">
        <f t="shared" si="7"/>
        <v>1.4210854715202004E-14</v>
      </c>
      <c r="AQ494" s="22" t="str">
        <f>IFERROR(VLOOKUP(A494,[1]Hoja1!$B$2:$U$5000,18,FALSE),0)</f>
        <v>A</v>
      </c>
      <c r="AR494" s="17" t="s">
        <v>216</v>
      </c>
    </row>
    <row r="495" spans="1:44" ht="12.75" x14ac:dyDescent="0.25">
      <c r="A495" s="1">
        <f>IFERROR(VLOOKUP(C495,[1]Hoja1!$V$2:$W$5000,2,FALSE),0)</f>
        <v>3055</v>
      </c>
      <c r="B495" s="13">
        <v>18023595</v>
      </c>
      <c r="C495" s="13" t="s">
        <v>86</v>
      </c>
      <c r="D495" s="2">
        <v>42275</v>
      </c>
      <c r="E495" s="3">
        <v>42276</v>
      </c>
      <c r="F495" s="4">
        <v>2</v>
      </c>
      <c r="G495" s="4">
        <v>2</v>
      </c>
      <c r="H495" s="4"/>
      <c r="I495" s="4"/>
      <c r="J495" s="4"/>
      <c r="K495" s="5">
        <v>90.278480000000002</v>
      </c>
      <c r="L495" s="5">
        <v>34.130000000000003</v>
      </c>
      <c r="M495" s="5">
        <v>0</v>
      </c>
      <c r="N495" s="5">
        <v>0</v>
      </c>
      <c r="O495" s="5">
        <v>0</v>
      </c>
      <c r="P495" s="5">
        <v>5</v>
      </c>
      <c r="Q495" s="5">
        <v>25.159999999999997</v>
      </c>
      <c r="R495" s="5">
        <v>12.57</v>
      </c>
      <c r="S495" s="5">
        <v>21.560000000000002</v>
      </c>
      <c r="T495" s="5">
        <v>2.2599999999999998</v>
      </c>
      <c r="U495" s="5">
        <v>0</v>
      </c>
      <c r="V495" s="5">
        <v>15.71</v>
      </c>
      <c r="W495" s="5">
        <v>20.445799999999998</v>
      </c>
      <c r="X495" s="6">
        <v>227.11428000000001</v>
      </c>
      <c r="Y495" s="6">
        <v>183.98428000000001</v>
      </c>
      <c r="Z495" s="6"/>
      <c r="AA495" s="6">
        <v>23.917956400000001</v>
      </c>
      <c r="AB495" s="6">
        <v>0</v>
      </c>
      <c r="AC495" s="6">
        <v>0</v>
      </c>
      <c r="AD495" s="6">
        <v>0</v>
      </c>
      <c r="AE495" s="5">
        <v>0</v>
      </c>
      <c r="AF495" s="5"/>
      <c r="AG495" s="5">
        <v>23.917956400000001</v>
      </c>
      <c r="AH495" s="5">
        <v>203.1963236</v>
      </c>
      <c r="AI495" s="6" t="s">
        <v>2</v>
      </c>
      <c r="AJ495" s="6">
        <v>67.5</v>
      </c>
      <c r="AK495" s="6">
        <v>1.88</v>
      </c>
      <c r="AL495" s="6">
        <v>2.6</v>
      </c>
      <c r="AM495" s="21">
        <v>107.43432300000001</v>
      </c>
      <c r="AN495" s="21">
        <v>95.762000599999979</v>
      </c>
      <c r="AO495" s="21">
        <v>0</v>
      </c>
      <c r="AP495" s="21">
        <f t="shared" si="7"/>
        <v>1.4210854715202004E-14</v>
      </c>
      <c r="AQ495" s="22" t="str">
        <f>IFERROR(VLOOKUP(A495,[1]Hoja1!$B$2:$U$5000,18,FALSE),0)</f>
        <v>A</v>
      </c>
      <c r="AR495" s="17" t="s">
        <v>216</v>
      </c>
    </row>
    <row r="496" spans="1:44" ht="12.75" x14ac:dyDescent="0.25">
      <c r="A496" s="1">
        <f>IFERROR(VLOOKUP(C496,[1]Hoja1!$V$2:$W$5000,2,FALSE),0)</f>
        <v>3059</v>
      </c>
      <c r="B496" s="13">
        <v>18023090</v>
      </c>
      <c r="C496" s="13" t="s">
        <v>81</v>
      </c>
      <c r="D496" s="2">
        <v>42276</v>
      </c>
      <c r="E496" s="3">
        <v>42276</v>
      </c>
      <c r="F496" s="4">
        <v>1</v>
      </c>
      <c r="G496" s="4">
        <v>1</v>
      </c>
      <c r="H496" s="4"/>
      <c r="I496" s="4"/>
      <c r="J496" s="4"/>
      <c r="K496" s="5">
        <v>86.41</v>
      </c>
      <c r="L496" s="5">
        <v>24.67</v>
      </c>
      <c r="M496" s="5">
        <v>0</v>
      </c>
      <c r="N496" s="5">
        <v>0</v>
      </c>
      <c r="O496" s="5">
        <v>0</v>
      </c>
      <c r="P496" s="5">
        <v>2.5</v>
      </c>
      <c r="Q496" s="5">
        <v>22.08</v>
      </c>
      <c r="R496" s="5">
        <v>11.03</v>
      </c>
      <c r="S496" s="5">
        <v>18.93</v>
      </c>
      <c r="T496" s="5">
        <v>1.98</v>
      </c>
      <c r="U496" s="5">
        <v>0</v>
      </c>
      <c r="V496" s="5">
        <v>13.79</v>
      </c>
      <c r="W496" s="5">
        <v>10.222899999999999</v>
      </c>
      <c r="X496" s="6">
        <v>191.61290000000002</v>
      </c>
      <c r="Y496" s="6">
        <v>153.76290000000003</v>
      </c>
      <c r="Z496" s="6"/>
      <c r="AA496" s="6">
        <v>19.989177000000005</v>
      </c>
      <c r="AB496" s="6">
        <v>0</v>
      </c>
      <c r="AC496" s="6">
        <v>0</v>
      </c>
      <c r="AD496" s="6">
        <v>0</v>
      </c>
      <c r="AE496" s="5">
        <v>0</v>
      </c>
      <c r="AF496" s="5"/>
      <c r="AG496" s="5">
        <v>19.989177000000005</v>
      </c>
      <c r="AH496" s="5">
        <v>171.62372300000001</v>
      </c>
      <c r="AI496" s="6" t="s">
        <v>2</v>
      </c>
      <c r="AJ496" s="6">
        <v>67.5</v>
      </c>
      <c r="AK496" s="6">
        <v>1.65</v>
      </c>
      <c r="AL496" s="6">
        <v>2.2799999999999998</v>
      </c>
      <c r="AM496" s="21">
        <v>171.62372300000001</v>
      </c>
      <c r="AN496" s="21">
        <v>0</v>
      </c>
      <c r="AO496" s="21">
        <v>0</v>
      </c>
      <c r="AP496" s="21">
        <f t="shared" si="7"/>
        <v>0</v>
      </c>
      <c r="AQ496" s="22" t="str">
        <f>IFERROR(VLOOKUP(A496,[1]Hoja1!$B$2:$U$5000,18,FALSE),0)</f>
        <v>A</v>
      </c>
      <c r="AR496" s="17" t="s">
        <v>216</v>
      </c>
    </row>
    <row r="497" spans="1:44" ht="12.75" x14ac:dyDescent="0.25">
      <c r="A497" s="1">
        <f>IFERROR(VLOOKUP(C497,[1]Hoja1!$V$2:$W$5000,2,FALSE),0)</f>
        <v>3052</v>
      </c>
      <c r="B497" s="13">
        <v>18023132</v>
      </c>
      <c r="C497" s="13" t="s">
        <v>187</v>
      </c>
      <c r="D497" s="2">
        <v>42275</v>
      </c>
      <c r="E497" s="3">
        <v>42276</v>
      </c>
      <c r="F497" s="4">
        <v>2</v>
      </c>
      <c r="G497" s="4">
        <v>2</v>
      </c>
      <c r="H497" s="4"/>
      <c r="I497" s="4"/>
      <c r="J497" s="4"/>
      <c r="K497" s="5">
        <v>63.71848</v>
      </c>
      <c r="L497" s="5">
        <v>26.54</v>
      </c>
      <c r="M497" s="5">
        <v>0</v>
      </c>
      <c r="N497" s="5">
        <v>0</v>
      </c>
      <c r="O497" s="5">
        <v>0</v>
      </c>
      <c r="P497" s="5">
        <v>5</v>
      </c>
      <c r="Q497" s="5">
        <v>18.52</v>
      </c>
      <c r="R497" s="5">
        <v>9.25</v>
      </c>
      <c r="S497" s="5">
        <v>15.87</v>
      </c>
      <c r="T497" s="5">
        <v>1.6600000000000001</v>
      </c>
      <c r="U497" s="5">
        <v>0</v>
      </c>
      <c r="V497" s="5">
        <v>11.56</v>
      </c>
      <c r="W497" s="5">
        <v>20.445799999999998</v>
      </c>
      <c r="X497" s="6">
        <v>172.56428</v>
      </c>
      <c r="Y497" s="6">
        <v>140.82427999999999</v>
      </c>
      <c r="Z497" s="6"/>
      <c r="AA497" s="6">
        <v>18.307156399999997</v>
      </c>
      <c r="AB497" s="6">
        <v>0</v>
      </c>
      <c r="AC497" s="6">
        <v>0</v>
      </c>
      <c r="AD497" s="6">
        <v>0</v>
      </c>
      <c r="AE497" s="5">
        <v>0</v>
      </c>
      <c r="AF497" s="5"/>
      <c r="AG497" s="5">
        <v>18.307156399999997</v>
      </c>
      <c r="AH497" s="5">
        <v>154.2571236</v>
      </c>
      <c r="AI497" s="6" t="s">
        <v>2</v>
      </c>
      <c r="AJ497" s="6">
        <v>67.5</v>
      </c>
      <c r="AK497" s="6">
        <v>1.38</v>
      </c>
      <c r="AL497" s="6">
        <v>1.91</v>
      </c>
      <c r="AM497" s="21">
        <v>58.495123</v>
      </c>
      <c r="AN497" s="21">
        <v>95.762000599999979</v>
      </c>
      <c r="AO497" s="21">
        <v>0</v>
      </c>
      <c r="AP497" s="21">
        <f t="shared" si="7"/>
        <v>1.4210854715202004E-14</v>
      </c>
      <c r="AQ497" s="22" t="str">
        <f>IFERROR(VLOOKUP(A497,[1]Hoja1!$B$2:$U$5000,18,FALSE),0)</f>
        <v>A</v>
      </c>
      <c r="AR497" s="17" t="s">
        <v>216</v>
      </c>
    </row>
    <row r="498" spans="1:44" ht="12.75" x14ac:dyDescent="0.25">
      <c r="A498" s="1">
        <f>IFERROR(VLOOKUP(C498,[1]Hoja1!$V$2:$W$5000,2,FALSE),0)</f>
        <v>3054</v>
      </c>
      <c r="B498" s="13">
        <v>18025184</v>
      </c>
      <c r="C498" s="13" t="s">
        <v>63</v>
      </c>
      <c r="D498" s="2">
        <v>42275</v>
      </c>
      <c r="E498" s="3">
        <v>42276</v>
      </c>
      <c r="F498" s="4">
        <v>2</v>
      </c>
      <c r="G498" s="4">
        <v>2</v>
      </c>
      <c r="H498" s="4"/>
      <c r="I498" s="4"/>
      <c r="J498" s="4"/>
      <c r="K498" s="5">
        <v>90.278480000000002</v>
      </c>
      <c r="L498" s="5">
        <v>34.130000000000003</v>
      </c>
      <c r="M498" s="5">
        <v>0</v>
      </c>
      <c r="N498" s="5">
        <v>0</v>
      </c>
      <c r="O498" s="5">
        <v>0</v>
      </c>
      <c r="P498" s="5">
        <v>5</v>
      </c>
      <c r="Q498" s="5">
        <v>25.159999999999997</v>
      </c>
      <c r="R498" s="5">
        <v>12.57</v>
      </c>
      <c r="S498" s="5">
        <v>21.560000000000002</v>
      </c>
      <c r="T498" s="5">
        <v>2.2599999999999998</v>
      </c>
      <c r="U498" s="5">
        <v>0</v>
      </c>
      <c r="V498" s="5">
        <v>15.71</v>
      </c>
      <c r="W498" s="5">
        <v>20.445799999999998</v>
      </c>
      <c r="X498" s="6">
        <v>227.11428000000001</v>
      </c>
      <c r="Y498" s="6">
        <v>183.98428000000001</v>
      </c>
      <c r="Z498" s="6"/>
      <c r="AA498" s="6">
        <v>23.917956400000001</v>
      </c>
      <c r="AB498" s="6">
        <v>0</v>
      </c>
      <c r="AC498" s="6">
        <v>0</v>
      </c>
      <c r="AD498" s="6">
        <v>0</v>
      </c>
      <c r="AE498" s="5">
        <v>0</v>
      </c>
      <c r="AF498" s="5"/>
      <c r="AG498" s="5">
        <v>23.917956400000001</v>
      </c>
      <c r="AH498" s="5">
        <v>203.1963236</v>
      </c>
      <c r="AI498" s="6" t="s">
        <v>2</v>
      </c>
      <c r="AJ498" s="6">
        <v>67.5</v>
      </c>
      <c r="AK498" s="6">
        <v>1.88</v>
      </c>
      <c r="AL498" s="6">
        <v>2.6</v>
      </c>
      <c r="AM498" s="21">
        <v>107.43432300000001</v>
      </c>
      <c r="AN498" s="21">
        <v>95.762000599999979</v>
      </c>
      <c r="AO498" s="21">
        <v>0</v>
      </c>
      <c r="AP498" s="21">
        <f t="shared" si="7"/>
        <v>1.4210854715202004E-14</v>
      </c>
      <c r="AQ498" s="22" t="str">
        <f>IFERROR(VLOOKUP(A498,[1]Hoja1!$B$2:$U$5000,18,FALSE),0)</f>
        <v>A</v>
      </c>
      <c r="AR498" s="17" t="s">
        <v>216</v>
      </c>
    </row>
    <row r="499" spans="1:44" ht="12.75" x14ac:dyDescent="0.25">
      <c r="A499" s="1">
        <f>IFERROR(VLOOKUP(C499,[1]Hoja1!$V$2:$W$5000,2,FALSE),0)</f>
        <v>3048</v>
      </c>
      <c r="B499" s="13">
        <v>18025589</v>
      </c>
      <c r="C499" s="13" t="s">
        <v>110</v>
      </c>
      <c r="D499" s="2">
        <v>42275</v>
      </c>
      <c r="E499" s="3">
        <v>42276</v>
      </c>
      <c r="F499" s="4">
        <v>2</v>
      </c>
      <c r="G499" s="4">
        <v>2</v>
      </c>
      <c r="H499" s="4"/>
      <c r="I499" s="4"/>
      <c r="J499" s="4"/>
      <c r="K499" s="5">
        <v>125.12848</v>
      </c>
      <c r="L499" s="5">
        <v>44.08</v>
      </c>
      <c r="M499" s="5">
        <v>0</v>
      </c>
      <c r="N499" s="5">
        <v>0</v>
      </c>
      <c r="O499" s="5">
        <v>0</v>
      </c>
      <c r="P499" s="5">
        <v>5</v>
      </c>
      <c r="Q499" s="5">
        <v>33.869999999999997</v>
      </c>
      <c r="R499" s="5">
        <v>16.919999999999998</v>
      </c>
      <c r="S499" s="5">
        <v>29.03</v>
      </c>
      <c r="T499" s="5">
        <v>3.04</v>
      </c>
      <c r="U499" s="5">
        <v>0</v>
      </c>
      <c r="V499" s="5">
        <v>21.15</v>
      </c>
      <c r="W499" s="5">
        <v>20.445799999999998</v>
      </c>
      <c r="X499" s="6">
        <v>298.66428000000002</v>
      </c>
      <c r="Y499" s="6">
        <v>240.60428000000002</v>
      </c>
      <c r="Z499" s="6"/>
      <c r="AA499" s="6">
        <v>0</v>
      </c>
      <c r="AB499" s="6">
        <v>24.049999999999997</v>
      </c>
      <c r="AC499" s="6">
        <v>3.7199999999999998</v>
      </c>
      <c r="AD499" s="6">
        <v>0</v>
      </c>
      <c r="AE499" s="5">
        <v>0</v>
      </c>
      <c r="AF499" s="5"/>
      <c r="AG499" s="5">
        <v>27.769999999999996</v>
      </c>
      <c r="AH499" s="5">
        <v>270.89428000000004</v>
      </c>
      <c r="AI499" s="6" t="s">
        <v>56</v>
      </c>
      <c r="AJ499" s="6">
        <v>67.5</v>
      </c>
      <c r="AK499" s="6">
        <v>2.54</v>
      </c>
      <c r="AL499" s="6">
        <v>3.5</v>
      </c>
      <c r="AM499" s="21">
        <v>173.86290000000002</v>
      </c>
      <c r="AN499" s="21">
        <v>97.031379999999984</v>
      </c>
      <c r="AO499" s="21">
        <v>0</v>
      </c>
      <c r="AP499" s="21">
        <f t="shared" si="7"/>
        <v>2.8421709430404007E-14</v>
      </c>
      <c r="AQ499" s="22" t="str">
        <f>IFERROR(VLOOKUP(A499,[1]Hoja1!$B$2:$U$5000,18,FALSE),0)</f>
        <v>A</v>
      </c>
      <c r="AR499" s="17" t="s">
        <v>216</v>
      </c>
    </row>
    <row r="500" spans="1:44" ht="12.75" x14ac:dyDescent="0.25">
      <c r="A500" s="1">
        <f>IFERROR(VLOOKUP(C500,[1]Hoja1!$V$2:$W$5000,2,FALSE),0)</f>
        <v>44</v>
      </c>
      <c r="B500" s="13">
        <v>18023562</v>
      </c>
      <c r="C500" s="13" t="s">
        <v>48</v>
      </c>
      <c r="D500" s="2">
        <v>42276</v>
      </c>
      <c r="E500" s="3">
        <v>42276</v>
      </c>
      <c r="F500" s="4">
        <v>1</v>
      </c>
      <c r="G500" s="4">
        <v>1</v>
      </c>
      <c r="H500" s="4"/>
      <c r="I500" s="4"/>
      <c r="J500" s="4"/>
      <c r="K500" s="5">
        <v>38.71848</v>
      </c>
      <c r="L500" s="5">
        <v>19.41</v>
      </c>
      <c r="M500" s="5">
        <v>0</v>
      </c>
      <c r="N500" s="5">
        <v>0</v>
      </c>
      <c r="O500" s="5">
        <v>0</v>
      </c>
      <c r="P500" s="5">
        <v>2.5</v>
      </c>
      <c r="Q500" s="5">
        <v>11.79</v>
      </c>
      <c r="R500" s="5">
        <v>5.89</v>
      </c>
      <c r="S500" s="5">
        <v>10.1</v>
      </c>
      <c r="T500" s="5">
        <v>1.06</v>
      </c>
      <c r="U500" s="5">
        <v>0</v>
      </c>
      <c r="V500" s="5">
        <v>7.36</v>
      </c>
      <c r="W500" s="5">
        <v>10.222899999999999</v>
      </c>
      <c r="X500" s="6">
        <v>107.05137999999998</v>
      </c>
      <c r="Y500" s="6">
        <v>86.841379999999987</v>
      </c>
      <c r="Z500" s="6"/>
      <c r="AA500" s="6">
        <v>11.289379399999998</v>
      </c>
      <c r="AB500" s="6">
        <v>0</v>
      </c>
      <c r="AC500" s="6">
        <v>0</v>
      </c>
      <c r="AD500" s="6">
        <v>0</v>
      </c>
      <c r="AE500" s="5">
        <v>0</v>
      </c>
      <c r="AF500" s="5"/>
      <c r="AG500" s="5">
        <v>11.289379399999998</v>
      </c>
      <c r="AH500" s="5">
        <v>95.762000599999979</v>
      </c>
      <c r="AI500" s="6" t="s">
        <v>2</v>
      </c>
      <c r="AJ500" s="6">
        <v>67.5</v>
      </c>
      <c r="AK500" s="6">
        <v>0.88</v>
      </c>
      <c r="AL500" s="6">
        <v>1.22</v>
      </c>
      <c r="AM500" s="21">
        <v>0</v>
      </c>
      <c r="AN500" s="21">
        <v>95.762000599999979</v>
      </c>
      <c r="AO500" s="21">
        <v>0</v>
      </c>
      <c r="AP500" s="21">
        <f t="shared" si="7"/>
        <v>0</v>
      </c>
      <c r="AQ500" s="22" t="str">
        <f>IFERROR(VLOOKUP(A500,[1]Hoja1!$B$2:$U$5000,18,FALSE),0)</f>
        <v>A</v>
      </c>
      <c r="AR500" s="17" t="s">
        <v>216</v>
      </c>
    </row>
    <row r="501" spans="1:44" ht="12.75" x14ac:dyDescent="0.25">
      <c r="A501" s="1">
        <f>IFERROR(VLOOKUP(C501,[1]Hoja1!$V$2:$W$5000,2,FALSE),0)</f>
        <v>49</v>
      </c>
      <c r="B501" s="13">
        <v>18024544</v>
      </c>
      <c r="C501" s="13" t="s">
        <v>95</v>
      </c>
      <c r="D501" s="2">
        <v>42275</v>
      </c>
      <c r="E501" s="3">
        <v>42276</v>
      </c>
      <c r="F501" s="4">
        <v>4</v>
      </c>
      <c r="G501" s="4">
        <v>2</v>
      </c>
      <c r="H501" s="4"/>
      <c r="I501" s="4"/>
      <c r="J501" s="4"/>
      <c r="K501" s="5">
        <v>244.43544</v>
      </c>
      <c r="L501" s="5">
        <v>142.88</v>
      </c>
      <c r="M501" s="5">
        <v>11.61</v>
      </c>
      <c r="N501" s="5">
        <v>57.72</v>
      </c>
      <c r="O501" s="5">
        <v>83.7</v>
      </c>
      <c r="P501" s="5">
        <v>10</v>
      </c>
      <c r="Q501" s="5">
        <v>107.01999999999998</v>
      </c>
      <c r="R501" s="5">
        <v>53.47</v>
      </c>
      <c r="S501" s="5">
        <v>91.71</v>
      </c>
      <c r="T501" s="5">
        <v>9.620000000000001</v>
      </c>
      <c r="U501" s="5">
        <v>0</v>
      </c>
      <c r="V501" s="5">
        <v>66.83</v>
      </c>
      <c r="W501" s="5">
        <v>40.891599999999997</v>
      </c>
      <c r="X501" s="6">
        <v>919.88703999999996</v>
      </c>
      <c r="Y501" s="6">
        <v>736.41703999999993</v>
      </c>
      <c r="Z501" s="6"/>
      <c r="AA501" s="6">
        <v>95.734215200000008</v>
      </c>
      <c r="AB501" s="6">
        <v>0</v>
      </c>
      <c r="AC501" s="6">
        <v>0</v>
      </c>
      <c r="AD501" s="6">
        <v>0</v>
      </c>
      <c r="AE501" s="5">
        <v>0</v>
      </c>
      <c r="AF501" s="5"/>
      <c r="AG501" s="5">
        <v>95.734215200000008</v>
      </c>
      <c r="AH501" s="5">
        <v>824.15282479999996</v>
      </c>
      <c r="AI501" s="6" t="s">
        <v>2</v>
      </c>
      <c r="AJ501" s="6">
        <v>67.5</v>
      </c>
      <c r="AK501" s="6">
        <v>8.02</v>
      </c>
      <c r="AL501" s="6">
        <v>11.07</v>
      </c>
      <c r="AM501" s="21">
        <v>509.27232299999997</v>
      </c>
      <c r="AN501" s="21">
        <v>314.88050179999993</v>
      </c>
      <c r="AO501" s="21">
        <v>0</v>
      </c>
      <c r="AP501" s="21">
        <f t="shared" si="7"/>
        <v>5.6843418860808015E-14</v>
      </c>
      <c r="AQ501" s="22" t="str">
        <f>IFERROR(VLOOKUP(A501,[1]Hoja1!$B$2:$U$5000,18,FALSE),0)</f>
        <v>A</v>
      </c>
      <c r="AR501" s="17" t="s">
        <v>216</v>
      </c>
    </row>
    <row r="502" spans="1:44" ht="12.75" x14ac:dyDescent="0.25">
      <c r="A502" s="1">
        <f>IFERROR(VLOOKUP(C502,[1]Hoja1!$V$2:$W$5000,2,FALSE),0)</f>
        <v>3047</v>
      </c>
      <c r="B502" s="13">
        <v>18025440</v>
      </c>
      <c r="C502" s="13" t="s">
        <v>91</v>
      </c>
      <c r="D502" s="2">
        <v>42275</v>
      </c>
      <c r="E502" s="3">
        <v>42276</v>
      </c>
      <c r="F502" s="4">
        <v>2</v>
      </c>
      <c r="G502" s="4">
        <v>2</v>
      </c>
      <c r="H502" s="4"/>
      <c r="I502" s="4"/>
      <c r="J502" s="4"/>
      <c r="K502" s="5">
        <v>125.12848</v>
      </c>
      <c r="L502" s="5">
        <v>44.08</v>
      </c>
      <c r="M502" s="5">
        <v>0</v>
      </c>
      <c r="N502" s="5">
        <v>0</v>
      </c>
      <c r="O502" s="5">
        <v>0</v>
      </c>
      <c r="P502" s="5">
        <v>5</v>
      </c>
      <c r="Q502" s="5">
        <v>33.869999999999997</v>
      </c>
      <c r="R502" s="5">
        <v>16.919999999999998</v>
      </c>
      <c r="S502" s="5">
        <v>29.03</v>
      </c>
      <c r="T502" s="5">
        <v>3.04</v>
      </c>
      <c r="U502" s="5">
        <v>0</v>
      </c>
      <c r="V502" s="5">
        <v>21.15</v>
      </c>
      <c r="W502" s="5">
        <v>20.445799999999998</v>
      </c>
      <c r="X502" s="6">
        <v>298.66428000000002</v>
      </c>
      <c r="Y502" s="6">
        <v>240.60428000000002</v>
      </c>
      <c r="Z502" s="6"/>
      <c r="AA502" s="6">
        <v>31.278556400000003</v>
      </c>
      <c r="AB502" s="6">
        <v>0</v>
      </c>
      <c r="AC502" s="6">
        <v>0</v>
      </c>
      <c r="AD502" s="6">
        <v>0</v>
      </c>
      <c r="AE502" s="5">
        <v>53.47</v>
      </c>
      <c r="AF502" s="5"/>
      <c r="AG502" s="5">
        <v>84.748556399999998</v>
      </c>
      <c r="AH502" s="5">
        <v>213.91572360000004</v>
      </c>
      <c r="AI502" s="6" t="s">
        <v>2</v>
      </c>
      <c r="AJ502" s="6">
        <v>67.5</v>
      </c>
      <c r="AK502" s="6">
        <v>2.54</v>
      </c>
      <c r="AL502" s="6">
        <v>3.5</v>
      </c>
      <c r="AM502" s="21">
        <v>171.62372300000001</v>
      </c>
      <c r="AN502" s="21">
        <v>95.762000599999993</v>
      </c>
      <c r="AO502" s="21">
        <v>0</v>
      </c>
      <c r="AP502" s="21">
        <f t="shared" si="7"/>
        <v>-53.46999999999997</v>
      </c>
      <c r="AQ502" s="22" t="str">
        <f>IFERROR(VLOOKUP(A502,[1]Hoja1!$B$2:$U$5000,18,FALSE),0)</f>
        <v>A</v>
      </c>
      <c r="AR502" s="17" t="s">
        <v>216</v>
      </c>
    </row>
    <row r="503" spans="1:44" ht="12.75" x14ac:dyDescent="0.25">
      <c r="A503" s="1">
        <f>IFERROR(VLOOKUP(C503,[1]Hoja1!$V$2:$W$5000,2,FALSE),0)</f>
        <v>46</v>
      </c>
      <c r="B503" s="13">
        <v>18023944</v>
      </c>
      <c r="C503" s="13" t="s">
        <v>136</v>
      </c>
      <c r="D503" s="2">
        <v>42276</v>
      </c>
      <c r="E503" s="3">
        <v>42276</v>
      </c>
      <c r="F503" s="4">
        <v>2</v>
      </c>
      <c r="G503" s="4">
        <v>1</v>
      </c>
      <c r="H503" s="4"/>
      <c r="I503" s="4"/>
      <c r="J503" s="4"/>
      <c r="K503" s="5">
        <v>77.436959999999999</v>
      </c>
      <c r="L503" s="5">
        <v>38.82</v>
      </c>
      <c r="M503" s="5">
        <v>0</v>
      </c>
      <c r="N503" s="5">
        <v>0</v>
      </c>
      <c r="O503" s="5">
        <v>0</v>
      </c>
      <c r="P503" s="5">
        <v>5</v>
      </c>
      <c r="Q503" s="5">
        <v>23.58</v>
      </c>
      <c r="R503" s="5">
        <v>11.78</v>
      </c>
      <c r="S503" s="5">
        <v>20.2</v>
      </c>
      <c r="T503" s="5">
        <v>2.12</v>
      </c>
      <c r="U503" s="5">
        <v>0</v>
      </c>
      <c r="V503" s="5">
        <v>14.72</v>
      </c>
      <c r="W503" s="5">
        <v>20.445799999999998</v>
      </c>
      <c r="X503" s="6">
        <v>214.10275999999996</v>
      </c>
      <c r="Y503" s="6">
        <v>173.68275999999997</v>
      </c>
      <c r="Z503" s="6"/>
      <c r="AA503" s="6">
        <v>22.578758799999996</v>
      </c>
      <c r="AB503" s="6">
        <v>0</v>
      </c>
      <c r="AC503" s="6">
        <v>0</v>
      </c>
      <c r="AD503" s="6">
        <v>0</v>
      </c>
      <c r="AE503" s="5">
        <v>0</v>
      </c>
      <c r="AF503" s="5"/>
      <c r="AG503" s="5">
        <v>22.578758799999996</v>
      </c>
      <c r="AH503" s="5">
        <v>191.52400119999996</v>
      </c>
      <c r="AI503" s="6" t="s">
        <v>2</v>
      </c>
      <c r="AJ503" s="6">
        <v>67.5</v>
      </c>
      <c r="AK503" s="6">
        <v>1.76</v>
      </c>
      <c r="AL503" s="6">
        <v>2.44</v>
      </c>
      <c r="AM503" s="21">
        <v>0</v>
      </c>
      <c r="AN503" s="21">
        <v>191.52400119999996</v>
      </c>
      <c r="AO503" s="21">
        <v>0</v>
      </c>
      <c r="AP503" s="21">
        <f t="shared" si="7"/>
        <v>0</v>
      </c>
      <c r="AQ503" s="22" t="str">
        <f>IFERROR(VLOOKUP(A503,[1]Hoja1!$B$2:$U$5000,18,FALSE),0)</f>
        <v>A</v>
      </c>
      <c r="AR503" s="17" t="s">
        <v>216</v>
      </c>
    </row>
    <row r="504" spans="1:44" ht="12.75" x14ac:dyDescent="0.25">
      <c r="A504" s="1">
        <f>IFERROR(VLOOKUP(C504,[1]Hoja1!$V$2:$W$5000,2,FALSE),0)</f>
        <v>48</v>
      </c>
      <c r="B504" s="13">
        <v>18022991</v>
      </c>
      <c r="C504" s="13" t="s">
        <v>93</v>
      </c>
      <c r="D504" s="2">
        <v>42275</v>
      </c>
      <c r="E504" s="3">
        <v>42276</v>
      </c>
      <c r="F504" s="4">
        <v>3</v>
      </c>
      <c r="G504" s="4">
        <v>2</v>
      </c>
      <c r="H504" s="4"/>
      <c r="I504" s="4"/>
      <c r="J504" s="4"/>
      <c r="K504" s="5">
        <v>205.71696</v>
      </c>
      <c r="L504" s="5">
        <v>123.47</v>
      </c>
      <c r="M504" s="5">
        <v>11.61</v>
      </c>
      <c r="N504" s="5">
        <v>57.72</v>
      </c>
      <c r="O504" s="5">
        <v>83.7</v>
      </c>
      <c r="P504" s="5">
        <v>7.5</v>
      </c>
      <c r="Q504" s="5">
        <v>95.22999999999999</v>
      </c>
      <c r="R504" s="5">
        <v>47.58</v>
      </c>
      <c r="S504" s="5">
        <v>81.61</v>
      </c>
      <c r="T504" s="5">
        <v>8.56</v>
      </c>
      <c r="U504" s="5">
        <v>0</v>
      </c>
      <c r="V504" s="5">
        <v>59.47</v>
      </c>
      <c r="W504" s="5">
        <v>30.668699999999998</v>
      </c>
      <c r="X504" s="6">
        <v>812.83565999999996</v>
      </c>
      <c r="Y504" s="6">
        <v>649.57565999999997</v>
      </c>
      <c r="Z504" s="6"/>
      <c r="AA504" s="6">
        <v>84.444835800000007</v>
      </c>
      <c r="AB504" s="6">
        <v>0</v>
      </c>
      <c r="AC504" s="6">
        <v>0</v>
      </c>
      <c r="AD504" s="6">
        <v>0</v>
      </c>
      <c r="AE504" s="5">
        <v>0</v>
      </c>
      <c r="AF504" s="5"/>
      <c r="AG504" s="5">
        <v>84.444835800000007</v>
      </c>
      <c r="AH504" s="5">
        <v>728.3908242</v>
      </c>
      <c r="AI504" s="6" t="s">
        <v>2</v>
      </c>
      <c r="AJ504" s="6">
        <v>67.5</v>
      </c>
      <c r="AK504" s="6">
        <v>7.14</v>
      </c>
      <c r="AL504" s="6">
        <v>9.85</v>
      </c>
      <c r="AM504" s="21">
        <v>509.27232299999997</v>
      </c>
      <c r="AN504" s="21">
        <v>219.11850119999997</v>
      </c>
      <c r="AO504" s="21">
        <v>0</v>
      </c>
      <c r="AP504" s="21">
        <f t="shared" si="7"/>
        <v>5.6843418860808015E-14</v>
      </c>
      <c r="AQ504" s="22" t="str">
        <f>IFERROR(VLOOKUP(A504,[1]Hoja1!$B$2:$U$5000,18,FALSE),0)</f>
        <v>A</v>
      </c>
      <c r="AR504" s="17" t="s">
        <v>216</v>
      </c>
    </row>
    <row r="505" spans="1:44" ht="12.75" x14ac:dyDescent="0.25">
      <c r="A505" s="1">
        <f>IFERROR(VLOOKUP(C505,[1]Hoja1!$V$2:$W$5000,2,FALSE),0)</f>
        <v>51</v>
      </c>
      <c r="B505" s="13">
        <v>18023039</v>
      </c>
      <c r="C505" s="13" t="s">
        <v>66</v>
      </c>
      <c r="D505" s="2">
        <v>42275</v>
      </c>
      <c r="E505" s="3">
        <v>42276</v>
      </c>
      <c r="F505" s="4">
        <v>3</v>
      </c>
      <c r="G505" s="4">
        <v>2</v>
      </c>
      <c r="H505" s="4"/>
      <c r="I505" s="4"/>
      <c r="J505" s="4"/>
      <c r="K505" s="5">
        <v>215.68696</v>
      </c>
      <c r="L505" s="5">
        <v>129.46</v>
      </c>
      <c r="M505" s="5">
        <v>11.61</v>
      </c>
      <c r="N505" s="5">
        <v>62.21</v>
      </c>
      <c r="O505" s="5">
        <v>90.2</v>
      </c>
      <c r="P505" s="5">
        <v>7.5</v>
      </c>
      <c r="Q505" s="5">
        <v>100.47</v>
      </c>
      <c r="R505" s="5">
        <v>50.199999999999996</v>
      </c>
      <c r="S505" s="5">
        <v>86.11</v>
      </c>
      <c r="T505" s="5">
        <v>9.0300000000000011</v>
      </c>
      <c r="U505" s="5">
        <v>0</v>
      </c>
      <c r="V505" s="5">
        <v>62.75</v>
      </c>
      <c r="W505" s="5">
        <v>30.668699999999998</v>
      </c>
      <c r="X505" s="6">
        <v>855.89566000000002</v>
      </c>
      <c r="Y505" s="6">
        <v>683.64566000000013</v>
      </c>
      <c r="Z505" s="6"/>
      <c r="AA505" s="6">
        <v>88.873935800000027</v>
      </c>
      <c r="AB505" s="6">
        <v>0</v>
      </c>
      <c r="AC505" s="6">
        <v>0</v>
      </c>
      <c r="AD505" s="6">
        <v>0</v>
      </c>
      <c r="AE505" s="5">
        <v>0</v>
      </c>
      <c r="AF505" s="5"/>
      <c r="AG505" s="5">
        <v>88.873935800000027</v>
      </c>
      <c r="AH505" s="5">
        <v>767.02172419999999</v>
      </c>
      <c r="AI505" s="6" t="s">
        <v>2</v>
      </c>
      <c r="AJ505" s="6">
        <v>67.5</v>
      </c>
      <c r="AK505" s="6">
        <v>7.53</v>
      </c>
      <c r="AL505" s="6">
        <v>10.39</v>
      </c>
      <c r="AM505" s="21">
        <v>547.90322300000003</v>
      </c>
      <c r="AN505" s="21">
        <v>219.11850119999997</v>
      </c>
      <c r="AO505" s="21">
        <v>0</v>
      </c>
      <c r="AP505" s="21">
        <f t="shared" si="7"/>
        <v>0</v>
      </c>
      <c r="AQ505" s="22" t="str">
        <f>IFERROR(VLOOKUP(A505,[1]Hoja1!$B$2:$U$5000,18,FALSE),0)</f>
        <v>A</v>
      </c>
      <c r="AR505" s="17" t="s">
        <v>216</v>
      </c>
    </row>
    <row r="506" spans="1:44" ht="12.75" x14ac:dyDescent="0.25">
      <c r="A506" s="1">
        <f>IFERROR(VLOOKUP(C506,[1]Hoja1!$V$2:$W$5000,2,FALSE),0)</f>
        <v>3014</v>
      </c>
      <c r="B506" s="13">
        <v>18024290</v>
      </c>
      <c r="C506" s="13" t="s">
        <v>155</v>
      </c>
      <c r="D506" s="2">
        <v>42275</v>
      </c>
      <c r="E506" s="3">
        <v>42276</v>
      </c>
      <c r="F506" s="4">
        <v>2</v>
      </c>
      <c r="G506" s="4">
        <v>2</v>
      </c>
      <c r="H506" s="4"/>
      <c r="I506" s="4"/>
      <c r="J506" s="4"/>
      <c r="K506" s="5">
        <v>166.99848</v>
      </c>
      <c r="L506" s="5">
        <v>72.510000000000005</v>
      </c>
      <c r="M506" s="5">
        <v>0</v>
      </c>
      <c r="N506" s="5">
        <v>0</v>
      </c>
      <c r="O506" s="5">
        <v>57.72</v>
      </c>
      <c r="P506" s="5">
        <v>5</v>
      </c>
      <c r="Q506" s="5">
        <v>58.769999999999996</v>
      </c>
      <c r="R506" s="5">
        <v>29.36</v>
      </c>
      <c r="S506" s="5">
        <v>50.370000000000005</v>
      </c>
      <c r="T506" s="5">
        <v>5.2799999999999994</v>
      </c>
      <c r="U506" s="5">
        <v>0</v>
      </c>
      <c r="V506" s="5">
        <v>36.700000000000003</v>
      </c>
      <c r="W506" s="5">
        <v>20.445799999999998</v>
      </c>
      <c r="X506" s="6">
        <v>503.15428000000009</v>
      </c>
      <c r="Y506" s="6">
        <v>402.40428000000009</v>
      </c>
      <c r="Z506" s="6"/>
      <c r="AA506" s="6">
        <v>52.312556400000005</v>
      </c>
      <c r="AB506" s="6">
        <v>0</v>
      </c>
      <c r="AC506" s="6">
        <v>0</v>
      </c>
      <c r="AD506" s="6">
        <v>0</v>
      </c>
      <c r="AE506" s="5">
        <v>0</v>
      </c>
      <c r="AF506" s="5"/>
      <c r="AG506" s="5">
        <v>52.312556400000005</v>
      </c>
      <c r="AH506" s="5">
        <v>450.84172360000008</v>
      </c>
      <c r="AI506" s="6" t="s">
        <v>2</v>
      </c>
      <c r="AJ506" s="6">
        <v>67.5</v>
      </c>
      <c r="AK506" s="6">
        <v>4.4000000000000004</v>
      </c>
      <c r="AL506" s="6">
        <v>6.08</v>
      </c>
      <c r="AM506" s="21">
        <v>355.07972300000006</v>
      </c>
      <c r="AN506" s="21">
        <v>95.762000599999979</v>
      </c>
      <c r="AO506" s="21">
        <v>0</v>
      </c>
      <c r="AP506" s="21">
        <f t="shared" si="7"/>
        <v>4.2632564145606011E-14</v>
      </c>
      <c r="AQ506" s="22" t="str">
        <f>IFERROR(VLOOKUP(A506,[1]Hoja1!$B$2:$U$5000,18,FALSE),0)</f>
        <v>A</v>
      </c>
      <c r="AR506" s="17" t="s">
        <v>216</v>
      </c>
    </row>
    <row r="507" spans="1:44" ht="12.75" x14ac:dyDescent="0.25">
      <c r="A507" s="1" t="str">
        <f>IFERROR(VLOOKUP(C507,[1]Hoja1!$V$2:$W$5000,2,FALSE),0)</f>
        <v>034</v>
      </c>
      <c r="B507" s="13">
        <v>18024960</v>
      </c>
      <c r="C507" s="13" t="s">
        <v>125</v>
      </c>
      <c r="D507" s="2">
        <v>42275</v>
      </c>
      <c r="E507" s="3">
        <v>42276</v>
      </c>
      <c r="F507" s="4">
        <v>2</v>
      </c>
      <c r="G507" s="4">
        <v>2</v>
      </c>
      <c r="H507" s="4"/>
      <c r="I507" s="4"/>
      <c r="J507" s="4"/>
      <c r="K507" s="5">
        <v>163.84848</v>
      </c>
      <c r="L507" s="5">
        <v>94.509999999999991</v>
      </c>
      <c r="M507" s="5">
        <v>0</v>
      </c>
      <c r="N507" s="5">
        <v>56.3</v>
      </c>
      <c r="O507" s="5">
        <v>81.64</v>
      </c>
      <c r="P507" s="5">
        <v>5</v>
      </c>
      <c r="Q507" s="5">
        <v>78.039999999999992</v>
      </c>
      <c r="R507" s="5">
        <v>38.99</v>
      </c>
      <c r="S507" s="5">
        <v>66.88</v>
      </c>
      <c r="T507" s="5">
        <v>7.02</v>
      </c>
      <c r="U507" s="5">
        <v>0</v>
      </c>
      <c r="V507" s="5">
        <v>48.74</v>
      </c>
      <c r="W507" s="5">
        <v>20.445799999999998</v>
      </c>
      <c r="X507" s="6">
        <v>661.41428000000008</v>
      </c>
      <c r="Y507" s="6">
        <v>527.61428000000012</v>
      </c>
      <c r="Z507" s="6"/>
      <c r="AA507" s="6">
        <v>0</v>
      </c>
      <c r="AB507" s="6">
        <v>52.75</v>
      </c>
      <c r="AC507" s="6">
        <v>8.9</v>
      </c>
      <c r="AD507" s="6">
        <v>7.01</v>
      </c>
      <c r="AE507" s="5">
        <v>296.37</v>
      </c>
      <c r="AF507" s="5"/>
      <c r="AG507" s="5">
        <v>365.03</v>
      </c>
      <c r="AH507" s="5">
        <v>296.3842800000001</v>
      </c>
      <c r="AI507" s="6" t="s">
        <v>45</v>
      </c>
      <c r="AJ507" s="6">
        <v>67.5</v>
      </c>
      <c r="AK507" s="6">
        <v>5.85</v>
      </c>
      <c r="AL507" s="6">
        <v>8.07</v>
      </c>
      <c r="AM507" s="21">
        <v>496.99290000000008</v>
      </c>
      <c r="AN507" s="21">
        <v>95.761379999999974</v>
      </c>
      <c r="AO507" s="21">
        <v>0</v>
      </c>
      <c r="AP507" s="21">
        <f t="shared" si="7"/>
        <v>-296.36999999999995</v>
      </c>
      <c r="AQ507" s="22" t="str">
        <f>IFERROR(VLOOKUP(A507,[1]Hoja1!$B$2:$U$5000,18,FALSE),0)</f>
        <v>A</v>
      </c>
      <c r="AR507" s="17" t="s">
        <v>216</v>
      </c>
    </row>
    <row r="508" spans="1:44" ht="12.75" x14ac:dyDescent="0.25">
      <c r="A508" s="1" t="str">
        <f>IFERROR(VLOOKUP(C508,[1]Hoja1!$V$2:$W$5000,2,FALSE),0)</f>
        <v>016</v>
      </c>
      <c r="B508" s="13">
        <v>18165779</v>
      </c>
      <c r="C508" s="13" t="s">
        <v>47</v>
      </c>
      <c r="D508" s="2">
        <v>42276</v>
      </c>
      <c r="E508" s="3">
        <v>42276</v>
      </c>
      <c r="F508" s="4">
        <v>1</v>
      </c>
      <c r="G508" s="4">
        <v>1</v>
      </c>
      <c r="H508" s="4"/>
      <c r="I508" s="4"/>
      <c r="J508" s="4"/>
      <c r="K508" s="5">
        <v>25</v>
      </c>
      <c r="L508" s="5">
        <v>10.34</v>
      </c>
      <c r="M508" s="5">
        <v>0</v>
      </c>
      <c r="N508" s="5">
        <v>11.25</v>
      </c>
      <c r="O508" s="5">
        <v>0</v>
      </c>
      <c r="P508" s="5">
        <v>2.5</v>
      </c>
      <c r="Q508" s="5">
        <v>9.5399999999999991</v>
      </c>
      <c r="R508" s="5">
        <v>4.7699999999999996</v>
      </c>
      <c r="S508" s="5">
        <v>8.18</v>
      </c>
      <c r="T508" s="5">
        <v>0.85</v>
      </c>
      <c r="U508" s="5">
        <v>0</v>
      </c>
      <c r="V508" s="5">
        <v>5.96</v>
      </c>
      <c r="W508" s="5">
        <v>10.222899999999999</v>
      </c>
      <c r="X508" s="6">
        <v>88.612899999999982</v>
      </c>
      <c r="Y508" s="6">
        <v>72.262900000000002</v>
      </c>
      <c r="Z508" s="6"/>
      <c r="AA508" s="6">
        <v>0</v>
      </c>
      <c r="AB508" s="6">
        <v>7.22</v>
      </c>
      <c r="AC508" s="6">
        <v>1.22</v>
      </c>
      <c r="AD508" s="6">
        <v>0.96</v>
      </c>
      <c r="AE508" s="5">
        <v>0</v>
      </c>
      <c r="AF508" s="5"/>
      <c r="AG508" s="5">
        <v>9.3999999999999986</v>
      </c>
      <c r="AH508" s="5">
        <v>79.212899999999991</v>
      </c>
      <c r="AI508" s="6" t="s">
        <v>45</v>
      </c>
      <c r="AJ508" s="6">
        <v>67.5</v>
      </c>
      <c r="AK508" s="6">
        <v>0.71</v>
      </c>
      <c r="AL508" s="6">
        <v>0.98</v>
      </c>
      <c r="AM508" s="21">
        <v>79.212899999999991</v>
      </c>
      <c r="AN508" s="21">
        <v>0</v>
      </c>
      <c r="AO508" s="21">
        <v>0</v>
      </c>
      <c r="AP508" s="21">
        <f t="shared" si="7"/>
        <v>0</v>
      </c>
      <c r="AQ508" s="22" t="str">
        <f>IFERROR(VLOOKUP(A508,[1]Hoja1!$B$2:$U$5000,18,FALSE),0)</f>
        <v>A</v>
      </c>
      <c r="AR508" s="17" t="s">
        <v>216</v>
      </c>
    </row>
    <row r="509" spans="1:44" ht="12.75" x14ac:dyDescent="0.25">
      <c r="A509" s="1" t="str">
        <f>IFERROR(VLOOKUP(C509,[1]Hoja1!$V$2:$W$5000,2,FALSE),0)</f>
        <v>018</v>
      </c>
      <c r="B509" s="13">
        <v>18023630</v>
      </c>
      <c r="C509" s="13" t="s">
        <v>105</v>
      </c>
      <c r="D509" s="2">
        <v>42276</v>
      </c>
      <c r="E509" s="3">
        <v>42276</v>
      </c>
      <c r="F509" s="4">
        <v>1</v>
      </c>
      <c r="G509" s="4">
        <v>1</v>
      </c>
      <c r="H509" s="4"/>
      <c r="I509" s="4"/>
      <c r="J509" s="4"/>
      <c r="K509" s="5">
        <v>51.56</v>
      </c>
      <c r="L509" s="5">
        <v>21.34</v>
      </c>
      <c r="M509" s="5">
        <v>0</v>
      </c>
      <c r="N509" s="5">
        <v>23.2</v>
      </c>
      <c r="O509" s="5">
        <v>0</v>
      </c>
      <c r="P509" s="5">
        <v>2.5</v>
      </c>
      <c r="Q509" s="5">
        <v>19.170000000000002</v>
      </c>
      <c r="R509" s="5">
        <v>9.58</v>
      </c>
      <c r="S509" s="5">
        <v>16.43</v>
      </c>
      <c r="T509" s="5">
        <v>1.72</v>
      </c>
      <c r="U509" s="5">
        <v>0</v>
      </c>
      <c r="V509" s="5">
        <v>11.97</v>
      </c>
      <c r="W509" s="5">
        <v>10.222899999999999</v>
      </c>
      <c r="X509" s="6">
        <v>167.69290000000001</v>
      </c>
      <c r="Y509" s="6">
        <v>134.83290000000002</v>
      </c>
      <c r="Z509" s="6"/>
      <c r="AA509" s="6">
        <v>17.528277000000003</v>
      </c>
      <c r="AB509" s="6">
        <v>0</v>
      </c>
      <c r="AC509" s="6">
        <v>0</v>
      </c>
      <c r="AD509" s="6">
        <v>0</v>
      </c>
      <c r="AE509" s="5">
        <v>0</v>
      </c>
      <c r="AF509" s="5"/>
      <c r="AG509" s="5">
        <v>17.528277000000003</v>
      </c>
      <c r="AH509" s="5">
        <v>150.16462300000001</v>
      </c>
      <c r="AI509" s="6" t="s">
        <v>2</v>
      </c>
      <c r="AJ509" s="6">
        <v>67.5</v>
      </c>
      <c r="AK509" s="6">
        <v>1.43</v>
      </c>
      <c r="AL509" s="6">
        <v>1.98</v>
      </c>
      <c r="AM509" s="21">
        <v>150.16462300000001</v>
      </c>
      <c r="AN509" s="21">
        <v>0</v>
      </c>
      <c r="AO509" s="21">
        <v>0</v>
      </c>
      <c r="AP509" s="21">
        <f t="shared" si="7"/>
        <v>0</v>
      </c>
      <c r="AQ509" s="22" t="str">
        <f>IFERROR(VLOOKUP(A509,[1]Hoja1!$B$2:$U$5000,18,FALSE),0)</f>
        <v>A</v>
      </c>
      <c r="AR509" s="17" t="s">
        <v>216</v>
      </c>
    </row>
    <row r="510" spans="1:44" ht="12.75" x14ac:dyDescent="0.25">
      <c r="A510" s="1" t="str">
        <f>IFERROR(VLOOKUP(C510,[1]Hoja1!$V$2:$W$5000,2,FALSE),0)</f>
        <v>014</v>
      </c>
      <c r="B510" s="13">
        <v>18025567</v>
      </c>
      <c r="C510" s="13" t="s">
        <v>103</v>
      </c>
      <c r="D510" s="2">
        <v>42275</v>
      </c>
      <c r="E510" s="3">
        <v>42276</v>
      </c>
      <c r="F510" s="4">
        <v>2</v>
      </c>
      <c r="G510" s="4">
        <v>2</v>
      </c>
      <c r="H510" s="4"/>
      <c r="I510" s="4"/>
      <c r="J510" s="4"/>
      <c r="K510" s="5">
        <v>176.96848</v>
      </c>
      <c r="L510" s="5">
        <v>102.39</v>
      </c>
      <c r="M510" s="5">
        <v>0</v>
      </c>
      <c r="N510" s="5">
        <v>62.21</v>
      </c>
      <c r="O510" s="5">
        <v>90.2</v>
      </c>
      <c r="P510" s="5">
        <v>5</v>
      </c>
      <c r="Q510" s="5">
        <v>84.94</v>
      </c>
      <c r="R510" s="5">
        <v>42.44</v>
      </c>
      <c r="S510" s="5">
        <v>72.8</v>
      </c>
      <c r="T510" s="5">
        <v>7.6400000000000006</v>
      </c>
      <c r="U510" s="5">
        <v>0</v>
      </c>
      <c r="V510" s="5">
        <v>53.05</v>
      </c>
      <c r="W510" s="5">
        <v>20.445799999999998</v>
      </c>
      <c r="X510" s="6">
        <v>718.08428000000004</v>
      </c>
      <c r="Y510" s="6">
        <v>572.45428000000015</v>
      </c>
      <c r="Z510" s="6"/>
      <c r="AA510" s="6">
        <v>0</v>
      </c>
      <c r="AB510" s="6">
        <v>57.24</v>
      </c>
      <c r="AC510" s="6">
        <v>9.66</v>
      </c>
      <c r="AD510" s="6">
        <v>7.6</v>
      </c>
      <c r="AE510" s="5">
        <v>0</v>
      </c>
      <c r="AF510" s="5"/>
      <c r="AG510" s="5">
        <v>74.5</v>
      </c>
      <c r="AH510" s="5">
        <v>643.58428000000004</v>
      </c>
      <c r="AI510" s="6" t="s">
        <v>45</v>
      </c>
      <c r="AJ510" s="6">
        <v>67.5</v>
      </c>
      <c r="AK510" s="6">
        <v>6.36</v>
      </c>
      <c r="AL510" s="6">
        <v>8.7799999999999994</v>
      </c>
      <c r="AM510" s="21">
        <v>547.8229</v>
      </c>
      <c r="AN510" s="21">
        <v>95.761379999999974</v>
      </c>
      <c r="AO510" s="21">
        <v>0</v>
      </c>
      <c r="AP510" s="21">
        <f t="shared" si="7"/>
        <v>5.6843418860808015E-14</v>
      </c>
      <c r="AQ510" s="22" t="str">
        <f>IFERROR(VLOOKUP(A510,[1]Hoja1!$B$2:$U$5000,18,FALSE),0)</f>
        <v>A</v>
      </c>
      <c r="AR510" s="17" t="s">
        <v>216</v>
      </c>
    </row>
    <row r="511" spans="1:44" ht="12.75" x14ac:dyDescent="0.25">
      <c r="A511" s="1" t="str">
        <f>IFERROR(VLOOKUP(C511,[1]Hoja1!$V$2:$W$5000,2,FALSE),0)</f>
        <v>021</v>
      </c>
      <c r="B511" s="13">
        <v>18024137</v>
      </c>
      <c r="C511" s="13" t="s">
        <v>109</v>
      </c>
      <c r="D511" s="2">
        <v>42275</v>
      </c>
      <c r="E511" s="3">
        <v>42276</v>
      </c>
      <c r="F511" s="4">
        <v>2</v>
      </c>
      <c r="G511" s="4">
        <v>2</v>
      </c>
      <c r="H511" s="4"/>
      <c r="I511" s="4"/>
      <c r="J511" s="4"/>
      <c r="K511" s="5">
        <v>224.66</v>
      </c>
      <c r="L511" s="5">
        <v>133.05000000000001</v>
      </c>
      <c r="M511" s="5">
        <v>96.77</v>
      </c>
      <c r="N511" s="5">
        <v>38.880000000000003</v>
      </c>
      <c r="O511" s="5">
        <v>105.75</v>
      </c>
      <c r="P511" s="5">
        <v>5</v>
      </c>
      <c r="Q511" s="5">
        <v>117.48</v>
      </c>
      <c r="R511" s="5">
        <v>58.7</v>
      </c>
      <c r="S511" s="5">
        <v>100.69000000000001</v>
      </c>
      <c r="T511" s="5">
        <v>10.57</v>
      </c>
      <c r="U511" s="5">
        <v>0</v>
      </c>
      <c r="V511" s="5">
        <v>73.37</v>
      </c>
      <c r="W511" s="5">
        <v>20.445799999999998</v>
      </c>
      <c r="X511" s="6">
        <v>985.36580000000004</v>
      </c>
      <c r="Y511" s="6">
        <v>783.94579999999985</v>
      </c>
      <c r="Z511" s="6"/>
      <c r="AA511" s="6">
        <v>0</v>
      </c>
      <c r="AB511" s="6">
        <v>78.39</v>
      </c>
      <c r="AC511" s="6">
        <v>13.24</v>
      </c>
      <c r="AD511" s="6">
        <v>10.42</v>
      </c>
      <c r="AE511" s="5">
        <v>0</v>
      </c>
      <c r="AF511" s="5"/>
      <c r="AG511" s="5">
        <v>102.05</v>
      </c>
      <c r="AH511" s="5">
        <v>883.31580000000008</v>
      </c>
      <c r="AI511" s="6" t="s">
        <v>45</v>
      </c>
      <c r="AJ511" s="6">
        <v>67.5</v>
      </c>
      <c r="AK511" s="6">
        <v>8.8000000000000007</v>
      </c>
      <c r="AL511" s="6">
        <v>12.15</v>
      </c>
      <c r="AM511" s="21">
        <v>883.31579999999997</v>
      </c>
      <c r="AN511" s="21">
        <v>0</v>
      </c>
      <c r="AO511" s="21">
        <v>0</v>
      </c>
      <c r="AP511" s="21">
        <f t="shared" si="7"/>
        <v>1.1368683772161603E-13</v>
      </c>
      <c r="AQ511" s="22" t="str">
        <f>IFERROR(VLOOKUP(A511,[1]Hoja1!$B$2:$U$5000,18,FALSE),0)</f>
        <v>A</v>
      </c>
      <c r="AR511" s="17" t="s">
        <v>216</v>
      </c>
    </row>
    <row r="512" spans="1:44" ht="12.75" x14ac:dyDescent="0.25">
      <c r="A512" s="1" t="str">
        <f>IFERROR(VLOOKUP(C512,[1]Hoja1!$V$2:$W$5000,2,FALSE),0)</f>
        <v>005</v>
      </c>
      <c r="B512" s="13">
        <v>18025025</v>
      </c>
      <c r="C512" s="13" t="s">
        <v>99</v>
      </c>
      <c r="D512" s="2">
        <v>42275</v>
      </c>
      <c r="E512" s="3">
        <v>42276</v>
      </c>
      <c r="F512" s="4">
        <v>3</v>
      </c>
      <c r="G512" s="4">
        <v>2</v>
      </c>
      <c r="H512" s="4"/>
      <c r="I512" s="4"/>
      <c r="J512" s="4"/>
      <c r="K512" s="5">
        <v>205.71696</v>
      </c>
      <c r="L512" s="5">
        <v>115.80999999999999</v>
      </c>
      <c r="M512" s="5">
        <v>0</v>
      </c>
      <c r="N512" s="5">
        <v>57.72</v>
      </c>
      <c r="O512" s="5">
        <v>83.7</v>
      </c>
      <c r="P512" s="5">
        <v>7.5</v>
      </c>
      <c r="Q512" s="5">
        <v>91.489999999999981</v>
      </c>
      <c r="R512" s="5">
        <v>45.71</v>
      </c>
      <c r="S512" s="5">
        <v>78.399999999999991</v>
      </c>
      <c r="T512" s="5">
        <v>8.23</v>
      </c>
      <c r="U512" s="5">
        <v>0</v>
      </c>
      <c r="V512" s="5">
        <v>57.129999999999995</v>
      </c>
      <c r="W512" s="5">
        <v>30.668699999999998</v>
      </c>
      <c r="X512" s="6">
        <v>782.07565999999997</v>
      </c>
      <c r="Y512" s="6">
        <v>625.22565999999995</v>
      </c>
      <c r="Z512" s="6"/>
      <c r="AA512" s="6">
        <v>0</v>
      </c>
      <c r="AB512" s="6">
        <v>62.51</v>
      </c>
      <c r="AC512" s="6">
        <v>10.55</v>
      </c>
      <c r="AD512" s="6">
        <v>8.3000000000000007</v>
      </c>
      <c r="AE512" s="5">
        <v>0</v>
      </c>
      <c r="AF512" s="5"/>
      <c r="AG512" s="5">
        <v>81.36</v>
      </c>
      <c r="AH512" s="5">
        <v>700.71565999999996</v>
      </c>
      <c r="AI512" s="6" t="s">
        <v>45</v>
      </c>
      <c r="AJ512" s="6">
        <v>67.5</v>
      </c>
      <c r="AK512" s="6">
        <v>6.86</v>
      </c>
      <c r="AL512" s="6">
        <v>9.4600000000000009</v>
      </c>
      <c r="AM512" s="21">
        <v>509.19290000000001</v>
      </c>
      <c r="AN512" s="21">
        <v>191.52275999999995</v>
      </c>
      <c r="AO512" s="21">
        <v>0</v>
      </c>
      <c r="AP512" s="21">
        <f t="shared" si="7"/>
        <v>0</v>
      </c>
      <c r="AQ512" s="22" t="str">
        <f>IFERROR(VLOOKUP(A512,[1]Hoja1!$B$2:$U$5000,18,FALSE),0)</f>
        <v>A</v>
      </c>
      <c r="AR512" s="17" t="s">
        <v>216</v>
      </c>
    </row>
    <row r="513" spans="1:44" ht="12.75" x14ac:dyDescent="0.25">
      <c r="A513" s="1" t="str">
        <f>IFERROR(VLOOKUP(C513,[1]Hoja1!$V$2:$W$5000,2,FALSE),0)</f>
        <v>022</v>
      </c>
      <c r="B513" s="13">
        <v>18025395</v>
      </c>
      <c r="C513" s="13" t="s">
        <v>177</v>
      </c>
      <c r="D513" s="2">
        <v>42275</v>
      </c>
      <c r="E513" s="3">
        <v>42275</v>
      </c>
      <c r="F513" s="4">
        <v>1</v>
      </c>
      <c r="G513" s="4">
        <v>1</v>
      </c>
      <c r="H513" s="4"/>
      <c r="I513" s="4"/>
      <c r="J513" s="4"/>
      <c r="K513" s="5">
        <v>125.13</v>
      </c>
      <c r="L513" s="5">
        <v>75.099999999999994</v>
      </c>
      <c r="M513" s="5">
        <v>0</v>
      </c>
      <c r="N513" s="5">
        <v>56.3</v>
      </c>
      <c r="O513" s="5">
        <v>81.64</v>
      </c>
      <c r="P513" s="5">
        <v>2.5</v>
      </c>
      <c r="Q513" s="5">
        <v>66.25</v>
      </c>
      <c r="R513" s="5">
        <v>33.1</v>
      </c>
      <c r="S513" s="5">
        <v>56.78</v>
      </c>
      <c r="T513" s="5">
        <v>5.96</v>
      </c>
      <c r="U513" s="5">
        <v>0</v>
      </c>
      <c r="V513" s="5">
        <v>41.38</v>
      </c>
      <c r="W513" s="5">
        <v>10.222899999999999</v>
      </c>
      <c r="X513" s="6">
        <v>554.36290000000008</v>
      </c>
      <c r="Y513" s="6">
        <v>440.77290000000011</v>
      </c>
      <c r="Z513" s="6"/>
      <c r="AA513" s="6">
        <v>0</v>
      </c>
      <c r="AB513" s="6">
        <v>44.07</v>
      </c>
      <c r="AC513" s="6">
        <v>6.83</v>
      </c>
      <c r="AD513" s="6">
        <v>5.86</v>
      </c>
      <c r="AE513" s="5">
        <v>0</v>
      </c>
      <c r="AF513" s="5"/>
      <c r="AG513" s="5">
        <v>56.76</v>
      </c>
      <c r="AH513" s="5">
        <v>497.60290000000009</v>
      </c>
      <c r="AI513" s="6" t="s">
        <v>56</v>
      </c>
      <c r="AJ513" s="6">
        <v>67.5</v>
      </c>
      <c r="AK513" s="6">
        <v>4.96</v>
      </c>
      <c r="AL513" s="6">
        <v>6.85</v>
      </c>
      <c r="AM513" s="21">
        <v>497.60290000000009</v>
      </c>
      <c r="AN513" s="21">
        <v>0</v>
      </c>
      <c r="AO513" s="21">
        <v>0</v>
      </c>
      <c r="AP513" s="21">
        <f t="shared" si="7"/>
        <v>0</v>
      </c>
      <c r="AQ513" s="22" t="str">
        <f>IFERROR(VLOOKUP(A513,[1]Hoja1!$B$2:$U$5000,18,FALSE),0)</f>
        <v>A</v>
      </c>
      <c r="AR513" s="17" t="s">
        <v>216</v>
      </c>
    </row>
    <row r="514" spans="1:44" ht="12.75" x14ac:dyDescent="0.25">
      <c r="A514" s="1" t="str">
        <f>IFERROR(VLOOKUP(C514,[1]Hoja1!$V$2:$W$5000,2,FALSE),0)</f>
        <v>036</v>
      </c>
      <c r="B514" s="13">
        <v>18024537</v>
      </c>
      <c r="C514" s="13" t="s">
        <v>158</v>
      </c>
      <c r="D514" s="2">
        <v>42276</v>
      </c>
      <c r="E514" s="3">
        <v>42276</v>
      </c>
      <c r="F514" s="4">
        <v>1</v>
      </c>
      <c r="G514" s="4">
        <v>1</v>
      </c>
      <c r="H514" s="4"/>
      <c r="I514" s="4"/>
      <c r="J514" s="4"/>
      <c r="K514" s="5">
        <v>86.41</v>
      </c>
      <c r="L514" s="5">
        <v>35.770000000000003</v>
      </c>
      <c r="M514" s="5">
        <v>0</v>
      </c>
      <c r="N514" s="5">
        <v>38.880000000000003</v>
      </c>
      <c r="O514" s="5">
        <v>0</v>
      </c>
      <c r="P514" s="5">
        <v>2.5</v>
      </c>
      <c r="Q514" s="5">
        <v>31.8</v>
      </c>
      <c r="R514" s="5">
        <v>15.89</v>
      </c>
      <c r="S514" s="5">
        <v>27.26</v>
      </c>
      <c r="T514" s="5">
        <v>2.86</v>
      </c>
      <c r="U514" s="5">
        <v>0</v>
      </c>
      <c r="V514" s="5">
        <v>19.86</v>
      </c>
      <c r="W514" s="5">
        <v>10.222899999999999</v>
      </c>
      <c r="X514" s="6">
        <v>271.45289999999994</v>
      </c>
      <c r="Y514" s="6">
        <v>216.9328999999999</v>
      </c>
      <c r="Z514" s="6"/>
      <c r="AA514" s="6">
        <v>0</v>
      </c>
      <c r="AB514" s="6">
        <v>21.69</v>
      </c>
      <c r="AC514" s="6">
        <v>2.66</v>
      </c>
      <c r="AD514" s="6">
        <v>2.88</v>
      </c>
      <c r="AE514" s="5">
        <v>0</v>
      </c>
      <c r="AF514" s="5"/>
      <c r="AG514" s="5">
        <v>27.23</v>
      </c>
      <c r="AH514" s="5">
        <v>244.22289999999995</v>
      </c>
      <c r="AI514" s="6" t="s">
        <v>56</v>
      </c>
      <c r="AJ514" s="6">
        <v>67.5</v>
      </c>
      <c r="AK514" s="6">
        <v>2.38</v>
      </c>
      <c r="AL514" s="6">
        <v>3.29</v>
      </c>
      <c r="AM514" s="21">
        <v>244.22289999999995</v>
      </c>
      <c r="AN514" s="21">
        <v>0</v>
      </c>
      <c r="AO514" s="21">
        <v>0</v>
      </c>
      <c r="AP514" s="21">
        <f t="shared" si="7"/>
        <v>0</v>
      </c>
      <c r="AQ514" s="22" t="str">
        <f>IFERROR(VLOOKUP(A514,[1]Hoja1!$B$2:$U$5000,18,FALSE),0)</f>
        <v>A</v>
      </c>
      <c r="AR514" s="17" t="s">
        <v>216</v>
      </c>
    </row>
    <row r="515" spans="1:44" ht="12.75" x14ac:dyDescent="0.25">
      <c r="A515" s="1" t="str">
        <f>IFERROR(VLOOKUP(C515,[1]Hoja1!$V$2:$W$5000,2,FALSE),0)</f>
        <v>011</v>
      </c>
      <c r="B515" s="13">
        <v>18024266</v>
      </c>
      <c r="C515" s="13" t="s">
        <v>51</v>
      </c>
      <c r="D515" s="2">
        <v>42275</v>
      </c>
      <c r="E515" s="3">
        <v>42276</v>
      </c>
      <c r="F515" s="4">
        <v>2</v>
      </c>
      <c r="G515" s="4">
        <v>2</v>
      </c>
      <c r="H515" s="4"/>
      <c r="I515" s="4"/>
      <c r="J515" s="4"/>
      <c r="K515" s="5">
        <v>163.84848</v>
      </c>
      <c r="L515" s="5">
        <v>94.509999999999991</v>
      </c>
      <c r="M515" s="5">
        <v>0</v>
      </c>
      <c r="N515" s="5">
        <v>56.3</v>
      </c>
      <c r="O515" s="5">
        <v>81.64</v>
      </c>
      <c r="P515" s="5">
        <v>5</v>
      </c>
      <c r="Q515" s="5">
        <v>78.039999999999992</v>
      </c>
      <c r="R515" s="5">
        <v>38.99</v>
      </c>
      <c r="S515" s="5">
        <v>66.88</v>
      </c>
      <c r="T515" s="5">
        <v>7.02</v>
      </c>
      <c r="U515" s="5">
        <v>0</v>
      </c>
      <c r="V515" s="5">
        <v>48.74</v>
      </c>
      <c r="W515" s="5">
        <v>20.445799999999998</v>
      </c>
      <c r="X515" s="6">
        <v>661.41428000000008</v>
      </c>
      <c r="Y515" s="6">
        <v>527.61428000000012</v>
      </c>
      <c r="Z515" s="6"/>
      <c r="AA515" s="6">
        <v>68.589856400000016</v>
      </c>
      <c r="AB515" s="6">
        <v>0</v>
      </c>
      <c r="AC515" s="6">
        <v>0</v>
      </c>
      <c r="AD515" s="6">
        <v>0</v>
      </c>
      <c r="AE515" s="5">
        <v>0</v>
      </c>
      <c r="AF515" s="5"/>
      <c r="AG515" s="5">
        <v>68.589856400000016</v>
      </c>
      <c r="AH515" s="5">
        <v>592.82442360000005</v>
      </c>
      <c r="AI515" s="6" t="s">
        <v>2</v>
      </c>
      <c r="AJ515" s="6">
        <v>67.5</v>
      </c>
      <c r="AK515" s="6">
        <v>5.85</v>
      </c>
      <c r="AL515" s="6">
        <v>8.07</v>
      </c>
      <c r="AM515" s="21">
        <v>497.06242300000008</v>
      </c>
      <c r="AN515" s="21">
        <v>95.762000599999979</v>
      </c>
      <c r="AO515" s="21">
        <v>0</v>
      </c>
      <c r="AP515" s="21">
        <f t="shared" si="7"/>
        <v>-1.4210854715202004E-14</v>
      </c>
      <c r="AQ515" s="22" t="str">
        <f>IFERROR(VLOOKUP(A515,[1]Hoja1!$B$2:$U$5000,18,FALSE),0)</f>
        <v>A</v>
      </c>
      <c r="AR515" s="17" t="s">
        <v>216</v>
      </c>
    </row>
    <row r="516" spans="1:44" ht="12.75" x14ac:dyDescent="0.25">
      <c r="A516" s="1" t="str">
        <f>IFERROR(VLOOKUP(C516,[1]Hoja1!$V$2:$W$5000,2,FALSE),0)</f>
        <v>012</v>
      </c>
      <c r="B516" s="13">
        <v>18022971</v>
      </c>
      <c r="C516" s="13" t="s">
        <v>68</v>
      </c>
      <c r="D516" s="2">
        <v>42276</v>
      </c>
      <c r="E516" s="3">
        <v>42276</v>
      </c>
      <c r="F516" s="4">
        <v>1</v>
      </c>
      <c r="G516" s="4">
        <v>1</v>
      </c>
      <c r="H516" s="4"/>
      <c r="I516" s="4"/>
      <c r="J516" s="4"/>
      <c r="K516" s="5">
        <v>86.41</v>
      </c>
      <c r="L516" s="5">
        <v>35.770000000000003</v>
      </c>
      <c r="M516" s="5">
        <v>0</v>
      </c>
      <c r="N516" s="5">
        <v>38.880000000000003</v>
      </c>
      <c r="O516" s="5">
        <v>0</v>
      </c>
      <c r="P516" s="5">
        <v>2.5</v>
      </c>
      <c r="Q516" s="5">
        <v>31.8</v>
      </c>
      <c r="R516" s="5">
        <v>15.89</v>
      </c>
      <c r="S516" s="5">
        <v>27.26</v>
      </c>
      <c r="T516" s="5">
        <v>2.86</v>
      </c>
      <c r="U516" s="5">
        <v>0</v>
      </c>
      <c r="V516" s="5">
        <v>19.86</v>
      </c>
      <c r="W516" s="5">
        <v>10.222899999999999</v>
      </c>
      <c r="X516" s="6">
        <v>271.45289999999994</v>
      </c>
      <c r="Y516" s="6">
        <v>216.9328999999999</v>
      </c>
      <c r="Z516" s="6"/>
      <c r="AA516" s="6">
        <v>28.201276999999987</v>
      </c>
      <c r="AB516" s="6">
        <v>0</v>
      </c>
      <c r="AC516" s="6">
        <v>0</v>
      </c>
      <c r="AD516" s="6">
        <v>0</v>
      </c>
      <c r="AE516" s="5">
        <v>0</v>
      </c>
      <c r="AF516" s="5"/>
      <c r="AG516" s="5">
        <v>28.201276999999987</v>
      </c>
      <c r="AH516" s="5">
        <v>243.25162299999997</v>
      </c>
      <c r="AI516" s="6" t="s">
        <v>2</v>
      </c>
      <c r="AJ516" s="6">
        <v>67.5</v>
      </c>
      <c r="AK516" s="6">
        <v>2.38</v>
      </c>
      <c r="AL516" s="6">
        <v>3.29</v>
      </c>
      <c r="AM516" s="21">
        <v>243.25162299999997</v>
      </c>
      <c r="AN516" s="21">
        <v>0</v>
      </c>
      <c r="AO516" s="21">
        <v>0</v>
      </c>
      <c r="AP516" s="21">
        <f t="shared" si="7"/>
        <v>0</v>
      </c>
      <c r="AQ516" s="22" t="str">
        <f>IFERROR(VLOOKUP(A516,[1]Hoja1!$B$2:$U$5000,18,FALSE),0)</f>
        <v>A</v>
      </c>
      <c r="AR516" s="17" t="s">
        <v>216</v>
      </c>
    </row>
    <row r="517" spans="1:44" ht="12.75" x14ac:dyDescent="0.25">
      <c r="A517" s="1" t="str">
        <f>IFERROR(VLOOKUP(C517,[1]Hoja1!$V$2:$W$5000,2,FALSE),0)</f>
        <v>024</v>
      </c>
      <c r="B517" s="13">
        <v>18023758</v>
      </c>
      <c r="C517" s="13" t="s">
        <v>164</v>
      </c>
      <c r="D517" s="2">
        <v>42276</v>
      </c>
      <c r="E517" s="3">
        <v>42276</v>
      </c>
      <c r="F517" s="4">
        <v>1</v>
      </c>
      <c r="G517" s="4">
        <v>1</v>
      </c>
      <c r="H517" s="4"/>
      <c r="I517" s="4"/>
      <c r="J517" s="4"/>
      <c r="K517" s="5">
        <v>86.41</v>
      </c>
      <c r="L517" s="5">
        <v>41.93</v>
      </c>
      <c r="M517" s="5">
        <v>60.48</v>
      </c>
      <c r="N517" s="5">
        <v>0</v>
      </c>
      <c r="O517" s="5">
        <v>0</v>
      </c>
      <c r="P517" s="5">
        <v>2.5</v>
      </c>
      <c r="Q517" s="5">
        <v>37.200000000000003</v>
      </c>
      <c r="R517" s="5">
        <v>18.59</v>
      </c>
      <c r="S517" s="5">
        <v>31.89</v>
      </c>
      <c r="T517" s="5">
        <v>3.34</v>
      </c>
      <c r="U517" s="5">
        <v>0</v>
      </c>
      <c r="V517" s="5">
        <v>23.24</v>
      </c>
      <c r="W517" s="5">
        <v>10.222899999999999</v>
      </c>
      <c r="X517" s="6">
        <v>315.80289999999997</v>
      </c>
      <c r="Y517" s="6">
        <v>252.02289999999996</v>
      </c>
      <c r="Z517" s="6"/>
      <c r="AA517" s="6">
        <v>0</v>
      </c>
      <c r="AB517" s="6">
        <v>25.2</v>
      </c>
      <c r="AC517" s="6">
        <v>3.9</v>
      </c>
      <c r="AD517" s="6">
        <v>3.35</v>
      </c>
      <c r="AE517" s="5">
        <v>0</v>
      </c>
      <c r="AF517" s="5"/>
      <c r="AG517" s="5">
        <v>32.449999999999996</v>
      </c>
      <c r="AH517" s="5">
        <v>283.35289999999998</v>
      </c>
      <c r="AI517" s="6" t="s">
        <v>56</v>
      </c>
      <c r="AJ517" s="6">
        <v>67.5</v>
      </c>
      <c r="AK517" s="6">
        <v>2.79</v>
      </c>
      <c r="AL517" s="6">
        <v>3.85</v>
      </c>
      <c r="AM517" s="21">
        <v>283.35289999999998</v>
      </c>
      <c r="AN517" s="21">
        <v>0</v>
      </c>
      <c r="AO517" s="21">
        <v>0</v>
      </c>
      <c r="AP517" s="21">
        <f t="shared" si="7"/>
        <v>0</v>
      </c>
      <c r="AQ517" s="22" t="str">
        <f>IFERROR(VLOOKUP(A517,[1]Hoja1!$B$2:$U$5000,18,FALSE),0)</f>
        <v>A</v>
      </c>
      <c r="AR517" s="17" t="s">
        <v>216</v>
      </c>
    </row>
    <row r="518" spans="1:44" ht="12.75" x14ac:dyDescent="0.25">
      <c r="A518" s="1" t="str">
        <f>IFERROR(VLOOKUP(C518,[1]Hoja1!$V$2:$W$5000,2,FALSE),0)</f>
        <v>006</v>
      </c>
      <c r="B518" s="13">
        <v>18023354</v>
      </c>
      <c r="C518" s="13" t="s">
        <v>104</v>
      </c>
      <c r="D518" s="2">
        <v>42275</v>
      </c>
      <c r="E518" s="3">
        <v>42276</v>
      </c>
      <c r="F518" s="4">
        <v>3</v>
      </c>
      <c r="G518" s="4">
        <v>2</v>
      </c>
      <c r="H518" s="4"/>
      <c r="I518" s="4"/>
      <c r="J518" s="4"/>
      <c r="K518" s="5">
        <v>215.68696</v>
      </c>
      <c r="L518" s="5">
        <v>121.8</v>
      </c>
      <c r="M518" s="5">
        <v>0</v>
      </c>
      <c r="N518" s="5">
        <v>62.21</v>
      </c>
      <c r="O518" s="5">
        <v>90.2</v>
      </c>
      <c r="P518" s="5">
        <v>7.5</v>
      </c>
      <c r="Q518" s="5">
        <v>96.72999999999999</v>
      </c>
      <c r="R518" s="5">
        <v>48.33</v>
      </c>
      <c r="S518" s="5">
        <v>82.899999999999991</v>
      </c>
      <c r="T518" s="5">
        <v>8.7000000000000011</v>
      </c>
      <c r="U518" s="5">
        <v>0</v>
      </c>
      <c r="V518" s="5">
        <v>60.41</v>
      </c>
      <c r="W518" s="5">
        <v>30.668699999999998</v>
      </c>
      <c r="X518" s="6">
        <v>825.13566000000003</v>
      </c>
      <c r="Y518" s="6">
        <v>659.29566000000011</v>
      </c>
      <c r="Z518" s="6"/>
      <c r="AA518" s="6">
        <v>85.708435800000018</v>
      </c>
      <c r="AB518" s="6">
        <v>0</v>
      </c>
      <c r="AC518" s="6">
        <v>0</v>
      </c>
      <c r="AD518" s="6">
        <v>0</v>
      </c>
      <c r="AE518" s="5">
        <v>258.77999999999997</v>
      </c>
      <c r="AF518" s="5"/>
      <c r="AG518" s="5">
        <v>344.48843579999999</v>
      </c>
      <c r="AH518" s="5">
        <v>480.64722420000004</v>
      </c>
      <c r="AI518" s="6" t="s">
        <v>2</v>
      </c>
      <c r="AJ518" s="6">
        <v>67.5</v>
      </c>
      <c r="AK518" s="6">
        <v>7.25</v>
      </c>
      <c r="AL518" s="6">
        <v>10</v>
      </c>
      <c r="AM518" s="21">
        <v>547.90322300000003</v>
      </c>
      <c r="AN518" s="21">
        <v>191.52400119999996</v>
      </c>
      <c r="AO518" s="21">
        <v>0</v>
      </c>
      <c r="AP518" s="21">
        <f t="shared" si="7"/>
        <v>-258.77999999999997</v>
      </c>
      <c r="AQ518" s="22" t="str">
        <f>IFERROR(VLOOKUP(A518,[1]Hoja1!$B$2:$U$5000,18,FALSE),0)</f>
        <v>A</v>
      </c>
      <c r="AR518" s="17" t="s">
        <v>216</v>
      </c>
    </row>
    <row r="519" spans="1:44" ht="12.75" x14ac:dyDescent="0.25">
      <c r="A519" s="1" t="str">
        <f>IFERROR(VLOOKUP(C519,[1]Hoja1!$V$2:$W$5000,2,FALSE),0)</f>
        <v>042</v>
      </c>
      <c r="B519" s="13">
        <v>18024668</v>
      </c>
      <c r="C519" s="13" t="s">
        <v>97</v>
      </c>
      <c r="D519" s="2">
        <v>42275</v>
      </c>
      <c r="E519" s="3">
        <v>42276</v>
      </c>
      <c r="F519" s="4">
        <v>2</v>
      </c>
      <c r="G519" s="4">
        <v>2</v>
      </c>
      <c r="H519" s="4"/>
      <c r="I519" s="4"/>
      <c r="J519" s="4"/>
      <c r="K519" s="5">
        <v>166.99848</v>
      </c>
      <c r="L519" s="5">
        <v>72.510000000000005</v>
      </c>
      <c r="M519" s="5">
        <v>0</v>
      </c>
      <c r="N519" s="5">
        <v>0</v>
      </c>
      <c r="O519" s="5">
        <v>57.72</v>
      </c>
      <c r="P519" s="5">
        <v>5</v>
      </c>
      <c r="Q519" s="5">
        <v>58.769999999999996</v>
      </c>
      <c r="R519" s="5">
        <v>29.36</v>
      </c>
      <c r="S519" s="5">
        <v>50.370000000000005</v>
      </c>
      <c r="T519" s="5">
        <v>5.2799999999999994</v>
      </c>
      <c r="U519" s="5">
        <v>0</v>
      </c>
      <c r="V519" s="5">
        <v>36.700000000000003</v>
      </c>
      <c r="W519" s="5">
        <v>20.445799999999998</v>
      </c>
      <c r="X519" s="6">
        <v>503.15428000000009</v>
      </c>
      <c r="Y519" s="6">
        <v>402.40428000000009</v>
      </c>
      <c r="Z519" s="6"/>
      <c r="AA519" s="6">
        <v>0</v>
      </c>
      <c r="AB519" s="6">
        <v>40.230000000000004</v>
      </c>
      <c r="AC519" s="6">
        <v>4.9399999999999995</v>
      </c>
      <c r="AD519" s="6">
        <v>5.34</v>
      </c>
      <c r="AE519" s="5">
        <v>0</v>
      </c>
      <c r="AF519" s="5"/>
      <c r="AG519" s="5">
        <v>50.510000000000005</v>
      </c>
      <c r="AH519" s="5">
        <v>452.64428000000009</v>
      </c>
      <c r="AI519" s="6" t="s">
        <v>56</v>
      </c>
      <c r="AJ519" s="6">
        <v>67.5</v>
      </c>
      <c r="AK519" s="6">
        <v>4.4000000000000004</v>
      </c>
      <c r="AL519" s="6">
        <v>6.08</v>
      </c>
      <c r="AM519" s="21">
        <v>356.48290000000009</v>
      </c>
      <c r="AN519" s="21">
        <v>96.16137999999998</v>
      </c>
      <c r="AO519" s="21">
        <v>0</v>
      </c>
      <c r="AP519" s="21">
        <f t="shared" si="7"/>
        <v>2.8421709430404007E-14</v>
      </c>
      <c r="AQ519" s="22" t="str">
        <f>IFERROR(VLOOKUP(A519,[1]Hoja1!$B$2:$U$5000,18,FALSE),0)</f>
        <v>A</v>
      </c>
      <c r="AR519" s="17" t="s">
        <v>216</v>
      </c>
    </row>
    <row r="520" spans="1:44" ht="12.75" x14ac:dyDescent="0.25">
      <c r="A520" s="1" t="str">
        <f>IFERROR(VLOOKUP(C520,[1]Hoja1!$V$2:$W$5000,2,FALSE),0)</f>
        <v>049</v>
      </c>
      <c r="B520" s="13">
        <v>18023586</v>
      </c>
      <c r="C520" s="13" t="s">
        <v>89</v>
      </c>
      <c r="D520" s="2">
        <v>42275</v>
      </c>
      <c r="E520" s="3">
        <v>42275</v>
      </c>
      <c r="F520" s="4">
        <v>1</v>
      </c>
      <c r="G520" s="4">
        <v>1</v>
      </c>
      <c r="H520" s="4"/>
      <c r="I520" s="4"/>
      <c r="J520" s="4"/>
      <c r="K520" s="5">
        <v>128.28</v>
      </c>
      <c r="L520" s="5">
        <v>53.1</v>
      </c>
      <c r="M520" s="5">
        <v>0</v>
      </c>
      <c r="N520" s="5">
        <v>0</v>
      </c>
      <c r="O520" s="5">
        <v>57.72</v>
      </c>
      <c r="P520" s="5">
        <v>2.5</v>
      </c>
      <c r="Q520" s="5">
        <v>46.98</v>
      </c>
      <c r="R520" s="5">
        <v>23.47</v>
      </c>
      <c r="S520" s="5">
        <v>40.270000000000003</v>
      </c>
      <c r="T520" s="5">
        <v>4.22</v>
      </c>
      <c r="U520" s="5">
        <v>0</v>
      </c>
      <c r="V520" s="5">
        <v>29.34</v>
      </c>
      <c r="W520" s="5">
        <v>10.222899999999999</v>
      </c>
      <c r="X520" s="6">
        <v>396.10290000000009</v>
      </c>
      <c r="Y520" s="6">
        <v>315.56290000000007</v>
      </c>
      <c r="Z520" s="6"/>
      <c r="AA520" s="6">
        <v>41.023177000000011</v>
      </c>
      <c r="AB520" s="6">
        <v>0</v>
      </c>
      <c r="AC520" s="6">
        <v>0</v>
      </c>
      <c r="AD520" s="6">
        <v>0</v>
      </c>
      <c r="AE520" s="5">
        <v>0</v>
      </c>
      <c r="AF520" s="5"/>
      <c r="AG520" s="5">
        <v>41.023177000000011</v>
      </c>
      <c r="AH520" s="5">
        <v>355.07972300000006</v>
      </c>
      <c r="AI520" s="6" t="s">
        <v>2</v>
      </c>
      <c r="AJ520" s="6">
        <v>67.5</v>
      </c>
      <c r="AK520" s="6">
        <v>3.52</v>
      </c>
      <c r="AL520" s="6">
        <v>4.8600000000000003</v>
      </c>
      <c r="AM520" s="21">
        <v>355.07972300000006</v>
      </c>
      <c r="AN520" s="21">
        <v>0</v>
      </c>
      <c r="AO520" s="21">
        <v>0</v>
      </c>
      <c r="AP520" s="21">
        <f t="shared" ref="AP520:AP583" si="8">+AH520-AM520-AN520-AO520</f>
        <v>0</v>
      </c>
      <c r="AQ520" s="22" t="str">
        <f>IFERROR(VLOOKUP(A520,[1]Hoja1!$B$2:$U$5000,18,FALSE),0)</f>
        <v>A</v>
      </c>
      <c r="AR520" s="17" t="s">
        <v>216</v>
      </c>
    </row>
    <row r="521" spans="1:44" ht="12.75" x14ac:dyDescent="0.25">
      <c r="A521" s="1" t="str">
        <f>IFERROR(VLOOKUP(C521,[1]Hoja1!$V$2:$W$5000,2,FALSE),0)</f>
        <v>030</v>
      </c>
      <c r="B521" s="13">
        <v>18025497</v>
      </c>
      <c r="C521" s="13" t="s">
        <v>112</v>
      </c>
      <c r="D521" s="2">
        <v>42276</v>
      </c>
      <c r="E521" s="3">
        <v>42276</v>
      </c>
      <c r="F521" s="4">
        <v>1</v>
      </c>
      <c r="G521" s="4">
        <v>1</v>
      </c>
      <c r="H521" s="4"/>
      <c r="I521" s="4"/>
      <c r="J521" s="4"/>
      <c r="K521" s="5">
        <v>38.71848</v>
      </c>
      <c r="L521" s="5">
        <v>19.41</v>
      </c>
      <c r="M521" s="5">
        <v>0</v>
      </c>
      <c r="N521" s="5">
        <v>0</v>
      </c>
      <c r="O521" s="5">
        <v>0</v>
      </c>
      <c r="P521" s="5">
        <v>2.5</v>
      </c>
      <c r="Q521" s="5">
        <v>11.79</v>
      </c>
      <c r="R521" s="5">
        <v>5.89</v>
      </c>
      <c r="S521" s="5">
        <v>10.1</v>
      </c>
      <c r="T521" s="5">
        <v>1.06</v>
      </c>
      <c r="U521" s="5">
        <v>0</v>
      </c>
      <c r="V521" s="5">
        <v>7.36</v>
      </c>
      <c r="W521" s="5">
        <v>10.222899999999999</v>
      </c>
      <c r="X521" s="6">
        <v>107.05137999999998</v>
      </c>
      <c r="Y521" s="6">
        <v>86.841379999999987</v>
      </c>
      <c r="Z521" s="6"/>
      <c r="AA521" s="6">
        <v>0</v>
      </c>
      <c r="AB521" s="6">
        <v>8.68</v>
      </c>
      <c r="AC521" s="6">
        <v>1.06</v>
      </c>
      <c r="AD521" s="6">
        <v>1.1499999999999999</v>
      </c>
      <c r="AE521" s="5">
        <v>0</v>
      </c>
      <c r="AF521" s="5"/>
      <c r="AG521" s="5">
        <v>10.89</v>
      </c>
      <c r="AH521" s="5">
        <v>96.16137999999998</v>
      </c>
      <c r="AI521" s="6" t="s">
        <v>56</v>
      </c>
      <c r="AJ521" s="6">
        <v>67.5</v>
      </c>
      <c r="AK521" s="6">
        <v>0.88</v>
      </c>
      <c r="AL521" s="6">
        <v>1.22</v>
      </c>
      <c r="AM521" s="21">
        <v>0</v>
      </c>
      <c r="AN521" s="21">
        <v>96.16137999999998</v>
      </c>
      <c r="AO521" s="21">
        <v>0</v>
      </c>
      <c r="AP521" s="21">
        <f t="shared" si="8"/>
        <v>0</v>
      </c>
      <c r="AQ521" s="22" t="str">
        <f>IFERROR(VLOOKUP(A521,[1]Hoja1!$B$2:$U$5000,18,FALSE),0)</f>
        <v>A</v>
      </c>
      <c r="AR521" s="17" t="s">
        <v>216</v>
      </c>
    </row>
    <row r="522" spans="1:44" ht="12.75" x14ac:dyDescent="0.25">
      <c r="A522" s="1" t="str">
        <f>IFERROR(VLOOKUP(C522,[1]Hoja1!$V$2:$W$5000,2,FALSE),0)</f>
        <v>038</v>
      </c>
      <c r="B522" s="13">
        <v>18023742</v>
      </c>
      <c r="C522" s="13" t="s">
        <v>120</v>
      </c>
      <c r="D522" s="2">
        <v>42276</v>
      </c>
      <c r="E522" s="3">
        <v>42276</v>
      </c>
      <c r="F522" s="4">
        <v>1</v>
      </c>
      <c r="G522" s="4">
        <v>1</v>
      </c>
      <c r="H522" s="4"/>
      <c r="I522" s="4"/>
      <c r="J522" s="4"/>
      <c r="K522" s="5">
        <v>38.71848</v>
      </c>
      <c r="L522" s="5">
        <v>19.41</v>
      </c>
      <c r="M522" s="5">
        <v>0</v>
      </c>
      <c r="N522" s="5">
        <v>0</v>
      </c>
      <c r="O522" s="5">
        <v>0</v>
      </c>
      <c r="P522" s="5">
        <v>2.5</v>
      </c>
      <c r="Q522" s="5">
        <v>11.79</v>
      </c>
      <c r="R522" s="5">
        <v>5.89</v>
      </c>
      <c r="S522" s="5">
        <v>10.1</v>
      </c>
      <c r="T522" s="5">
        <v>1.06</v>
      </c>
      <c r="U522" s="5">
        <v>0</v>
      </c>
      <c r="V522" s="5">
        <v>7.36</v>
      </c>
      <c r="W522" s="5">
        <v>10.222899999999999</v>
      </c>
      <c r="X522" s="6">
        <v>107.05137999999998</v>
      </c>
      <c r="Y522" s="6">
        <v>86.841379999999987</v>
      </c>
      <c r="Z522" s="6"/>
      <c r="AA522" s="6">
        <v>0</v>
      </c>
      <c r="AB522" s="6">
        <v>8.68</v>
      </c>
      <c r="AC522" s="6">
        <v>1.26</v>
      </c>
      <c r="AD522" s="6">
        <v>1.1499999999999999</v>
      </c>
      <c r="AE522" s="5">
        <v>0</v>
      </c>
      <c r="AF522" s="5"/>
      <c r="AG522" s="5">
        <v>11.09</v>
      </c>
      <c r="AH522" s="5">
        <v>95.961379999999977</v>
      </c>
      <c r="AI522" s="6" t="s">
        <v>45</v>
      </c>
      <c r="AJ522" s="6">
        <v>67.5</v>
      </c>
      <c r="AK522" s="6">
        <v>0.88</v>
      </c>
      <c r="AL522" s="6">
        <v>1.22</v>
      </c>
      <c r="AM522" s="21">
        <v>0</v>
      </c>
      <c r="AN522" s="21">
        <v>95.961379999999977</v>
      </c>
      <c r="AO522" s="21">
        <v>0</v>
      </c>
      <c r="AP522" s="21">
        <f t="shared" si="8"/>
        <v>0</v>
      </c>
      <c r="AQ522" s="22" t="str">
        <f>IFERROR(VLOOKUP(A522,[1]Hoja1!$B$2:$U$5000,18,FALSE),0)</f>
        <v>A</v>
      </c>
      <c r="AR522" s="17" t="s">
        <v>216</v>
      </c>
    </row>
    <row r="523" spans="1:44" ht="12.75" x14ac:dyDescent="0.25">
      <c r="A523" s="1" t="str">
        <f>IFERROR(VLOOKUP(C523,[1]Hoja1!$V$2:$W$5000,2,FALSE),0)</f>
        <v>043</v>
      </c>
      <c r="B523" s="13">
        <v>18128809</v>
      </c>
      <c r="C523" s="13" t="s">
        <v>41</v>
      </c>
      <c r="D523" s="2">
        <v>42276</v>
      </c>
      <c r="E523" s="3">
        <v>42276</v>
      </c>
      <c r="F523" s="4">
        <v>1</v>
      </c>
      <c r="G523" s="4">
        <v>1</v>
      </c>
      <c r="H523" s="4"/>
      <c r="I523" s="4"/>
      <c r="J523" s="4"/>
      <c r="K523" s="5">
        <v>38.71848</v>
      </c>
      <c r="L523" s="5">
        <v>19.41</v>
      </c>
      <c r="M523" s="5">
        <v>0</v>
      </c>
      <c r="N523" s="5">
        <v>0</v>
      </c>
      <c r="O523" s="5">
        <v>0</v>
      </c>
      <c r="P523" s="5">
        <v>2.5</v>
      </c>
      <c r="Q523" s="5">
        <v>11.79</v>
      </c>
      <c r="R523" s="5">
        <v>5.89</v>
      </c>
      <c r="S523" s="5">
        <v>10.1</v>
      </c>
      <c r="T523" s="5">
        <v>1.06</v>
      </c>
      <c r="U523" s="5">
        <v>0</v>
      </c>
      <c r="V523" s="5">
        <v>7.36</v>
      </c>
      <c r="W523" s="5">
        <v>10.222899999999999</v>
      </c>
      <c r="X523" s="6">
        <v>107.05137999999998</v>
      </c>
      <c r="Y523" s="6">
        <v>86.841379999999987</v>
      </c>
      <c r="Z523" s="6"/>
      <c r="AA523" s="6">
        <v>11.289379399999998</v>
      </c>
      <c r="AB523" s="6">
        <v>0</v>
      </c>
      <c r="AC523" s="6">
        <v>0</v>
      </c>
      <c r="AD523" s="6">
        <v>0</v>
      </c>
      <c r="AE523" s="5">
        <v>0</v>
      </c>
      <c r="AF523" s="5"/>
      <c r="AG523" s="5">
        <v>11.289379399999998</v>
      </c>
      <c r="AH523" s="5">
        <v>95.762000599999979</v>
      </c>
      <c r="AI523" s="6" t="s">
        <v>2</v>
      </c>
      <c r="AJ523" s="6">
        <v>67.5</v>
      </c>
      <c r="AK523" s="6">
        <v>0.88</v>
      </c>
      <c r="AL523" s="6">
        <v>1.22</v>
      </c>
      <c r="AM523" s="21">
        <v>0</v>
      </c>
      <c r="AN523" s="21">
        <v>95.762000599999979</v>
      </c>
      <c r="AO523" s="21">
        <v>0</v>
      </c>
      <c r="AP523" s="21">
        <f t="shared" si="8"/>
        <v>0</v>
      </c>
      <c r="AQ523" s="22" t="str">
        <f>IFERROR(VLOOKUP(A523,[1]Hoja1!$B$2:$U$5000,18,FALSE),0)</f>
        <v>A</v>
      </c>
      <c r="AR523" s="17" t="s">
        <v>216</v>
      </c>
    </row>
    <row r="524" spans="1:44" ht="12.75" x14ac:dyDescent="0.25">
      <c r="A524" s="1">
        <f>IFERROR(VLOOKUP(C524,[1]Hoja1!$V$2:$W$5000,2,FALSE),0)</f>
        <v>271</v>
      </c>
      <c r="B524" s="13">
        <v>40077168</v>
      </c>
      <c r="C524" s="13" t="s">
        <v>180</v>
      </c>
      <c r="D524" s="2">
        <v>42276</v>
      </c>
      <c r="E524" s="3">
        <v>42276</v>
      </c>
      <c r="F524" s="4">
        <v>1</v>
      </c>
      <c r="G524" s="4">
        <v>1</v>
      </c>
      <c r="H524" s="4"/>
      <c r="I524" s="4"/>
      <c r="J524" s="4"/>
      <c r="K524" s="5">
        <v>38.71848</v>
      </c>
      <c r="L524" s="5">
        <v>19.41</v>
      </c>
      <c r="M524" s="5">
        <v>0</v>
      </c>
      <c r="N524" s="5">
        <v>0</v>
      </c>
      <c r="O524" s="5">
        <v>0</v>
      </c>
      <c r="P524" s="5">
        <v>2.5</v>
      </c>
      <c r="Q524" s="5">
        <v>11.79</v>
      </c>
      <c r="R524" s="5">
        <v>5.89</v>
      </c>
      <c r="S524" s="5">
        <v>10.1</v>
      </c>
      <c r="T524" s="5">
        <v>1.06</v>
      </c>
      <c r="U524" s="5">
        <v>0</v>
      </c>
      <c r="V524" s="5">
        <v>7.36</v>
      </c>
      <c r="W524" s="5">
        <v>10.222899999999999</v>
      </c>
      <c r="X524" s="6">
        <v>107.05137999999998</v>
      </c>
      <c r="Y524" s="6">
        <v>86.841379999999987</v>
      </c>
      <c r="Z524" s="6"/>
      <c r="AA524" s="6">
        <v>0</v>
      </c>
      <c r="AB524" s="6">
        <v>8.68</v>
      </c>
      <c r="AC524" s="6">
        <v>1.26</v>
      </c>
      <c r="AD524" s="6">
        <v>1.1499999999999999</v>
      </c>
      <c r="AE524" s="5">
        <v>0</v>
      </c>
      <c r="AF524" s="5"/>
      <c r="AG524" s="5">
        <v>11.09</v>
      </c>
      <c r="AH524" s="5">
        <v>95.961379999999977</v>
      </c>
      <c r="AI524" s="6" t="s">
        <v>45</v>
      </c>
      <c r="AJ524" s="6">
        <v>67.5</v>
      </c>
      <c r="AK524" s="6">
        <v>0.88</v>
      </c>
      <c r="AL524" s="6">
        <v>1.22</v>
      </c>
      <c r="AM524" s="21">
        <v>0</v>
      </c>
      <c r="AN524" s="21">
        <v>95.961379999999977</v>
      </c>
      <c r="AO524" s="21">
        <v>0</v>
      </c>
      <c r="AP524" s="21">
        <f t="shared" si="8"/>
        <v>0</v>
      </c>
      <c r="AQ524" s="22" t="str">
        <f>IFERROR(VLOOKUP(A524,[1]Hoja1!$B$2:$U$5000,18,FALSE),0)</f>
        <v>A</v>
      </c>
      <c r="AR524" s="17" t="s">
        <v>216</v>
      </c>
    </row>
    <row r="525" spans="1:44" ht="12.75" x14ac:dyDescent="0.25">
      <c r="A525" s="1">
        <f>IFERROR(VLOOKUP(C525,[1]Hoja1!$V$2:$W$5000,2,FALSE),0)</f>
        <v>3025</v>
      </c>
      <c r="B525" s="13">
        <v>18022503</v>
      </c>
      <c r="C525" s="13" t="s">
        <v>140</v>
      </c>
      <c r="D525" s="2">
        <v>42275</v>
      </c>
      <c r="E525" s="3">
        <v>42276</v>
      </c>
      <c r="F525" s="4">
        <v>2</v>
      </c>
      <c r="G525" s="4">
        <v>2</v>
      </c>
      <c r="H525" s="4"/>
      <c r="I525" s="4"/>
      <c r="J525" s="4"/>
      <c r="K525" s="5">
        <v>253.36</v>
      </c>
      <c r="L525" s="5">
        <v>114.36</v>
      </c>
      <c r="M525" s="5">
        <v>93.03</v>
      </c>
      <c r="N525" s="5">
        <v>54.2</v>
      </c>
      <c r="O525" s="5">
        <v>0</v>
      </c>
      <c r="P525" s="5">
        <v>5</v>
      </c>
      <c r="Q525" s="5">
        <v>101.12</v>
      </c>
      <c r="R525" s="5">
        <v>50.519999999999996</v>
      </c>
      <c r="S525" s="5">
        <v>86.67</v>
      </c>
      <c r="T525" s="5">
        <v>9.09</v>
      </c>
      <c r="U525" s="5">
        <v>0</v>
      </c>
      <c r="V525" s="5">
        <v>63.15</v>
      </c>
      <c r="W525" s="5">
        <v>20.445799999999998</v>
      </c>
      <c r="X525" s="6">
        <v>850.94579999999996</v>
      </c>
      <c r="Y525" s="6">
        <v>677.58580000000006</v>
      </c>
      <c r="Z525" s="6"/>
      <c r="AA525" s="6">
        <v>88.086153999999993</v>
      </c>
      <c r="AB525" s="6">
        <v>0</v>
      </c>
      <c r="AC525" s="6">
        <v>0</v>
      </c>
      <c r="AD525" s="6">
        <v>0</v>
      </c>
      <c r="AE525" s="5">
        <v>0</v>
      </c>
      <c r="AF525" s="5"/>
      <c r="AG525" s="5">
        <v>88.086153999999993</v>
      </c>
      <c r="AH525" s="5">
        <v>762.859646</v>
      </c>
      <c r="AI525" s="6" t="s">
        <v>2</v>
      </c>
      <c r="AJ525" s="6">
        <v>67.5</v>
      </c>
      <c r="AK525" s="6">
        <v>7.58</v>
      </c>
      <c r="AL525" s="6">
        <v>10.46</v>
      </c>
      <c r="AM525" s="21">
        <v>762.85964599999988</v>
      </c>
      <c r="AN525" s="21">
        <v>0</v>
      </c>
      <c r="AO525" s="21">
        <v>0</v>
      </c>
      <c r="AP525" s="21">
        <f t="shared" si="8"/>
        <v>1.1368683772161603E-13</v>
      </c>
      <c r="AQ525" s="22" t="str">
        <f>IFERROR(VLOOKUP(A525,[1]Hoja1!$B$2:$U$5000,18,FALSE),0)</f>
        <v>B</v>
      </c>
      <c r="AR525" s="17" t="s">
        <v>216</v>
      </c>
    </row>
    <row r="526" spans="1:44" ht="12.75" x14ac:dyDescent="0.25">
      <c r="A526" s="1">
        <f>IFERROR(VLOOKUP(C526,[1]Hoja1!$V$2:$W$5000,2,FALSE),0)</f>
        <v>3075</v>
      </c>
      <c r="B526" s="13">
        <v>18024709</v>
      </c>
      <c r="C526" s="13" t="s">
        <v>134</v>
      </c>
      <c r="D526" s="2">
        <v>42275</v>
      </c>
      <c r="E526" s="3">
        <v>42275</v>
      </c>
      <c r="F526" s="4">
        <v>1</v>
      </c>
      <c r="G526" s="4">
        <v>1</v>
      </c>
      <c r="H526" s="4"/>
      <c r="I526" s="4"/>
      <c r="J526" s="4"/>
      <c r="K526" s="5">
        <v>130.57</v>
      </c>
      <c r="L526" s="5">
        <v>37.270000000000003</v>
      </c>
      <c r="M526" s="5">
        <v>0</v>
      </c>
      <c r="N526" s="5">
        <v>0</v>
      </c>
      <c r="O526" s="5">
        <v>0</v>
      </c>
      <c r="P526" s="5">
        <v>2.5</v>
      </c>
      <c r="Q526" s="5">
        <v>33.119999999999997</v>
      </c>
      <c r="R526" s="5">
        <v>16.55</v>
      </c>
      <c r="S526" s="5">
        <v>28.39</v>
      </c>
      <c r="T526" s="5">
        <v>2.98</v>
      </c>
      <c r="U526" s="5">
        <v>0</v>
      </c>
      <c r="V526" s="5">
        <v>20.69</v>
      </c>
      <c r="W526" s="5">
        <v>10.222899999999999</v>
      </c>
      <c r="X526" s="6">
        <v>282.29289999999997</v>
      </c>
      <c r="Y526" s="6">
        <v>225.50289999999998</v>
      </c>
      <c r="Z526" s="6"/>
      <c r="AA526" s="6">
        <v>29.315376999999998</v>
      </c>
      <c r="AB526" s="6">
        <v>0</v>
      </c>
      <c r="AC526" s="6">
        <v>0</v>
      </c>
      <c r="AD526" s="6">
        <v>0</v>
      </c>
      <c r="AE526" s="5">
        <v>0</v>
      </c>
      <c r="AF526" s="5"/>
      <c r="AG526" s="5">
        <v>29.315376999999998</v>
      </c>
      <c r="AH526" s="5">
        <v>252.97752299999996</v>
      </c>
      <c r="AI526" s="6" t="s">
        <v>2</v>
      </c>
      <c r="AJ526" s="6">
        <v>67.5</v>
      </c>
      <c r="AK526" s="6">
        <v>2.48</v>
      </c>
      <c r="AL526" s="6">
        <v>3.42</v>
      </c>
      <c r="AM526" s="21">
        <v>252.97752299999996</v>
      </c>
      <c r="AN526" s="21">
        <v>0</v>
      </c>
      <c r="AO526" s="21">
        <v>0</v>
      </c>
      <c r="AP526" s="21">
        <f t="shared" si="8"/>
        <v>0</v>
      </c>
      <c r="AQ526" s="22" t="str">
        <f>IFERROR(VLOOKUP(A526,[1]Hoja1!$B$2:$U$5000,18,FALSE),0)</f>
        <v>B</v>
      </c>
      <c r="AR526" s="17" t="s">
        <v>216</v>
      </c>
    </row>
    <row r="527" spans="1:44" ht="12.75" x14ac:dyDescent="0.25">
      <c r="A527" s="1">
        <f>IFERROR(VLOOKUP(C527,[1]Hoja1!$V$2:$W$5000,2,FALSE),0)</f>
        <v>3082</v>
      </c>
      <c r="B527" s="13">
        <v>18024164</v>
      </c>
      <c r="C527" s="13" t="s">
        <v>62</v>
      </c>
      <c r="D527" s="2">
        <v>42275</v>
      </c>
      <c r="E527" s="3">
        <v>42275</v>
      </c>
      <c r="F527" s="4">
        <v>1</v>
      </c>
      <c r="G527" s="4">
        <v>1</v>
      </c>
      <c r="H527" s="4"/>
      <c r="I527" s="4"/>
      <c r="J527" s="4"/>
      <c r="K527" s="5">
        <v>132.55000000000001</v>
      </c>
      <c r="L527" s="5">
        <v>54.87</v>
      </c>
      <c r="M527" s="5">
        <v>0</v>
      </c>
      <c r="N527" s="5">
        <v>59.64</v>
      </c>
      <c r="O527" s="5">
        <v>0</v>
      </c>
      <c r="P527" s="5">
        <v>2.5</v>
      </c>
      <c r="Q527" s="5">
        <v>48.53</v>
      </c>
      <c r="R527" s="5">
        <v>24.25</v>
      </c>
      <c r="S527" s="5">
        <v>41.6</v>
      </c>
      <c r="T527" s="5">
        <v>4.3600000000000003</v>
      </c>
      <c r="U527" s="5">
        <v>0</v>
      </c>
      <c r="V527" s="5">
        <v>30.31</v>
      </c>
      <c r="W527" s="5">
        <v>10.222899999999999</v>
      </c>
      <c r="X527" s="6">
        <v>408.8329</v>
      </c>
      <c r="Y527" s="6">
        <v>325.63289999999995</v>
      </c>
      <c r="Z527" s="6"/>
      <c r="AA527" s="6">
        <v>42.332276999999998</v>
      </c>
      <c r="AB527" s="6">
        <v>0</v>
      </c>
      <c r="AC527" s="6">
        <v>0</v>
      </c>
      <c r="AD527" s="6">
        <v>0</v>
      </c>
      <c r="AE527" s="5">
        <v>0</v>
      </c>
      <c r="AF527" s="5"/>
      <c r="AG527" s="5">
        <v>42.332276999999998</v>
      </c>
      <c r="AH527" s="5">
        <v>366.50062300000002</v>
      </c>
      <c r="AI527" s="6" t="s">
        <v>2</v>
      </c>
      <c r="AJ527" s="6">
        <v>67.5</v>
      </c>
      <c r="AK527" s="6">
        <v>3.63</v>
      </c>
      <c r="AL527" s="6">
        <v>5.0199999999999996</v>
      </c>
      <c r="AM527" s="21">
        <v>366.50062300000002</v>
      </c>
      <c r="AN527" s="21">
        <v>0</v>
      </c>
      <c r="AO527" s="21">
        <v>0</v>
      </c>
      <c r="AP527" s="21">
        <f t="shared" si="8"/>
        <v>0</v>
      </c>
      <c r="AQ527" s="22" t="str">
        <f>IFERROR(VLOOKUP(A527,[1]Hoja1!$B$2:$U$5000,18,FALSE),0)</f>
        <v>B</v>
      </c>
      <c r="AR527" s="17" t="s">
        <v>216</v>
      </c>
    </row>
    <row r="528" spans="1:44" ht="12.75" x14ac:dyDescent="0.25">
      <c r="A528" s="1">
        <f>IFERROR(VLOOKUP(C528,[1]Hoja1!$V$2:$W$5000,2,FALSE),0)</f>
        <v>3083</v>
      </c>
      <c r="B528" s="13">
        <v>18022842</v>
      </c>
      <c r="C528" s="13" t="s">
        <v>42</v>
      </c>
      <c r="D528" s="2">
        <v>42275</v>
      </c>
      <c r="E528" s="3">
        <v>42275</v>
      </c>
      <c r="F528" s="4">
        <v>1</v>
      </c>
      <c r="G528" s="4">
        <v>1</v>
      </c>
      <c r="H528" s="4"/>
      <c r="I528" s="4"/>
      <c r="J528" s="4"/>
      <c r="K528" s="5">
        <v>132.55000000000001</v>
      </c>
      <c r="L528" s="5">
        <v>37.840000000000003</v>
      </c>
      <c r="M528" s="5">
        <v>0</v>
      </c>
      <c r="N528" s="5">
        <v>0</v>
      </c>
      <c r="O528" s="5">
        <v>0</v>
      </c>
      <c r="P528" s="5">
        <v>2.5</v>
      </c>
      <c r="Q528" s="5">
        <v>33.619999999999997</v>
      </c>
      <c r="R528" s="5">
        <v>16.8</v>
      </c>
      <c r="S528" s="5">
        <v>28.82</v>
      </c>
      <c r="T528" s="5">
        <v>3.02</v>
      </c>
      <c r="U528" s="5">
        <v>0</v>
      </c>
      <c r="V528" s="5">
        <v>21</v>
      </c>
      <c r="W528" s="5">
        <v>10.222899999999999</v>
      </c>
      <c r="X528" s="6">
        <v>286.37289999999996</v>
      </c>
      <c r="Y528" s="6">
        <v>228.73289999999994</v>
      </c>
      <c r="Z528" s="6"/>
      <c r="AA528" s="6">
        <v>29.735276999999993</v>
      </c>
      <c r="AB528" s="6">
        <v>0</v>
      </c>
      <c r="AC528" s="6">
        <v>0</v>
      </c>
      <c r="AD528" s="6">
        <v>0</v>
      </c>
      <c r="AE528" s="5">
        <v>0</v>
      </c>
      <c r="AF528" s="5"/>
      <c r="AG528" s="5">
        <v>29.735276999999993</v>
      </c>
      <c r="AH528" s="5">
        <v>256.63762299999996</v>
      </c>
      <c r="AI528" s="6" t="s">
        <v>2</v>
      </c>
      <c r="AJ528" s="6">
        <v>67.5</v>
      </c>
      <c r="AK528" s="6">
        <v>2.52</v>
      </c>
      <c r="AL528" s="6">
        <v>3.47</v>
      </c>
      <c r="AM528" s="21">
        <v>256.63762299999996</v>
      </c>
      <c r="AN528" s="21">
        <v>0</v>
      </c>
      <c r="AO528" s="21">
        <v>0</v>
      </c>
      <c r="AP528" s="21">
        <f t="shared" si="8"/>
        <v>0</v>
      </c>
      <c r="AQ528" s="22" t="str">
        <f>IFERROR(VLOOKUP(A528,[1]Hoja1!$B$2:$U$5000,18,FALSE),0)</f>
        <v>B</v>
      </c>
      <c r="AR528" s="17" t="s">
        <v>216</v>
      </c>
    </row>
    <row r="529" spans="1:44" ht="12.75" x14ac:dyDescent="0.25">
      <c r="A529" s="1">
        <f>IFERROR(VLOOKUP(C529,[1]Hoja1!$V$2:$W$5000,2,FALSE),0)</f>
        <v>3084</v>
      </c>
      <c r="B529" s="13">
        <v>18023796</v>
      </c>
      <c r="C529" s="13" t="s">
        <v>87</v>
      </c>
      <c r="D529" s="2">
        <v>42275</v>
      </c>
      <c r="E529" s="3">
        <v>42275</v>
      </c>
      <c r="F529" s="4">
        <v>1</v>
      </c>
      <c r="G529" s="4">
        <v>1</v>
      </c>
      <c r="H529" s="4"/>
      <c r="I529" s="4"/>
      <c r="J529" s="4"/>
      <c r="K529" s="5">
        <v>132.91</v>
      </c>
      <c r="L529" s="5">
        <v>55.01</v>
      </c>
      <c r="M529" s="5">
        <v>0</v>
      </c>
      <c r="N529" s="5">
        <v>59.8</v>
      </c>
      <c r="O529" s="5">
        <v>0</v>
      </c>
      <c r="P529" s="5">
        <v>2.5</v>
      </c>
      <c r="Q529" s="5">
        <v>48.66</v>
      </c>
      <c r="R529" s="5">
        <v>24.31</v>
      </c>
      <c r="S529" s="5">
        <v>41.71</v>
      </c>
      <c r="T529" s="5">
        <v>4.37</v>
      </c>
      <c r="U529" s="5">
        <v>0</v>
      </c>
      <c r="V529" s="5">
        <v>30.39</v>
      </c>
      <c r="W529" s="5">
        <v>10.222899999999999</v>
      </c>
      <c r="X529" s="6">
        <v>409.88289999999995</v>
      </c>
      <c r="Y529" s="6">
        <v>326.46289999999999</v>
      </c>
      <c r="Z529" s="6"/>
      <c r="AA529" s="6">
        <v>42.440176999999998</v>
      </c>
      <c r="AB529" s="6">
        <v>0</v>
      </c>
      <c r="AC529" s="6">
        <v>0</v>
      </c>
      <c r="AD529" s="6">
        <v>0</v>
      </c>
      <c r="AE529" s="5">
        <v>0</v>
      </c>
      <c r="AF529" s="5"/>
      <c r="AG529" s="5">
        <v>42.440176999999998</v>
      </c>
      <c r="AH529" s="5">
        <v>367.44272299999994</v>
      </c>
      <c r="AI529" s="6" t="s">
        <v>2</v>
      </c>
      <c r="AJ529" s="6">
        <v>67.5</v>
      </c>
      <c r="AK529" s="6">
        <v>3.64</v>
      </c>
      <c r="AL529" s="6">
        <v>5.03</v>
      </c>
      <c r="AM529" s="21">
        <v>367.44272299999994</v>
      </c>
      <c r="AN529" s="21">
        <v>0</v>
      </c>
      <c r="AO529" s="21">
        <v>0</v>
      </c>
      <c r="AP529" s="21">
        <f t="shared" si="8"/>
        <v>0</v>
      </c>
      <c r="AQ529" s="22" t="str">
        <f>IFERROR(VLOOKUP(A529,[1]Hoja1!$B$2:$U$5000,18,FALSE),0)</f>
        <v>B</v>
      </c>
      <c r="AR529" s="17" t="s">
        <v>216</v>
      </c>
    </row>
    <row r="530" spans="1:44" ht="12.75" x14ac:dyDescent="0.25">
      <c r="A530" s="1">
        <f>IFERROR(VLOOKUP(C530,[1]Hoja1!$V$2:$W$5000,2,FALSE),0)</f>
        <v>3086</v>
      </c>
      <c r="B530" s="13">
        <v>18024355</v>
      </c>
      <c r="C530" s="13" t="s">
        <v>43</v>
      </c>
      <c r="D530" s="2">
        <v>42275</v>
      </c>
      <c r="E530" s="3">
        <v>42275</v>
      </c>
      <c r="F530" s="4">
        <v>1</v>
      </c>
      <c r="G530" s="4">
        <v>1</v>
      </c>
      <c r="H530" s="4"/>
      <c r="I530" s="4"/>
      <c r="J530" s="4"/>
      <c r="K530" s="5">
        <v>130.57</v>
      </c>
      <c r="L530" s="5">
        <v>37.270000000000003</v>
      </c>
      <c r="M530" s="5">
        <v>0</v>
      </c>
      <c r="N530" s="5">
        <v>0</v>
      </c>
      <c r="O530" s="5">
        <v>0</v>
      </c>
      <c r="P530" s="5">
        <v>2.5</v>
      </c>
      <c r="Q530" s="5">
        <v>33.119999999999997</v>
      </c>
      <c r="R530" s="5">
        <v>16.55</v>
      </c>
      <c r="S530" s="5">
        <v>28.39</v>
      </c>
      <c r="T530" s="5">
        <v>2.98</v>
      </c>
      <c r="U530" s="5">
        <v>0</v>
      </c>
      <c r="V530" s="5">
        <v>20.69</v>
      </c>
      <c r="W530" s="5">
        <v>10.222899999999999</v>
      </c>
      <c r="X530" s="6">
        <v>282.29289999999997</v>
      </c>
      <c r="Y530" s="6">
        <v>225.50289999999998</v>
      </c>
      <c r="Z530" s="6"/>
      <c r="AA530" s="6">
        <v>29.315376999999998</v>
      </c>
      <c r="AB530" s="6">
        <v>0</v>
      </c>
      <c r="AC530" s="6">
        <v>0</v>
      </c>
      <c r="AD530" s="6">
        <v>0</v>
      </c>
      <c r="AE530" s="5">
        <v>0</v>
      </c>
      <c r="AF530" s="5"/>
      <c r="AG530" s="5">
        <v>29.315376999999998</v>
      </c>
      <c r="AH530" s="5">
        <v>252.97752299999996</v>
      </c>
      <c r="AI530" s="6" t="s">
        <v>2</v>
      </c>
      <c r="AJ530" s="6">
        <v>67.5</v>
      </c>
      <c r="AK530" s="6">
        <v>2.48</v>
      </c>
      <c r="AL530" s="6">
        <v>3.42</v>
      </c>
      <c r="AM530" s="21">
        <v>252.97752299999996</v>
      </c>
      <c r="AN530" s="21">
        <v>0</v>
      </c>
      <c r="AO530" s="21">
        <v>0</v>
      </c>
      <c r="AP530" s="21">
        <f t="shared" si="8"/>
        <v>0</v>
      </c>
      <c r="AQ530" s="22" t="str">
        <f>IFERROR(VLOOKUP(A530,[1]Hoja1!$B$2:$U$5000,18,FALSE),0)</f>
        <v>B</v>
      </c>
      <c r="AR530" s="17" t="s">
        <v>216</v>
      </c>
    </row>
    <row r="531" spans="1:44" ht="12.75" x14ac:dyDescent="0.25">
      <c r="A531" s="1">
        <f>IFERROR(VLOOKUP(C531,[1]Hoja1!$V$2:$W$5000,2,FALSE),0)</f>
        <v>3087</v>
      </c>
      <c r="B531" s="13">
        <v>18022432</v>
      </c>
      <c r="C531" s="13" t="s">
        <v>54</v>
      </c>
      <c r="D531" s="2">
        <v>42275</v>
      </c>
      <c r="E531" s="3">
        <v>42275</v>
      </c>
      <c r="F531" s="4">
        <v>1</v>
      </c>
      <c r="G531" s="4">
        <v>1</v>
      </c>
      <c r="H531" s="4"/>
      <c r="I531" s="4"/>
      <c r="J531" s="4"/>
      <c r="K531" s="5">
        <v>132.55000000000001</v>
      </c>
      <c r="L531" s="5">
        <v>37.840000000000003</v>
      </c>
      <c r="M531" s="5">
        <v>0</v>
      </c>
      <c r="N531" s="5">
        <v>0</v>
      </c>
      <c r="O531" s="5">
        <v>0</v>
      </c>
      <c r="P531" s="5">
        <v>2.5</v>
      </c>
      <c r="Q531" s="5">
        <v>33.619999999999997</v>
      </c>
      <c r="R531" s="5">
        <v>16.8</v>
      </c>
      <c r="S531" s="5">
        <v>28.82</v>
      </c>
      <c r="T531" s="5">
        <v>3.02</v>
      </c>
      <c r="U531" s="5">
        <v>0</v>
      </c>
      <c r="V531" s="5">
        <v>21</v>
      </c>
      <c r="W531" s="5">
        <v>10.222899999999999</v>
      </c>
      <c r="X531" s="6">
        <v>286.37289999999996</v>
      </c>
      <c r="Y531" s="6">
        <v>228.73289999999994</v>
      </c>
      <c r="Z531" s="6"/>
      <c r="AA531" s="6">
        <v>29.735276999999993</v>
      </c>
      <c r="AB531" s="6">
        <v>0</v>
      </c>
      <c r="AC531" s="6">
        <v>0</v>
      </c>
      <c r="AD531" s="6">
        <v>0</v>
      </c>
      <c r="AE531" s="5">
        <v>0</v>
      </c>
      <c r="AF531" s="5"/>
      <c r="AG531" s="5">
        <v>29.735276999999993</v>
      </c>
      <c r="AH531" s="5">
        <v>256.63762299999996</v>
      </c>
      <c r="AI531" s="6" t="s">
        <v>2</v>
      </c>
      <c r="AJ531" s="6">
        <v>67.5</v>
      </c>
      <c r="AK531" s="6">
        <v>2.52</v>
      </c>
      <c r="AL531" s="6">
        <v>3.47</v>
      </c>
      <c r="AM531" s="21">
        <v>256.63762299999996</v>
      </c>
      <c r="AN531" s="21">
        <v>0</v>
      </c>
      <c r="AO531" s="21">
        <v>0</v>
      </c>
      <c r="AP531" s="21">
        <f t="shared" si="8"/>
        <v>0</v>
      </c>
      <c r="AQ531" s="22" t="str">
        <f>IFERROR(VLOOKUP(A531,[1]Hoja1!$B$2:$U$5000,18,FALSE),0)</f>
        <v>B</v>
      </c>
      <c r="AR531" s="17" t="s">
        <v>216</v>
      </c>
    </row>
    <row r="532" spans="1:44" ht="12.75" x14ac:dyDescent="0.25">
      <c r="A532" s="1">
        <f>IFERROR(VLOOKUP(C532,[1]Hoja1!$V$2:$W$5000,2,FALSE),0)</f>
        <v>3088</v>
      </c>
      <c r="B532" s="13">
        <v>18022950</v>
      </c>
      <c r="C532" s="13" t="s">
        <v>106</v>
      </c>
      <c r="D532" s="2">
        <v>42275</v>
      </c>
      <c r="E532" s="3">
        <v>42275</v>
      </c>
      <c r="F532" s="4">
        <v>1</v>
      </c>
      <c r="G532" s="4">
        <v>1</v>
      </c>
      <c r="H532" s="4"/>
      <c r="I532" s="4"/>
      <c r="J532" s="4"/>
      <c r="K532" s="5">
        <v>132.55000000000001</v>
      </c>
      <c r="L532" s="5">
        <v>37.840000000000003</v>
      </c>
      <c r="M532" s="5">
        <v>0</v>
      </c>
      <c r="N532" s="5">
        <v>0</v>
      </c>
      <c r="O532" s="5">
        <v>0</v>
      </c>
      <c r="P532" s="5">
        <v>2.5</v>
      </c>
      <c r="Q532" s="5">
        <v>33.619999999999997</v>
      </c>
      <c r="R532" s="5">
        <v>16.8</v>
      </c>
      <c r="S532" s="5">
        <v>28.82</v>
      </c>
      <c r="T532" s="5">
        <v>3.02</v>
      </c>
      <c r="U532" s="5">
        <v>0</v>
      </c>
      <c r="V532" s="5">
        <v>21</v>
      </c>
      <c r="W532" s="5">
        <v>10.222899999999999</v>
      </c>
      <c r="X532" s="6">
        <v>286.37289999999996</v>
      </c>
      <c r="Y532" s="6">
        <v>228.73289999999994</v>
      </c>
      <c r="Z532" s="6"/>
      <c r="AA532" s="6">
        <v>29.735276999999993</v>
      </c>
      <c r="AB532" s="6">
        <v>0</v>
      </c>
      <c r="AC532" s="6">
        <v>0</v>
      </c>
      <c r="AD532" s="6">
        <v>0</v>
      </c>
      <c r="AE532" s="5">
        <v>0</v>
      </c>
      <c r="AF532" s="5"/>
      <c r="AG532" s="5">
        <v>29.735276999999993</v>
      </c>
      <c r="AH532" s="5">
        <v>256.63762299999996</v>
      </c>
      <c r="AI532" s="6" t="s">
        <v>2</v>
      </c>
      <c r="AJ532" s="6">
        <v>67.5</v>
      </c>
      <c r="AK532" s="6">
        <v>2.52</v>
      </c>
      <c r="AL532" s="6">
        <v>3.47</v>
      </c>
      <c r="AM532" s="21">
        <v>256.63762299999996</v>
      </c>
      <c r="AN532" s="21">
        <v>0</v>
      </c>
      <c r="AO532" s="21">
        <v>0</v>
      </c>
      <c r="AP532" s="21">
        <f t="shared" si="8"/>
        <v>0</v>
      </c>
      <c r="AQ532" s="22" t="str">
        <f>IFERROR(VLOOKUP(A532,[1]Hoja1!$B$2:$U$5000,18,FALSE),0)</f>
        <v>B</v>
      </c>
      <c r="AR532" s="17" t="s">
        <v>216</v>
      </c>
    </row>
    <row r="533" spans="1:44" ht="12.75" x14ac:dyDescent="0.25">
      <c r="A533" s="1">
        <f>IFERROR(VLOOKUP(C533,[1]Hoja1!$V$2:$W$5000,2,FALSE),0)</f>
        <v>3093</v>
      </c>
      <c r="B533" s="13">
        <v>18023999</v>
      </c>
      <c r="C533" s="13" t="s">
        <v>122</v>
      </c>
      <c r="D533" s="2">
        <v>42275</v>
      </c>
      <c r="E533" s="3">
        <v>42275</v>
      </c>
      <c r="F533" s="4">
        <v>1</v>
      </c>
      <c r="G533" s="4">
        <v>1</v>
      </c>
      <c r="H533" s="4"/>
      <c r="I533" s="4"/>
      <c r="J533" s="4"/>
      <c r="K533" s="5">
        <v>132.91</v>
      </c>
      <c r="L533" s="5">
        <v>37.94</v>
      </c>
      <c r="M533" s="5">
        <v>0</v>
      </c>
      <c r="N533" s="5">
        <v>0</v>
      </c>
      <c r="O533" s="5">
        <v>0</v>
      </c>
      <c r="P533" s="5">
        <v>2.5</v>
      </c>
      <c r="Q533" s="5">
        <v>33.71</v>
      </c>
      <c r="R533" s="5">
        <v>16.84</v>
      </c>
      <c r="S533" s="5">
        <v>28.89</v>
      </c>
      <c r="T533" s="5">
        <v>3.03</v>
      </c>
      <c r="U533" s="5">
        <v>0</v>
      </c>
      <c r="V533" s="5">
        <v>21.05</v>
      </c>
      <c r="W533" s="5">
        <v>10.222899999999999</v>
      </c>
      <c r="X533" s="6">
        <v>287.09289999999999</v>
      </c>
      <c r="Y533" s="6">
        <v>229.30289999999997</v>
      </c>
      <c r="Z533" s="6"/>
      <c r="AA533" s="6">
        <v>29.809376999999998</v>
      </c>
      <c r="AB533" s="6">
        <v>0</v>
      </c>
      <c r="AC533" s="6">
        <v>0</v>
      </c>
      <c r="AD533" s="6">
        <v>0</v>
      </c>
      <c r="AE533" s="5">
        <v>0</v>
      </c>
      <c r="AF533" s="5"/>
      <c r="AG533" s="5">
        <v>29.809376999999998</v>
      </c>
      <c r="AH533" s="5">
        <v>257.283523</v>
      </c>
      <c r="AI533" s="6" t="s">
        <v>2</v>
      </c>
      <c r="AJ533" s="6">
        <v>67.5</v>
      </c>
      <c r="AK533" s="6">
        <v>2.52</v>
      </c>
      <c r="AL533" s="6">
        <v>3.48</v>
      </c>
      <c r="AM533" s="21">
        <v>257.283523</v>
      </c>
      <c r="AN533" s="21">
        <v>0</v>
      </c>
      <c r="AO533" s="21">
        <v>0</v>
      </c>
      <c r="AP533" s="21">
        <f t="shared" si="8"/>
        <v>0</v>
      </c>
      <c r="AQ533" s="22" t="str">
        <f>IFERROR(VLOOKUP(A533,[1]Hoja1!$B$2:$U$5000,18,FALSE),0)</f>
        <v>B</v>
      </c>
      <c r="AR533" s="17" t="s">
        <v>216</v>
      </c>
    </row>
    <row r="534" spans="1:44" ht="12.75" x14ac:dyDescent="0.25">
      <c r="A534" s="1">
        <f>IFERROR(VLOOKUP(C534,[1]Hoja1!$V$2:$W$5000,2,FALSE),0)</f>
        <v>3095</v>
      </c>
      <c r="B534" s="13">
        <v>18025439</v>
      </c>
      <c r="C534" s="13" t="s">
        <v>46</v>
      </c>
      <c r="D534" s="2">
        <v>42275</v>
      </c>
      <c r="E534" s="3">
        <v>42275</v>
      </c>
      <c r="F534" s="4">
        <v>1</v>
      </c>
      <c r="G534" s="4">
        <v>1</v>
      </c>
      <c r="H534" s="4"/>
      <c r="I534" s="4"/>
      <c r="J534" s="4"/>
      <c r="K534" s="5">
        <v>132.91</v>
      </c>
      <c r="L534" s="5">
        <v>37.94</v>
      </c>
      <c r="M534" s="5">
        <v>0</v>
      </c>
      <c r="N534" s="5">
        <v>0</v>
      </c>
      <c r="O534" s="5">
        <v>0</v>
      </c>
      <c r="P534" s="5">
        <v>2.5</v>
      </c>
      <c r="Q534" s="5">
        <v>33.71</v>
      </c>
      <c r="R534" s="5">
        <v>16.84</v>
      </c>
      <c r="S534" s="5">
        <v>28.89</v>
      </c>
      <c r="T534" s="5">
        <v>3.03</v>
      </c>
      <c r="U534" s="5">
        <v>0</v>
      </c>
      <c r="V534" s="5">
        <v>21.05</v>
      </c>
      <c r="W534" s="5">
        <v>10.222899999999999</v>
      </c>
      <c r="X534" s="6">
        <v>287.09289999999999</v>
      </c>
      <c r="Y534" s="6">
        <v>229.30289999999997</v>
      </c>
      <c r="Z534" s="6"/>
      <c r="AA534" s="6">
        <v>0</v>
      </c>
      <c r="AB534" s="6">
        <v>22.93</v>
      </c>
      <c r="AC534" s="6">
        <v>3.34</v>
      </c>
      <c r="AD534" s="6">
        <v>3.04</v>
      </c>
      <c r="AE534" s="5">
        <v>0</v>
      </c>
      <c r="AF534" s="5"/>
      <c r="AG534" s="5">
        <v>29.31</v>
      </c>
      <c r="AH534" s="5">
        <v>257.78289999999998</v>
      </c>
      <c r="AI534" s="6" t="s">
        <v>45</v>
      </c>
      <c r="AJ534" s="6">
        <v>67.5</v>
      </c>
      <c r="AK534" s="6">
        <v>2.52</v>
      </c>
      <c r="AL534" s="6">
        <v>3.48</v>
      </c>
      <c r="AM534" s="21">
        <v>257.78289999999998</v>
      </c>
      <c r="AN534" s="21">
        <v>0</v>
      </c>
      <c r="AO534" s="21">
        <v>0</v>
      </c>
      <c r="AP534" s="21">
        <f t="shared" si="8"/>
        <v>0</v>
      </c>
      <c r="AQ534" s="22" t="str">
        <f>IFERROR(VLOOKUP(A534,[1]Hoja1!$B$2:$U$5000,18,FALSE),0)</f>
        <v>B</v>
      </c>
      <c r="AR534" s="17" t="s">
        <v>216</v>
      </c>
    </row>
    <row r="535" spans="1:44" ht="12.75" x14ac:dyDescent="0.25">
      <c r="A535" s="1">
        <f>IFERROR(VLOOKUP(C535,[1]Hoja1!$V$2:$W$5000,2,FALSE),0)</f>
        <v>3099</v>
      </c>
      <c r="B535" s="13">
        <v>18023517</v>
      </c>
      <c r="C535" s="13" t="s">
        <v>79</v>
      </c>
      <c r="D535" s="2">
        <v>42275</v>
      </c>
      <c r="E535" s="3">
        <v>42276</v>
      </c>
      <c r="F535" s="4">
        <v>3</v>
      </c>
      <c r="G535" s="4">
        <v>2</v>
      </c>
      <c r="H535" s="4"/>
      <c r="I535" s="4"/>
      <c r="J535" s="4"/>
      <c r="K535" s="5">
        <v>208.00695999999999</v>
      </c>
      <c r="L535" s="5">
        <v>106.8</v>
      </c>
      <c r="M535" s="5">
        <v>0</v>
      </c>
      <c r="N535" s="5">
        <v>58.75</v>
      </c>
      <c r="O535" s="5">
        <v>10.84</v>
      </c>
      <c r="P535" s="5">
        <v>7.5</v>
      </c>
      <c r="Q535" s="5">
        <v>76.199999999999989</v>
      </c>
      <c r="R535" s="5">
        <v>38.07</v>
      </c>
      <c r="S535" s="5">
        <v>65.309999999999988</v>
      </c>
      <c r="T535" s="5">
        <v>6.85</v>
      </c>
      <c r="U535" s="5">
        <v>0</v>
      </c>
      <c r="V535" s="5">
        <v>47.589999999999996</v>
      </c>
      <c r="W535" s="5">
        <v>30.668699999999998</v>
      </c>
      <c r="X535" s="6">
        <v>656.58565999999996</v>
      </c>
      <c r="Y535" s="6">
        <v>525.94565999999998</v>
      </c>
      <c r="Z535" s="6"/>
      <c r="AA535" s="6">
        <v>68.372935799999993</v>
      </c>
      <c r="AB535" s="6">
        <v>0</v>
      </c>
      <c r="AC535" s="6">
        <v>0</v>
      </c>
      <c r="AD535" s="6">
        <v>0</v>
      </c>
      <c r="AE535" s="5">
        <v>0</v>
      </c>
      <c r="AF535" s="5"/>
      <c r="AG535" s="5">
        <v>68.372935799999993</v>
      </c>
      <c r="AH535" s="5">
        <v>588.21272419999991</v>
      </c>
      <c r="AI535" s="6" t="s">
        <v>2</v>
      </c>
      <c r="AJ535" s="6">
        <v>67.5</v>
      </c>
      <c r="AK535" s="6">
        <v>5.71</v>
      </c>
      <c r="AL535" s="6">
        <v>7.88</v>
      </c>
      <c r="AM535" s="21">
        <v>361.20772299999999</v>
      </c>
      <c r="AN535" s="21">
        <v>227.00500119999998</v>
      </c>
      <c r="AO535" s="21">
        <v>0</v>
      </c>
      <c r="AP535" s="21">
        <f t="shared" si="8"/>
        <v>-5.6843418860808015E-14</v>
      </c>
      <c r="AQ535" s="22" t="str">
        <f>IFERROR(VLOOKUP(A535,[1]Hoja1!$B$2:$U$5000,18,FALSE),0)</f>
        <v>B</v>
      </c>
      <c r="AR535" s="17" t="s">
        <v>216</v>
      </c>
    </row>
    <row r="536" spans="1:44" ht="12.75" x14ac:dyDescent="0.25">
      <c r="A536" s="1">
        <f>IFERROR(VLOOKUP(C536,[1]Hoja1!$V$2:$W$5000,2,FALSE),0)</f>
        <v>3101</v>
      </c>
      <c r="B536" s="13">
        <v>18024998</v>
      </c>
      <c r="C536" s="13" t="s">
        <v>184</v>
      </c>
      <c r="D536" s="2">
        <v>42275</v>
      </c>
      <c r="E536" s="3">
        <v>42276</v>
      </c>
      <c r="F536" s="4">
        <v>2</v>
      </c>
      <c r="G536" s="4">
        <v>2</v>
      </c>
      <c r="H536" s="4"/>
      <c r="I536" s="4"/>
      <c r="J536" s="4"/>
      <c r="K536" s="5">
        <v>255.79</v>
      </c>
      <c r="L536" s="5">
        <v>105.88</v>
      </c>
      <c r="M536" s="5">
        <v>0</v>
      </c>
      <c r="N536" s="5">
        <v>115.09</v>
      </c>
      <c r="O536" s="5">
        <v>0</v>
      </c>
      <c r="P536" s="5">
        <v>5</v>
      </c>
      <c r="Q536" s="5">
        <v>93.68</v>
      </c>
      <c r="R536" s="5">
        <v>46.81</v>
      </c>
      <c r="S536" s="5">
        <v>80.3</v>
      </c>
      <c r="T536" s="5">
        <v>8.42</v>
      </c>
      <c r="U536" s="5">
        <v>0</v>
      </c>
      <c r="V536" s="5">
        <v>58.51</v>
      </c>
      <c r="W536" s="5">
        <v>20.445799999999998</v>
      </c>
      <c r="X536" s="6">
        <v>789.92579999999998</v>
      </c>
      <c r="Y536" s="6">
        <v>629.31579999999985</v>
      </c>
      <c r="Z536" s="6"/>
      <c r="AA536" s="6">
        <v>81.811053999999984</v>
      </c>
      <c r="AB536" s="6">
        <v>0</v>
      </c>
      <c r="AC536" s="6">
        <v>0</v>
      </c>
      <c r="AD536" s="6">
        <v>0</v>
      </c>
      <c r="AE536" s="5">
        <v>0</v>
      </c>
      <c r="AF536" s="5"/>
      <c r="AG536" s="5">
        <v>81.811053999999984</v>
      </c>
      <c r="AH536" s="5">
        <v>708.11474599999997</v>
      </c>
      <c r="AI536" s="6" t="s">
        <v>2</v>
      </c>
      <c r="AJ536" s="6">
        <v>67.5</v>
      </c>
      <c r="AK536" s="6">
        <v>7.02</v>
      </c>
      <c r="AL536" s="6">
        <v>9.69</v>
      </c>
      <c r="AM536" s="21">
        <v>708.11474599999997</v>
      </c>
      <c r="AN536" s="21">
        <v>0</v>
      </c>
      <c r="AO536" s="21">
        <v>0</v>
      </c>
      <c r="AP536" s="21">
        <f t="shared" si="8"/>
        <v>0</v>
      </c>
      <c r="AQ536" s="22" t="str">
        <f>IFERROR(VLOOKUP(A536,[1]Hoja1!$B$2:$U$5000,18,FALSE),0)</f>
        <v>B</v>
      </c>
      <c r="AR536" s="17" t="s">
        <v>216</v>
      </c>
    </row>
    <row r="537" spans="1:44" ht="12.75" x14ac:dyDescent="0.25">
      <c r="A537" s="1">
        <f>IFERROR(VLOOKUP(C537,[1]Hoja1!$V$2:$W$5000,2,FALSE),0)</f>
        <v>3105</v>
      </c>
      <c r="B537" s="13">
        <v>17926888</v>
      </c>
      <c r="C537" s="13" t="s">
        <v>148</v>
      </c>
      <c r="D537" s="2">
        <v>42275</v>
      </c>
      <c r="E537" s="3">
        <v>42275</v>
      </c>
      <c r="F537" s="4">
        <v>1</v>
      </c>
      <c r="G537" s="4">
        <v>1</v>
      </c>
      <c r="H537" s="4"/>
      <c r="I537" s="4"/>
      <c r="J537" s="4"/>
      <c r="K537" s="5">
        <v>38.71848</v>
      </c>
      <c r="L537" s="5">
        <v>33.340000000000003</v>
      </c>
      <c r="M537" s="5">
        <v>0</v>
      </c>
      <c r="N537" s="5">
        <v>0</v>
      </c>
      <c r="O537" s="5">
        <v>10.84</v>
      </c>
      <c r="P537" s="5">
        <v>2.5</v>
      </c>
      <c r="Q537" s="5">
        <v>16.600000000000001</v>
      </c>
      <c r="R537" s="5">
        <v>8.2899999999999991</v>
      </c>
      <c r="S537" s="5">
        <v>14.23</v>
      </c>
      <c r="T537" s="5">
        <v>1.49</v>
      </c>
      <c r="U537" s="5">
        <v>0</v>
      </c>
      <c r="V537" s="5">
        <v>10.37</v>
      </c>
      <c r="W537" s="5">
        <v>10.222899999999999</v>
      </c>
      <c r="X537" s="6">
        <v>146.60138000000003</v>
      </c>
      <c r="Y537" s="6">
        <v>118.14138000000004</v>
      </c>
      <c r="Z537" s="6"/>
      <c r="AA537" s="6">
        <v>15.358379400000006</v>
      </c>
      <c r="AB537" s="6">
        <v>0</v>
      </c>
      <c r="AC537" s="6">
        <v>0</v>
      </c>
      <c r="AD537" s="6">
        <v>0</v>
      </c>
      <c r="AE537" s="5">
        <v>0</v>
      </c>
      <c r="AF537" s="5"/>
      <c r="AG537" s="5">
        <v>15.358379400000006</v>
      </c>
      <c r="AH537" s="5">
        <v>131.24300060000002</v>
      </c>
      <c r="AI537" s="6" t="s">
        <v>2</v>
      </c>
      <c r="AJ537" s="6">
        <v>67.5</v>
      </c>
      <c r="AK537" s="6">
        <v>1.24</v>
      </c>
      <c r="AL537" s="6">
        <v>1.71</v>
      </c>
      <c r="AM537" s="21">
        <v>0</v>
      </c>
      <c r="AN537" s="21">
        <v>131.24300060000002</v>
      </c>
      <c r="AO537" s="21">
        <v>0</v>
      </c>
      <c r="AP537" s="21">
        <f t="shared" si="8"/>
        <v>0</v>
      </c>
      <c r="AQ537" s="22" t="str">
        <f>IFERROR(VLOOKUP(A537,[1]Hoja1!$B$2:$U$5000,18,FALSE),0)</f>
        <v>B</v>
      </c>
      <c r="AR537" s="17" t="s">
        <v>216</v>
      </c>
    </row>
    <row r="538" spans="1:44" ht="12.75" x14ac:dyDescent="0.25">
      <c r="A538" s="1">
        <f>IFERROR(VLOOKUP(C538,[1]Hoja1!$V$2:$W$5000,2,FALSE),0)</f>
        <v>3127</v>
      </c>
      <c r="B538" s="13">
        <v>18023794</v>
      </c>
      <c r="C538" s="13" t="s">
        <v>60</v>
      </c>
      <c r="D538" s="2">
        <v>42275</v>
      </c>
      <c r="E538" s="3">
        <v>42275</v>
      </c>
      <c r="F538" s="4">
        <v>1</v>
      </c>
      <c r="G538" s="4">
        <v>1</v>
      </c>
      <c r="H538" s="4"/>
      <c r="I538" s="4"/>
      <c r="J538" s="4"/>
      <c r="K538" s="5">
        <v>132.55000000000001</v>
      </c>
      <c r="L538" s="5">
        <v>54.87</v>
      </c>
      <c r="M538" s="5">
        <v>0</v>
      </c>
      <c r="N538" s="5">
        <v>59.64</v>
      </c>
      <c r="O538" s="5">
        <v>0</v>
      </c>
      <c r="P538" s="5">
        <v>2.5</v>
      </c>
      <c r="Q538" s="5">
        <v>48.53</v>
      </c>
      <c r="R538" s="5">
        <v>24.25</v>
      </c>
      <c r="S538" s="5">
        <v>41.6</v>
      </c>
      <c r="T538" s="5">
        <v>4.3600000000000003</v>
      </c>
      <c r="U538" s="5">
        <v>0</v>
      </c>
      <c r="V538" s="5">
        <v>30.31</v>
      </c>
      <c r="W538" s="5">
        <v>10.222899999999999</v>
      </c>
      <c r="X538" s="6">
        <v>408.8329</v>
      </c>
      <c r="Y538" s="6">
        <v>325.63289999999995</v>
      </c>
      <c r="Z538" s="6"/>
      <c r="AA538" s="6">
        <v>42.332276999999998</v>
      </c>
      <c r="AB538" s="6">
        <v>0</v>
      </c>
      <c r="AC538" s="6">
        <v>0</v>
      </c>
      <c r="AD538" s="6">
        <v>0</v>
      </c>
      <c r="AE538" s="5">
        <v>0</v>
      </c>
      <c r="AF538" s="5"/>
      <c r="AG538" s="5">
        <v>42.332276999999998</v>
      </c>
      <c r="AH538" s="5">
        <v>366.50062300000002</v>
      </c>
      <c r="AI538" s="6" t="s">
        <v>2</v>
      </c>
      <c r="AJ538" s="6">
        <v>67.5</v>
      </c>
      <c r="AK538" s="6">
        <v>3.63</v>
      </c>
      <c r="AL538" s="6">
        <v>5.0199999999999996</v>
      </c>
      <c r="AM538" s="21">
        <v>366.50062300000002</v>
      </c>
      <c r="AN538" s="21">
        <v>0</v>
      </c>
      <c r="AO538" s="21">
        <v>0</v>
      </c>
      <c r="AP538" s="21">
        <f t="shared" si="8"/>
        <v>0</v>
      </c>
      <c r="AQ538" s="22" t="str">
        <f>IFERROR(VLOOKUP(A538,[1]Hoja1!$B$2:$U$5000,18,FALSE),0)</f>
        <v>B</v>
      </c>
      <c r="AR538" s="17" t="s">
        <v>216</v>
      </c>
    </row>
    <row r="539" spans="1:44" ht="12.75" x14ac:dyDescent="0.25">
      <c r="A539" s="1">
        <f>IFERROR(VLOOKUP(C539,[1]Hoja1!$V$2:$W$5000,2,FALSE),0)</f>
        <v>3131</v>
      </c>
      <c r="B539" s="13">
        <v>18023448</v>
      </c>
      <c r="C539" s="13" t="s">
        <v>85</v>
      </c>
      <c r="D539" s="2">
        <v>42275</v>
      </c>
      <c r="E539" s="3">
        <v>42275</v>
      </c>
      <c r="F539" s="4">
        <v>2</v>
      </c>
      <c r="G539" s="4">
        <v>1</v>
      </c>
      <c r="H539" s="4"/>
      <c r="I539" s="4"/>
      <c r="J539" s="4"/>
      <c r="K539" s="5">
        <v>171.26848000000001</v>
      </c>
      <c r="L539" s="5">
        <v>88.210000000000008</v>
      </c>
      <c r="M539" s="5">
        <v>0</v>
      </c>
      <c r="N539" s="5">
        <v>59.64</v>
      </c>
      <c r="O539" s="5">
        <v>10.84</v>
      </c>
      <c r="P539" s="5">
        <v>5</v>
      </c>
      <c r="Q539" s="5">
        <v>65.13</v>
      </c>
      <c r="R539" s="5">
        <v>32.54</v>
      </c>
      <c r="S539" s="5">
        <v>55.83</v>
      </c>
      <c r="T539" s="5">
        <v>5.8500000000000005</v>
      </c>
      <c r="U539" s="5">
        <v>0</v>
      </c>
      <c r="V539" s="5">
        <v>40.68</v>
      </c>
      <c r="W539" s="5">
        <v>20.445799999999998</v>
      </c>
      <c r="X539" s="6">
        <v>555.43428000000006</v>
      </c>
      <c r="Y539" s="6">
        <v>443.77427999999998</v>
      </c>
      <c r="Z539" s="6"/>
      <c r="AA539" s="6">
        <v>57.690656400000002</v>
      </c>
      <c r="AB539" s="6">
        <v>0</v>
      </c>
      <c r="AC539" s="6">
        <v>0</v>
      </c>
      <c r="AD539" s="6">
        <v>0</v>
      </c>
      <c r="AE539" s="5">
        <v>0</v>
      </c>
      <c r="AF539" s="5"/>
      <c r="AG539" s="5">
        <v>57.690656400000002</v>
      </c>
      <c r="AH539" s="5">
        <v>497.74362360000003</v>
      </c>
      <c r="AI539" s="6" t="s">
        <v>2</v>
      </c>
      <c r="AJ539" s="6">
        <v>67.5</v>
      </c>
      <c r="AK539" s="6">
        <v>4.88</v>
      </c>
      <c r="AL539" s="6">
        <v>6.74</v>
      </c>
      <c r="AM539" s="21">
        <v>366.50062300000002</v>
      </c>
      <c r="AN539" s="21">
        <v>131.24300060000002</v>
      </c>
      <c r="AO539" s="21">
        <v>0</v>
      </c>
      <c r="AP539" s="21">
        <f t="shared" si="8"/>
        <v>0</v>
      </c>
      <c r="AQ539" s="22" t="str">
        <f>IFERROR(VLOOKUP(A539,[1]Hoja1!$B$2:$U$5000,18,FALSE),0)</f>
        <v>B</v>
      </c>
      <c r="AR539" s="17" t="s">
        <v>216</v>
      </c>
    </row>
    <row r="540" spans="1:44" ht="12.75" x14ac:dyDescent="0.25">
      <c r="A540" s="1">
        <f>IFERROR(VLOOKUP(C540,[1]Hoja1!$V$2:$W$5000,2,FALSE),0)</f>
        <v>3144</v>
      </c>
      <c r="B540" s="13">
        <v>18025884</v>
      </c>
      <c r="C540" s="13" t="s">
        <v>57</v>
      </c>
      <c r="D540" s="2">
        <v>42275</v>
      </c>
      <c r="E540" s="3">
        <v>42275</v>
      </c>
      <c r="F540" s="4">
        <v>1</v>
      </c>
      <c r="G540" s="4">
        <v>1</v>
      </c>
      <c r="H540" s="4"/>
      <c r="I540" s="4"/>
      <c r="J540" s="4"/>
      <c r="K540" s="5">
        <v>132.91</v>
      </c>
      <c r="L540" s="5">
        <v>55.01</v>
      </c>
      <c r="M540" s="5">
        <v>0</v>
      </c>
      <c r="N540" s="5">
        <v>59.8</v>
      </c>
      <c r="O540" s="5">
        <v>0</v>
      </c>
      <c r="P540" s="5">
        <v>2.5</v>
      </c>
      <c r="Q540" s="5">
        <v>48.66</v>
      </c>
      <c r="R540" s="5">
        <v>24.31</v>
      </c>
      <c r="S540" s="5">
        <v>41.71</v>
      </c>
      <c r="T540" s="5">
        <v>4.37</v>
      </c>
      <c r="U540" s="5">
        <v>0</v>
      </c>
      <c r="V540" s="5">
        <v>30.39</v>
      </c>
      <c r="W540" s="5">
        <v>10.222899999999999</v>
      </c>
      <c r="X540" s="6">
        <v>409.88289999999995</v>
      </c>
      <c r="Y540" s="6">
        <v>326.46289999999999</v>
      </c>
      <c r="Z540" s="6"/>
      <c r="AA540" s="6">
        <v>42.440176999999998</v>
      </c>
      <c r="AB540" s="6">
        <v>0</v>
      </c>
      <c r="AC540" s="6">
        <v>0</v>
      </c>
      <c r="AD540" s="6">
        <v>0</v>
      </c>
      <c r="AE540" s="5">
        <v>0</v>
      </c>
      <c r="AF540" s="5"/>
      <c r="AG540" s="5">
        <v>42.440176999999998</v>
      </c>
      <c r="AH540" s="5">
        <v>367.44272299999994</v>
      </c>
      <c r="AI540" s="6" t="s">
        <v>2</v>
      </c>
      <c r="AJ540" s="6">
        <v>67.5</v>
      </c>
      <c r="AK540" s="6">
        <v>3.64</v>
      </c>
      <c r="AL540" s="6">
        <v>5.03</v>
      </c>
      <c r="AM540" s="21">
        <v>367.44272299999994</v>
      </c>
      <c r="AN540" s="21">
        <v>0</v>
      </c>
      <c r="AO540" s="21">
        <v>0</v>
      </c>
      <c r="AP540" s="21">
        <f t="shared" si="8"/>
        <v>0</v>
      </c>
      <c r="AQ540" s="22" t="str">
        <f>IFERROR(VLOOKUP(A540,[1]Hoja1!$B$2:$U$5000,18,FALSE),0)</f>
        <v>B</v>
      </c>
      <c r="AR540" s="17" t="s">
        <v>216</v>
      </c>
    </row>
    <row r="541" spans="1:44" ht="12.75" x14ac:dyDescent="0.25">
      <c r="A541" s="1">
        <f>IFERROR(VLOOKUP(C541,[1]Hoja1!$V$2:$W$5000,2,FALSE),0)</f>
        <v>3073</v>
      </c>
      <c r="B541" s="13">
        <v>18024577</v>
      </c>
      <c r="C541" s="13" t="s">
        <v>126</v>
      </c>
      <c r="D541" s="2">
        <v>42275</v>
      </c>
      <c r="E541" s="3">
        <v>42275</v>
      </c>
      <c r="F541" s="4">
        <v>1</v>
      </c>
      <c r="G541" s="4">
        <v>1</v>
      </c>
      <c r="H541" s="4"/>
      <c r="I541" s="4"/>
      <c r="J541" s="4"/>
      <c r="K541" s="5">
        <v>130.57</v>
      </c>
      <c r="L541" s="5">
        <v>54.05</v>
      </c>
      <c r="M541" s="5">
        <v>0</v>
      </c>
      <c r="N541" s="5">
        <v>58.75</v>
      </c>
      <c r="O541" s="5">
        <v>0</v>
      </c>
      <c r="P541" s="5">
        <v>2.5</v>
      </c>
      <c r="Q541" s="5">
        <v>47.81</v>
      </c>
      <c r="R541" s="5">
        <v>23.89</v>
      </c>
      <c r="S541" s="5">
        <v>40.98</v>
      </c>
      <c r="T541" s="5">
        <v>4.3</v>
      </c>
      <c r="U541" s="5">
        <v>0</v>
      </c>
      <c r="V541" s="5">
        <v>29.86</v>
      </c>
      <c r="W541" s="5">
        <v>10.222899999999999</v>
      </c>
      <c r="X541" s="6">
        <v>402.93289999999996</v>
      </c>
      <c r="Y541" s="6">
        <v>320.96289999999993</v>
      </c>
      <c r="Z541" s="6"/>
      <c r="AA541" s="6">
        <v>0</v>
      </c>
      <c r="AB541" s="6">
        <v>32.090000000000003</v>
      </c>
      <c r="AC541" s="6">
        <v>3.94</v>
      </c>
      <c r="AD541" s="6">
        <v>4.26</v>
      </c>
      <c r="AE541" s="5">
        <v>0</v>
      </c>
      <c r="AF541" s="5"/>
      <c r="AG541" s="5">
        <v>40.29</v>
      </c>
      <c r="AH541" s="5">
        <v>362.64289999999994</v>
      </c>
      <c r="AI541" s="6" t="s">
        <v>56</v>
      </c>
      <c r="AJ541" s="6">
        <v>67.5</v>
      </c>
      <c r="AK541" s="6">
        <v>3.58</v>
      </c>
      <c r="AL541" s="6">
        <v>4.9400000000000004</v>
      </c>
      <c r="AM541" s="21">
        <v>362.64289999999994</v>
      </c>
      <c r="AN541" s="21">
        <v>0</v>
      </c>
      <c r="AO541" s="21">
        <v>0</v>
      </c>
      <c r="AP541" s="21">
        <f t="shared" si="8"/>
        <v>0</v>
      </c>
      <c r="AQ541" s="22" t="str">
        <f>IFERROR(VLOOKUP(A541,[1]Hoja1!$B$2:$U$5000,18,FALSE),0)</f>
        <v>B</v>
      </c>
      <c r="AR541" s="17" t="s">
        <v>216</v>
      </c>
    </row>
    <row r="542" spans="1:44" ht="12.75" x14ac:dyDescent="0.25">
      <c r="A542" s="1">
        <f>IFERROR(VLOOKUP(C542,[1]Hoja1!$V$2:$W$5000,2,FALSE),0)</f>
        <v>3068</v>
      </c>
      <c r="B542" s="13">
        <v>18024627</v>
      </c>
      <c r="C542" s="13" t="s">
        <v>150</v>
      </c>
      <c r="D542" s="2">
        <v>42276</v>
      </c>
      <c r="E542" s="3">
        <v>42276</v>
      </c>
      <c r="F542" s="4">
        <v>1</v>
      </c>
      <c r="G542" s="4">
        <v>1</v>
      </c>
      <c r="H542" s="4"/>
      <c r="I542" s="4"/>
      <c r="J542" s="4"/>
      <c r="K542" s="5">
        <v>125.22</v>
      </c>
      <c r="L542" s="5">
        <v>51.83</v>
      </c>
      <c r="M542" s="5">
        <v>0</v>
      </c>
      <c r="N542" s="5">
        <v>56.34</v>
      </c>
      <c r="O542" s="5">
        <v>0</v>
      </c>
      <c r="P542" s="5">
        <v>2.5</v>
      </c>
      <c r="Q542" s="5">
        <v>45.87</v>
      </c>
      <c r="R542" s="5">
        <v>22.92</v>
      </c>
      <c r="S542" s="5">
        <v>39.32</v>
      </c>
      <c r="T542" s="5">
        <v>4.12</v>
      </c>
      <c r="U542" s="5">
        <v>0</v>
      </c>
      <c r="V542" s="5">
        <v>28.65</v>
      </c>
      <c r="W542" s="5">
        <v>10.222899999999999</v>
      </c>
      <c r="X542" s="6">
        <v>386.99289999999996</v>
      </c>
      <c r="Y542" s="6">
        <v>308.35289999999998</v>
      </c>
      <c r="Z542" s="6"/>
      <c r="AA542" s="6">
        <v>40.085876999999996</v>
      </c>
      <c r="AB542" s="6">
        <v>0</v>
      </c>
      <c r="AC542" s="6">
        <v>0</v>
      </c>
      <c r="AD542" s="6">
        <v>0</v>
      </c>
      <c r="AE542" s="5">
        <v>0</v>
      </c>
      <c r="AF542" s="5"/>
      <c r="AG542" s="5">
        <v>40.085876999999996</v>
      </c>
      <c r="AH542" s="5">
        <v>346.90702299999998</v>
      </c>
      <c r="AI542" s="6" t="s">
        <v>2</v>
      </c>
      <c r="AJ542" s="6">
        <v>67.5</v>
      </c>
      <c r="AK542" s="6">
        <v>3.44</v>
      </c>
      <c r="AL542" s="6">
        <v>4.74</v>
      </c>
      <c r="AM542" s="21">
        <v>346.90702299999998</v>
      </c>
      <c r="AN542" s="21">
        <v>0</v>
      </c>
      <c r="AO542" s="21">
        <v>0</v>
      </c>
      <c r="AP542" s="21">
        <f t="shared" si="8"/>
        <v>0</v>
      </c>
      <c r="AQ542" s="22" t="str">
        <f>IFERROR(VLOOKUP(A542,[1]Hoja1!$B$2:$U$5000,18,FALSE),0)</f>
        <v>B</v>
      </c>
      <c r="AR542" s="17" t="s">
        <v>216</v>
      </c>
    </row>
    <row r="543" spans="1:44" ht="12.75" x14ac:dyDescent="0.25">
      <c r="A543" s="1">
        <f>IFERROR(VLOOKUP(C543,[1]Hoja1!$V$2:$W$5000,2,FALSE),0)</f>
        <v>3070</v>
      </c>
      <c r="B543" s="13">
        <v>18023788</v>
      </c>
      <c r="C543" s="13" t="s">
        <v>82</v>
      </c>
      <c r="D543" s="2">
        <v>42276</v>
      </c>
      <c r="E543" s="3">
        <v>42276</v>
      </c>
      <c r="F543" s="4">
        <v>1</v>
      </c>
      <c r="G543" s="4">
        <v>1</v>
      </c>
      <c r="H543" s="4"/>
      <c r="I543" s="4"/>
      <c r="J543" s="4"/>
      <c r="K543" s="5">
        <v>98.64</v>
      </c>
      <c r="L543" s="5">
        <v>40.83</v>
      </c>
      <c r="M543" s="5">
        <v>0</v>
      </c>
      <c r="N543" s="5">
        <v>44.38</v>
      </c>
      <c r="O543" s="5">
        <v>0</v>
      </c>
      <c r="P543" s="5">
        <v>2.5</v>
      </c>
      <c r="Q543" s="5">
        <v>36.24</v>
      </c>
      <c r="R543" s="5">
        <v>18.11</v>
      </c>
      <c r="S543" s="5">
        <v>31.06</v>
      </c>
      <c r="T543" s="5">
        <v>3.26</v>
      </c>
      <c r="U543" s="5">
        <v>0</v>
      </c>
      <c r="V543" s="5">
        <v>22.63</v>
      </c>
      <c r="W543" s="5">
        <v>10.222899999999999</v>
      </c>
      <c r="X543" s="6">
        <v>307.87289999999996</v>
      </c>
      <c r="Y543" s="6">
        <v>245.74289999999996</v>
      </c>
      <c r="Z543" s="6"/>
      <c r="AA543" s="6">
        <v>31.946576999999998</v>
      </c>
      <c r="AB543" s="6">
        <v>0</v>
      </c>
      <c r="AC543" s="6">
        <v>0</v>
      </c>
      <c r="AD543" s="6">
        <v>0</v>
      </c>
      <c r="AE543" s="5">
        <v>0</v>
      </c>
      <c r="AF543" s="5"/>
      <c r="AG543" s="5">
        <v>31.946576999999998</v>
      </c>
      <c r="AH543" s="5">
        <v>275.92632299999997</v>
      </c>
      <c r="AI543" s="6" t="s">
        <v>2</v>
      </c>
      <c r="AJ543" s="6">
        <v>67.5</v>
      </c>
      <c r="AK543" s="6">
        <v>2.71</v>
      </c>
      <c r="AL543" s="6">
        <v>3.75</v>
      </c>
      <c r="AM543" s="21">
        <v>275.92632299999997</v>
      </c>
      <c r="AN543" s="21">
        <v>0</v>
      </c>
      <c r="AO543" s="21">
        <v>0</v>
      </c>
      <c r="AP543" s="21">
        <f t="shared" si="8"/>
        <v>0</v>
      </c>
      <c r="AQ543" s="22" t="str">
        <f>IFERROR(VLOOKUP(A543,[1]Hoja1!$B$2:$U$5000,18,FALSE),0)</f>
        <v>B</v>
      </c>
      <c r="AR543" s="17" t="s">
        <v>216</v>
      </c>
    </row>
    <row r="544" spans="1:44" ht="12.75" x14ac:dyDescent="0.25">
      <c r="A544" s="1">
        <f>IFERROR(VLOOKUP(C544,[1]Hoja1!$V$2:$W$5000,2,FALSE),0)</f>
        <v>3106</v>
      </c>
      <c r="B544" s="13">
        <v>18023138</v>
      </c>
      <c r="C544" s="13" t="s">
        <v>113</v>
      </c>
      <c r="D544" s="2">
        <v>42276</v>
      </c>
      <c r="E544" s="3">
        <v>42276</v>
      </c>
      <c r="F544" s="4">
        <v>1</v>
      </c>
      <c r="G544" s="4">
        <v>1</v>
      </c>
      <c r="H544" s="4"/>
      <c r="I544" s="4"/>
      <c r="J544" s="4"/>
      <c r="K544" s="5">
        <v>120.45</v>
      </c>
      <c r="L544" s="5">
        <v>49.86</v>
      </c>
      <c r="M544" s="5">
        <v>0</v>
      </c>
      <c r="N544" s="5">
        <v>54.2</v>
      </c>
      <c r="O544" s="5">
        <v>0</v>
      </c>
      <c r="P544" s="5">
        <v>2.5</v>
      </c>
      <c r="Q544" s="5">
        <v>44.15</v>
      </c>
      <c r="R544" s="5">
        <v>22.06</v>
      </c>
      <c r="S544" s="5">
        <v>37.840000000000003</v>
      </c>
      <c r="T544" s="5">
        <v>3.97</v>
      </c>
      <c r="U544" s="5">
        <v>0</v>
      </c>
      <c r="V544" s="5">
        <v>27.57</v>
      </c>
      <c r="W544" s="5">
        <v>10.222899999999999</v>
      </c>
      <c r="X544" s="6">
        <v>372.8229</v>
      </c>
      <c r="Y544" s="6">
        <v>297.13290000000001</v>
      </c>
      <c r="Z544" s="6"/>
      <c r="AA544" s="6">
        <v>0</v>
      </c>
      <c r="AB544" s="6">
        <v>29.71</v>
      </c>
      <c r="AC544" s="6">
        <v>4.33</v>
      </c>
      <c r="AD544" s="6">
        <v>3.95</v>
      </c>
      <c r="AE544" s="5">
        <v>0</v>
      </c>
      <c r="AF544" s="5"/>
      <c r="AG544" s="5">
        <v>37.99</v>
      </c>
      <c r="AH544" s="5">
        <v>334.8329</v>
      </c>
      <c r="AI544" s="6" t="s">
        <v>45</v>
      </c>
      <c r="AJ544" s="6">
        <v>67.5</v>
      </c>
      <c r="AK544" s="6">
        <v>3.31</v>
      </c>
      <c r="AL544" s="6">
        <v>4.5599999999999996</v>
      </c>
      <c r="AM544" s="21">
        <v>334.8329</v>
      </c>
      <c r="AN544" s="21">
        <v>0</v>
      </c>
      <c r="AO544" s="21">
        <v>0</v>
      </c>
      <c r="AP544" s="21">
        <f t="shared" si="8"/>
        <v>0</v>
      </c>
      <c r="AQ544" s="22" t="str">
        <f>IFERROR(VLOOKUP(A544,[1]Hoja1!$B$2:$U$5000,18,FALSE),0)</f>
        <v>B</v>
      </c>
      <c r="AR544" s="17" t="s">
        <v>216</v>
      </c>
    </row>
    <row r="545" spans="1:44" ht="12.75" x14ac:dyDescent="0.25">
      <c r="A545" s="1">
        <f>IFERROR(VLOOKUP(C545,[1]Hoja1!$V$2:$W$5000,2,FALSE),0)</f>
        <v>3076</v>
      </c>
      <c r="B545" s="13">
        <v>18023717</v>
      </c>
      <c r="C545" s="13" t="s">
        <v>101</v>
      </c>
      <c r="D545" s="2">
        <v>42276</v>
      </c>
      <c r="E545" s="3">
        <v>42276</v>
      </c>
      <c r="F545" s="4">
        <v>1</v>
      </c>
      <c r="G545" s="4">
        <v>1</v>
      </c>
      <c r="H545" s="4"/>
      <c r="I545" s="4"/>
      <c r="J545" s="4"/>
      <c r="K545" s="5">
        <v>98.64</v>
      </c>
      <c r="L545" s="5">
        <v>40.83</v>
      </c>
      <c r="M545" s="5">
        <v>0</v>
      </c>
      <c r="N545" s="5">
        <v>44.38</v>
      </c>
      <c r="O545" s="5">
        <v>0</v>
      </c>
      <c r="P545" s="5">
        <v>2.5</v>
      </c>
      <c r="Q545" s="5">
        <v>36.24</v>
      </c>
      <c r="R545" s="5">
        <v>18.11</v>
      </c>
      <c r="S545" s="5">
        <v>31.06</v>
      </c>
      <c r="T545" s="5">
        <v>3.26</v>
      </c>
      <c r="U545" s="5">
        <v>0</v>
      </c>
      <c r="V545" s="5">
        <v>22.63</v>
      </c>
      <c r="W545" s="5">
        <v>10.222899999999999</v>
      </c>
      <c r="X545" s="6">
        <v>307.87289999999996</v>
      </c>
      <c r="Y545" s="6">
        <v>245.74289999999996</v>
      </c>
      <c r="Z545" s="6"/>
      <c r="AA545" s="6">
        <v>31.946576999999998</v>
      </c>
      <c r="AB545" s="6">
        <v>0</v>
      </c>
      <c r="AC545" s="6">
        <v>0</v>
      </c>
      <c r="AD545" s="6">
        <v>0</v>
      </c>
      <c r="AE545" s="5">
        <v>0</v>
      </c>
      <c r="AF545" s="5"/>
      <c r="AG545" s="5">
        <v>31.946576999999998</v>
      </c>
      <c r="AH545" s="5">
        <v>275.92632299999997</v>
      </c>
      <c r="AI545" s="6" t="s">
        <v>2</v>
      </c>
      <c r="AJ545" s="6">
        <v>67.5</v>
      </c>
      <c r="AK545" s="6">
        <v>2.71</v>
      </c>
      <c r="AL545" s="6">
        <v>3.75</v>
      </c>
      <c r="AM545" s="21">
        <v>275.92632299999997</v>
      </c>
      <c r="AN545" s="21">
        <v>0</v>
      </c>
      <c r="AO545" s="21">
        <v>0</v>
      </c>
      <c r="AP545" s="21">
        <f t="shared" si="8"/>
        <v>0</v>
      </c>
      <c r="AQ545" s="22" t="str">
        <f>IFERROR(VLOOKUP(A545,[1]Hoja1!$B$2:$U$5000,18,FALSE),0)</f>
        <v>B</v>
      </c>
      <c r="AR545" s="17" t="s">
        <v>216</v>
      </c>
    </row>
    <row r="546" spans="1:44" ht="12.75" x14ac:dyDescent="0.25">
      <c r="A546" s="1">
        <f>IFERROR(VLOOKUP(C546,[1]Hoja1!$V$2:$W$5000,2,FALSE),0)</f>
        <v>3089</v>
      </c>
      <c r="B546" s="13">
        <v>18025587</v>
      </c>
      <c r="C546" s="13" t="s">
        <v>157</v>
      </c>
      <c r="D546" s="2">
        <v>42275</v>
      </c>
      <c r="E546" s="3">
        <v>42275</v>
      </c>
      <c r="F546" s="4">
        <v>1</v>
      </c>
      <c r="G546" s="4">
        <v>1</v>
      </c>
      <c r="H546" s="4"/>
      <c r="I546" s="4"/>
      <c r="J546" s="4"/>
      <c r="K546" s="5">
        <v>132.91</v>
      </c>
      <c r="L546" s="5">
        <v>37.94</v>
      </c>
      <c r="M546" s="5">
        <v>0</v>
      </c>
      <c r="N546" s="5">
        <v>0</v>
      </c>
      <c r="O546" s="5">
        <v>0</v>
      </c>
      <c r="P546" s="5">
        <v>2.5</v>
      </c>
      <c r="Q546" s="5">
        <v>33.71</v>
      </c>
      <c r="R546" s="5">
        <v>16.84</v>
      </c>
      <c r="S546" s="5">
        <v>28.89</v>
      </c>
      <c r="T546" s="5">
        <v>3.03</v>
      </c>
      <c r="U546" s="5">
        <v>0</v>
      </c>
      <c r="V546" s="5">
        <v>21.05</v>
      </c>
      <c r="W546" s="5">
        <v>10.222899999999999</v>
      </c>
      <c r="X546" s="6">
        <v>287.09289999999999</v>
      </c>
      <c r="Y546" s="6">
        <v>229.30289999999997</v>
      </c>
      <c r="Z546" s="6"/>
      <c r="AA546" s="6">
        <v>29.809376999999998</v>
      </c>
      <c r="AB546" s="6">
        <v>0</v>
      </c>
      <c r="AC546" s="6">
        <v>0</v>
      </c>
      <c r="AD546" s="6">
        <v>0</v>
      </c>
      <c r="AE546" s="5">
        <v>0</v>
      </c>
      <c r="AF546" s="5"/>
      <c r="AG546" s="5">
        <v>29.809376999999998</v>
      </c>
      <c r="AH546" s="5">
        <v>257.283523</v>
      </c>
      <c r="AI546" s="6" t="s">
        <v>2</v>
      </c>
      <c r="AJ546" s="6">
        <v>67.5</v>
      </c>
      <c r="AK546" s="6">
        <v>2.52</v>
      </c>
      <c r="AL546" s="6">
        <v>3.48</v>
      </c>
      <c r="AM546" s="21">
        <v>257.283523</v>
      </c>
      <c r="AN546" s="21">
        <v>0</v>
      </c>
      <c r="AO546" s="21">
        <v>0</v>
      </c>
      <c r="AP546" s="21">
        <f t="shared" si="8"/>
        <v>0</v>
      </c>
      <c r="AQ546" s="22" t="str">
        <f>IFERROR(VLOOKUP(A546,[1]Hoja1!$B$2:$U$5000,18,FALSE),0)</f>
        <v>B</v>
      </c>
      <c r="AR546" s="17" t="s">
        <v>216</v>
      </c>
    </row>
    <row r="547" spans="1:44" ht="12.75" x14ac:dyDescent="0.25">
      <c r="A547" s="1">
        <f>IFERROR(VLOOKUP(C547,[1]Hoja1!$V$2:$W$5000,2,FALSE),0)</f>
        <v>3128</v>
      </c>
      <c r="B547" s="13">
        <v>18024099</v>
      </c>
      <c r="C547" s="13" t="s">
        <v>173</v>
      </c>
      <c r="D547" s="2">
        <v>42275</v>
      </c>
      <c r="E547" s="3">
        <v>42275</v>
      </c>
      <c r="F547" s="4">
        <v>1</v>
      </c>
      <c r="G547" s="4">
        <v>1</v>
      </c>
      <c r="H547" s="4"/>
      <c r="I547" s="4"/>
      <c r="J547" s="4"/>
      <c r="K547" s="5">
        <v>38.71848</v>
      </c>
      <c r="L547" s="5">
        <v>33.340000000000003</v>
      </c>
      <c r="M547" s="5">
        <v>0</v>
      </c>
      <c r="N547" s="5">
        <v>0</v>
      </c>
      <c r="O547" s="5">
        <v>10.84</v>
      </c>
      <c r="P547" s="5">
        <v>2.5</v>
      </c>
      <c r="Q547" s="5">
        <v>16.600000000000001</v>
      </c>
      <c r="R547" s="5">
        <v>8.2899999999999991</v>
      </c>
      <c r="S547" s="5">
        <v>14.23</v>
      </c>
      <c r="T547" s="5">
        <v>1.49</v>
      </c>
      <c r="U547" s="5">
        <v>0</v>
      </c>
      <c r="V547" s="5">
        <v>10.37</v>
      </c>
      <c r="W547" s="5">
        <v>10.222899999999999</v>
      </c>
      <c r="X547" s="6">
        <v>146.60138000000003</v>
      </c>
      <c r="Y547" s="6">
        <v>118.14138000000004</v>
      </c>
      <c r="Z547" s="6"/>
      <c r="AA547" s="6">
        <v>15.358379400000006</v>
      </c>
      <c r="AB547" s="6">
        <v>0</v>
      </c>
      <c r="AC547" s="6">
        <v>0</v>
      </c>
      <c r="AD547" s="6">
        <v>0</v>
      </c>
      <c r="AE547" s="5">
        <v>0</v>
      </c>
      <c r="AF547" s="5"/>
      <c r="AG547" s="5">
        <v>15.358379400000006</v>
      </c>
      <c r="AH547" s="5">
        <v>131.24300060000002</v>
      </c>
      <c r="AI547" s="6" t="s">
        <v>2</v>
      </c>
      <c r="AJ547" s="6">
        <v>67.5</v>
      </c>
      <c r="AK547" s="6">
        <v>1.24</v>
      </c>
      <c r="AL547" s="6">
        <v>1.71</v>
      </c>
      <c r="AM547" s="21">
        <v>0</v>
      </c>
      <c r="AN547" s="21">
        <v>131.24300060000002</v>
      </c>
      <c r="AO547" s="21">
        <v>0</v>
      </c>
      <c r="AP547" s="21">
        <f t="shared" si="8"/>
        <v>0</v>
      </c>
      <c r="AQ547" s="22" t="str">
        <f>IFERROR(VLOOKUP(A547,[1]Hoja1!$B$2:$U$5000,18,FALSE),0)</f>
        <v>B</v>
      </c>
      <c r="AR547" s="17" t="s">
        <v>216</v>
      </c>
    </row>
    <row r="548" spans="1:44" ht="12.75" x14ac:dyDescent="0.25">
      <c r="A548" s="1">
        <f>IFERROR(VLOOKUP(C548,[1]Hoja1!$V$2:$W$5000,2,FALSE),0)</f>
        <v>3136</v>
      </c>
      <c r="B548" s="13">
        <v>18025931</v>
      </c>
      <c r="C548" s="13" t="s">
        <v>193</v>
      </c>
      <c r="D548" s="2">
        <v>42276</v>
      </c>
      <c r="E548" s="3">
        <v>42276</v>
      </c>
      <c r="F548" s="4">
        <v>1</v>
      </c>
      <c r="G548" s="4">
        <v>1</v>
      </c>
      <c r="H548" s="4"/>
      <c r="I548" s="4"/>
      <c r="J548" s="4"/>
      <c r="K548" s="5">
        <v>38.71848</v>
      </c>
      <c r="L548" s="5">
        <v>19.41</v>
      </c>
      <c r="M548" s="5">
        <v>0</v>
      </c>
      <c r="N548" s="5">
        <v>0</v>
      </c>
      <c r="O548" s="5">
        <v>0</v>
      </c>
      <c r="P548" s="5">
        <v>2.5</v>
      </c>
      <c r="Q548" s="5">
        <v>11.79</v>
      </c>
      <c r="R548" s="5">
        <v>5.89</v>
      </c>
      <c r="S548" s="5">
        <v>10.1</v>
      </c>
      <c r="T548" s="5">
        <v>1.06</v>
      </c>
      <c r="U548" s="5">
        <v>0</v>
      </c>
      <c r="V548" s="5">
        <v>7.36</v>
      </c>
      <c r="W548" s="5">
        <v>10.222899999999999</v>
      </c>
      <c r="X548" s="6">
        <v>107.05137999999998</v>
      </c>
      <c r="Y548" s="6">
        <v>86.841379999999987</v>
      </c>
      <c r="Z548" s="6"/>
      <c r="AA548" s="6">
        <v>11.289379399999998</v>
      </c>
      <c r="AB548" s="6">
        <v>0</v>
      </c>
      <c r="AC548" s="6">
        <v>0</v>
      </c>
      <c r="AD548" s="6">
        <v>0</v>
      </c>
      <c r="AE548" s="5">
        <v>0</v>
      </c>
      <c r="AF548" s="5"/>
      <c r="AG548" s="5">
        <v>11.289379399999998</v>
      </c>
      <c r="AH548" s="5">
        <v>95.762000599999979</v>
      </c>
      <c r="AI548" s="6" t="s">
        <v>2</v>
      </c>
      <c r="AJ548" s="6">
        <v>67.5</v>
      </c>
      <c r="AK548" s="6">
        <v>0.88</v>
      </c>
      <c r="AL548" s="6">
        <v>1.22</v>
      </c>
      <c r="AM548" s="21">
        <v>0</v>
      </c>
      <c r="AN548" s="21">
        <v>95.762000599999979</v>
      </c>
      <c r="AO548" s="21">
        <v>0</v>
      </c>
      <c r="AP548" s="21">
        <f t="shared" si="8"/>
        <v>0</v>
      </c>
      <c r="AQ548" s="22" t="str">
        <f>IFERROR(VLOOKUP(A548,[1]Hoja1!$B$2:$U$5000,18,FALSE),0)</f>
        <v>B</v>
      </c>
      <c r="AR548" s="17" t="s">
        <v>216</v>
      </c>
    </row>
    <row r="549" spans="1:44" ht="12.75" x14ac:dyDescent="0.25">
      <c r="A549" s="1">
        <f>IFERROR(VLOOKUP(C549,[1]Hoja1!$V$2:$W$5000,2,FALSE),0)</f>
        <v>3138</v>
      </c>
      <c r="B549" s="13">
        <v>18024289</v>
      </c>
      <c r="C549" s="13" t="s">
        <v>175</v>
      </c>
      <c r="D549" s="2">
        <v>42276</v>
      </c>
      <c r="E549" s="3">
        <v>42276</v>
      </c>
      <c r="F549" s="4">
        <v>1</v>
      </c>
      <c r="G549" s="4">
        <v>1</v>
      </c>
      <c r="H549" s="4"/>
      <c r="I549" s="4"/>
      <c r="J549" s="4"/>
      <c r="K549" s="5">
        <v>38.71848</v>
      </c>
      <c r="L549" s="5">
        <v>19.41</v>
      </c>
      <c r="M549" s="5">
        <v>0</v>
      </c>
      <c r="N549" s="5">
        <v>0</v>
      </c>
      <c r="O549" s="5">
        <v>0</v>
      </c>
      <c r="P549" s="5">
        <v>2.5</v>
      </c>
      <c r="Q549" s="5">
        <v>11.79</v>
      </c>
      <c r="R549" s="5">
        <v>5.89</v>
      </c>
      <c r="S549" s="5">
        <v>10.1</v>
      </c>
      <c r="T549" s="5">
        <v>1.06</v>
      </c>
      <c r="U549" s="5">
        <v>0</v>
      </c>
      <c r="V549" s="5">
        <v>7.36</v>
      </c>
      <c r="W549" s="5">
        <v>10.222899999999999</v>
      </c>
      <c r="X549" s="6">
        <v>107.05137999999998</v>
      </c>
      <c r="Y549" s="6">
        <v>86.841379999999987</v>
      </c>
      <c r="Z549" s="6"/>
      <c r="AA549" s="6">
        <v>11.289379399999998</v>
      </c>
      <c r="AB549" s="6">
        <v>0</v>
      </c>
      <c r="AC549" s="6">
        <v>0</v>
      </c>
      <c r="AD549" s="6">
        <v>0</v>
      </c>
      <c r="AE549" s="5">
        <v>0</v>
      </c>
      <c r="AF549" s="5"/>
      <c r="AG549" s="5">
        <v>11.289379399999998</v>
      </c>
      <c r="AH549" s="5">
        <v>95.762000599999979</v>
      </c>
      <c r="AI549" s="6" t="s">
        <v>2</v>
      </c>
      <c r="AJ549" s="6">
        <v>67.5</v>
      </c>
      <c r="AK549" s="6">
        <v>0.88</v>
      </c>
      <c r="AL549" s="6">
        <v>1.22</v>
      </c>
      <c r="AM549" s="21">
        <v>0</v>
      </c>
      <c r="AN549" s="21">
        <v>95.762000599999979</v>
      </c>
      <c r="AO549" s="21">
        <v>0</v>
      </c>
      <c r="AP549" s="21">
        <f t="shared" si="8"/>
        <v>0</v>
      </c>
      <c r="AQ549" s="22" t="str">
        <f>IFERROR(VLOOKUP(A549,[1]Hoja1!$B$2:$U$5000,18,FALSE),0)</f>
        <v>B</v>
      </c>
      <c r="AR549" s="17" t="s">
        <v>216</v>
      </c>
    </row>
    <row r="550" spans="1:44" ht="12.75" x14ac:dyDescent="0.25">
      <c r="A550" s="1">
        <f>IFERROR(VLOOKUP(C550,[1]Hoja1!$V$2:$W$5000,2,FALSE),0)</f>
        <v>3116</v>
      </c>
      <c r="B550" s="13">
        <v>18025127</v>
      </c>
      <c r="C550" s="13" t="s">
        <v>67</v>
      </c>
      <c r="D550" s="2">
        <v>42276</v>
      </c>
      <c r="E550" s="3">
        <v>42276</v>
      </c>
      <c r="F550" s="4">
        <v>1</v>
      </c>
      <c r="G550" s="4">
        <v>1</v>
      </c>
      <c r="H550" s="4"/>
      <c r="I550" s="4"/>
      <c r="J550" s="4"/>
      <c r="K550" s="5">
        <v>98.64</v>
      </c>
      <c r="L550" s="5">
        <v>28.16</v>
      </c>
      <c r="M550" s="5">
        <v>0</v>
      </c>
      <c r="N550" s="5">
        <v>0</v>
      </c>
      <c r="O550" s="5">
        <v>0</v>
      </c>
      <c r="P550" s="5">
        <v>2.5</v>
      </c>
      <c r="Q550" s="5">
        <v>25.14</v>
      </c>
      <c r="R550" s="5">
        <v>12.56</v>
      </c>
      <c r="S550" s="5">
        <v>21.55</v>
      </c>
      <c r="T550" s="5">
        <v>2.2599999999999998</v>
      </c>
      <c r="U550" s="5">
        <v>0</v>
      </c>
      <c r="V550" s="5">
        <v>15.7</v>
      </c>
      <c r="W550" s="5">
        <v>10.222899999999999</v>
      </c>
      <c r="X550" s="6">
        <v>216.73289999999997</v>
      </c>
      <c r="Y550" s="6">
        <v>173.63290000000001</v>
      </c>
      <c r="Z550" s="6"/>
      <c r="AA550" s="6">
        <v>22.572277000000003</v>
      </c>
      <c r="AB550" s="6">
        <v>0</v>
      </c>
      <c r="AC550" s="6">
        <v>0</v>
      </c>
      <c r="AD550" s="6">
        <v>0</v>
      </c>
      <c r="AE550" s="5">
        <v>0</v>
      </c>
      <c r="AF550" s="5"/>
      <c r="AG550" s="5">
        <v>22.572277000000003</v>
      </c>
      <c r="AH550" s="5">
        <v>194.16062299999996</v>
      </c>
      <c r="AI550" s="6" t="s">
        <v>2</v>
      </c>
      <c r="AJ550" s="6">
        <v>67.5</v>
      </c>
      <c r="AK550" s="6">
        <v>1.88</v>
      </c>
      <c r="AL550" s="6">
        <v>2.6</v>
      </c>
      <c r="AM550" s="21">
        <v>194.16062299999996</v>
      </c>
      <c r="AN550" s="21">
        <v>0</v>
      </c>
      <c r="AO550" s="21">
        <v>0</v>
      </c>
      <c r="AP550" s="21">
        <f t="shared" si="8"/>
        <v>0</v>
      </c>
      <c r="AQ550" s="22" t="str">
        <f>IFERROR(VLOOKUP(A550,[1]Hoja1!$B$2:$U$5000,18,FALSE),0)</f>
        <v>B</v>
      </c>
      <c r="AR550" s="17" t="s">
        <v>216</v>
      </c>
    </row>
    <row r="551" spans="1:44" ht="12.75" x14ac:dyDescent="0.25">
      <c r="A551" s="1">
        <f>IFERROR(VLOOKUP(C551,[1]Hoja1!$V$2:$W$5000,2,FALSE),0)</f>
        <v>3135</v>
      </c>
      <c r="B551" s="13">
        <v>18024147</v>
      </c>
      <c r="C551" s="13" t="s">
        <v>65</v>
      </c>
      <c r="D551" s="2">
        <v>42276</v>
      </c>
      <c r="E551" s="3">
        <v>42276</v>
      </c>
      <c r="F551" s="4">
        <v>1</v>
      </c>
      <c r="G551" s="4">
        <v>1</v>
      </c>
      <c r="H551" s="4"/>
      <c r="I551" s="4"/>
      <c r="J551" s="4"/>
      <c r="K551" s="5">
        <v>38.71848</v>
      </c>
      <c r="L551" s="5">
        <v>19.41</v>
      </c>
      <c r="M551" s="5">
        <v>0</v>
      </c>
      <c r="N551" s="5">
        <v>0</v>
      </c>
      <c r="O551" s="5">
        <v>0</v>
      </c>
      <c r="P551" s="5">
        <v>2.5</v>
      </c>
      <c r="Q551" s="5">
        <v>11.79</v>
      </c>
      <c r="R551" s="5">
        <v>5.89</v>
      </c>
      <c r="S551" s="5">
        <v>10.1</v>
      </c>
      <c r="T551" s="5">
        <v>1.06</v>
      </c>
      <c r="U551" s="5">
        <v>0</v>
      </c>
      <c r="V551" s="5">
        <v>7.36</v>
      </c>
      <c r="W551" s="5">
        <v>10.222899999999999</v>
      </c>
      <c r="X551" s="6">
        <v>107.05137999999998</v>
      </c>
      <c r="Y551" s="6">
        <v>86.841379999999987</v>
      </c>
      <c r="Z551" s="6"/>
      <c r="AA551" s="6">
        <v>11.289379399999998</v>
      </c>
      <c r="AB551" s="6">
        <v>0</v>
      </c>
      <c r="AC551" s="6">
        <v>0</v>
      </c>
      <c r="AD551" s="6">
        <v>0</v>
      </c>
      <c r="AE551" s="5">
        <v>0</v>
      </c>
      <c r="AF551" s="5"/>
      <c r="AG551" s="5">
        <v>11.289379399999998</v>
      </c>
      <c r="AH551" s="5">
        <v>95.762000599999979</v>
      </c>
      <c r="AI551" s="6" t="s">
        <v>2</v>
      </c>
      <c r="AJ551" s="6">
        <v>67.5</v>
      </c>
      <c r="AK551" s="6">
        <v>0.88</v>
      </c>
      <c r="AL551" s="6">
        <v>1.22</v>
      </c>
      <c r="AM551" s="21">
        <v>0</v>
      </c>
      <c r="AN551" s="21">
        <v>95.762000599999979</v>
      </c>
      <c r="AO551" s="21">
        <v>0</v>
      </c>
      <c r="AP551" s="21">
        <f t="shared" si="8"/>
        <v>0</v>
      </c>
      <c r="AQ551" s="22" t="str">
        <f>IFERROR(VLOOKUP(A551,[1]Hoja1!$B$2:$U$5000,18,FALSE),0)</f>
        <v>B</v>
      </c>
      <c r="AR551" s="17" t="s">
        <v>216</v>
      </c>
    </row>
    <row r="552" spans="1:44" ht="12.75" x14ac:dyDescent="0.25">
      <c r="A552" s="1">
        <f>IFERROR(VLOOKUP(C552,[1]Hoja1!$V$2:$W$5000,2,FALSE),0)</f>
        <v>3139</v>
      </c>
      <c r="B552" s="13">
        <v>18024772</v>
      </c>
      <c r="C552" s="13" t="s">
        <v>96</v>
      </c>
      <c r="D552" s="2">
        <v>42276</v>
      </c>
      <c r="E552" s="3">
        <v>42276</v>
      </c>
      <c r="F552" s="4">
        <v>1</v>
      </c>
      <c r="G552" s="4">
        <v>1</v>
      </c>
      <c r="H552" s="4"/>
      <c r="I552" s="4"/>
      <c r="J552" s="4"/>
      <c r="K552" s="5">
        <v>38.71848</v>
      </c>
      <c r="L552" s="5">
        <v>19.41</v>
      </c>
      <c r="M552" s="5">
        <v>0</v>
      </c>
      <c r="N552" s="5">
        <v>0</v>
      </c>
      <c r="O552" s="5">
        <v>0</v>
      </c>
      <c r="P552" s="5">
        <v>2.5</v>
      </c>
      <c r="Q552" s="5">
        <v>11.79</v>
      </c>
      <c r="R552" s="5">
        <v>5.89</v>
      </c>
      <c r="S552" s="5">
        <v>10.1</v>
      </c>
      <c r="T552" s="5">
        <v>1.06</v>
      </c>
      <c r="U552" s="5">
        <v>0</v>
      </c>
      <c r="V552" s="5">
        <v>7.36</v>
      </c>
      <c r="W552" s="5">
        <v>10.222899999999999</v>
      </c>
      <c r="X552" s="6">
        <v>107.05137999999998</v>
      </c>
      <c r="Y552" s="6">
        <v>86.841379999999987</v>
      </c>
      <c r="Z552" s="6"/>
      <c r="AA552" s="6">
        <v>0</v>
      </c>
      <c r="AB552" s="6">
        <v>8.68</v>
      </c>
      <c r="AC552" s="6">
        <v>1.46</v>
      </c>
      <c r="AD552" s="6">
        <v>1.1499999999999999</v>
      </c>
      <c r="AE552" s="5">
        <v>0</v>
      </c>
      <c r="AF552" s="5"/>
      <c r="AG552" s="5">
        <v>11.290000000000001</v>
      </c>
      <c r="AH552" s="5">
        <v>95.761379999999974</v>
      </c>
      <c r="AI552" s="6" t="s">
        <v>45</v>
      </c>
      <c r="AJ552" s="6">
        <v>67.5</v>
      </c>
      <c r="AK552" s="6">
        <v>0.88</v>
      </c>
      <c r="AL552" s="6">
        <v>1.22</v>
      </c>
      <c r="AM552" s="21">
        <v>0</v>
      </c>
      <c r="AN552" s="21">
        <v>95.761379999999974</v>
      </c>
      <c r="AO552" s="21">
        <v>0</v>
      </c>
      <c r="AP552" s="21">
        <f t="shared" si="8"/>
        <v>0</v>
      </c>
      <c r="AQ552" s="22" t="str">
        <f>IFERROR(VLOOKUP(A552,[1]Hoja1!$B$2:$U$5000,18,FALSE),0)</f>
        <v>B</v>
      </c>
      <c r="AR552" s="17" t="s">
        <v>216</v>
      </c>
    </row>
    <row r="553" spans="1:44" ht="12.75" x14ac:dyDescent="0.25">
      <c r="A553" s="1">
        <f>IFERROR(VLOOKUP(C553,[1]Hoja1!$V$2:$W$5000,2,FALSE),0)</f>
        <v>3134</v>
      </c>
      <c r="B553" s="13">
        <v>18023613</v>
      </c>
      <c r="C553" s="13" t="s">
        <v>58</v>
      </c>
      <c r="D553" s="2">
        <v>42275</v>
      </c>
      <c r="E553" s="3">
        <v>42275</v>
      </c>
      <c r="F553" s="4">
        <v>2</v>
      </c>
      <c r="G553" s="4">
        <v>1</v>
      </c>
      <c r="H553" s="4"/>
      <c r="I553" s="4"/>
      <c r="J553" s="4"/>
      <c r="K553" s="5">
        <v>171.26848000000001</v>
      </c>
      <c r="L553" s="5">
        <v>88.210000000000008</v>
      </c>
      <c r="M553" s="5">
        <v>0</v>
      </c>
      <c r="N553" s="5">
        <v>59.64</v>
      </c>
      <c r="O553" s="5">
        <v>10.84</v>
      </c>
      <c r="P553" s="5">
        <v>5</v>
      </c>
      <c r="Q553" s="5">
        <v>65.13</v>
      </c>
      <c r="R553" s="5">
        <v>32.54</v>
      </c>
      <c r="S553" s="5">
        <v>55.83</v>
      </c>
      <c r="T553" s="5">
        <v>5.8500000000000005</v>
      </c>
      <c r="U553" s="5">
        <v>0</v>
      </c>
      <c r="V553" s="5">
        <v>40.68</v>
      </c>
      <c r="W553" s="5">
        <v>20.445799999999998</v>
      </c>
      <c r="X553" s="6">
        <v>555.43428000000006</v>
      </c>
      <c r="Y553" s="6">
        <v>443.77427999999998</v>
      </c>
      <c r="Z553" s="6"/>
      <c r="AA553" s="6">
        <v>57.690656400000002</v>
      </c>
      <c r="AB553" s="6">
        <v>0</v>
      </c>
      <c r="AC553" s="6">
        <v>0</v>
      </c>
      <c r="AD553" s="6">
        <v>0</v>
      </c>
      <c r="AE553" s="5">
        <v>0</v>
      </c>
      <c r="AF553" s="5"/>
      <c r="AG553" s="5">
        <v>57.690656400000002</v>
      </c>
      <c r="AH553" s="5">
        <v>497.74362360000003</v>
      </c>
      <c r="AI553" s="6" t="s">
        <v>2</v>
      </c>
      <c r="AJ553" s="6">
        <v>67.5</v>
      </c>
      <c r="AK553" s="6">
        <v>4.88</v>
      </c>
      <c r="AL553" s="6">
        <v>6.74</v>
      </c>
      <c r="AM553" s="21">
        <v>366.50062300000002</v>
      </c>
      <c r="AN553" s="21">
        <v>131.24300060000002</v>
      </c>
      <c r="AO553" s="21">
        <v>0</v>
      </c>
      <c r="AP553" s="21">
        <f t="shared" si="8"/>
        <v>0</v>
      </c>
      <c r="AQ553" s="22" t="str">
        <f>IFERROR(VLOOKUP(A553,[1]Hoja1!$B$2:$U$5000,18,FALSE),0)</f>
        <v>B</v>
      </c>
      <c r="AR553" s="17" t="s">
        <v>216</v>
      </c>
    </row>
    <row r="554" spans="1:44" ht="12.75" x14ac:dyDescent="0.25">
      <c r="A554" s="1">
        <f>IFERROR(VLOOKUP(C554,[1]Hoja1!$V$2:$W$5000,2,FALSE),0)</f>
        <v>3114</v>
      </c>
      <c r="B554" s="13">
        <v>18023028</v>
      </c>
      <c r="C554" s="13" t="s">
        <v>147</v>
      </c>
      <c r="D554" s="2">
        <v>42276</v>
      </c>
      <c r="E554" s="3">
        <v>42276</v>
      </c>
      <c r="F554" s="4">
        <v>1</v>
      </c>
      <c r="G554" s="4">
        <v>1</v>
      </c>
      <c r="H554" s="4"/>
      <c r="I554" s="4"/>
      <c r="J554" s="4"/>
      <c r="K554" s="5">
        <v>120.45</v>
      </c>
      <c r="L554" s="5">
        <v>34.380000000000003</v>
      </c>
      <c r="M554" s="5">
        <v>0</v>
      </c>
      <c r="N554" s="5">
        <v>0</v>
      </c>
      <c r="O554" s="5">
        <v>0</v>
      </c>
      <c r="P554" s="5">
        <v>2.5</v>
      </c>
      <c r="Q554" s="5">
        <v>30.59</v>
      </c>
      <c r="R554" s="5">
        <v>15.28</v>
      </c>
      <c r="S554" s="5">
        <v>26.22</v>
      </c>
      <c r="T554" s="5">
        <v>2.75</v>
      </c>
      <c r="U554" s="5">
        <v>0</v>
      </c>
      <c r="V554" s="5">
        <v>19.11</v>
      </c>
      <c r="W554" s="5">
        <v>10.222899999999999</v>
      </c>
      <c r="X554" s="6">
        <v>261.50290000000001</v>
      </c>
      <c r="Y554" s="6">
        <v>209.05289999999999</v>
      </c>
      <c r="Z554" s="6"/>
      <c r="AA554" s="6">
        <v>27.176877000000001</v>
      </c>
      <c r="AB554" s="6">
        <v>0</v>
      </c>
      <c r="AC554" s="6">
        <v>0</v>
      </c>
      <c r="AD554" s="6">
        <v>0</v>
      </c>
      <c r="AE554" s="5">
        <v>0</v>
      </c>
      <c r="AF554" s="5"/>
      <c r="AG554" s="5">
        <v>27.176877000000001</v>
      </c>
      <c r="AH554" s="5">
        <v>234.32602300000002</v>
      </c>
      <c r="AI554" s="6" t="s">
        <v>2</v>
      </c>
      <c r="AJ554" s="6">
        <v>67.5</v>
      </c>
      <c r="AK554" s="6">
        <v>2.29</v>
      </c>
      <c r="AL554" s="6">
        <v>3.16</v>
      </c>
      <c r="AM554" s="21">
        <v>234.32602300000002</v>
      </c>
      <c r="AN554" s="21">
        <v>0</v>
      </c>
      <c r="AO554" s="21">
        <v>0</v>
      </c>
      <c r="AP554" s="21">
        <f t="shared" si="8"/>
        <v>0</v>
      </c>
      <c r="AQ554" s="22" t="str">
        <f>IFERROR(VLOOKUP(A554,[1]Hoja1!$B$2:$U$5000,18,FALSE),0)</f>
        <v>B</v>
      </c>
      <c r="AR554" s="17" t="s">
        <v>216</v>
      </c>
    </row>
    <row r="555" spans="1:44" ht="12.75" x14ac:dyDescent="0.25">
      <c r="A555" s="1">
        <f>IFERROR(VLOOKUP(C555,[1]Hoja1!$V$2:$W$5000,2,FALSE),0)</f>
        <v>3057</v>
      </c>
      <c r="B555" s="13">
        <v>18023823</v>
      </c>
      <c r="C555" s="13" t="s">
        <v>149</v>
      </c>
      <c r="D555" s="2">
        <v>42275</v>
      </c>
      <c r="E555" s="3">
        <v>42276</v>
      </c>
      <c r="F555" s="4">
        <v>2</v>
      </c>
      <c r="G555" s="4">
        <v>2</v>
      </c>
      <c r="H555" s="4"/>
      <c r="I555" s="4"/>
      <c r="J555" s="4"/>
      <c r="K555" s="5">
        <v>258.13</v>
      </c>
      <c r="L555" s="5">
        <v>115.78</v>
      </c>
      <c r="M555" s="5">
        <v>87.65</v>
      </c>
      <c r="N555" s="5">
        <v>59.8</v>
      </c>
      <c r="O555" s="5">
        <v>0</v>
      </c>
      <c r="P555" s="5">
        <v>5</v>
      </c>
      <c r="Q555" s="5">
        <v>102.36</v>
      </c>
      <c r="R555" s="5">
        <v>51.14</v>
      </c>
      <c r="S555" s="5">
        <v>87.740000000000009</v>
      </c>
      <c r="T555" s="5">
        <v>9.1999999999999993</v>
      </c>
      <c r="U555" s="5">
        <v>0</v>
      </c>
      <c r="V555" s="5">
        <v>63.93</v>
      </c>
      <c r="W555" s="5">
        <v>20.445799999999998</v>
      </c>
      <c r="X555" s="6">
        <v>861.17579999999987</v>
      </c>
      <c r="Y555" s="6">
        <v>685.68579999999997</v>
      </c>
      <c r="Z555" s="6"/>
      <c r="AA555" s="6">
        <v>89.139153999999991</v>
      </c>
      <c r="AB555" s="6">
        <v>0</v>
      </c>
      <c r="AC555" s="6">
        <v>0</v>
      </c>
      <c r="AD555" s="6">
        <v>0</v>
      </c>
      <c r="AE555" s="5">
        <v>0</v>
      </c>
      <c r="AF555" s="5"/>
      <c r="AG555" s="5">
        <v>89.139153999999991</v>
      </c>
      <c r="AH555" s="5">
        <v>772.03664599999991</v>
      </c>
      <c r="AI555" s="6" t="s">
        <v>2</v>
      </c>
      <c r="AJ555" s="6">
        <v>67.5</v>
      </c>
      <c r="AK555" s="6">
        <v>7.67</v>
      </c>
      <c r="AL555" s="6">
        <v>10.59</v>
      </c>
      <c r="AM555" s="21">
        <v>772.03664599999979</v>
      </c>
      <c r="AN555" s="21">
        <v>0</v>
      </c>
      <c r="AO555" s="21">
        <v>0</v>
      </c>
      <c r="AP555" s="21">
        <f t="shared" si="8"/>
        <v>1.1368683772161603E-13</v>
      </c>
      <c r="AQ555" s="22" t="str">
        <f>IFERROR(VLOOKUP(A555,[1]Hoja1!$B$2:$U$5000,18,FALSE),0)</f>
        <v>B</v>
      </c>
      <c r="AR555" s="17" t="s">
        <v>216</v>
      </c>
    </row>
    <row r="556" spans="1:44" ht="12.75" x14ac:dyDescent="0.25">
      <c r="A556" s="1">
        <f>IFERROR(VLOOKUP(C556,[1]Hoja1!$V$2:$W$5000,2,FALSE),0)</f>
        <v>3145</v>
      </c>
      <c r="B556" s="13">
        <v>18023808</v>
      </c>
      <c r="C556" s="13" t="s">
        <v>78</v>
      </c>
      <c r="D556" s="2">
        <v>42275</v>
      </c>
      <c r="E556" s="3">
        <v>42275</v>
      </c>
      <c r="F556" s="4">
        <v>1</v>
      </c>
      <c r="G556" s="4">
        <v>1</v>
      </c>
      <c r="H556" s="4"/>
      <c r="I556" s="4"/>
      <c r="J556" s="4"/>
      <c r="K556" s="5">
        <v>130.57</v>
      </c>
      <c r="L556" s="5">
        <v>37.270000000000003</v>
      </c>
      <c r="M556" s="5">
        <v>0</v>
      </c>
      <c r="N556" s="5">
        <v>0</v>
      </c>
      <c r="O556" s="5">
        <v>0</v>
      </c>
      <c r="P556" s="5">
        <v>2.5</v>
      </c>
      <c r="Q556" s="5">
        <v>33.119999999999997</v>
      </c>
      <c r="R556" s="5">
        <v>16.55</v>
      </c>
      <c r="S556" s="5">
        <v>28.39</v>
      </c>
      <c r="T556" s="5">
        <v>2.98</v>
      </c>
      <c r="U556" s="5">
        <v>0</v>
      </c>
      <c r="V556" s="5">
        <v>20.69</v>
      </c>
      <c r="W556" s="5">
        <v>10.222899999999999</v>
      </c>
      <c r="X556" s="6">
        <v>282.29289999999997</v>
      </c>
      <c r="Y556" s="6">
        <v>225.50289999999998</v>
      </c>
      <c r="Z556" s="6"/>
      <c r="AA556" s="6">
        <v>29.315376999999998</v>
      </c>
      <c r="AB556" s="6">
        <v>0</v>
      </c>
      <c r="AC556" s="6">
        <v>0</v>
      </c>
      <c r="AD556" s="6">
        <v>0</v>
      </c>
      <c r="AE556" s="5">
        <v>0</v>
      </c>
      <c r="AF556" s="5"/>
      <c r="AG556" s="5">
        <v>29.315376999999998</v>
      </c>
      <c r="AH556" s="5">
        <v>252.97752299999996</v>
      </c>
      <c r="AI556" s="6" t="s">
        <v>2</v>
      </c>
      <c r="AJ556" s="6">
        <v>67.5</v>
      </c>
      <c r="AK556" s="6">
        <v>2.48</v>
      </c>
      <c r="AL556" s="6">
        <v>3.42</v>
      </c>
      <c r="AM556" s="21">
        <v>252.97752299999996</v>
      </c>
      <c r="AN556" s="21">
        <v>0</v>
      </c>
      <c r="AO556" s="21">
        <v>0</v>
      </c>
      <c r="AP556" s="21">
        <f t="shared" si="8"/>
        <v>0</v>
      </c>
      <c r="AQ556" s="22" t="str">
        <f>IFERROR(VLOOKUP(A556,[1]Hoja1!$B$2:$U$5000,18,FALSE),0)</f>
        <v>B</v>
      </c>
      <c r="AR556" s="17" t="s">
        <v>216</v>
      </c>
    </row>
    <row r="557" spans="1:44" ht="12.75" x14ac:dyDescent="0.25">
      <c r="A557" s="1">
        <f>IFERROR(VLOOKUP(C557,[1]Hoja1!$V$2:$W$5000,2,FALSE),0)</f>
        <v>3115</v>
      </c>
      <c r="B557" s="13">
        <v>18024309</v>
      </c>
      <c r="C557" s="13" t="s">
        <v>72</v>
      </c>
      <c r="D557" s="2">
        <v>42276</v>
      </c>
      <c r="E557" s="3">
        <v>42276</v>
      </c>
      <c r="F557" s="4">
        <v>1</v>
      </c>
      <c r="G557" s="4">
        <v>1</v>
      </c>
      <c r="H557" s="4"/>
      <c r="I557" s="4"/>
      <c r="J557" s="4"/>
      <c r="K557" s="5">
        <v>125.22</v>
      </c>
      <c r="L557" s="5">
        <v>35.75</v>
      </c>
      <c r="M557" s="5">
        <v>0</v>
      </c>
      <c r="N557" s="5">
        <v>0</v>
      </c>
      <c r="O557" s="5">
        <v>0</v>
      </c>
      <c r="P557" s="5">
        <v>2.5</v>
      </c>
      <c r="Q557" s="5">
        <v>31.79</v>
      </c>
      <c r="R557" s="5">
        <v>15.88</v>
      </c>
      <c r="S557" s="5">
        <v>27.25</v>
      </c>
      <c r="T557" s="5">
        <v>2.86</v>
      </c>
      <c r="U557" s="5">
        <v>0</v>
      </c>
      <c r="V557" s="5">
        <v>19.850000000000001</v>
      </c>
      <c r="W557" s="5">
        <v>10.222899999999999</v>
      </c>
      <c r="X557" s="6">
        <v>271.3229</v>
      </c>
      <c r="Y557" s="6">
        <v>216.8229</v>
      </c>
      <c r="Z557" s="6"/>
      <c r="AA557" s="6">
        <v>28.186977000000002</v>
      </c>
      <c r="AB557" s="6">
        <v>0</v>
      </c>
      <c r="AC557" s="6">
        <v>0</v>
      </c>
      <c r="AD557" s="6">
        <v>0</v>
      </c>
      <c r="AE557" s="5">
        <v>0</v>
      </c>
      <c r="AF557" s="5"/>
      <c r="AG557" s="5">
        <v>28.186977000000002</v>
      </c>
      <c r="AH557" s="5">
        <v>243.13592299999999</v>
      </c>
      <c r="AI557" s="6" t="s">
        <v>2</v>
      </c>
      <c r="AJ557" s="6">
        <v>67.5</v>
      </c>
      <c r="AK557" s="6">
        <v>2.38</v>
      </c>
      <c r="AL557" s="6">
        <v>3.28</v>
      </c>
      <c r="AM557" s="21">
        <v>243.13592299999999</v>
      </c>
      <c r="AN557" s="21">
        <v>0</v>
      </c>
      <c r="AO557" s="21">
        <v>0</v>
      </c>
      <c r="AP557" s="21">
        <f t="shared" si="8"/>
        <v>0</v>
      </c>
      <c r="AQ557" s="22" t="str">
        <f>IFERROR(VLOOKUP(A557,[1]Hoja1!$B$2:$U$5000,18,FALSE),0)</f>
        <v>B</v>
      </c>
      <c r="AR557" s="17" t="s">
        <v>216</v>
      </c>
    </row>
    <row r="558" spans="1:44" ht="12.75" x14ac:dyDescent="0.25">
      <c r="A558" s="1">
        <f>IFERROR(VLOOKUP(C558,[1]Hoja1!$V$2:$W$5000,2,FALSE),0)</f>
        <v>3111</v>
      </c>
      <c r="B558" s="13">
        <v>18023179</v>
      </c>
      <c r="C558" s="13" t="s">
        <v>152</v>
      </c>
      <c r="D558" s="2">
        <v>42276</v>
      </c>
      <c r="E558" s="3">
        <v>42276</v>
      </c>
      <c r="F558" s="4">
        <v>2</v>
      </c>
      <c r="G558" s="4">
        <v>1</v>
      </c>
      <c r="H558" s="4"/>
      <c r="I558" s="4"/>
      <c r="J558" s="4"/>
      <c r="K558" s="5">
        <v>163.93848</v>
      </c>
      <c r="L558" s="5">
        <v>62.82</v>
      </c>
      <c r="M558" s="5">
        <v>11.61</v>
      </c>
      <c r="N558" s="5">
        <v>0</v>
      </c>
      <c r="O558" s="5">
        <v>0</v>
      </c>
      <c r="P558" s="5">
        <v>5</v>
      </c>
      <c r="Q558" s="5">
        <v>47.32</v>
      </c>
      <c r="R558" s="5">
        <v>23.64</v>
      </c>
      <c r="S558" s="5">
        <v>40.56</v>
      </c>
      <c r="T558" s="5">
        <v>4.25</v>
      </c>
      <c r="U558" s="5">
        <v>0</v>
      </c>
      <c r="V558" s="5">
        <v>29.55</v>
      </c>
      <c r="W558" s="5">
        <v>20.445799999999998</v>
      </c>
      <c r="X558" s="6">
        <v>409.13427999999999</v>
      </c>
      <c r="Y558" s="6">
        <v>328.01428000000004</v>
      </c>
      <c r="Z558" s="6"/>
      <c r="AA558" s="6">
        <v>42.641856400000009</v>
      </c>
      <c r="AB558" s="6">
        <v>0</v>
      </c>
      <c r="AC558" s="6">
        <v>0</v>
      </c>
      <c r="AD558" s="6">
        <v>0</v>
      </c>
      <c r="AE558" s="5">
        <v>0</v>
      </c>
      <c r="AF558" s="5"/>
      <c r="AG558" s="5">
        <v>42.641856400000009</v>
      </c>
      <c r="AH558" s="5">
        <v>366.4924236</v>
      </c>
      <c r="AI558" s="6" t="s">
        <v>2</v>
      </c>
      <c r="AJ558" s="6">
        <v>67.5</v>
      </c>
      <c r="AK558" s="6">
        <v>3.54</v>
      </c>
      <c r="AL558" s="6">
        <v>4.8899999999999997</v>
      </c>
      <c r="AM558" s="21">
        <v>243.13592299999999</v>
      </c>
      <c r="AN558" s="21">
        <v>123.3565006</v>
      </c>
      <c r="AO558" s="21">
        <v>0</v>
      </c>
      <c r="AP558" s="21">
        <f t="shared" si="8"/>
        <v>0</v>
      </c>
      <c r="AQ558" s="22" t="str">
        <f>IFERROR(VLOOKUP(A558,[1]Hoja1!$B$2:$U$5000,18,FALSE),0)</f>
        <v>B</v>
      </c>
      <c r="AR558" s="17" t="s">
        <v>216</v>
      </c>
    </row>
    <row r="559" spans="1:44" ht="12.75" x14ac:dyDescent="0.25">
      <c r="A559" s="1">
        <f>IFERROR(VLOOKUP(C559,[1]Hoja1!$V$2:$W$5000,2,FALSE),0)</f>
        <v>3107</v>
      </c>
      <c r="B559" s="13">
        <v>18025621</v>
      </c>
      <c r="C559" s="13" t="s">
        <v>127</v>
      </c>
      <c r="D559" s="2">
        <v>42275</v>
      </c>
      <c r="E559" s="3">
        <v>42276</v>
      </c>
      <c r="F559" s="4">
        <v>2</v>
      </c>
      <c r="G559" s="4">
        <v>2</v>
      </c>
      <c r="H559" s="4"/>
      <c r="I559" s="4"/>
      <c r="J559" s="4"/>
      <c r="K559" s="5">
        <v>163.93848</v>
      </c>
      <c r="L559" s="5">
        <v>98.22</v>
      </c>
      <c r="M559" s="5">
        <v>11.61</v>
      </c>
      <c r="N559" s="5">
        <v>56.34</v>
      </c>
      <c r="O559" s="5">
        <v>14.09</v>
      </c>
      <c r="P559" s="5">
        <v>5</v>
      </c>
      <c r="Q559" s="5">
        <v>67.900000000000006</v>
      </c>
      <c r="R559" s="5">
        <v>33.93</v>
      </c>
      <c r="S559" s="5">
        <v>58.2</v>
      </c>
      <c r="T559" s="5">
        <v>6.1</v>
      </c>
      <c r="U559" s="5">
        <v>0</v>
      </c>
      <c r="V559" s="5">
        <v>42.41</v>
      </c>
      <c r="W559" s="5">
        <v>20.445799999999998</v>
      </c>
      <c r="X559" s="6">
        <v>578.18427999999994</v>
      </c>
      <c r="Y559" s="6">
        <v>461.77427999999998</v>
      </c>
      <c r="Z559" s="6"/>
      <c r="AA559" s="6">
        <v>60.030656399999998</v>
      </c>
      <c r="AB559" s="6">
        <v>0</v>
      </c>
      <c r="AC559" s="6">
        <v>0</v>
      </c>
      <c r="AD559" s="6">
        <v>0</v>
      </c>
      <c r="AE559" s="5">
        <v>0</v>
      </c>
      <c r="AF559" s="5"/>
      <c r="AG559" s="5">
        <v>60.030656399999998</v>
      </c>
      <c r="AH559" s="5">
        <v>518.15362359999995</v>
      </c>
      <c r="AI559" s="6" t="s">
        <v>2</v>
      </c>
      <c r="AJ559" s="6">
        <v>67.5</v>
      </c>
      <c r="AK559" s="6">
        <v>5.09</v>
      </c>
      <c r="AL559" s="6">
        <v>7.02</v>
      </c>
      <c r="AM559" s="21">
        <v>346.90702299999998</v>
      </c>
      <c r="AN559" s="21">
        <v>171.24660059999997</v>
      </c>
      <c r="AO559" s="21">
        <v>0</v>
      </c>
      <c r="AP559" s="21">
        <f t="shared" si="8"/>
        <v>0</v>
      </c>
      <c r="AQ559" s="22" t="str">
        <f>IFERROR(VLOOKUP(A559,[1]Hoja1!$B$2:$U$5000,18,FALSE),0)</f>
        <v>B</v>
      </c>
      <c r="AR559" s="17" t="s">
        <v>216</v>
      </c>
    </row>
    <row r="560" spans="1:44" ht="12.75" x14ac:dyDescent="0.25">
      <c r="A560" s="1">
        <f>IFERROR(VLOOKUP(C560,[1]Hoja1!$V$2:$W$5000,2,FALSE),0)</f>
        <v>3109</v>
      </c>
      <c r="B560" s="13">
        <v>25698827</v>
      </c>
      <c r="C560" s="13" t="s">
        <v>160</v>
      </c>
      <c r="D560" s="2">
        <v>42276</v>
      </c>
      <c r="E560" s="3">
        <v>42276</v>
      </c>
      <c r="F560" s="4">
        <v>1</v>
      </c>
      <c r="G560" s="4">
        <v>1</v>
      </c>
      <c r="H560" s="4"/>
      <c r="I560" s="4"/>
      <c r="J560" s="4"/>
      <c r="K560" s="5">
        <v>98.64</v>
      </c>
      <c r="L560" s="5">
        <v>40.83</v>
      </c>
      <c r="M560" s="5">
        <v>0</v>
      </c>
      <c r="N560" s="5">
        <v>44.38</v>
      </c>
      <c r="O560" s="5">
        <v>0</v>
      </c>
      <c r="P560" s="5">
        <v>2.5</v>
      </c>
      <c r="Q560" s="5">
        <v>36.24</v>
      </c>
      <c r="R560" s="5">
        <v>18.11</v>
      </c>
      <c r="S560" s="5">
        <v>31.06</v>
      </c>
      <c r="T560" s="5">
        <v>3.26</v>
      </c>
      <c r="U560" s="5">
        <v>0</v>
      </c>
      <c r="V560" s="5">
        <v>22.63</v>
      </c>
      <c r="W560" s="5">
        <v>10.222899999999999</v>
      </c>
      <c r="X560" s="6">
        <v>307.87289999999996</v>
      </c>
      <c r="Y560" s="6">
        <v>245.74289999999996</v>
      </c>
      <c r="Z560" s="6"/>
      <c r="AA560" s="6">
        <v>0</v>
      </c>
      <c r="AB560" s="6">
        <v>24.57</v>
      </c>
      <c r="AC560" s="6">
        <v>4.1500000000000004</v>
      </c>
      <c r="AD560" s="6">
        <v>3.26</v>
      </c>
      <c r="AE560" s="5">
        <v>0</v>
      </c>
      <c r="AF560" s="5"/>
      <c r="AG560" s="5">
        <v>31.979999999999997</v>
      </c>
      <c r="AH560" s="5">
        <v>275.89289999999994</v>
      </c>
      <c r="AI560" s="6" t="s">
        <v>45</v>
      </c>
      <c r="AJ560" s="6">
        <v>67.5</v>
      </c>
      <c r="AK560" s="6">
        <v>2.71</v>
      </c>
      <c r="AL560" s="6">
        <v>3.75</v>
      </c>
      <c r="AM560" s="21">
        <v>275.89289999999994</v>
      </c>
      <c r="AN560" s="21">
        <v>0</v>
      </c>
      <c r="AO560" s="21">
        <v>0</v>
      </c>
      <c r="AP560" s="21">
        <f t="shared" si="8"/>
        <v>0</v>
      </c>
      <c r="AQ560" s="22" t="str">
        <f>IFERROR(VLOOKUP(A560,[1]Hoja1!$B$2:$U$5000,18,FALSE),0)</f>
        <v>B</v>
      </c>
      <c r="AR560" s="17" t="s">
        <v>216</v>
      </c>
    </row>
    <row r="561" spans="1:44" ht="12.75" x14ac:dyDescent="0.25">
      <c r="A561" s="1">
        <f>IFERROR(VLOOKUP(C561,[1]Hoja1!$V$2:$W$5000,2,FALSE),0)</f>
        <v>3110</v>
      </c>
      <c r="B561" s="13">
        <v>18023095</v>
      </c>
      <c r="C561" s="13" t="s">
        <v>123</v>
      </c>
      <c r="D561" s="2">
        <v>42276</v>
      </c>
      <c r="E561" s="3">
        <v>42276</v>
      </c>
      <c r="F561" s="4">
        <v>1</v>
      </c>
      <c r="G561" s="4">
        <v>1</v>
      </c>
      <c r="H561" s="4"/>
      <c r="I561" s="4"/>
      <c r="J561" s="4"/>
      <c r="K561" s="5">
        <v>120.45</v>
      </c>
      <c r="L561" s="5">
        <v>34.380000000000003</v>
      </c>
      <c r="M561" s="5">
        <v>0</v>
      </c>
      <c r="N561" s="5">
        <v>0</v>
      </c>
      <c r="O561" s="5">
        <v>0</v>
      </c>
      <c r="P561" s="5">
        <v>2.5</v>
      </c>
      <c r="Q561" s="5">
        <v>30.59</v>
      </c>
      <c r="R561" s="5">
        <v>15.28</v>
      </c>
      <c r="S561" s="5">
        <v>26.22</v>
      </c>
      <c r="T561" s="5">
        <v>2.75</v>
      </c>
      <c r="U561" s="5">
        <v>0</v>
      </c>
      <c r="V561" s="5">
        <v>19.11</v>
      </c>
      <c r="W561" s="5">
        <v>10.222899999999999</v>
      </c>
      <c r="X561" s="6">
        <v>261.50290000000001</v>
      </c>
      <c r="Y561" s="6">
        <v>209.05289999999999</v>
      </c>
      <c r="Z561" s="6"/>
      <c r="AA561" s="6">
        <v>0</v>
      </c>
      <c r="AB561" s="6">
        <v>20.9</v>
      </c>
      <c r="AC561" s="6">
        <v>3.05</v>
      </c>
      <c r="AD561" s="6">
        <v>2.78</v>
      </c>
      <c r="AE561" s="5">
        <v>117.38</v>
      </c>
      <c r="AF561" s="5"/>
      <c r="AG561" s="5">
        <v>144.10999999999999</v>
      </c>
      <c r="AH561" s="5">
        <v>117.39290000000003</v>
      </c>
      <c r="AI561" s="6" t="s">
        <v>45</v>
      </c>
      <c r="AJ561" s="6">
        <v>67.5</v>
      </c>
      <c r="AK561" s="6">
        <v>2.29</v>
      </c>
      <c r="AL561" s="6">
        <v>3.16</v>
      </c>
      <c r="AM561" s="21">
        <v>234.77290000000002</v>
      </c>
      <c r="AN561" s="21">
        <v>0</v>
      </c>
      <c r="AO561" s="21">
        <v>0</v>
      </c>
      <c r="AP561" s="21">
        <f t="shared" si="8"/>
        <v>-117.38</v>
      </c>
      <c r="AQ561" s="22" t="str">
        <f>IFERROR(VLOOKUP(A561,[1]Hoja1!$B$2:$U$5000,18,FALSE),0)</f>
        <v>B</v>
      </c>
      <c r="AR561" s="17" t="s">
        <v>216</v>
      </c>
    </row>
    <row r="562" spans="1:44" ht="12.75" x14ac:dyDescent="0.25">
      <c r="A562" s="1">
        <f>IFERROR(VLOOKUP(C562,[1]Hoja1!$V$2:$W$5000,2,FALSE),0)</f>
        <v>3121</v>
      </c>
      <c r="B562" s="13">
        <v>18024789</v>
      </c>
      <c r="C562" s="13" t="s">
        <v>200</v>
      </c>
      <c r="D562" s="2">
        <v>42276</v>
      </c>
      <c r="E562" s="3">
        <v>42276</v>
      </c>
      <c r="F562" s="4">
        <v>1</v>
      </c>
      <c r="G562" s="4">
        <v>1</v>
      </c>
      <c r="H562" s="4"/>
      <c r="I562" s="4"/>
      <c r="J562" s="4"/>
      <c r="K562" s="5">
        <v>120.45</v>
      </c>
      <c r="L562" s="5">
        <v>34.380000000000003</v>
      </c>
      <c r="M562" s="5">
        <v>0</v>
      </c>
      <c r="N562" s="5">
        <v>0</v>
      </c>
      <c r="O562" s="5">
        <v>0</v>
      </c>
      <c r="P562" s="5">
        <v>2.5</v>
      </c>
      <c r="Q562" s="5">
        <v>30.59</v>
      </c>
      <c r="R562" s="5">
        <v>15.28</v>
      </c>
      <c r="S562" s="5">
        <v>26.22</v>
      </c>
      <c r="T562" s="5">
        <v>2.75</v>
      </c>
      <c r="U562" s="5">
        <v>0</v>
      </c>
      <c r="V562" s="5">
        <v>19.11</v>
      </c>
      <c r="W562" s="5">
        <v>10.222899999999999</v>
      </c>
      <c r="X562" s="6">
        <v>261.50290000000001</v>
      </c>
      <c r="Y562" s="6">
        <v>209.05289999999999</v>
      </c>
      <c r="Z562" s="6"/>
      <c r="AA562" s="6">
        <v>27.176877000000001</v>
      </c>
      <c r="AB562" s="6">
        <v>0</v>
      </c>
      <c r="AC562" s="6">
        <v>0</v>
      </c>
      <c r="AD562" s="6">
        <v>0</v>
      </c>
      <c r="AE562" s="5">
        <v>0</v>
      </c>
      <c r="AF562" s="5"/>
      <c r="AG562" s="5">
        <v>27.176877000000001</v>
      </c>
      <c r="AH562" s="5">
        <v>234.32602300000002</v>
      </c>
      <c r="AI562" s="6" t="s">
        <v>2</v>
      </c>
      <c r="AJ562" s="6">
        <v>67.5</v>
      </c>
      <c r="AK562" s="6">
        <v>2.29</v>
      </c>
      <c r="AL562" s="6">
        <v>3.16</v>
      </c>
      <c r="AM562" s="21">
        <v>234.32602300000002</v>
      </c>
      <c r="AN562" s="21">
        <v>0</v>
      </c>
      <c r="AO562" s="21">
        <v>0</v>
      </c>
      <c r="AP562" s="21">
        <f t="shared" si="8"/>
        <v>0</v>
      </c>
      <c r="AQ562" s="22" t="str">
        <f>IFERROR(VLOOKUP(A562,[1]Hoja1!$B$2:$U$5000,18,FALSE),0)</f>
        <v>B</v>
      </c>
      <c r="AR562" s="17" t="s">
        <v>216</v>
      </c>
    </row>
    <row r="563" spans="1:44" ht="12.75" x14ac:dyDescent="0.25">
      <c r="A563" s="1">
        <f>IFERROR(VLOOKUP(C563,[1]Hoja1!$V$2:$W$5000,2,FALSE),0)</f>
        <v>3119</v>
      </c>
      <c r="B563" s="13">
        <v>18024632</v>
      </c>
      <c r="C563" s="13" t="s">
        <v>142</v>
      </c>
      <c r="D563" s="2">
        <v>42276</v>
      </c>
      <c r="E563" s="3">
        <v>42276</v>
      </c>
      <c r="F563" s="4">
        <v>1</v>
      </c>
      <c r="G563" s="4">
        <v>1</v>
      </c>
      <c r="H563" s="4"/>
      <c r="I563" s="4"/>
      <c r="J563" s="4"/>
      <c r="K563" s="5">
        <v>98.64</v>
      </c>
      <c r="L563" s="5">
        <v>28.16</v>
      </c>
      <c r="M563" s="5">
        <v>0</v>
      </c>
      <c r="N563" s="5">
        <v>0</v>
      </c>
      <c r="O563" s="5">
        <v>0</v>
      </c>
      <c r="P563" s="5">
        <v>2.5</v>
      </c>
      <c r="Q563" s="5">
        <v>25.14</v>
      </c>
      <c r="R563" s="5">
        <v>12.56</v>
      </c>
      <c r="S563" s="5">
        <v>21.55</v>
      </c>
      <c r="T563" s="5">
        <v>2.2599999999999998</v>
      </c>
      <c r="U563" s="5">
        <v>0</v>
      </c>
      <c r="V563" s="5">
        <v>15.7</v>
      </c>
      <c r="W563" s="5">
        <v>10.222899999999999</v>
      </c>
      <c r="X563" s="6">
        <v>216.73289999999997</v>
      </c>
      <c r="Y563" s="6">
        <v>173.63290000000001</v>
      </c>
      <c r="Z563" s="6"/>
      <c r="AA563" s="6">
        <v>22.572277000000003</v>
      </c>
      <c r="AB563" s="6">
        <v>0</v>
      </c>
      <c r="AC563" s="6">
        <v>0</v>
      </c>
      <c r="AD563" s="6">
        <v>0</v>
      </c>
      <c r="AE563" s="5">
        <v>0</v>
      </c>
      <c r="AF563" s="5"/>
      <c r="AG563" s="5">
        <v>22.572277000000003</v>
      </c>
      <c r="AH563" s="5">
        <v>194.16062299999996</v>
      </c>
      <c r="AI563" s="6" t="s">
        <v>2</v>
      </c>
      <c r="AJ563" s="6">
        <v>67.5</v>
      </c>
      <c r="AK563" s="6">
        <v>1.88</v>
      </c>
      <c r="AL563" s="6">
        <v>2.6</v>
      </c>
      <c r="AM563" s="21">
        <v>194.16062299999996</v>
      </c>
      <c r="AN563" s="21">
        <v>0</v>
      </c>
      <c r="AO563" s="21">
        <v>0</v>
      </c>
      <c r="AP563" s="21">
        <f t="shared" si="8"/>
        <v>0</v>
      </c>
      <c r="AQ563" s="22" t="str">
        <f>IFERROR(VLOOKUP(A563,[1]Hoja1!$B$2:$U$5000,18,FALSE),0)</f>
        <v>B</v>
      </c>
      <c r="AR563" s="17" t="s">
        <v>216</v>
      </c>
    </row>
    <row r="564" spans="1:44" ht="12.75" x14ac:dyDescent="0.25">
      <c r="A564" s="1">
        <f>IFERROR(VLOOKUP(C564,[1]Hoja1!$V$2:$W$5000,2,FALSE),0)</f>
        <v>3024</v>
      </c>
      <c r="B564" s="13">
        <v>18023177</v>
      </c>
      <c r="C564" s="13" t="s">
        <v>199</v>
      </c>
      <c r="D564" s="2">
        <v>42276</v>
      </c>
      <c r="E564" s="3">
        <v>42276</v>
      </c>
      <c r="F564" s="4">
        <v>1</v>
      </c>
      <c r="G564" s="4">
        <v>1</v>
      </c>
      <c r="H564" s="4"/>
      <c r="I564" s="4"/>
      <c r="J564" s="4"/>
      <c r="K564" s="5">
        <v>120.45</v>
      </c>
      <c r="L564" s="5">
        <v>49.86</v>
      </c>
      <c r="M564" s="5">
        <v>0</v>
      </c>
      <c r="N564" s="5">
        <v>54.2</v>
      </c>
      <c r="O564" s="5">
        <v>0</v>
      </c>
      <c r="P564" s="5">
        <v>2.5</v>
      </c>
      <c r="Q564" s="5">
        <v>44.15</v>
      </c>
      <c r="R564" s="5">
        <v>22.06</v>
      </c>
      <c r="S564" s="5">
        <v>37.840000000000003</v>
      </c>
      <c r="T564" s="5">
        <v>3.97</v>
      </c>
      <c r="U564" s="5">
        <v>0</v>
      </c>
      <c r="V564" s="5">
        <v>27.57</v>
      </c>
      <c r="W564" s="5">
        <v>10.222899999999999</v>
      </c>
      <c r="X564" s="6">
        <v>372.8229</v>
      </c>
      <c r="Y564" s="6">
        <v>297.13290000000001</v>
      </c>
      <c r="Z564" s="6"/>
      <c r="AA564" s="6">
        <v>38.627276999999999</v>
      </c>
      <c r="AB564" s="6">
        <v>0</v>
      </c>
      <c r="AC564" s="6">
        <v>0</v>
      </c>
      <c r="AD564" s="6">
        <v>0</v>
      </c>
      <c r="AE564" s="5">
        <v>0</v>
      </c>
      <c r="AF564" s="5"/>
      <c r="AG564" s="5">
        <v>38.627276999999999</v>
      </c>
      <c r="AH564" s="5">
        <v>334.19562300000001</v>
      </c>
      <c r="AI564" s="6" t="s">
        <v>2</v>
      </c>
      <c r="AJ564" s="6">
        <v>67.5</v>
      </c>
      <c r="AK564" s="6">
        <v>3.31</v>
      </c>
      <c r="AL564" s="6">
        <v>4.5599999999999996</v>
      </c>
      <c r="AM564" s="21">
        <v>334.19562300000001</v>
      </c>
      <c r="AN564" s="21">
        <v>0</v>
      </c>
      <c r="AO564" s="21">
        <v>0</v>
      </c>
      <c r="AP564" s="21">
        <f t="shared" si="8"/>
        <v>0</v>
      </c>
      <c r="AQ564" s="22" t="str">
        <f>IFERROR(VLOOKUP(A564,[1]Hoja1!$B$2:$U$5000,18,FALSE),0)</f>
        <v>B</v>
      </c>
      <c r="AR564" s="17" t="s">
        <v>216</v>
      </c>
    </row>
    <row r="565" spans="1:44" ht="12.75" x14ac:dyDescent="0.25">
      <c r="A565" s="1">
        <f>IFERROR(VLOOKUP(C565,[1]Hoja1!$V$2:$W$5000,2,FALSE),0)</f>
        <v>3118</v>
      </c>
      <c r="B565" s="13">
        <v>18022505</v>
      </c>
      <c r="C565" s="13" t="s">
        <v>90</v>
      </c>
      <c r="D565" s="2">
        <v>42276</v>
      </c>
      <c r="E565" s="3">
        <v>42276</v>
      </c>
      <c r="F565" s="4">
        <v>1</v>
      </c>
      <c r="G565" s="4">
        <v>1</v>
      </c>
      <c r="H565" s="4"/>
      <c r="I565" s="4"/>
      <c r="J565" s="4"/>
      <c r="K565" s="5">
        <v>98.64</v>
      </c>
      <c r="L565" s="5">
        <v>28.16</v>
      </c>
      <c r="M565" s="5">
        <v>0</v>
      </c>
      <c r="N565" s="5">
        <v>0</v>
      </c>
      <c r="O565" s="5">
        <v>0</v>
      </c>
      <c r="P565" s="5">
        <v>2.5</v>
      </c>
      <c r="Q565" s="5">
        <v>25.14</v>
      </c>
      <c r="R565" s="5">
        <v>12.56</v>
      </c>
      <c r="S565" s="5">
        <v>21.55</v>
      </c>
      <c r="T565" s="5">
        <v>2.2599999999999998</v>
      </c>
      <c r="U565" s="5">
        <v>0</v>
      </c>
      <c r="V565" s="5">
        <v>15.7</v>
      </c>
      <c r="W565" s="5">
        <v>10.222899999999999</v>
      </c>
      <c r="X565" s="6">
        <v>216.73289999999997</v>
      </c>
      <c r="Y565" s="6">
        <v>173.63290000000001</v>
      </c>
      <c r="Z565" s="6"/>
      <c r="AA565" s="6">
        <v>22.572277000000003</v>
      </c>
      <c r="AB565" s="6">
        <v>0</v>
      </c>
      <c r="AC565" s="6">
        <v>0</v>
      </c>
      <c r="AD565" s="6">
        <v>0</v>
      </c>
      <c r="AE565" s="5">
        <v>0</v>
      </c>
      <c r="AF565" s="5"/>
      <c r="AG565" s="5">
        <v>22.572277000000003</v>
      </c>
      <c r="AH565" s="5">
        <v>194.16062299999996</v>
      </c>
      <c r="AI565" s="6" t="s">
        <v>2</v>
      </c>
      <c r="AJ565" s="6">
        <v>67.5</v>
      </c>
      <c r="AK565" s="6">
        <v>1.88</v>
      </c>
      <c r="AL565" s="6">
        <v>2.6</v>
      </c>
      <c r="AM565" s="21">
        <v>194.16062299999996</v>
      </c>
      <c r="AN565" s="21">
        <v>0</v>
      </c>
      <c r="AO565" s="21">
        <v>0</v>
      </c>
      <c r="AP565" s="21">
        <f t="shared" si="8"/>
        <v>0</v>
      </c>
      <c r="AQ565" s="22" t="str">
        <f>IFERROR(VLOOKUP(A565,[1]Hoja1!$B$2:$U$5000,18,FALSE),0)</f>
        <v>B</v>
      </c>
      <c r="AR565" s="17" t="s">
        <v>216</v>
      </c>
    </row>
    <row r="566" spans="1:44" ht="12.75" x14ac:dyDescent="0.25">
      <c r="A566" s="1">
        <f>IFERROR(VLOOKUP(C566,[1]Hoja1!$V$2:$W$5000,2,FALSE),0)</f>
        <v>3117</v>
      </c>
      <c r="B566" s="13">
        <v>18025298</v>
      </c>
      <c r="C566" s="13" t="s">
        <v>49</v>
      </c>
      <c r="D566" s="2">
        <v>42276</v>
      </c>
      <c r="E566" s="3">
        <v>42276</v>
      </c>
      <c r="F566" s="4">
        <v>1</v>
      </c>
      <c r="G566" s="4">
        <v>1</v>
      </c>
      <c r="H566" s="4"/>
      <c r="I566" s="4"/>
      <c r="J566" s="4"/>
      <c r="K566" s="5">
        <v>125.22</v>
      </c>
      <c r="L566" s="5">
        <v>35.75</v>
      </c>
      <c r="M566" s="5">
        <v>0</v>
      </c>
      <c r="N566" s="5">
        <v>0</v>
      </c>
      <c r="O566" s="5">
        <v>0</v>
      </c>
      <c r="P566" s="5">
        <v>2.5</v>
      </c>
      <c r="Q566" s="5">
        <v>31.79</v>
      </c>
      <c r="R566" s="5">
        <v>15.88</v>
      </c>
      <c r="S566" s="5">
        <v>27.25</v>
      </c>
      <c r="T566" s="5">
        <v>2.86</v>
      </c>
      <c r="U566" s="5">
        <v>0</v>
      </c>
      <c r="V566" s="5">
        <v>19.850000000000001</v>
      </c>
      <c r="W566" s="5">
        <v>10.222899999999999</v>
      </c>
      <c r="X566" s="6">
        <v>271.3229</v>
      </c>
      <c r="Y566" s="6">
        <v>216.8229</v>
      </c>
      <c r="Z566" s="6"/>
      <c r="AA566" s="6">
        <v>28.186977000000002</v>
      </c>
      <c r="AB566" s="6">
        <v>0</v>
      </c>
      <c r="AC566" s="6">
        <v>0</v>
      </c>
      <c r="AD566" s="6">
        <v>0</v>
      </c>
      <c r="AE566" s="5">
        <v>0</v>
      </c>
      <c r="AF566" s="5"/>
      <c r="AG566" s="5">
        <v>28.186977000000002</v>
      </c>
      <c r="AH566" s="5">
        <v>243.13592299999999</v>
      </c>
      <c r="AI566" s="6" t="s">
        <v>2</v>
      </c>
      <c r="AJ566" s="6">
        <v>67.5</v>
      </c>
      <c r="AK566" s="6">
        <v>2.38</v>
      </c>
      <c r="AL566" s="6">
        <v>3.28</v>
      </c>
      <c r="AM566" s="21">
        <v>243.13592299999999</v>
      </c>
      <c r="AN566" s="21">
        <v>0</v>
      </c>
      <c r="AO566" s="21">
        <v>0</v>
      </c>
      <c r="AP566" s="21">
        <f t="shared" si="8"/>
        <v>0</v>
      </c>
      <c r="AQ566" s="22" t="str">
        <f>IFERROR(VLOOKUP(A566,[1]Hoja1!$B$2:$U$5000,18,FALSE),0)</f>
        <v>B</v>
      </c>
      <c r="AR566" s="17" t="s">
        <v>216</v>
      </c>
    </row>
    <row r="567" spans="1:44" ht="12.75" x14ac:dyDescent="0.25">
      <c r="A567" s="1">
        <f>IFERROR(VLOOKUP(C567,[1]Hoja1!$V$2:$W$5000,2,FALSE),0)</f>
        <v>32</v>
      </c>
      <c r="B567" s="13">
        <v>18026325</v>
      </c>
      <c r="C567" s="13" t="s">
        <v>189</v>
      </c>
      <c r="D567" s="2">
        <v>42275</v>
      </c>
      <c r="E567" s="3">
        <v>42275</v>
      </c>
      <c r="F567" s="4">
        <v>1</v>
      </c>
      <c r="G567" s="4">
        <v>1</v>
      </c>
      <c r="H567" s="4"/>
      <c r="I567" s="4"/>
      <c r="J567" s="4"/>
      <c r="K567" s="5">
        <v>33.5</v>
      </c>
      <c r="L567" s="5">
        <v>29.85</v>
      </c>
      <c r="M567" s="5">
        <v>0</v>
      </c>
      <c r="N567" s="5">
        <v>0</v>
      </c>
      <c r="O567" s="5">
        <v>15.07</v>
      </c>
      <c r="P567" s="5">
        <v>2.5</v>
      </c>
      <c r="Q567" s="5">
        <v>15.73</v>
      </c>
      <c r="R567" s="5">
        <v>7.86</v>
      </c>
      <c r="S567" s="5">
        <v>13.48</v>
      </c>
      <c r="T567" s="5">
        <v>1.41</v>
      </c>
      <c r="U567" s="5">
        <v>0</v>
      </c>
      <c r="V567" s="5">
        <v>9.82</v>
      </c>
      <c r="W567" s="5">
        <v>10.222899999999999</v>
      </c>
      <c r="X567" s="6">
        <v>139.44290000000001</v>
      </c>
      <c r="Y567" s="6">
        <v>112.48290000000001</v>
      </c>
      <c r="Z567" s="6"/>
      <c r="AA567" s="6">
        <v>0</v>
      </c>
      <c r="AB567" s="6">
        <v>11.24</v>
      </c>
      <c r="AC567" s="6">
        <v>1.33</v>
      </c>
      <c r="AD567" s="6">
        <v>1.49</v>
      </c>
      <c r="AE567" s="5">
        <v>0</v>
      </c>
      <c r="AF567" s="5"/>
      <c r="AG567" s="5">
        <v>14.06</v>
      </c>
      <c r="AH567" s="5">
        <v>125.38290000000001</v>
      </c>
      <c r="AI567" s="6" t="s">
        <v>108</v>
      </c>
      <c r="AJ567" s="6">
        <v>67.5</v>
      </c>
      <c r="AK567" s="6">
        <v>1.17</v>
      </c>
      <c r="AL567" s="6">
        <v>1.62</v>
      </c>
      <c r="AM567" s="21">
        <v>0</v>
      </c>
      <c r="AN567" s="21">
        <v>0</v>
      </c>
      <c r="AO567" s="21">
        <v>125.38290000000001</v>
      </c>
      <c r="AP567" s="21">
        <f t="shared" si="8"/>
        <v>0</v>
      </c>
      <c r="AQ567" s="22" t="str">
        <f>IFERROR(VLOOKUP(A567,[1]Hoja1!$B$2:$U$5000,18,FALSE),0)</f>
        <v>C</v>
      </c>
      <c r="AR567" s="17" t="s">
        <v>216</v>
      </c>
    </row>
    <row r="568" spans="1:44" ht="12.75" x14ac:dyDescent="0.25">
      <c r="A568" s="1">
        <f>IFERROR(VLOOKUP(C568,[1]Hoja1!$V$2:$W$5000,2,FALSE),0)</f>
        <v>40</v>
      </c>
      <c r="B568" s="13">
        <v>18023916</v>
      </c>
      <c r="C568" s="13" t="s">
        <v>215</v>
      </c>
      <c r="D568" s="2">
        <v>42276</v>
      </c>
      <c r="E568" s="3">
        <v>42276</v>
      </c>
      <c r="F568" s="4">
        <v>1</v>
      </c>
      <c r="G568" s="4">
        <v>1</v>
      </c>
      <c r="H568" s="4"/>
      <c r="I568" s="4"/>
      <c r="J568" s="4"/>
      <c r="K568" s="5">
        <v>33.51</v>
      </c>
      <c r="L568" s="5">
        <v>25.84</v>
      </c>
      <c r="M568" s="5">
        <v>0</v>
      </c>
      <c r="N568" s="5">
        <v>0</v>
      </c>
      <c r="O568" s="5">
        <v>0</v>
      </c>
      <c r="P568" s="5">
        <v>2.5</v>
      </c>
      <c r="Q568" s="5">
        <v>12.02</v>
      </c>
      <c r="R568" s="5">
        <v>6.01</v>
      </c>
      <c r="S568" s="5">
        <v>10.31</v>
      </c>
      <c r="T568" s="5">
        <v>1.08</v>
      </c>
      <c r="U568" s="5">
        <v>0</v>
      </c>
      <c r="V568" s="5">
        <v>7.51</v>
      </c>
      <c r="W568" s="5">
        <v>10.222899999999999</v>
      </c>
      <c r="X568" s="6">
        <v>109.0029</v>
      </c>
      <c r="Y568" s="6">
        <v>88.392899999999997</v>
      </c>
      <c r="Z568" s="6"/>
      <c r="AA568" s="6">
        <v>0</v>
      </c>
      <c r="AB568" s="6">
        <v>8.83</v>
      </c>
      <c r="AC568" s="6">
        <v>1.49</v>
      </c>
      <c r="AD568" s="6">
        <v>1.17</v>
      </c>
      <c r="AE568" s="5">
        <v>0</v>
      </c>
      <c r="AF568" s="5"/>
      <c r="AG568" s="5">
        <v>11.49</v>
      </c>
      <c r="AH568" s="5">
        <v>97.512900000000002</v>
      </c>
      <c r="AI568" s="6" t="s">
        <v>45</v>
      </c>
      <c r="AJ568" s="6">
        <v>67.5</v>
      </c>
      <c r="AK568" s="6">
        <v>0.9</v>
      </c>
      <c r="AL568" s="6">
        <v>1.24</v>
      </c>
      <c r="AM568" s="21">
        <v>0</v>
      </c>
      <c r="AN568" s="21">
        <v>0</v>
      </c>
      <c r="AO568" s="21">
        <v>97.512900000000002</v>
      </c>
      <c r="AP568" s="21">
        <f t="shared" si="8"/>
        <v>0</v>
      </c>
      <c r="AQ568" s="22" t="str">
        <f>IFERROR(VLOOKUP(A568,[1]Hoja1!$B$2:$U$5000,18,FALSE),0)</f>
        <v>C</v>
      </c>
      <c r="AR568" s="17" t="s">
        <v>216</v>
      </c>
    </row>
    <row r="569" spans="1:44" ht="12.75" x14ac:dyDescent="0.25">
      <c r="A569" s="1">
        <f>IFERROR(VLOOKUP(C569,[1]Hoja1!$V$2:$W$5000,2,FALSE),0)</f>
        <v>31</v>
      </c>
      <c r="B569" s="13">
        <v>18024433</v>
      </c>
      <c r="C569" s="13" t="s">
        <v>107</v>
      </c>
      <c r="D569" s="2">
        <v>42275</v>
      </c>
      <c r="E569" s="3">
        <v>42275</v>
      </c>
      <c r="F569" s="4">
        <v>1</v>
      </c>
      <c r="G569" s="4">
        <v>1</v>
      </c>
      <c r="H569" s="4"/>
      <c r="I569" s="4"/>
      <c r="J569" s="4"/>
      <c r="K569" s="5">
        <v>33.5</v>
      </c>
      <c r="L569" s="5">
        <v>29.85</v>
      </c>
      <c r="M569" s="5">
        <v>0</v>
      </c>
      <c r="N569" s="5">
        <v>0</v>
      </c>
      <c r="O569" s="5">
        <v>15.07</v>
      </c>
      <c r="P569" s="5">
        <v>2.5</v>
      </c>
      <c r="Q569" s="5">
        <v>15.73</v>
      </c>
      <c r="R569" s="5">
        <v>7.86</v>
      </c>
      <c r="S569" s="5">
        <v>13.48</v>
      </c>
      <c r="T569" s="5">
        <v>1.41</v>
      </c>
      <c r="U569" s="5">
        <v>0</v>
      </c>
      <c r="V569" s="5">
        <v>9.82</v>
      </c>
      <c r="W569" s="5">
        <v>10.222899999999999</v>
      </c>
      <c r="X569" s="6">
        <v>139.44290000000001</v>
      </c>
      <c r="Y569" s="6">
        <v>112.48290000000001</v>
      </c>
      <c r="Z569" s="6"/>
      <c r="AA569" s="6">
        <v>0</v>
      </c>
      <c r="AB569" s="6">
        <v>11.24</v>
      </c>
      <c r="AC569" s="6">
        <v>1.79</v>
      </c>
      <c r="AD569" s="6">
        <v>1.49</v>
      </c>
      <c r="AE569" s="5">
        <v>0</v>
      </c>
      <c r="AF569" s="5"/>
      <c r="AG569" s="5">
        <v>14.520000000000001</v>
      </c>
      <c r="AH569" s="5">
        <v>124.92290000000001</v>
      </c>
      <c r="AI569" s="6" t="s">
        <v>108</v>
      </c>
      <c r="AJ569" s="6">
        <v>67.5</v>
      </c>
      <c r="AK569" s="6">
        <v>1.17</v>
      </c>
      <c r="AL569" s="6">
        <v>1.62</v>
      </c>
      <c r="AM569" s="21">
        <v>0</v>
      </c>
      <c r="AN569" s="21">
        <v>0</v>
      </c>
      <c r="AO569" s="21">
        <v>124.92290000000001</v>
      </c>
      <c r="AP569" s="21">
        <f t="shared" si="8"/>
        <v>0</v>
      </c>
      <c r="AQ569" s="22" t="str">
        <f>IFERROR(VLOOKUP(A569,[1]Hoja1!$B$2:$U$5000,18,FALSE),0)</f>
        <v>C</v>
      </c>
      <c r="AR569" s="17" t="s">
        <v>216</v>
      </c>
    </row>
    <row r="570" spans="1:44" ht="12.75" x14ac:dyDescent="0.25">
      <c r="A570" s="1" t="str">
        <f>IFERROR(VLOOKUP(C570,[1]Hoja1!$V$2:$W$5000,2,FALSE),0)</f>
        <v>08</v>
      </c>
      <c r="B570" s="13">
        <v>18025805</v>
      </c>
      <c r="C570" s="13" t="s">
        <v>59</v>
      </c>
      <c r="D570" s="2">
        <v>42275</v>
      </c>
      <c r="E570" s="3">
        <v>42276</v>
      </c>
      <c r="F570" s="4">
        <v>3</v>
      </c>
      <c r="G570" s="4">
        <v>2</v>
      </c>
      <c r="H570" s="4"/>
      <c r="I570" s="4"/>
      <c r="J570" s="4"/>
      <c r="K570" s="5">
        <v>100.53</v>
      </c>
      <c r="L570" s="5">
        <v>77.52</v>
      </c>
      <c r="M570" s="5">
        <v>0</v>
      </c>
      <c r="N570" s="5">
        <v>0</v>
      </c>
      <c r="O570" s="5">
        <v>0</v>
      </c>
      <c r="P570" s="5">
        <v>7.5</v>
      </c>
      <c r="Q570" s="5">
        <v>36.06</v>
      </c>
      <c r="R570" s="5">
        <v>18.03</v>
      </c>
      <c r="S570" s="5">
        <v>30.93</v>
      </c>
      <c r="T570" s="5">
        <v>3.24</v>
      </c>
      <c r="U570" s="5">
        <v>0</v>
      </c>
      <c r="V570" s="5">
        <v>22.53</v>
      </c>
      <c r="W570" s="5">
        <v>30.668699999999998</v>
      </c>
      <c r="X570" s="6">
        <v>327.00869999999998</v>
      </c>
      <c r="Y570" s="6">
        <v>265.17869999999999</v>
      </c>
      <c r="Z570" s="6"/>
      <c r="AA570" s="6">
        <v>0</v>
      </c>
      <c r="AB570" s="6">
        <v>26.490000000000002</v>
      </c>
      <c r="AC570" s="6">
        <v>3.87</v>
      </c>
      <c r="AD570" s="6">
        <v>3.51</v>
      </c>
      <c r="AE570" s="5">
        <v>0</v>
      </c>
      <c r="AF570" s="5"/>
      <c r="AG570" s="5">
        <v>33.870000000000005</v>
      </c>
      <c r="AH570" s="5">
        <v>293.13869999999997</v>
      </c>
      <c r="AI570" s="6" t="s">
        <v>45</v>
      </c>
      <c r="AJ570" s="6">
        <v>67.5</v>
      </c>
      <c r="AK570" s="6">
        <v>2.7</v>
      </c>
      <c r="AL570" s="6">
        <v>3.73</v>
      </c>
      <c r="AM570" s="21">
        <v>0</v>
      </c>
      <c r="AN570" s="21">
        <v>0</v>
      </c>
      <c r="AO570" s="21">
        <v>293.13869999999997</v>
      </c>
      <c r="AP570" s="21">
        <f t="shared" si="8"/>
        <v>0</v>
      </c>
      <c r="AQ570" s="22" t="str">
        <f>IFERROR(VLOOKUP(A570,[1]Hoja1!$B$2:$U$5000,18,FALSE),0)</f>
        <v>C</v>
      </c>
      <c r="AR570" s="17" t="s">
        <v>216</v>
      </c>
    </row>
    <row r="571" spans="1:44" ht="12.75" x14ac:dyDescent="0.25">
      <c r="A571" s="1" t="str">
        <f>IFERROR(VLOOKUP(C571,[1]Hoja1!$V$2:$W$5000,2,FALSE),0)</f>
        <v>13</v>
      </c>
      <c r="B571" s="13">
        <v>18023657</v>
      </c>
      <c r="C571" s="13" t="s">
        <v>114</v>
      </c>
      <c r="D571" s="2">
        <v>42275</v>
      </c>
      <c r="E571" s="3">
        <v>42275</v>
      </c>
      <c r="F571" s="4">
        <v>2</v>
      </c>
      <c r="G571" s="4">
        <v>1</v>
      </c>
      <c r="H571" s="4"/>
      <c r="I571" s="4"/>
      <c r="J571" s="4"/>
      <c r="K571" s="5">
        <v>67.02</v>
      </c>
      <c r="L571" s="5">
        <v>51.68</v>
      </c>
      <c r="M571" s="5">
        <v>0</v>
      </c>
      <c r="N571" s="5">
        <v>0</v>
      </c>
      <c r="O571" s="5">
        <v>0</v>
      </c>
      <c r="P571" s="5">
        <v>5</v>
      </c>
      <c r="Q571" s="5">
        <v>24.04</v>
      </c>
      <c r="R571" s="5">
        <v>12.02</v>
      </c>
      <c r="S571" s="5">
        <v>20.62</v>
      </c>
      <c r="T571" s="5">
        <v>2.16</v>
      </c>
      <c r="U571" s="5">
        <v>0</v>
      </c>
      <c r="V571" s="5">
        <v>15.02</v>
      </c>
      <c r="W571" s="5">
        <v>20.445799999999998</v>
      </c>
      <c r="X571" s="6">
        <v>218.00579999999999</v>
      </c>
      <c r="Y571" s="6">
        <v>176.78579999999999</v>
      </c>
      <c r="Z571" s="6"/>
      <c r="AA571" s="6">
        <v>22.982154000000001</v>
      </c>
      <c r="AB571" s="6">
        <v>0</v>
      </c>
      <c r="AC571" s="6">
        <v>0</v>
      </c>
      <c r="AD571" s="6">
        <v>0</v>
      </c>
      <c r="AE571" s="5">
        <v>0</v>
      </c>
      <c r="AF571" s="5"/>
      <c r="AG571" s="5">
        <v>22.982154000000001</v>
      </c>
      <c r="AH571" s="5">
        <v>195.02364599999999</v>
      </c>
      <c r="AI571" s="6" t="s">
        <v>2</v>
      </c>
      <c r="AJ571" s="6">
        <v>67.5</v>
      </c>
      <c r="AK571" s="6">
        <v>1.8</v>
      </c>
      <c r="AL571" s="6">
        <v>2.48</v>
      </c>
      <c r="AM571" s="21">
        <v>0</v>
      </c>
      <c r="AN571" s="21">
        <v>0</v>
      </c>
      <c r="AO571" s="21">
        <v>195.02364599999999</v>
      </c>
      <c r="AP571" s="21">
        <f t="shared" si="8"/>
        <v>0</v>
      </c>
      <c r="AQ571" s="22" t="str">
        <f>IFERROR(VLOOKUP(A571,[1]Hoja1!$B$2:$U$5000,18,FALSE),0)</f>
        <v>C</v>
      </c>
      <c r="AR571" s="17" t="s">
        <v>216</v>
      </c>
    </row>
    <row r="572" spans="1:44" ht="12.75" x14ac:dyDescent="0.25">
      <c r="A572" s="1" t="str">
        <f>IFERROR(VLOOKUP(C572,[1]Hoja1!$V$2:$W$5000,2,FALSE),0)</f>
        <v>14</v>
      </c>
      <c r="B572" s="13">
        <v>18025972</v>
      </c>
      <c r="C572" s="13" t="s">
        <v>75</v>
      </c>
      <c r="D572" s="2">
        <v>42275</v>
      </c>
      <c r="E572" s="3">
        <v>42276</v>
      </c>
      <c r="F572" s="4">
        <v>2</v>
      </c>
      <c r="G572" s="4">
        <v>2</v>
      </c>
      <c r="H572" s="4"/>
      <c r="I572" s="4"/>
      <c r="J572" s="4"/>
      <c r="K572" s="5">
        <v>67.02</v>
      </c>
      <c r="L572" s="5">
        <v>51.68</v>
      </c>
      <c r="M572" s="5">
        <v>0</v>
      </c>
      <c r="N572" s="5">
        <v>0</v>
      </c>
      <c r="O572" s="5">
        <v>0</v>
      </c>
      <c r="P572" s="5">
        <v>5</v>
      </c>
      <c r="Q572" s="5">
        <v>24.04</v>
      </c>
      <c r="R572" s="5">
        <v>12.02</v>
      </c>
      <c r="S572" s="5">
        <v>20.62</v>
      </c>
      <c r="T572" s="5">
        <v>2.16</v>
      </c>
      <c r="U572" s="5">
        <v>0</v>
      </c>
      <c r="V572" s="5">
        <v>15.02</v>
      </c>
      <c r="W572" s="5">
        <v>20.445799999999998</v>
      </c>
      <c r="X572" s="6">
        <v>218.00579999999999</v>
      </c>
      <c r="Y572" s="6">
        <v>176.78579999999999</v>
      </c>
      <c r="Z572" s="6"/>
      <c r="AA572" s="6">
        <v>22.982154000000001</v>
      </c>
      <c r="AB572" s="6">
        <v>0</v>
      </c>
      <c r="AC572" s="6">
        <v>0</v>
      </c>
      <c r="AD572" s="6">
        <v>0</v>
      </c>
      <c r="AE572" s="5">
        <v>0</v>
      </c>
      <c r="AF572" s="5"/>
      <c r="AG572" s="5">
        <v>22.982154000000001</v>
      </c>
      <c r="AH572" s="5">
        <v>195.02364599999999</v>
      </c>
      <c r="AI572" s="6" t="s">
        <v>2</v>
      </c>
      <c r="AJ572" s="6">
        <v>67.5</v>
      </c>
      <c r="AK572" s="6">
        <v>1.8</v>
      </c>
      <c r="AL572" s="6">
        <v>2.48</v>
      </c>
      <c r="AM572" s="21">
        <v>0</v>
      </c>
      <c r="AN572" s="21">
        <v>0</v>
      </c>
      <c r="AO572" s="21">
        <v>195.02364599999999</v>
      </c>
      <c r="AP572" s="21">
        <f t="shared" si="8"/>
        <v>0</v>
      </c>
      <c r="AQ572" s="22" t="str">
        <f>IFERROR(VLOOKUP(A572,[1]Hoja1!$B$2:$U$5000,18,FALSE),0)</f>
        <v>C</v>
      </c>
      <c r="AR572" s="17" t="s">
        <v>216</v>
      </c>
    </row>
    <row r="573" spans="1:44" ht="12.75" x14ac:dyDescent="0.25">
      <c r="A573" s="1" t="str">
        <f>IFERROR(VLOOKUP(C573,[1]Hoja1!$V$2:$W$5000,2,FALSE),0)</f>
        <v>15</v>
      </c>
      <c r="B573" s="13">
        <v>18026579</v>
      </c>
      <c r="C573" s="13" t="s">
        <v>154</v>
      </c>
      <c r="D573" s="2">
        <v>42275</v>
      </c>
      <c r="E573" s="3">
        <v>42275</v>
      </c>
      <c r="F573" s="4">
        <v>1</v>
      </c>
      <c r="G573" s="4">
        <v>1</v>
      </c>
      <c r="H573" s="4"/>
      <c r="I573" s="4"/>
      <c r="J573" s="4"/>
      <c r="K573" s="5">
        <v>33.5</v>
      </c>
      <c r="L573" s="5">
        <v>29.85</v>
      </c>
      <c r="M573" s="5">
        <v>0</v>
      </c>
      <c r="N573" s="5">
        <v>0</v>
      </c>
      <c r="O573" s="5">
        <v>15.07</v>
      </c>
      <c r="P573" s="5">
        <v>2.5</v>
      </c>
      <c r="Q573" s="5">
        <v>15.73</v>
      </c>
      <c r="R573" s="5">
        <v>7.86</v>
      </c>
      <c r="S573" s="5">
        <v>13.48</v>
      </c>
      <c r="T573" s="5">
        <v>1.41</v>
      </c>
      <c r="U573" s="5">
        <v>0</v>
      </c>
      <c r="V573" s="5">
        <v>9.82</v>
      </c>
      <c r="W573" s="5">
        <v>10.222899999999999</v>
      </c>
      <c r="X573" s="6">
        <v>139.44290000000001</v>
      </c>
      <c r="Y573" s="6">
        <v>112.48290000000001</v>
      </c>
      <c r="Z573" s="6"/>
      <c r="AA573" s="6">
        <v>0</v>
      </c>
      <c r="AB573" s="6">
        <v>11.24</v>
      </c>
      <c r="AC573" s="6">
        <v>1.33</v>
      </c>
      <c r="AD573" s="6">
        <v>1.49</v>
      </c>
      <c r="AE573" s="5">
        <v>0</v>
      </c>
      <c r="AF573" s="5"/>
      <c r="AG573" s="5">
        <v>14.06</v>
      </c>
      <c r="AH573" s="5">
        <v>125.38290000000001</v>
      </c>
      <c r="AI573" s="6" t="s">
        <v>108</v>
      </c>
      <c r="AJ573" s="6">
        <v>67.5</v>
      </c>
      <c r="AK573" s="6">
        <v>1.17</v>
      </c>
      <c r="AL573" s="6">
        <v>1.62</v>
      </c>
      <c r="AM573" s="21">
        <v>0</v>
      </c>
      <c r="AN573" s="21">
        <v>0</v>
      </c>
      <c r="AO573" s="21">
        <v>125.38290000000001</v>
      </c>
      <c r="AP573" s="21">
        <f t="shared" si="8"/>
        <v>0</v>
      </c>
      <c r="AQ573" s="22" t="str">
        <f>IFERROR(VLOOKUP(A573,[1]Hoja1!$B$2:$U$5000,18,FALSE),0)</f>
        <v>C</v>
      </c>
      <c r="AR573" s="17" t="s">
        <v>216</v>
      </c>
    </row>
    <row r="574" spans="1:44" ht="12.75" x14ac:dyDescent="0.25">
      <c r="A574" s="1" t="str">
        <f>IFERROR(VLOOKUP(C574,[1]Hoja1!$V$2:$W$5000,2,FALSE),0)</f>
        <v>38</v>
      </c>
      <c r="B574" s="13">
        <v>18022562</v>
      </c>
      <c r="C574" s="13" t="s">
        <v>178</v>
      </c>
      <c r="D574" s="2">
        <v>42276</v>
      </c>
      <c r="E574" s="3">
        <v>42276</v>
      </c>
      <c r="F574" s="4">
        <v>1</v>
      </c>
      <c r="G574" s="4">
        <v>1</v>
      </c>
      <c r="H574" s="4"/>
      <c r="I574" s="4"/>
      <c r="J574" s="4"/>
      <c r="K574" s="5">
        <v>33.51</v>
      </c>
      <c r="L574" s="5">
        <v>25.84</v>
      </c>
      <c r="M574" s="5">
        <v>0</v>
      </c>
      <c r="N574" s="5">
        <v>0</v>
      </c>
      <c r="O574" s="5">
        <v>0</v>
      </c>
      <c r="P574" s="5">
        <v>2.5</v>
      </c>
      <c r="Q574" s="5">
        <v>12.02</v>
      </c>
      <c r="R574" s="5">
        <v>6.01</v>
      </c>
      <c r="S574" s="5">
        <v>10.31</v>
      </c>
      <c r="T574" s="5">
        <v>1.08</v>
      </c>
      <c r="U574" s="5">
        <v>0</v>
      </c>
      <c r="V574" s="5">
        <v>7.51</v>
      </c>
      <c r="W574" s="5">
        <v>10.222899999999999</v>
      </c>
      <c r="X574" s="6">
        <v>109.0029</v>
      </c>
      <c r="Y574" s="6">
        <v>88.392899999999997</v>
      </c>
      <c r="Z574" s="6"/>
      <c r="AA574" s="6">
        <v>0</v>
      </c>
      <c r="AB574" s="6">
        <v>8.83</v>
      </c>
      <c r="AC574" s="6">
        <v>1.08</v>
      </c>
      <c r="AD574" s="6">
        <v>1.17</v>
      </c>
      <c r="AE574" s="5">
        <v>0</v>
      </c>
      <c r="AF574" s="5"/>
      <c r="AG574" s="5">
        <v>11.08</v>
      </c>
      <c r="AH574" s="5">
        <v>97.922899999999998</v>
      </c>
      <c r="AI574" s="6" t="s">
        <v>56</v>
      </c>
      <c r="AJ574" s="6">
        <v>67.5</v>
      </c>
      <c r="AK574" s="6">
        <v>0.9</v>
      </c>
      <c r="AL574" s="6">
        <v>1.24</v>
      </c>
      <c r="AM574" s="21">
        <v>0</v>
      </c>
      <c r="AN574" s="21">
        <v>0</v>
      </c>
      <c r="AO574" s="21">
        <v>97.922899999999998</v>
      </c>
      <c r="AP574" s="21">
        <f t="shared" si="8"/>
        <v>0</v>
      </c>
      <c r="AQ574" s="22" t="str">
        <f>IFERROR(VLOOKUP(A574,[1]Hoja1!$B$2:$U$5000,18,FALSE),0)</f>
        <v>C</v>
      </c>
      <c r="AR574" s="17" t="s">
        <v>216</v>
      </c>
    </row>
    <row r="575" spans="1:44" ht="12.75" x14ac:dyDescent="0.25">
      <c r="A575" s="1" t="str">
        <f>IFERROR(VLOOKUP(C575,[1]Hoja1!$V$2:$W$5000,2,FALSE),0)</f>
        <v>64X</v>
      </c>
      <c r="B575" s="13">
        <v>75516338</v>
      </c>
      <c r="C575" s="13" t="s">
        <v>77</v>
      </c>
      <c r="D575" s="2">
        <v>42275</v>
      </c>
      <c r="E575" s="3">
        <v>42276</v>
      </c>
      <c r="F575" s="4">
        <v>4</v>
      </c>
      <c r="G575" s="4">
        <v>2</v>
      </c>
      <c r="H575" s="4"/>
      <c r="I575" s="4"/>
      <c r="J575" s="4"/>
      <c r="K575" s="5">
        <v>134.02999999999997</v>
      </c>
      <c r="L575" s="5">
        <v>107.37</v>
      </c>
      <c r="M575" s="5">
        <v>0</v>
      </c>
      <c r="N575" s="5">
        <v>0</v>
      </c>
      <c r="O575" s="5">
        <v>15.07</v>
      </c>
      <c r="P575" s="5">
        <v>10</v>
      </c>
      <c r="Q575" s="5">
        <v>51.789999999999992</v>
      </c>
      <c r="R575" s="5">
        <v>25.89</v>
      </c>
      <c r="S575" s="5">
        <v>44.410000000000004</v>
      </c>
      <c r="T575" s="5">
        <v>4.6500000000000004</v>
      </c>
      <c r="U575" s="5">
        <v>0</v>
      </c>
      <c r="V575" s="5">
        <v>32.349999999999994</v>
      </c>
      <c r="W575" s="5">
        <v>40.891599999999997</v>
      </c>
      <c r="X575" s="6">
        <v>466.45160000000004</v>
      </c>
      <c r="Y575" s="6">
        <v>377.66160000000002</v>
      </c>
      <c r="Z575" s="6"/>
      <c r="AA575" s="6">
        <v>0</v>
      </c>
      <c r="AB575" s="6">
        <v>37.729999999999997</v>
      </c>
      <c r="AC575" s="6">
        <v>5.51</v>
      </c>
      <c r="AD575" s="6">
        <v>5</v>
      </c>
      <c r="AE575" s="5">
        <v>0</v>
      </c>
      <c r="AF575" s="5"/>
      <c r="AG575" s="5">
        <v>48.239999999999995</v>
      </c>
      <c r="AH575" s="5">
        <v>418.21160000000003</v>
      </c>
      <c r="AI575" s="6" t="s">
        <v>45</v>
      </c>
      <c r="AJ575" s="6">
        <v>67.5</v>
      </c>
      <c r="AK575" s="6">
        <v>3.88</v>
      </c>
      <c r="AL575" s="6">
        <v>5.36</v>
      </c>
      <c r="AM575" s="21">
        <v>0</v>
      </c>
      <c r="AN575" s="21">
        <v>0</v>
      </c>
      <c r="AO575" s="21">
        <v>418.21159999999998</v>
      </c>
      <c r="AP575" s="21">
        <f t="shared" si="8"/>
        <v>0</v>
      </c>
      <c r="AQ575" s="22" t="str">
        <f>IFERROR(VLOOKUP(A575,[1]Hoja1!$B$2:$U$5000,18,FALSE),0)</f>
        <v>CIA</v>
      </c>
      <c r="AR575" s="17" t="s">
        <v>216</v>
      </c>
    </row>
    <row r="576" spans="1:44" ht="12.75" x14ac:dyDescent="0.25">
      <c r="A576" s="1" t="str">
        <f>IFERROR(VLOOKUP(C576,[1]Hoja1!$V$2:$W$5000,2,FALSE),0)</f>
        <v>60X</v>
      </c>
      <c r="B576" s="13">
        <v>18092886</v>
      </c>
      <c r="C576" s="13" t="s">
        <v>121</v>
      </c>
      <c r="D576" s="2">
        <v>42275</v>
      </c>
      <c r="E576" s="3">
        <v>42276</v>
      </c>
      <c r="F576" s="4">
        <v>4</v>
      </c>
      <c r="G576" s="4">
        <v>2</v>
      </c>
      <c r="H576" s="4"/>
      <c r="I576" s="4"/>
      <c r="J576" s="4"/>
      <c r="K576" s="5">
        <v>134.02999999999997</v>
      </c>
      <c r="L576" s="5">
        <v>107.37</v>
      </c>
      <c r="M576" s="5">
        <v>0</v>
      </c>
      <c r="N576" s="5">
        <v>0</v>
      </c>
      <c r="O576" s="5">
        <v>15.07</v>
      </c>
      <c r="P576" s="5">
        <v>10</v>
      </c>
      <c r="Q576" s="5">
        <v>51.789999999999992</v>
      </c>
      <c r="R576" s="5">
        <v>25.89</v>
      </c>
      <c r="S576" s="5">
        <v>44.410000000000004</v>
      </c>
      <c r="T576" s="5">
        <v>4.6500000000000004</v>
      </c>
      <c r="U576" s="5">
        <v>0</v>
      </c>
      <c r="V576" s="5">
        <v>32.349999999999994</v>
      </c>
      <c r="W576" s="5">
        <v>40.891599999999997</v>
      </c>
      <c r="X576" s="6">
        <v>466.45160000000004</v>
      </c>
      <c r="Y576" s="6">
        <v>377.66160000000002</v>
      </c>
      <c r="Z576" s="6"/>
      <c r="AA576" s="6">
        <v>49.096008000000012</v>
      </c>
      <c r="AB576" s="6">
        <v>0</v>
      </c>
      <c r="AC576" s="6">
        <v>0</v>
      </c>
      <c r="AD576" s="6">
        <v>0</v>
      </c>
      <c r="AE576" s="5">
        <v>0</v>
      </c>
      <c r="AF576" s="5"/>
      <c r="AG576" s="5">
        <v>49.096008000000012</v>
      </c>
      <c r="AH576" s="5">
        <v>417.355592</v>
      </c>
      <c r="AI576" s="6" t="s">
        <v>2</v>
      </c>
      <c r="AJ576" s="6">
        <v>67.5</v>
      </c>
      <c r="AK576" s="6">
        <v>3.88</v>
      </c>
      <c r="AL576" s="6">
        <v>5.36</v>
      </c>
      <c r="AM576" s="21">
        <v>0</v>
      </c>
      <c r="AN576" s="21">
        <v>0</v>
      </c>
      <c r="AO576" s="21">
        <v>417.355592</v>
      </c>
      <c r="AP576" s="21">
        <f t="shared" si="8"/>
        <v>0</v>
      </c>
      <c r="AQ576" s="22" t="str">
        <f>IFERROR(VLOOKUP(A576,[1]Hoja1!$B$2:$U$5000,18,FALSE),0)</f>
        <v>CIA</v>
      </c>
      <c r="AR576" s="17" t="s">
        <v>216</v>
      </c>
    </row>
    <row r="577" spans="1:44" ht="12.75" x14ac:dyDescent="0.25">
      <c r="A577" s="1" t="str">
        <f>IFERROR(VLOOKUP(C577,[1]Hoja1!$V$2:$W$5000,2,FALSE),0)</f>
        <v>X35</v>
      </c>
      <c r="B577" s="13">
        <v>18024160</v>
      </c>
      <c r="C577" s="13" t="s">
        <v>92</v>
      </c>
      <c r="D577" s="2">
        <v>42275</v>
      </c>
      <c r="E577" s="3">
        <v>42276</v>
      </c>
      <c r="F577" s="4">
        <v>4</v>
      </c>
      <c r="G577" s="4">
        <v>2</v>
      </c>
      <c r="H577" s="4"/>
      <c r="I577" s="4"/>
      <c r="J577" s="4"/>
      <c r="K577" s="5">
        <v>180</v>
      </c>
      <c r="L577" s="5">
        <v>57.14</v>
      </c>
      <c r="M577" s="5">
        <v>0</v>
      </c>
      <c r="N577" s="5">
        <v>0</v>
      </c>
      <c r="O577" s="5">
        <v>20.25</v>
      </c>
      <c r="P577" s="5">
        <v>10</v>
      </c>
      <c r="Q577" s="5">
        <v>51.980000000000004</v>
      </c>
      <c r="R577" s="5">
        <v>25.97</v>
      </c>
      <c r="S577" s="5">
        <v>44.540000000000006</v>
      </c>
      <c r="T577" s="5">
        <v>4.66</v>
      </c>
      <c r="U577" s="5">
        <v>0</v>
      </c>
      <c r="V577" s="5">
        <v>32.450000000000003</v>
      </c>
      <c r="W577" s="5">
        <v>36.72</v>
      </c>
      <c r="X577" s="6">
        <v>463.71000000000009</v>
      </c>
      <c r="Y577" s="6">
        <v>374.62</v>
      </c>
      <c r="Z577" s="6"/>
      <c r="AA577" s="6">
        <v>48.700600000000009</v>
      </c>
      <c r="AB577" s="6">
        <v>0</v>
      </c>
      <c r="AC577" s="6">
        <v>0</v>
      </c>
      <c r="AD577" s="6">
        <v>0</v>
      </c>
      <c r="AE577" s="5">
        <v>0</v>
      </c>
      <c r="AF577" s="5"/>
      <c r="AG577" s="5">
        <v>48.700600000000009</v>
      </c>
      <c r="AH577" s="5">
        <v>415.00940000000008</v>
      </c>
      <c r="AI577" s="6" t="s">
        <v>2</v>
      </c>
      <c r="AJ577" s="6">
        <v>67.5</v>
      </c>
      <c r="AK577" s="6">
        <v>3.89</v>
      </c>
      <c r="AL577" s="6">
        <v>5.38</v>
      </c>
      <c r="AM577" s="21">
        <v>0</v>
      </c>
      <c r="AN577" s="21">
        <v>0</v>
      </c>
      <c r="AO577" s="21">
        <v>0</v>
      </c>
      <c r="AP577" s="21">
        <f t="shared" si="8"/>
        <v>415.00940000000008</v>
      </c>
      <c r="AQ577" s="22" t="str">
        <f>IFERROR(VLOOKUP(A577,[1]Hoja1!$B$2:$U$5000,18,FALSE),0)</f>
        <v>CIA</v>
      </c>
      <c r="AR577" s="17" t="s">
        <v>216</v>
      </c>
    </row>
    <row r="578" spans="1:44" x14ac:dyDescent="0.2">
      <c r="A578" s="1">
        <f>IFERROR(VLOOKUP(C578,[1]Hoja1!$V$2:$W$5000,2,FALSE),0)</f>
        <v>3106</v>
      </c>
      <c r="B578" s="13">
        <v>18023138</v>
      </c>
      <c r="C578" s="13" t="s">
        <v>113</v>
      </c>
      <c r="D578" s="2">
        <v>42337</v>
      </c>
      <c r="E578" s="3">
        <v>42337</v>
      </c>
      <c r="F578" s="4">
        <v>1</v>
      </c>
      <c r="G578" s="4">
        <v>1</v>
      </c>
      <c r="H578" s="4"/>
      <c r="I578" s="4"/>
      <c r="J578" s="4"/>
      <c r="K578" s="5">
        <v>38.71848</v>
      </c>
      <c r="L578" s="5">
        <v>33.340000000000003</v>
      </c>
      <c r="M578" s="5">
        <v>0</v>
      </c>
      <c r="N578" s="5">
        <v>0</v>
      </c>
      <c r="O578" s="5">
        <v>10.84</v>
      </c>
      <c r="P578" s="5">
        <v>2.5</v>
      </c>
      <c r="Q578" s="5">
        <v>16.600000000000001</v>
      </c>
      <c r="R578" s="5">
        <v>8.2899999999999991</v>
      </c>
      <c r="S578" s="5">
        <v>14.23</v>
      </c>
      <c r="T578" s="5">
        <v>1.49</v>
      </c>
      <c r="U578" s="5">
        <v>0</v>
      </c>
      <c r="V578" s="5">
        <v>10.37</v>
      </c>
      <c r="W578" s="5">
        <v>10.222899999999999</v>
      </c>
      <c r="X578" s="6">
        <v>146.60138000000003</v>
      </c>
      <c r="Y578" s="6">
        <v>118.14138000000004</v>
      </c>
      <c r="Z578" s="6"/>
      <c r="AA578" s="6">
        <v>0</v>
      </c>
      <c r="AB578" s="6">
        <v>11.81</v>
      </c>
      <c r="AC578" s="6">
        <v>1.72</v>
      </c>
      <c r="AD578" s="6">
        <v>1.57</v>
      </c>
      <c r="AE578" s="5">
        <v>0</v>
      </c>
      <c r="AF578" s="5"/>
      <c r="AG578" s="5">
        <v>15.100000000000001</v>
      </c>
      <c r="AH578" s="5">
        <v>131.50138000000004</v>
      </c>
      <c r="AI578" s="6" t="s">
        <v>45</v>
      </c>
      <c r="AJ578" s="6">
        <v>67.5</v>
      </c>
      <c r="AK578" s="6">
        <v>1.24</v>
      </c>
      <c r="AL578" s="6">
        <v>1.71</v>
      </c>
      <c r="AM578" s="21">
        <v>0</v>
      </c>
      <c r="AN578" s="21">
        <v>131.50138000000004</v>
      </c>
      <c r="AO578" s="21">
        <v>0</v>
      </c>
      <c r="AP578" s="21">
        <f t="shared" si="8"/>
        <v>0</v>
      </c>
      <c r="AQ578" s="22" t="str">
        <f>IFERROR(VLOOKUP(A578,[1]Hoja1!$B$2:$U$5000,18,FALSE),0)</f>
        <v>B</v>
      </c>
      <c r="AR578" s="15" t="s">
        <v>217</v>
      </c>
    </row>
    <row r="579" spans="1:44" x14ac:dyDescent="0.2">
      <c r="A579" s="1">
        <f>IFERROR(VLOOKUP(C579,[1]Hoja1!$V$2:$W$5000,2,FALSE),0)</f>
        <v>3140</v>
      </c>
      <c r="B579" s="13">
        <v>18023997</v>
      </c>
      <c r="C579" s="13" t="s">
        <v>50</v>
      </c>
      <c r="D579" s="2">
        <v>42338</v>
      </c>
      <c r="E579" s="3">
        <v>42338</v>
      </c>
      <c r="F579" s="4">
        <v>1</v>
      </c>
      <c r="G579" s="4">
        <v>1</v>
      </c>
      <c r="H579" s="4"/>
      <c r="I579" s="4"/>
      <c r="J579" s="4"/>
      <c r="K579" s="5">
        <v>78.8</v>
      </c>
      <c r="L579" s="5">
        <v>38.24</v>
      </c>
      <c r="M579" s="5">
        <v>55.16</v>
      </c>
      <c r="N579" s="5">
        <v>0</v>
      </c>
      <c r="O579" s="5">
        <v>0</v>
      </c>
      <c r="P579" s="5">
        <v>2.5</v>
      </c>
      <c r="Q579" s="5">
        <v>33.97</v>
      </c>
      <c r="R579" s="5">
        <v>16.97</v>
      </c>
      <c r="S579" s="5">
        <v>29.12</v>
      </c>
      <c r="T579" s="5">
        <v>3.05</v>
      </c>
      <c r="U579" s="5">
        <v>0</v>
      </c>
      <c r="V579" s="5">
        <v>21.22</v>
      </c>
      <c r="W579" s="5">
        <v>10.222899999999999</v>
      </c>
      <c r="X579" s="6">
        <v>289.25289999999995</v>
      </c>
      <c r="Y579" s="6">
        <v>231.01289999999992</v>
      </c>
      <c r="Z579" s="6"/>
      <c r="AA579" s="6">
        <v>0</v>
      </c>
      <c r="AB579" s="6">
        <v>23.1</v>
      </c>
      <c r="AC579" s="6">
        <v>3.37</v>
      </c>
      <c r="AD579" s="6">
        <v>3.07</v>
      </c>
      <c r="AE579" s="5">
        <v>103.88</v>
      </c>
      <c r="AF579" s="5"/>
      <c r="AG579" s="5">
        <v>133.41999999999999</v>
      </c>
      <c r="AH579" s="5">
        <v>155.83289999999997</v>
      </c>
      <c r="AI579" s="6" t="s">
        <v>45</v>
      </c>
      <c r="AJ579" s="6">
        <v>67.5</v>
      </c>
      <c r="AK579" s="6">
        <v>2.54</v>
      </c>
      <c r="AL579" s="6">
        <v>3.51</v>
      </c>
      <c r="AM579" s="21">
        <v>259.71289999999993</v>
      </c>
      <c r="AN579" s="21">
        <v>0</v>
      </c>
      <c r="AO579" s="21">
        <v>0</v>
      </c>
      <c r="AP579" s="21">
        <f t="shared" si="8"/>
        <v>-103.87999999999997</v>
      </c>
      <c r="AQ579" s="22" t="str">
        <f>IFERROR(VLOOKUP(A579,[1]Hoja1!$B$2:$U$5000,18,FALSE),0)</f>
        <v>B</v>
      </c>
      <c r="AR579" s="15" t="s">
        <v>217</v>
      </c>
    </row>
    <row r="580" spans="1:44" x14ac:dyDescent="0.2">
      <c r="A580" s="1">
        <f>IFERROR(VLOOKUP(C580,[1]Hoja1!$V$2:$W$5000,2,FALSE),0)</f>
        <v>3093</v>
      </c>
      <c r="B580" s="13">
        <v>18023999</v>
      </c>
      <c r="C580" s="13" t="s">
        <v>122</v>
      </c>
      <c r="D580" s="2">
        <v>42338</v>
      </c>
      <c r="E580" s="3">
        <v>42338</v>
      </c>
      <c r="F580" s="4">
        <v>1</v>
      </c>
      <c r="G580" s="4">
        <v>1</v>
      </c>
      <c r="H580" s="4"/>
      <c r="I580" s="4"/>
      <c r="J580" s="4"/>
      <c r="K580" s="5">
        <v>78.8</v>
      </c>
      <c r="L580" s="5">
        <v>22.49</v>
      </c>
      <c r="M580" s="5">
        <v>0</v>
      </c>
      <c r="N580" s="5">
        <v>0</v>
      </c>
      <c r="O580" s="5">
        <v>0</v>
      </c>
      <c r="P580" s="5">
        <v>2.5</v>
      </c>
      <c r="Q580" s="5">
        <v>20.18</v>
      </c>
      <c r="R580" s="5">
        <v>10.08</v>
      </c>
      <c r="S580" s="5">
        <v>17.3</v>
      </c>
      <c r="T580" s="5">
        <v>1.81</v>
      </c>
      <c r="U580" s="5">
        <v>0</v>
      </c>
      <c r="V580" s="5">
        <v>12.6</v>
      </c>
      <c r="W580" s="5">
        <v>10.222899999999999</v>
      </c>
      <c r="X580" s="6">
        <v>175.9829</v>
      </c>
      <c r="Y580" s="6">
        <v>141.3929</v>
      </c>
      <c r="Z580" s="6"/>
      <c r="AA580" s="6">
        <v>18.381077000000001</v>
      </c>
      <c r="AB580" s="6">
        <v>0</v>
      </c>
      <c r="AC580" s="6">
        <v>0</v>
      </c>
      <c r="AD580" s="6">
        <v>0</v>
      </c>
      <c r="AE580" s="5">
        <v>0</v>
      </c>
      <c r="AF580" s="5"/>
      <c r="AG580" s="5">
        <v>18.381077000000001</v>
      </c>
      <c r="AH580" s="5">
        <v>157.601823</v>
      </c>
      <c r="AI580" s="6" t="s">
        <v>2</v>
      </c>
      <c r="AJ580" s="6">
        <v>67.5</v>
      </c>
      <c r="AK580" s="6">
        <v>1.51</v>
      </c>
      <c r="AL580" s="6">
        <v>2.08</v>
      </c>
      <c r="AM580" s="21">
        <v>157.601823</v>
      </c>
      <c r="AN580" s="21">
        <v>0</v>
      </c>
      <c r="AO580" s="21">
        <v>0</v>
      </c>
      <c r="AP580" s="21">
        <f t="shared" si="8"/>
        <v>0</v>
      </c>
      <c r="AQ580" s="22" t="str">
        <f>IFERROR(VLOOKUP(A580,[1]Hoja1!$B$2:$U$5000,18,FALSE),0)</f>
        <v>B</v>
      </c>
      <c r="AR580" s="15" t="s">
        <v>217</v>
      </c>
    </row>
    <row r="581" spans="1:44" x14ac:dyDescent="0.2">
      <c r="A581" s="1">
        <f>IFERROR(VLOOKUP(C581,[1]Hoja1!$V$2:$W$5000,2,FALSE),0)</f>
        <v>3110</v>
      </c>
      <c r="B581" s="13">
        <v>18023095</v>
      </c>
      <c r="C581" s="13" t="s">
        <v>123</v>
      </c>
      <c r="D581" s="2">
        <v>42337</v>
      </c>
      <c r="E581" s="3">
        <v>42337</v>
      </c>
      <c r="F581" s="4">
        <v>1</v>
      </c>
      <c r="G581" s="4">
        <v>1</v>
      </c>
      <c r="H581" s="4"/>
      <c r="I581" s="4"/>
      <c r="J581" s="4"/>
      <c r="K581" s="5">
        <v>38.71848</v>
      </c>
      <c r="L581" s="5">
        <v>33.340000000000003</v>
      </c>
      <c r="M581" s="5">
        <v>0</v>
      </c>
      <c r="N581" s="5">
        <v>0</v>
      </c>
      <c r="O581" s="5">
        <v>10.84</v>
      </c>
      <c r="P581" s="5">
        <v>2.5</v>
      </c>
      <c r="Q581" s="5">
        <v>16.600000000000001</v>
      </c>
      <c r="R581" s="5">
        <v>8.2899999999999991</v>
      </c>
      <c r="S581" s="5">
        <v>14.23</v>
      </c>
      <c r="T581" s="5">
        <v>1.49</v>
      </c>
      <c r="U581" s="5">
        <v>0</v>
      </c>
      <c r="V581" s="5">
        <v>10.37</v>
      </c>
      <c r="W581" s="5">
        <v>10.222899999999999</v>
      </c>
      <c r="X581" s="6">
        <v>146.60138000000003</v>
      </c>
      <c r="Y581" s="6">
        <v>118.14138000000004</v>
      </c>
      <c r="Z581" s="6"/>
      <c r="AA581" s="6">
        <v>0</v>
      </c>
      <c r="AB581" s="6">
        <v>11.81</v>
      </c>
      <c r="AC581" s="6">
        <v>1.72</v>
      </c>
      <c r="AD581" s="6">
        <v>1.57</v>
      </c>
      <c r="AE581" s="5">
        <v>65.75</v>
      </c>
      <c r="AF581" s="5"/>
      <c r="AG581" s="5">
        <v>80.849999999999994</v>
      </c>
      <c r="AH581" s="5">
        <v>65.75138000000004</v>
      </c>
      <c r="AI581" s="6" t="s">
        <v>45</v>
      </c>
      <c r="AJ581" s="6">
        <v>67.5</v>
      </c>
      <c r="AK581" s="6">
        <v>1.24</v>
      </c>
      <c r="AL581" s="6">
        <v>1.71</v>
      </c>
      <c r="AM581" s="21">
        <v>0</v>
      </c>
      <c r="AN581" s="21">
        <v>131.50138000000004</v>
      </c>
      <c r="AO581" s="21">
        <v>0</v>
      </c>
      <c r="AP581" s="21">
        <f t="shared" si="8"/>
        <v>-65.75</v>
      </c>
      <c r="AQ581" s="22" t="str">
        <f>IFERROR(VLOOKUP(A581,[1]Hoja1!$B$2:$U$5000,18,FALSE),0)</f>
        <v>B</v>
      </c>
      <c r="AR581" s="15" t="s">
        <v>217</v>
      </c>
    </row>
    <row r="582" spans="1:44" x14ac:dyDescent="0.2">
      <c r="A582" s="1">
        <f>IFERROR(VLOOKUP(C582,[1]Hoja1!$V$2:$W$5000,2,FALSE),0)</f>
        <v>3087</v>
      </c>
      <c r="B582" s="13">
        <v>18022432</v>
      </c>
      <c r="C582" s="13" t="s">
        <v>54</v>
      </c>
      <c r="D582" s="2">
        <v>42338</v>
      </c>
      <c r="E582" s="3">
        <v>42338</v>
      </c>
      <c r="F582" s="4">
        <v>1</v>
      </c>
      <c r="G582" s="4">
        <v>1</v>
      </c>
      <c r="H582" s="4"/>
      <c r="I582" s="4"/>
      <c r="J582" s="4"/>
      <c r="K582" s="5">
        <v>78.8</v>
      </c>
      <c r="L582" s="5">
        <v>32.619999999999997</v>
      </c>
      <c r="M582" s="5">
        <v>0</v>
      </c>
      <c r="N582" s="5">
        <v>35.46</v>
      </c>
      <c r="O582" s="5">
        <v>0</v>
      </c>
      <c r="P582" s="5">
        <v>2.5</v>
      </c>
      <c r="Q582" s="5">
        <v>29.05</v>
      </c>
      <c r="R582" s="5">
        <v>14.51</v>
      </c>
      <c r="S582" s="5">
        <v>24.9</v>
      </c>
      <c r="T582" s="5">
        <v>2.61</v>
      </c>
      <c r="U582" s="5">
        <v>0</v>
      </c>
      <c r="V582" s="5">
        <v>18.14</v>
      </c>
      <c r="W582" s="5">
        <v>10.222899999999999</v>
      </c>
      <c r="X582" s="6">
        <v>248.81290000000004</v>
      </c>
      <c r="Y582" s="6">
        <v>199.0129</v>
      </c>
      <c r="Z582" s="6"/>
      <c r="AA582" s="6">
        <v>25.871677000000002</v>
      </c>
      <c r="AB582" s="6">
        <v>0</v>
      </c>
      <c r="AC582" s="6">
        <v>0</v>
      </c>
      <c r="AD582" s="6">
        <v>0</v>
      </c>
      <c r="AE582" s="5">
        <v>0</v>
      </c>
      <c r="AF582" s="5"/>
      <c r="AG582" s="5">
        <v>25.871677000000002</v>
      </c>
      <c r="AH582" s="5">
        <v>222.94122300000004</v>
      </c>
      <c r="AI582" s="6" t="s">
        <v>2</v>
      </c>
      <c r="AJ582" s="6">
        <v>67.5</v>
      </c>
      <c r="AK582" s="6">
        <v>2.17</v>
      </c>
      <c r="AL582" s="6">
        <v>3</v>
      </c>
      <c r="AM582" s="21">
        <v>222.94122300000004</v>
      </c>
      <c r="AN582" s="21">
        <v>0</v>
      </c>
      <c r="AO582" s="21">
        <v>0</v>
      </c>
      <c r="AP582" s="21">
        <f t="shared" si="8"/>
        <v>0</v>
      </c>
      <c r="AQ582" s="22" t="str">
        <f>IFERROR(VLOOKUP(A582,[1]Hoja1!$B$2:$U$5000,18,FALSE),0)</f>
        <v>B</v>
      </c>
      <c r="AR582" s="15" t="s">
        <v>217</v>
      </c>
    </row>
    <row r="583" spans="1:44" x14ac:dyDescent="0.2">
      <c r="A583" s="1">
        <f>IFERROR(VLOOKUP(C583,[1]Hoja1!$V$2:$W$5000,2,FALSE),0)</f>
        <v>3144</v>
      </c>
      <c r="B583" s="13">
        <v>18025884</v>
      </c>
      <c r="C583" s="13" t="s">
        <v>57</v>
      </c>
      <c r="D583" s="2">
        <v>42338</v>
      </c>
      <c r="E583" s="3">
        <v>42338</v>
      </c>
      <c r="F583" s="4">
        <v>1</v>
      </c>
      <c r="G583" s="4">
        <v>1</v>
      </c>
      <c r="H583" s="4"/>
      <c r="I583" s="4"/>
      <c r="J583" s="4"/>
      <c r="K583" s="5">
        <v>78.8</v>
      </c>
      <c r="L583" s="5">
        <v>32.619999999999997</v>
      </c>
      <c r="M583" s="5">
        <v>0</v>
      </c>
      <c r="N583" s="5">
        <v>35.46</v>
      </c>
      <c r="O583" s="5">
        <v>0</v>
      </c>
      <c r="P583" s="5">
        <v>2.5</v>
      </c>
      <c r="Q583" s="5">
        <v>29.05</v>
      </c>
      <c r="R583" s="5">
        <v>14.51</v>
      </c>
      <c r="S583" s="5">
        <v>24.9</v>
      </c>
      <c r="T583" s="5">
        <v>2.61</v>
      </c>
      <c r="U583" s="5">
        <v>0</v>
      </c>
      <c r="V583" s="5">
        <v>18.14</v>
      </c>
      <c r="W583" s="5">
        <v>10.222899999999999</v>
      </c>
      <c r="X583" s="6">
        <v>248.81290000000004</v>
      </c>
      <c r="Y583" s="6">
        <v>199.0129</v>
      </c>
      <c r="Z583" s="6"/>
      <c r="AA583" s="6">
        <v>25.871677000000002</v>
      </c>
      <c r="AB583" s="6">
        <v>0</v>
      </c>
      <c r="AC583" s="6">
        <v>0</v>
      </c>
      <c r="AD583" s="6">
        <v>0</v>
      </c>
      <c r="AE583" s="5">
        <v>0</v>
      </c>
      <c r="AF583" s="5"/>
      <c r="AG583" s="5">
        <v>25.871677000000002</v>
      </c>
      <c r="AH583" s="5">
        <v>222.94122300000004</v>
      </c>
      <c r="AI583" s="6" t="s">
        <v>2</v>
      </c>
      <c r="AJ583" s="6">
        <v>67.5</v>
      </c>
      <c r="AK583" s="6">
        <v>2.17</v>
      </c>
      <c r="AL583" s="6">
        <v>3</v>
      </c>
      <c r="AM583" s="21">
        <v>222.94122300000004</v>
      </c>
      <c r="AN583" s="21">
        <v>0</v>
      </c>
      <c r="AO583" s="21">
        <v>0</v>
      </c>
      <c r="AP583" s="21">
        <f t="shared" si="8"/>
        <v>0</v>
      </c>
      <c r="AQ583" s="22" t="str">
        <f>IFERROR(VLOOKUP(A583,[1]Hoja1!$B$2:$U$5000,18,FALSE),0)</f>
        <v>B</v>
      </c>
      <c r="AR583" s="15" t="s">
        <v>217</v>
      </c>
    </row>
    <row r="584" spans="1:44" x14ac:dyDescent="0.2">
      <c r="A584" s="1" t="str">
        <f>IFERROR(VLOOKUP(C584,[1]Hoja1!$V$2:$W$5000,2,FALSE),0)</f>
        <v>034</v>
      </c>
      <c r="B584" s="13">
        <v>18024960</v>
      </c>
      <c r="C584" s="13" t="s">
        <v>125</v>
      </c>
      <c r="D584" s="2">
        <v>42337</v>
      </c>
      <c r="E584" s="3">
        <v>42337</v>
      </c>
      <c r="F584" s="4">
        <v>1</v>
      </c>
      <c r="G584" s="4">
        <v>1</v>
      </c>
      <c r="H584" s="4"/>
      <c r="I584" s="4"/>
      <c r="J584" s="4"/>
      <c r="K584" s="5">
        <v>157.53</v>
      </c>
      <c r="L584" s="5">
        <v>94.55</v>
      </c>
      <c r="M584" s="5">
        <v>0</v>
      </c>
      <c r="N584" s="5">
        <v>70.88</v>
      </c>
      <c r="O584" s="5">
        <v>102.78</v>
      </c>
      <c r="P584" s="5">
        <v>2.5</v>
      </c>
      <c r="Q584" s="5">
        <v>83.28</v>
      </c>
      <c r="R584" s="5">
        <v>41.61</v>
      </c>
      <c r="S584" s="5">
        <v>71.38</v>
      </c>
      <c r="T584" s="5">
        <v>7.49</v>
      </c>
      <c r="U584" s="5">
        <v>0</v>
      </c>
      <c r="V584" s="5">
        <v>52.02</v>
      </c>
      <c r="W584" s="5">
        <v>10.222899999999999</v>
      </c>
      <c r="X584" s="6">
        <v>694.24289999999996</v>
      </c>
      <c r="Y584" s="6">
        <v>551.4529</v>
      </c>
      <c r="Z584" s="6"/>
      <c r="AA584" s="6">
        <v>0</v>
      </c>
      <c r="AB584" s="6">
        <v>55.14</v>
      </c>
      <c r="AC584" s="6">
        <v>9.31</v>
      </c>
      <c r="AD584" s="6">
        <v>7.33</v>
      </c>
      <c r="AE584" s="5">
        <v>311.23</v>
      </c>
      <c r="AF584" s="5"/>
      <c r="AG584" s="5">
        <v>383.01</v>
      </c>
      <c r="AH584" s="5">
        <v>311.23289999999997</v>
      </c>
      <c r="AI584" s="6" t="s">
        <v>45</v>
      </c>
      <c r="AJ584" s="6">
        <v>67.5</v>
      </c>
      <c r="AK584" s="6">
        <v>6.24</v>
      </c>
      <c r="AL584" s="6">
        <v>8.61</v>
      </c>
      <c r="AM584" s="21">
        <v>622.46289999999999</v>
      </c>
      <c r="AN584" s="21">
        <v>0</v>
      </c>
      <c r="AO584" s="21">
        <v>0</v>
      </c>
      <c r="AP584" s="21">
        <f t="shared" ref="AP584:AP647" si="9">+AH584-AM584-AN584-AO584</f>
        <v>-311.23</v>
      </c>
      <c r="AQ584" s="22" t="str">
        <f>IFERROR(VLOOKUP(A584,[1]Hoja1!$B$2:$U$5000,18,FALSE),0)</f>
        <v>A</v>
      </c>
      <c r="AR584" s="15" t="s">
        <v>217</v>
      </c>
    </row>
    <row r="585" spans="1:44" x14ac:dyDescent="0.2">
      <c r="A585" s="1">
        <f>IFERROR(VLOOKUP(C585,[1]Hoja1!$V$2:$W$5000,2,FALSE),0)</f>
        <v>3134</v>
      </c>
      <c r="B585" s="13">
        <v>18023613</v>
      </c>
      <c r="C585" s="13" t="s">
        <v>58</v>
      </c>
      <c r="D585" s="2">
        <v>42337</v>
      </c>
      <c r="E585" s="3">
        <v>42338</v>
      </c>
      <c r="F585" s="4">
        <v>2</v>
      </c>
      <c r="G585" s="4">
        <v>2</v>
      </c>
      <c r="H585" s="4"/>
      <c r="I585" s="4"/>
      <c r="J585" s="4"/>
      <c r="K585" s="5">
        <v>117.51848</v>
      </c>
      <c r="L585" s="5">
        <v>65.960000000000008</v>
      </c>
      <c r="M585" s="5">
        <v>0</v>
      </c>
      <c r="N585" s="5">
        <v>35.46</v>
      </c>
      <c r="O585" s="5">
        <v>10.84</v>
      </c>
      <c r="P585" s="5">
        <v>5</v>
      </c>
      <c r="Q585" s="5">
        <v>45.650000000000006</v>
      </c>
      <c r="R585" s="5">
        <v>22.799999999999997</v>
      </c>
      <c r="S585" s="5">
        <v>39.129999999999995</v>
      </c>
      <c r="T585" s="5">
        <v>4.0999999999999996</v>
      </c>
      <c r="U585" s="5">
        <v>0</v>
      </c>
      <c r="V585" s="5">
        <v>28.509999999999998</v>
      </c>
      <c r="W585" s="5">
        <v>20.445799999999998</v>
      </c>
      <c r="X585" s="6">
        <v>395.41428000000008</v>
      </c>
      <c r="Y585" s="6">
        <v>317.15428000000003</v>
      </c>
      <c r="Z585" s="6"/>
      <c r="AA585" s="6">
        <v>41.230056400000009</v>
      </c>
      <c r="AB585" s="6">
        <v>0</v>
      </c>
      <c r="AC585" s="6">
        <v>0</v>
      </c>
      <c r="AD585" s="6">
        <v>0</v>
      </c>
      <c r="AE585" s="5">
        <v>0</v>
      </c>
      <c r="AF585" s="5"/>
      <c r="AG585" s="5">
        <v>41.230056400000009</v>
      </c>
      <c r="AH585" s="5">
        <v>354.18422360000005</v>
      </c>
      <c r="AI585" s="6" t="s">
        <v>2</v>
      </c>
      <c r="AJ585" s="6">
        <v>67.5</v>
      </c>
      <c r="AK585" s="6">
        <v>3.42</v>
      </c>
      <c r="AL585" s="6">
        <v>4.72</v>
      </c>
      <c r="AM585" s="21">
        <v>222.94122300000004</v>
      </c>
      <c r="AN585" s="21">
        <v>131.24300060000002</v>
      </c>
      <c r="AO585" s="21">
        <v>0</v>
      </c>
      <c r="AP585" s="21">
        <f t="shared" si="9"/>
        <v>0</v>
      </c>
      <c r="AQ585" s="22" t="str">
        <f>IFERROR(VLOOKUP(A585,[1]Hoja1!$B$2:$U$5000,18,FALSE),0)</f>
        <v>B</v>
      </c>
      <c r="AR585" s="15" t="s">
        <v>217</v>
      </c>
    </row>
    <row r="586" spans="1:44" x14ac:dyDescent="0.2">
      <c r="A586" s="1" t="str">
        <f>IFERROR(VLOOKUP(C586,[1]Hoja1!$V$2:$W$5000,2,FALSE),0)</f>
        <v>08</v>
      </c>
      <c r="B586" s="13">
        <v>18025805</v>
      </c>
      <c r="C586" s="13" t="s">
        <v>59</v>
      </c>
      <c r="D586" s="2">
        <v>42337</v>
      </c>
      <c r="E586" s="3">
        <v>42338</v>
      </c>
      <c r="F586" s="4">
        <v>2</v>
      </c>
      <c r="G586" s="4">
        <v>2</v>
      </c>
      <c r="H586" s="4"/>
      <c r="I586" s="4"/>
      <c r="J586" s="4"/>
      <c r="K586" s="5">
        <v>67.009999999999991</v>
      </c>
      <c r="L586" s="5">
        <v>71.41</v>
      </c>
      <c r="M586" s="5">
        <v>0</v>
      </c>
      <c r="N586" s="5">
        <v>0</v>
      </c>
      <c r="O586" s="5">
        <v>15.07</v>
      </c>
      <c r="P586" s="5">
        <v>5</v>
      </c>
      <c r="Q586" s="5">
        <v>30.82</v>
      </c>
      <c r="R586" s="5">
        <v>15.39</v>
      </c>
      <c r="S586" s="5">
        <v>26.41</v>
      </c>
      <c r="T586" s="5">
        <v>2.76</v>
      </c>
      <c r="U586" s="5">
        <v>0</v>
      </c>
      <c r="V586" s="5">
        <v>19.25</v>
      </c>
      <c r="W586" s="5">
        <v>20.445799999999998</v>
      </c>
      <c r="X586" s="6">
        <v>273.56580000000002</v>
      </c>
      <c r="Y586" s="6">
        <v>220.73580000000001</v>
      </c>
      <c r="Z586" s="6"/>
      <c r="AA586" s="6">
        <v>0</v>
      </c>
      <c r="AB586" s="6">
        <v>22.060000000000002</v>
      </c>
      <c r="AC586" s="6">
        <v>3.21</v>
      </c>
      <c r="AD586" s="6">
        <v>2.92</v>
      </c>
      <c r="AE586" s="5">
        <v>0</v>
      </c>
      <c r="AF586" s="5"/>
      <c r="AG586" s="5">
        <v>28.190000000000005</v>
      </c>
      <c r="AH586" s="5">
        <v>245.37580000000003</v>
      </c>
      <c r="AI586" s="6" t="s">
        <v>45</v>
      </c>
      <c r="AJ586" s="6">
        <v>67.5</v>
      </c>
      <c r="AK586" s="6">
        <v>2.31</v>
      </c>
      <c r="AL586" s="6">
        <v>3.18</v>
      </c>
      <c r="AM586" s="21">
        <v>0</v>
      </c>
      <c r="AN586" s="21">
        <v>0</v>
      </c>
      <c r="AO586" s="21">
        <v>245.3758</v>
      </c>
      <c r="AP586" s="21">
        <f t="shared" si="9"/>
        <v>0</v>
      </c>
      <c r="AQ586" s="22" t="str">
        <f>IFERROR(VLOOKUP(A586,[1]Hoja1!$B$2:$U$5000,18,FALSE),0)</f>
        <v>C</v>
      </c>
      <c r="AR586" s="15" t="s">
        <v>217</v>
      </c>
    </row>
    <row r="587" spans="1:44" x14ac:dyDescent="0.2">
      <c r="A587" s="1">
        <f>IFERROR(VLOOKUP(C587,[1]Hoja1!$V$2:$W$5000,2,FALSE),0)</f>
        <v>3107</v>
      </c>
      <c r="B587" s="13">
        <v>18025621</v>
      </c>
      <c r="C587" s="13" t="s">
        <v>127</v>
      </c>
      <c r="D587" s="2">
        <v>42337</v>
      </c>
      <c r="E587" s="3">
        <v>42337</v>
      </c>
      <c r="F587" s="4">
        <v>1</v>
      </c>
      <c r="G587" s="4">
        <v>1</v>
      </c>
      <c r="H587" s="4"/>
      <c r="I587" s="4"/>
      <c r="J587" s="4"/>
      <c r="K587" s="5">
        <v>38.71848</v>
      </c>
      <c r="L587" s="5">
        <v>33.340000000000003</v>
      </c>
      <c r="M587" s="5">
        <v>0</v>
      </c>
      <c r="N587" s="5">
        <v>0</v>
      </c>
      <c r="O587" s="5">
        <v>10.84</v>
      </c>
      <c r="P587" s="5">
        <v>2.5</v>
      </c>
      <c r="Q587" s="5">
        <v>16.600000000000001</v>
      </c>
      <c r="R587" s="5">
        <v>8.2899999999999991</v>
      </c>
      <c r="S587" s="5">
        <v>14.23</v>
      </c>
      <c r="T587" s="5">
        <v>1.49</v>
      </c>
      <c r="U587" s="5">
        <v>0</v>
      </c>
      <c r="V587" s="5">
        <v>10.37</v>
      </c>
      <c r="W587" s="5">
        <v>10.222899999999999</v>
      </c>
      <c r="X587" s="6">
        <v>146.60138000000003</v>
      </c>
      <c r="Y587" s="6">
        <v>118.14138000000004</v>
      </c>
      <c r="Z587" s="6"/>
      <c r="AA587" s="6">
        <v>15.358379400000006</v>
      </c>
      <c r="AB587" s="6">
        <v>0</v>
      </c>
      <c r="AC587" s="6">
        <v>0</v>
      </c>
      <c r="AD587" s="6">
        <v>0</v>
      </c>
      <c r="AE587" s="5">
        <v>0</v>
      </c>
      <c r="AF587" s="5"/>
      <c r="AG587" s="5">
        <v>15.358379400000006</v>
      </c>
      <c r="AH587" s="5">
        <v>131.24300060000002</v>
      </c>
      <c r="AI587" s="6" t="s">
        <v>2</v>
      </c>
      <c r="AJ587" s="6">
        <v>67.5</v>
      </c>
      <c r="AK587" s="6">
        <v>1.24</v>
      </c>
      <c r="AL587" s="6">
        <v>1.71</v>
      </c>
      <c r="AM587" s="21">
        <v>0</v>
      </c>
      <c r="AN587" s="21">
        <v>131.24300060000002</v>
      </c>
      <c r="AO587" s="21">
        <v>0</v>
      </c>
      <c r="AP587" s="21">
        <f t="shared" si="9"/>
        <v>0</v>
      </c>
      <c r="AQ587" s="22" t="str">
        <f>IFERROR(VLOOKUP(A587,[1]Hoja1!$B$2:$U$5000,18,FALSE),0)</f>
        <v>B</v>
      </c>
      <c r="AR587" s="15" t="s">
        <v>217</v>
      </c>
    </row>
    <row r="588" spans="1:44" x14ac:dyDescent="0.2">
      <c r="A588" s="1">
        <f>IFERROR(VLOOKUP(C588,[1]Hoja1!$V$2:$W$5000,2,FALSE),0)</f>
        <v>51</v>
      </c>
      <c r="B588" s="13">
        <v>18023039</v>
      </c>
      <c r="C588" s="13" t="s">
        <v>66</v>
      </c>
      <c r="D588" s="2">
        <v>42033</v>
      </c>
      <c r="E588" s="3">
        <v>42033</v>
      </c>
      <c r="F588" s="4">
        <v>1</v>
      </c>
      <c r="G588" s="4">
        <v>1</v>
      </c>
      <c r="H588" s="4"/>
      <c r="I588" s="4"/>
      <c r="J588" s="4"/>
      <c r="K588" s="5">
        <v>157.53</v>
      </c>
      <c r="L588" s="5">
        <v>65.209999999999994</v>
      </c>
      <c r="M588" s="5">
        <v>0</v>
      </c>
      <c r="N588" s="5">
        <v>0</v>
      </c>
      <c r="O588" s="5">
        <v>70.88</v>
      </c>
      <c r="P588" s="5">
        <v>2.5</v>
      </c>
      <c r="Q588" s="5">
        <v>57.59</v>
      </c>
      <c r="R588" s="5">
        <v>28.77</v>
      </c>
      <c r="S588" s="5">
        <v>49.36</v>
      </c>
      <c r="T588" s="5">
        <v>5.18</v>
      </c>
      <c r="U588" s="5">
        <v>0</v>
      </c>
      <c r="V588" s="5">
        <v>35.97</v>
      </c>
      <c r="W588" s="5">
        <v>10.222899999999999</v>
      </c>
      <c r="X588" s="6">
        <v>483.21289999999999</v>
      </c>
      <c r="Y588" s="6">
        <v>384.47289999999992</v>
      </c>
      <c r="Z588" s="6"/>
      <c r="AA588" s="6">
        <v>49.981476999999991</v>
      </c>
      <c r="AB588" s="6">
        <v>0</v>
      </c>
      <c r="AC588" s="6">
        <v>0</v>
      </c>
      <c r="AD588" s="6">
        <v>0</v>
      </c>
      <c r="AE588" s="5">
        <v>0</v>
      </c>
      <c r="AF588" s="5"/>
      <c r="AG588" s="5">
        <v>49.981476999999991</v>
      </c>
      <c r="AH588" s="5">
        <v>433.23142300000001</v>
      </c>
      <c r="AI588" s="6" t="s">
        <v>2</v>
      </c>
      <c r="AJ588" s="6">
        <v>67.5</v>
      </c>
      <c r="AK588" s="6">
        <v>4.3099999999999996</v>
      </c>
      <c r="AL588" s="6">
        <v>5.95</v>
      </c>
      <c r="AM588" s="21">
        <v>433.23142300000001</v>
      </c>
      <c r="AN588" s="21">
        <v>0</v>
      </c>
      <c r="AO588" s="21">
        <v>0</v>
      </c>
      <c r="AP588" s="21">
        <f t="shared" si="9"/>
        <v>0</v>
      </c>
      <c r="AQ588" s="22" t="str">
        <f>IFERROR(VLOOKUP(A588,[1]Hoja1!$B$2:$U$5000,18,FALSE),0)</f>
        <v>A</v>
      </c>
      <c r="AR588" s="15" t="s">
        <v>217</v>
      </c>
    </row>
    <row r="589" spans="1:44" x14ac:dyDescent="0.2">
      <c r="A589" s="1">
        <f>IFERROR(VLOOKUP(C589,[1]Hoja1!$V$2:$W$5000,2,FALSE),0)</f>
        <v>46</v>
      </c>
      <c r="B589" s="13">
        <v>18023944</v>
      </c>
      <c r="C589" s="13" t="s">
        <v>136</v>
      </c>
      <c r="D589" s="2">
        <v>42337</v>
      </c>
      <c r="E589" s="3">
        <v>42337</v>
      </c>
      <c r="F589" s="4">
        <v>1</v>
      </c>
      <c r="G589" s="4">
        <v>1</v>
      </c>
      <c r="H589" s="4"/>
      <c r="I589" s="4"/>
      <c r="J589" s="4"/>
      <c r="K589" s="5">
        <v>157.53</v>
      </c>
      <c r="L589" s="5">
        <v>65.209999999999994</v>
      </c>
      <c r="M589" s="5">
        <v>0</v>
      </c>
      <c r="N589" s="5">
        <v>0</v>
      </c>
      <c r="O589" s="5">
        <v>70.88</v>
      </c>
      <c r="P589" s="5">
        <v>2.5</v>
      </c>
      <c r="Q589" s="5">
        <v>57.59</v>
      </c>
      <c r="R589" s="5">
        <v>28.77</v>
      </c>
      <c r="S589" s="5">
        <v>49.36</v>
      </c>
      <c r="T589" s="5">
        <v>5.18</v>
      </c>
      <c r="U589" s="5">
        <v>0</v>
      </c>
      <c r="V589" s="5">
        <v>35.97</v>
      </c>
      <c r="W589" s="5">
        <v>10.222899999999999</v>
      </c>
      <c r="X589" s="6">
        <v>483.21289999999999</v>
      </c>
      <c r="Y589" s="6">
        <v>384.47289999999992</v>
      </c>
      <c r="Z589" s="6"/>
      <c r="AA589" s="6">
        <v>49.981476999999991</v>
      </c>
      <c r="AB589" s="6">
        <v>0</v>
      </c>
      <c r="AC589" s="6">
        <v>0</v>
      </c>
      <c r="AD589" s="6">
        <v>0</v>
      </c>
      <c r="AE589" s="5">
        <v>0</v>
      </c>
      <c r="AF589" s="5"/>
      <c r="AG589" s="5">
        <v>49.981476999999991</v>
      </c>
      <c r="AH589" s="5">
        <v>433.23142300000001</v>
      </c>
      <c r="AI589" s="6" t="s">
        <v>2</v>
      </c>
      <c r="AJ589" s="6">
        <v>67.5</v>
      </c>
      <c r="AK589" s="6">
        <v>4.3099999999999996</v>
      </c>
      <c r="AL589" s="6">
        <v>5.95</v>
      </c>
      <c r="AM589" s="21">
        <v>433.23142300000001</v>
      </c>
      <c r="AN589" s="21">
        <v>0</v>
      </c>
      <c r="AO589" s="21">
        <v>0</v>
      </c>
      <c r="AP589" s="21">
        <f t="shared" si="9"/>
        <v>0</v>
      </c>
      <c r="AQ589" s="22" t="str">
        <f>IFERROR(VLOOKUP(A589,[1]Hoja1!$B$2:$U$5000,18,FALSE),0)</f>
        <v>A</v>
      </c>
      <c r="AR589" s="15" t="s">
        <v>217</v>
      </c>
    </row>
    <row r="590" spans="1:44" x14ac:dyDescent="0.2">
      <c r="A590" s="1">
        <f>IFERROR(VLOOKUP(C590,[1]Hoja1!$V$2:$W$5000,2,FALSE),0)</f>
        <v>3038</v>
      </c>
      <c r="B590" s="13">
        <v>18025324</v>
      </c>
      <c r="C590" s="13" t="s">
        <v>138</v>
      </c>
      <c r="D590" s="2">
        <v>42337</v>
      </c>
      <c r="E590" s="3">
        <v>42337</v>
      </c>
      <c r="F590" s="4">
        <v>1</v>
      </c>
      <c r="G590" s="4">
        <v>1</v>
      </c>
      <c r="H590" s="4"/>
      <c r="I590" s="4"/>
      <c r="J590" s="4"/>
      <c r="K590" s="5">
        <v>157.53</v>
      </c>
      <c r="L590" s="5">
        <v>65.209999999999994</v>
      </c>
      <c r="M590" s="5">
        <v>0</v>
      </c>
      <c r="N590" s="5">
        <v>0</v>
      </c>
      <c r="O590" s="5">
        <v>70.88</v>
      </c>
      <c r="P590" s="5">
        <v>2.5</v>
      </c>
      <c r="Q590" s="5">
        <v>57.59</v>
      </c>
      <c r="R590" s="5">
        <v>28.77</v>
      </c>
      <c r="S590" s="5">
        <v>49.36</v>
      </c>
      <c r="T590" s="5">
        <v>5.18</v>
      </c>
      <c r="U590" s="5">
        <v>0</v>
      </c>
      <c r="V590" s="5">
        <v>35.97</v>
      </c>
      <c r="W590" s="5">
        <v>10.222899999999999</v>
      </c>
      <c r="X590" s="6">
        <v>483.21289999999999</v>
      </c>
      <c r="Y590" s="6">
        <v>384.47289999999992</v>
      </c>
      <c r="Z590" s="6"/>
      <c r="AA590" s="6">
        <v>0</v>
      </c>
      <c r="AB590" s="6">
        <v>38.44</v>
      </c>
      <c r="AC590" s="6">
        <v>4.72</v>
      </c>
      <c r="AD590" s="6">
        <v>5.1100000000000003</v>
      </c>
      <c r="AE590" s="5">
        <v>0</v>
      </c>
      <c r="AF590" s="5"/>
      <c r="AG590" s="5">
        <v>48.269999999999996</v>
      </c>
      <c r="AH590" s="5">
        <v>434.94290000000001</v>
      </c>
      <c r="AI590" s="6" t="s">
        <v>56</v>
      </c>
      <c r="AJ590" s="6">
        <v>67.5</v>
      </c>
      <c r="AK590" s="6">
        <v>4.3099999999999996</v>
      </c>
      <c r="AL590" s="6">
        <v>5.95</v>
      </c>
      <c r="AM590" s="21">
        <v>434.94290000000001</v>
      </c>
      <c r="AN590" s="21">
        <v>0</v>
      </c>
      <c r="AO590" s="21">
        <v>0</v>
      </c>
      <c r="AP590" s="21">
        <f t="shared" si="9"/>
        <v>0</v>
      </c>
      <c r="AQ590" s="22" t="str">
        <f>IFERROR(VLOOKUP(A590,[1]Hoja1!$B$2:$U$5000,18,FALSE),0)</f>
        <v>A</v>
      </c>
      <c r="AR590" s="15" t="s">
        <v>217</v>
      </c>
    </row>
    <row r="591" spans="1:44" x14ac:dyDescent="0.2">
      <c r="A591" s="1" t="str">
        <f>IFERROR(VLOOKUP(C591,[1]Hoja1!$V$2:$W$5000,2,FALSE),0)</f>
        <v>X35</v>
      </c>
      <c r="B591" s="13">
        <v>18024160</v>
      </c>
      <c r="C591" s="13" t="s">
        <v>92</v>
      </c>
      <c r="D591" s="2">
        <v>42337</v>
      </c>
      <c r="E591" s="3">
        <v>42338</v>
      </c>
      <c r="F591" s="4">
        <v>2</v>
      </c>
      <c r="G591" s="4">
        <v>2</v>
      </c>
      <c r="H591" s="4"/>
      <c r="I591" s="4"/>
      <c r="J591" s="4"/>
      <c r="K591" s="5">
        <v>90</v>
      </c>
      <c r="L591" s="5">
        <v>31.46</v>
      </c>
      <c r="M591" s="5">
        <v>0</v>
      </c>
      <c r="N591" s="5">
        <v>0</v>
      </c>
      <c r="O591" s="5">
        <v>20.25</v>
      </c>
      <c r="P591" s="5">
        <v>5</v>
      </c>
      <c r="Q591" s="5">
        <v>28.52</v>
      </c>
      <c r="R591" s="5">
        <v>14.25</v>
      </c>
      <c r="S591" s="5">
        <v>24.44</v>
      </c>
      <c r="T591" s="5">
        <v>2.56</v>
      </c>
      <c r="U591" s="5">
        <v>0</v>
      </c>
      <c r="V591" s="5">
        <v>17.810000000000002</v>
      </c>
      <c r="W591" s="5">
        <v>18.36</v>
      </c>
      <c r="X591" s="6">
        <v>252.65000000000003</v>
      </c>
      <c r="Y591" s="6">
        <v>203.76</v>
      </c>
      <c r="Z591" s="6"/>
      <c r="AA591" s="6">
        <v>26.488800000000005</v>
      </c>
      <c r="AB591" s="6">
        <v>0</v>
      </c>
      <c r="AC591" s="6">
        <v>0</v>
      </c>
      <c r="AD591" s="6">
        <v>0</v>
      </c>
      <c r="AE591" s="5">
        <v>0</v>
      </c>
      <c r="AF591" s="5"/>
      <c r="AG591" s="5">
        <v>26.488800000000005</v>
      </c>
      <c r="AH591" s="5">
        <v>226.16120000000004</v>
      </c>
      <c r="AI591" s="6" t="s">
        <v>2</v>
      </c>
      <c r="AJ591" s="6">
        <v>67.5</v>
      </c>
      <c r="AK591" s="6">
        <v>2.13</v>
      </c>
      <c r="AL591" s="6">
        <v>2.95</v>
      </c>
      <c r="AM591" s="21">
        <v>0</v>
      </c>
      <c r="AN591" s="21">
        <v>0</v>
      </c>
      <c r="AO591" s="21">
        <v>0</v>
      </c>
      <c r="AP591" s="21">
        <f t="shared" si="9"/>
        <v>226.16120000000004</v>
      </c>
      <c r="AQ591" s="22" t="str">
        <f>IFERROR(VLOOKUP(A591,[1]Hoja1!$B$2:$U$5000,18,FALSE),0)</f>
        <v>CIA</v>
      </c>
      <c r="AR591" s="15" t="s">
        <v>217</v>
      </c>
    </row>
    <row r="592" spans="1:44" x14ac:dyDescent="0.2">
      <c r="A592" s="1" t="str">
        <f>IFERROR(VLOOKUP(C592,[1]Hoja1!$V$2:$W$5000,2,FALSE),0)</f>
        <v>033</v>
      </c>
      <c r="B592" s="13">
        <v>18023085</v>
      </c>
      <c r="C592" s="13" t="s">
        <v>100</v>
      </c>
      <c r="D592" s="2">
        <v>42337</v>
      </c>
      <c r="E592" s="3">
        <v>42337</v>
      </c>
      <c r="F592" s="4">
        <v>1</v>
      </c>
      <c r="G592" s="4">
        <v>1</v>
      </c>
      <c r="H592" s="4"/>
      <c r="I592" s="4"/>
      <c r="J592" s="4"/>
      <c r="K592" s="5">
        <v>157.53</v>
      </c>
      <c r="L592" s="5">
        <v>94.55</v>
      </c>
      <c r="M592" s="5">
        <v>0</v>
      </c>
      <c r="N592" s="5">
        <v>70.88</v>
      </c>
      <c r="O592" s="5">
        <v>102.78</v>
      </c>
      <c r="P592" s="5">
        <v>2.5</v>
      </c>
      <c r="Q592" s="5">
        <v>83.28</v>
      </c>
      <c r="R592" s="5">
        <v>41.61</v>
      </c>
      <c r="S592" s="5">
        <v>71.38</v>
      </c>
      <c r="T592" s="5">
        <v>7.49</v>
      </c>
      <c r="U592" s="5">
        <v>0</v>
      </c>
      <c r="V592" s="5">
        <v>52.02</v>
      </c>
      <c r="W592" s="5">
        <v>10.222899999999999</v>
      </c>
      <c r="X592" s="6">
        <v>694.24289999999996</v>
      </c>
      <c r="Y592" s="6">
        <v>551.4529</v>
      </c>
      <c r="Z592" s="6"/>
      <c r="AA592" s="6">
        <v>71.688877000000005</v>
      </c>
      <c r="AB592" s="6">
        <v>0</v>
      </c>
      <c r="AC592" s="6">
        <v>0</v>
      </c>
      <c r="AD592" s="6">
        <v>0</v>
      </c>
      <c r="AE592" s="5">
        <v>0</v>
      </c>
      <c r="AF592" s="5"/>
      <c r="AG592" s="5">
        <v>71.688877000000005</v>
      </c>
      <c r="AH592" s="5">
        <v>622.55402299999992</v>
      </c>
      <c r="AI592" s="6" t="s">
        <v>2</v>
      </c>
      <c r="AJ592" s="6">
        <v>67.5</v>
      </c>
      <c r="AK592" s="6">
        <v>6.24</v>
      </c>
      <c r="AL592" s="6">
        <v>8.61</v>
      </c>
      <c r="AM592" s="21">
        <v>622.55402299999992</v>
      </c>
      <c r="AN592" s="21">
        <v>0</v>
      </c>
      <c r="AO592" s="21">
        <v>0</v>
      </c>
      <c r="AP592" s="21">
        <f t="shared" si="9"/>
        <v>0</v>
      </c>
      <c r="AQ592" s="22" t="str">
        <f>IFERROR(VLOOKUP(A592,[1]Hoja1!$B$2:$U$5000,18,FALSE),0)</f>
        <v>A</v>
      </c>
      <c r="AR592" s="15" t="s">
        <v>217</v>
      </c>
    </row>
    <row r="593" spans="1:44" x14ac:dyDescent="0.2">
      <c r="A593" s="1">
        <f>IFERROR(VLOOKUP(C593,[1]Hoja1!$V$2:$W$5000,2,FALSE),0)</f>
        <v>3021</v>
      </c>
      <c r="B593" s="13">
        <v>17831742</v>
      </c>
      <c r="C593" s="13" t="s">
        <v>151</v>
      </c>
      <c r="D593" s="2">
        <v>42337</v>
      </c>
      <c r="E593" s="3">
        <v>42337</v>
      </c>
      <c r="F593" s="4">
        <v>1</v>
      </c>
      <c r="G593" s="4">
        <v>1</v>
      </c>
      <c r="H593" s="4"/>
      <c r="I593" s="4"/>
      <c r="J593" s="4"/>
      <c r="K593" s="5">
        <v>38.71848</v>
      </c>
      <c r="L593" s="5">
        <v>46.39</v>
      </c>
      <c r="M593" s="5">
        <v>11.61</v>
      </c>
      <c r="N593" s="5">
        <v>0</v>
      </c>
      <c r="O593" s="5">
        <v>14.09</v>
      </c>
      <c r="P593" s="5">
        <v>2.5</v>
      </c>
      <c r="Q593" s="5">
        <v>22.03</v>
      </c>
      <c r="R593" s="5">
        <v>11.01</v>
      </c>
      <c r="S593" s="5">
        <v>18.88</v>
      </c>
      <c r="T593" s="5">
        <v>1.98</v>
      </c>
      <c r="U593" s="5">
        <v>0</v>
      </c>
      <c r="V593" s="5">
        <v>13.76</v>
      </c>
      <c r="W593" s="5">
        <v>10.222899999999999</v>
      </c>
      <c r="X593" s="6">
        <v>191.19137999999998</v>
      </c>
      <c r="Y593" s="6">
        <v>153.42138</v>
      </c>
      <c r="Z593" s="6"/>
      <c r="AA593" s="6">
        <v>19.944779400000002</v>
      </c>
      <c r="AB593" s="6">
        <v>0</v>
      </c>
      <c r="AC593" s="6">
        <v>0</v>
      </c>
      <c r="AD593" s="6">
        <v>0</v>
      </c>
      <c r="AE593" s="5">
        <v>0</v>
      </c>
      <c r="AF593" s="5"/>
      <c r="AG593" s="5">
        <v>19.944779400000002</v>
      </c>
      <c r="AH593" s="5">
        <v>171.24660059999997</v>
      </c>
      <c r="AI593" s="6" t="s">
        <v>2</v>
      </c>
      <c r="AJ593" s="6">
        <v>67.5</v>
      </c>
      <c r="AK593" s="6">
        <v>1.65</v>
      </c>
      <c r="AL593" s="6">
        <v>2.2799999999999998</v>
      </c>
      <c r="AM593" s="21">
        <v>0</v>
      </c>
      <c r="AN593" s="21">
        <v>171.24660059999997</v>
      </c>
      <c r="AO593" s="21">
        <v>0</v>
      </c>
      <c r="AP593" s="21">
        <f t="shared" si="9"/>
        <v>0</v>
      </c>
      <c r="AQ593" s="22" t="str">
        <f>IFERROR(VLOOKUP(A593,[1]Hoja1!$B$2:$U$5000,18,FALSE),0)</f>
        <v>B</v>
      </c>
      <c r="AR593" s="15" t="s">
        <v>217</v>
      </c>
    </row>
    <row r="594" spans="1:44" x14ac:dyDescent="0.2">
      <c r="A594" s="1">
        <f>IFERROR(VLOOKUP(C594,[1]Hoja1!$V$2:$W$5000,2,FALSE),0)</f>
        <v>3088</v>
      </c>
      <c r="B594" s="13">
        <v>18022950</v>
      </c>
      <c r="C594" s="13" t="s">
        <v>106</v>
      </c>
      <c r="D594" s="2">
        <v>42338</v>
      </c>
      <c r="E594" s="3">
        <v>42338</v>
      </c>
      <c r="F594" s="4">
        <v>1</v>
      </c>
      <c r="G594" s="4">
        <v>1</v>
      </c>
      <c r="H594" s="4"/>
      <c r="I594" s="4"/>
      <c r="J594" s="4"/>
      <c r="K594" s="5">
        <v>78.8</v>
      </c>
      <c r="L594" s="5">
        <v>22.49</v>
      </c>
      <c r="M594" s="5">
        <v>0</v>
      </c>
      <c r="N594" s="5">
        <v>0</v>
      </c>
      <c r="O594" s="5">
        <v>0</v>
      </c>
      <c r="P594" s="5">
        <v>2.5</v>
      </c>
      <c r="Q594" s="5">
        <v>20.18</v>
      </c>
      <c r="R594" s="5">
        <v>10.08</v>
      </c>
      <c r="S594" s="5">
        <v>17.3</v>
      </c>
      <c r="T594" s="5">
        <v>1.81</v>
      </c>
      <c r="U594" s="5">
        <v>0</v>
      </c>
      <c r="V594" s="5">
        <v>12.6</v>
      </c>
      <c r="W594" s="5">
        <v>10.222899999999999</v>
      </c>
      <c r="X594" s="6">
        <v>175.9829</v>
      </c>
      <c r="Y594" s="6">
        <v>141.3929</v>
      </c>
      <c r="Z594" s="6"/>
      <c r="AA594" s="6">
        <v>18.381077000000001</v>
      </c>
      <c r="AB594" s="6">
        <v>0</v>
      </c>
      <c r="AC594" s="6">
        <v>0</v>
      </c>
      <c r="AD594" s="6">
        <v>0</v>
      </c>
      <c r="AE594" s="5">
        <v>0</v>
      </c>
      <c r="AF594" s="5"/>
      <c r="AG594" s="5">
        <v>18.381077000000001</v>
      </c>
      <c r="AH594" s="5">
        <v>157.601823</v>
      </c>
      <c r="AI594" s="6" t="s">
        <v>2</v>
      </c>
      <c r="AJ594" s="6">
        <v>67.5</v>
      </c>
      <c r="AK594" s="6">
        <v>1.51</v>
      </c>
      <c r="AL594" s="6">
        <v>2.08</v>
      </c>
      <c r="AM594" s="21">
        <v>157.601823</v>
      </c>
      <c r="AN594" s="21">
        <v>0</v>
      </c>
      <c r="AO594" s="21">
        <v>0</v>
      </c>
      <c r="AP594" s="21">
        <f t="shared" si="9"/>
        <v>0</v>
      </c>
      <c r="AQ594" s="22" t="str">
        <f>IFERROR(VLOOKUP(A594,[1]Hoja1!$B$2:$U$5000,18,FALSE),0)</f>
        <v>B</v>
      </c>
      <c r="AR594" s="15" t="s">
        <v>217</v>
      </c>
    </row>
    <row r="595" spans="1:44" x14ac:dyDescent="0.2">
      <c r="A595" s="1">
        <f>IFERROR(VLOOKUP(C595,[1]Hoja1!$V$2:$W$5000,2,FALSE),0)</f>
        <v>3041</v>
      </c>
      <c r="B595" s="13">
        <v>18022938</v>
      </c>
      <c r="C595" s="13" t="s">
        <v>195</v>
      </c>
      <c r="D595" s="2">
        <v>42337</v>
      </c>
      <c r="E595" s="3">
        <v>42337</v>
      </c>
      <c r="F595" s="4">
        <v>1</v>
      </c>
      <c r="G595" s="4">
        <v>1</v>
      </c>
      <c r="H595" s="4"/>
      <c r="I595" s="4"/>
      <c r="J595" s="4"/>
      <c r="K595" s="5">
        <v>157.53</v>
      </c>
      <c r="L595" s="5">
        <v>110.86</v>
      </c>
      <c r="M595" s="5">
        <v>110.27</v>
      </c>
      <c r="N595" s="5">
        <v>0</v>
      </c>
      <c r="O595" s="5">
        <v>120.51</v>
      </c>
      <c r="P595" s="5">
        <v>2.5</v>
      </c>
      <c r="Q595" s="5">
        <v>97.56</v>
      </c>
      <c r="R595" s="5">
        <v>48.75</v>
      </c>
      <c r="S595" s="5">
        <v>83.62</v>
      </c>
      <c r="T595" s="5">
        <v>8.7799999999999994</v>
      </c>
      <c r="U595" s="5">
        <v>0</v>
      </c>
      <c r="V595" s="5">
        <v>60.94</v>
      </c>
      <c r="W595" s="5">
        <v>10.222899999999999</v>
      </c>
      <c r="X595" s="6">
        <v>811.54290000000003</v>
      </c>
      <c r="Y595" s="6">
        <v>644.26290000000017</v>
      </c>
      <c r="Z595" s="6"/>
      <c r="AA595" s="6">
        <v>83.754177000000027</v>
      </c>
      <c r="AB595" s="6">
        <v>0</v>
      </c>
      <c r="AC595" s="6">
        <v>0</v>
      </c>
      <c r="AD595" s="6">
        <v>0</v>
      </c>
      <c r="AE595" s="5">
        <v>0</v>
      </c>
      <c r="AF595" s="5"/>
      <c r="AG595" s="5">
        <v>83.754177000000027</v>
      </c>
      <c r="AH595" s="5">
        <v>727.788723</v>
      </c>
      <c r="AI595" s="6" t="s">
        <v>2</v>
      </c>
      <c r="AJ595" s="6">
        <v>67.5</v>
      </c>
      <c r="AK595" s="6">
        <v>7.31</v>
      </c>
      <c r="AL595" s="6">
        <v>10.09</v>
      </c>
      <c r="AM595" s="21">
        <v>727.788723</v>
      </c>
      <c r="AN595" s="21">
        <v>0</v>
      </c>
      <c r="AO595" s="21">
        <v>0</v>
      </c>
      <c r="AP595" s="21">
        <f t="shared" si="9"/>
        <v>0</v>
      </c>
      <c r="AQ595" s="22" t="str">
        <f>IFERROR(VLOOKUP(A595,[1]Hoja1!$B$2:$U$5000,18,FALSE),0)</f>
        <v>A</v>
      </c>
      <c r="AR595" s="15" t="s">
        <v>217</v>
      </c>
    </row>
    <row r="596" spans="1:44" x14ac:dyDescent="0.2">
      <c r="A596" s="1">
        <f>IFERROR(VLOOKUP(C596,[1]Hoja1!$V$2:$W$5000,2,FALSE),0)</f>
        <v>3089</v>
      </c>
      <c r="B596" s="13">
        <v>18025587</v>
      </c>
      <c r="C596" s="13" t="s">
        <v>157</v>
      </c>
      <c r="D596" s="2">
        <v>42338</v>
      </c>
      <c r="E596" s="3">
        <v>42338</v>
      </c>
      <c r="F596" s="4">
        <v>1</v>
      </c>
      <c r="G596" s="4">
        <v>1</v>
      </c>
      <c r="H596" s="4"/>
      <c r="I596" s="4"/>
      <c r="J596" s="4"/>
      <c r="K596" s="5">
        <v>78.8</v>
      </c>
      <c r="L596" s="5">
        <v>22.49</v>
      </c>
      <c r="M596" s="5">
        <v>0</v>
      </c>
      <c r="N596" s="5">
        <v>0</v>
      </c>
      <c r="O596" s="5">
        <v>0</v>
      </c>
      <c r="P596" s="5">
        <v>2.5</v>
      </c>
      <c r="Q596" s="5">
        <v>20.18</v>
      </c>
      <c r="R596" s="5">
        <v>10.08</v>
      </c>
      <c r="S596" s="5">
        <v>17.3</v>
      </c>
      <c r="T596" s="5">
        <v>1.81</v>
      </c>
      <c r="U596" s="5">
        <v>0</v>
      </c>
      <c r="V596" s="5">
        <v>12.6</v>
      </c>
      <c r="W596" s="5">
        <v>10.222899999999999</v>
      </c>
      <c r="X596" s="6">
        <v>175.9829</v>
      </c>
      <c r="Y596" s="6">
        <v>141.3929</v>
      </c>
      <c r="Z596" s="6"/>
      <c r="AA596" s="6">
        <v>18.381077000000001</v>
      </c>
      <c r="AB596" s="6">
        <v>0</v>
      </c>
      <c r="AC596" s="6">
        <v>0</v>
      </c>
      <c r="AD596" s="6">
        <v>0</v>
      </c>
      <c r="AE596" s="5">
        <v>0</v>
      </c>
      <c r="AF596" s="5"/>
      <c r="AG596" s="5">
        <v>18.381077000000001</v>
      </c>
      <c r="AH596" s="5">
        <v>157.601823</v>
      </c>
      <c r="AI596" s="6" t="s">
        <v>2</v>
      </c>
      <c r="AJ596" s="6">
        <v>67.5</v>
      </c>
      <c r="AK596" s="6">
        <v>1.51</v>
      </c>
      <c r="AL596" s="6">
        <v>2.08</v>
      </c>
      <c r="AM596" s="21">
        <v>157.601823</v>
      </c>
      <c r="AN596" s="21">
        <v>0</v>
      </c>
      <c r="AO596" s="21">
        <v>0</v>
      </c>
      <c r="AP596" s="21">
        <f t="shared" si="9"/>
        <v>0</v>
      </c>
      <c r="AQ596" s="22" t="str">
        <f>IFERROR(VLOOKUP(A596,[1]Hoja1!$B$2:$U$5000,18,FALSE),0)</f>
        <v>B</v>
      </c>
      <c r="AR596" s="15" t="s">
        <v>217</v>
      </c>
    </row>
    <row r="597" spans="1:44" x14ac:dyDescent="0.2">
      <c r="A597" s="1" t="str">
        <f>IFERROR(VLOOKUP(C597,[1]Hoja1!$V$2:$W$5000,2,FALSE),0)</f>
        <v>036</v>
      </c>
      <c r="B597" s="13">
        <v>18024537</v>
      </c>
      <c r="C597" s="13" t="s">
        <v>158</v>
      </c>
      <c r="D597" s="2">
        <v>42337</v>
      </c>
      <c r="E597" s="3">
        <v>42337</v>
      </c>
      <c r="F597" s="4">
        <v>1</v>
      </c>
      <c r="G597" s="4">
        <v>1</v>
      </c>
      <c r="H597" s="4"/>
      <c r="I597" s="4"/>
      <c r="J597" s="4"/>
      <c r="K597" s="5">
        <v>157.53</v>
      </c>
      <c r="L597" s="5">
        <v>94.55</v>
      </c>
      <c r="M597" s="5">
        <v>0</v>
      </c>
      <c r="N597" s="5">
        <v>70.88</v>
      </c>
      <c r="O597" s="5">
        <v>102.78</v>
      </c>
      <c r="P597" s="5">
        <v>2.5</v>
      </c>
      <c r="Q597" s="5">
        <v>83.28</v>
      </c>
      <c r="R597" s="5">
        <v>41.61</v>
      </c>
      <c r="S597" s="5">
        <v>71.38</v>
      </c>
      <c r="T597" s="5">
        <v>7.49</v>
      </c>
      <c r="U597" s="5">
        <v>0</v>
      </c>
      <c r="V597" s="5">
        <v>52.02</v>
      </c>
      <c r="W597" s="5">
        <v>10.222899999999999</v>
      </c>
      <c r="X597" s="6">
        <v>694.24289999999996</v>
      </c>
      <c r="Y597" s="6">
        <v>551.4529</v>
      </c>
      <c r="Z597" s="6"/>
      <c r="AA597" s="6">
        <v>0</v>
      </c>
      <c r="AB597" s="6">
        <v>55.14</v>
      </c>
      <c r="AC597" s="6">
        <v>6.78</v>
      </c>
      <c r="AD597" s="6">
        <v>7.33</v>
      </c>
      <c r="AE597" s="5">
        <v>0</v>
      </c>
      <c r="AF597" s="5"/>
      <c r="AG597" s="5">
        <v>69.25</v>
      </c>
      <c r="AH597" s="5">
        <v>624.99289999999996</v>
      </c>
      <c r="AI597" s="6" t="s">
        <v>56</v>
      </c>
      <c r="AJ597" s="6">
        <v>67.5</v>
      </c>
      <c r="AK597" s="6">
        <v>6.24</v>
      </c>
      <c r="AL597" s="6">
        <v>8.61</v>
      </c>
      <c r="AM597" s="21">
        <v>624.99289999999996</v>
      </c>
      <c r="AN597" s="21">
        <v>0</v>
      </c>
      <c r="AO597" s="21">
        <v>0</v>
      </c>
      <c r="AP597" s="21">
        <f t="shared" si="9"/>
        <v>0</v>
      </c>
      <c r="AQ597" s="22" t="str">
        <f>IFERROR(VLOOKUP(A597,[1]Hoja1!$B$2:$U$5000,18,FALSE),0)</f>
        <v>A</v>
      </c>
      <c r="AR597" s="15" t="s">
        <v>217</v>
      </c>
    </row>
    <row r="598" spans="1:44" x14ac:dyDescent="0.2">
      <c r="A598" s="1">
        <f>IFERROR(VLOOKUP(C598,[1]Hoja1!$V$2:$W$5000,2,FALSE),0)</f>
        <v>3109</v>
      </c>
      <c r="B598" s="13">
        <v>25698827</v>
      </c>
      <c r="C598" s="13" t="s">
        <v>160</v>
      </c>
      <c r="D598" s="2">
        <v>42337</v>
      </c>
      <c r="E598" s="3">
        <v>42337</v>
      </c>
      <c r="F598" s="4">
        <v>1</v>
      </c>
      <c r="G598" s="4">
        <v>1</v>
      </c>
      <c r="H598" s="4"/>
      <c r="I598" s="4"/>
      <c r="J598" s="4"/>
      <c r="K598" s="5">
        <v>38.71848</v>
      </c>
      <c r="L598" s="5">
        <v>33.340000000000003</v>
      </c>
      <c r="M598" s="5">
        <v>0</v>
      </c>
      <c r="N598" s="5">
        <v>0</v>
      </c>
      <c r="O598" s="5">
        <v>10.84</v>
      </c>
      <c r="P598" s="5">
        <v>2.5</v>
      </c>
      <c r="Q598" s="5">
        <v>16.600000000000001</v>
      </c>
      <c r="R598" s="5">
        <v>8.2899999999999991</v>
      </c>
      <c r="S598" s="5">
        <v>14.23</v>
      </c>
      <c r="T598" s="5">
        <v>1.49</v>
      </c>
      <c r="U598" s="5">
        <v>0</v>
      </c>
      <c r="V598" s="5">
        <v>10.37</v>
      </c>
      <c r="W598" s="5">
        <v>10.222899999999999</v>
      </c>
      <c r="X598" s="6">
        <v>146.60138000000003</v>
      </c>
      <c r="Y598" s="6">
        <v>118.14138000000004</v>
      </c>
      <c r="Z598" s="6"/>
      <c r="AA598" s="6">
        <v>0</v>
      </c>
      <c r="AB598" s="6">
        <v>11.81</v>
      </c>
      <c r="AC598" s="6">
        <v>1.99</v>
      </c>
      <c r="AD598" s="6">
        <v>1.57</v>
      </c>
      <c r="AE598" s="5">
        <v>0</v>
      </c>
      <c r="AF598" s="5"/>
      <c r="AG598" s="5">
        <v>15.370000000000001</v>
      </c>
      <c r="AH598" s="5">
        <v>131.23138000000003</v>
      </c>
      <c r="AI598" s="6" t="s">
        <v>45</v>
      </c>
      <c r="AJ598" s="6">
        <v>67.5</v>
      </c>
      <c r="AK598" s="6">
        <v>1.24</v>
      </c>
      <c r="AL598" s="6">
        <v>1.71</v>
      </c>
      <c r="AM598" s="21">
        <v>0</v>
      </c>
      <c r="AN598" s="21">
        <v>131.23138000000003</v>
      </c>
      <c r="AO598" s="21">
        <v>0</v>
      </c>
      <c r="AP598" s="21">
        <f t="shared" si="9"/>
        <v>0</v>
      </c>
      <c r="AQ598" s="22" t="str">
        <f>IFERROR(VLOOKUP(A598,[1]Hoja1!$B$2:$U$5000,18,FALSE),0)</f>
        <v>B</v>
      </c>
      <c r="AR598" s="15" t="s">
        <v>217</v>
      </c>
    </row>
    <row r="599" spans="1:44" ht="12.75" x14ac:dyDescent="0.25">
      <c r="A599" s="1">
        <f>IFERROR(VLOOKUP(C599,[1]Hoja1!$V$2:$W$5000,2,FALSE),0)</f>
        <v>3031</v>
      </c>
      <c r="B599" s="13">
        <v>18024719</v>
      </c>
      <c r="C599" s="13" t="s">
        <v>88</v>
      </c>
      <c r="D599" s="2">
        <v>42189</v>
      </c>
      <c r="E599" s="3">
        <v>42189</v>
      </c>
      <c r="F599" s="4">
        <v>1</v>
      </c>
      <c r="G599" s="4">
        <v>1</v>
      </c>
      <c r="H599" s="4"/>
      <c r="I599" s="4"/>
      <c r="J599" s="4"/>
      <c r="K599" s="5">
        <v>36.8748</v>
      </c>
      <c r="L599" s="5">
        <v>25.78</v>
      </c>
      <c r="M599" s="5">
        <v>11.06</v>
      </c>
      <c r="N599" s="5">
        <v>0</v>
      </c>
      <c r="O599" s="5">
        <v>0</v>
      </c>
      <c r="P599" s="5">
        <v>2.5</v>
      </c>
      <c r="Q599" s="5">
        <v>14.82</v>
      </c>
      <c r="R599" s="5">
        <v>7.4</v>
      </c>
      <c r="S599" s="5">
        <v>12.7</v>
      </c>
      <c r="T599" s="5">
        <v>1.33</v>
      </c>
      <c r="U599" s="5">
        <v>0</v>
      </c>
      <c r="V599" s="5">
        <v>9.25</v>
      </c>
      <c r="W599" s="5">
        <v>9.7360000000000007</v>
      </c>
      <c r="X599" s="6">
        <v>131.45080000000002</v>
      </c>
      <c r="Y599" s="6">
        <v>106.05080000000002</v>
      </c>
      <c r="Z599" s="6"/>
      <c r="AA599" s="6">
        <v>0</v>
      </c>
      <c r="AB599" s="6">
        <v>10.6</v>
      </c>
      <c r="AC599" s="6">
        <v>1.79</v>
      </c>
      <c r="AD599" s="6">
        <v>0</v>
      </c>
      <c r="AE599" s="5">
        <v>0</v>
      </c>
      <c r="AF599" s="5"/>
      <c r="AG599" s="5">
        <v>12.39</v>
      </c>
      <c r="AH599" s="5">
        <v>119.06080000000001</v>
      </c>
      <c r="AI599" s="6" t="s">
        <v>45</v>
      </c>
      <c r="AJ599" s="6">
        <v>67.5</v>
      </c>
      <c r="AK599" s="6">
        <v>1.1100000000000001</v>
      </c>
      <c r="AL599" s="6">
        <v>1.53</v>
      </c>
      <c r="AM599" s="21">
        <v>0</v>
      </c>
      <c r="AN599" s="21">
        <v>119.06080000000001</v>
      </c>
      <c r="AO599" s="21">
        <v>0</v>
      </c>
      <c r="AP599" s="21">
        <f t="shared" si="9"/>
        <v>0</v>
      </c>
      <c r="AQ599" s="22" t="str">
        <f>IFERROR(VLOOKUP(A599,[1]Hoja1!$B$2:$U$5000,18,FALSE),0)</f>
        <v>A</v>
      </c>
      <c r="AR599" s="17" t="s">
        <v>235</v>
      </c>
    </row>
    <row r="600" spans="1:44" ht="12.75" x14ac:dyDescent="0.25">
      <c r="A600" s="1">
        <f>IFERROR(VLOOKUP(C600,[1]Hoja1!$V$2:$W$5000,2,FALSE),0)</f>
        <v>3032</v>
      </c>
      <c r="B600" s="13">
        <v>18022554</v>
      </c>
      <c r="C600" s="13" t="s">
        <v>124</v>
      </c>
      <c r="D600" s="2">
        <v>42189</v>
      </c>
      <c r="E600" s="3">
        <v>42189</v>
      </c>
      <c r="F600" s="4">
        <v>1</v>
      </c>
      <c r="G600" s="4">
        <v>1</v>
      </c>
      <c r="H600" s="4"/>
      <c r="I600" s="4"/>
      <c r="J600" s="4"/>
      <c r="K600" s="5">
        <v>29.48</v>
      </c>
      <c r="L600" s="5">
        <v>12.2</v>
      </c>
      <c r="M600" s="5">
        <v>0</v>
      </c>
      <c r="N600" s="5">
        <v>13.26</v>
      </c>
      <c r="O600" s="5">
        <v>0</v>
      </c>
      <c r="P600" s="5">
        <v>2.5</v>
      </c>
      <c r="Q600" s="5">
        <v>11.17</v>
      </c>
      <c r="R600" s="5">
        <v>5.58</v>
      </c>
      <c r="S600" s="5">
        <v>9.57</v>
      </c>
      <c r="T600" s="5">
        <v>1</v>
      </c>
      <c r="U600" s="5">
        <v>0</v>
      </c>
      <c r="V600" s="5">
        <v>6.97</v>
      </c>
      <c r="W600" s="5">
        <v>9.7360000000000007</v>
      </c>
      <c r="X600" s="6">
        <v>101.46600000000001</v>
      </c>
      <c r="Y600" s="6">
        <v>82.326000000000008</v>
      </c>
      <c r="Z600" s="6"/>
      <c r="AA600" s="6">
        <v>10.7</v>
      </c>
      <c r="AB600" s="6">
        <v>0</v>
      </c>
      <c r="AC600" s="6">
        <v>0</v>
      </c>
      <c r="AD600" s="6">
        <v>0</v>
      </c>
      <c r="AE600" s="5">
        <v>0</v>
      </c>
      <c r="AF600" s="5"/>
      <c r="AG600" s="5">
        <v>10.7</v>
      </c>
      <c r="AH600" s="5">
        <v>90.766000000000005</v>
      </c>
      <c r="AI600" s="6" t="s">
        <v>2</v>
      </c>
      <c r="AJ600" s="6">
        <v>67.5</v>
      </c>
      <c r="AK600" s="6">
        <v>0.83</v>
      </c>
      <c r="AL600" s="6">
        <v>1.1499999999999999</v>
      </c>
      <c r="AM600" s="21">
        <v>90.766000000000005</v>
      </c>
      <c r="AN600" s="21">
        <v>0</v>
      </c>
      <c r="AO600" s="21">
        <v>0</v>
      </c>
      <c r="AP600" s="21">
        <f t="shared" si="9"/>
        <v>0</v>
      </c>
      <c r="AQ600" s="22" t="str">
        <f>IFERROR(VLOOKUP(A600,[1]Hoja1!$B$2:$U$5000,18,FALSE),0)</f>
        <v>A</v>
      </c>
      <c r="AR600" s="17" t="s">
        <v>235</v>
      </c>
    </row>
    <row r="601" spans="1:44" ht="12.75" x14ac:dyDescent="0.25">
      <c r="A601" s="1">
        <f>IFERROR(VLOOKUP(C601,[1]Hoja1!$V$2:$W$5000,2,FALSE),0)</f>
        <v>3036</v>
      </c>
      <c r="B601" s="13">
        <v>18025648</v>
      </c>
      <c r="C601" s="13" t="s">
        <v>153</v>
      </c>
      <c r="D601" s="2">
        <v>42189</v>
      </c>
      <c r="E601" s="3">
        <v>42189</v>
      </c>
      <c r="F601" s="4">
        <v>1</v>
      </c>
      <c r="G601" s="4">
        <v>1</v>
      </c>
      <c r="H601" s="4"/>
      <c r="I601" s="4"/>
      <c r="J601" s="4"/>
      <c r="K601" s="5">
        <v>38.450000000000003</v>
      </c>
      <c r="L601" s="5">
        <v>15.91</v>
      </c>
      <c r="M601" s="5">
        <v>0</v>
      </c>
      <c r="N601" s="5">
        <v>17.3</v>
      </c>
      <c r="O601" s="5">
        <v>0</v>
      </c>
      <c r="P601" s="5">
        <v>2.5</v>
      </c>
      <c r="Q601" s="5">
        <v>14.42</v>
      </c>
      <c r="R601" s="5">
        <v>7.2</v>
      </c>
      <c r="S601" s="5">
        <v>12.36</v>
      </c>
      <c r="T601" s="5">
        <v>1.29</v>
      </c>
      <c r="U601" s="5">
        <v>0</v>
      </c>
      <c r="V601" s="5">
        <v>9</v>
      </c>
      <c r="W601" s="5">
        <v>9.7360000000000007</v>
      </c>
      <c r="X601" s="6">
        <v>128.166</v>
      </c>
      <c r="Y601" s="6">
        <v>103.45599999999999</v>
      </c>
      <c r="Z601" s="6"/>
      <c r="AA601" s="6">
        <v>0</v>
      </c>
      <c r="AB601" s="6">
        <v>10.34</v>
      </c>
      <c r="AC601" s="6">
        <v>1.51</v>
      </c>
      <c r="AD601" s="6">
        <v>1.37</v>
      </c>
      <c r="AE601" s="5">
        <v>0</v>
      </c>
      <c r="AF601" s="5"/>
      <c r="AG601" s="5">
        <v>13.219999999999999</v>
      </c>
      <c r="AH601" s="5">
        <v>114.946</v>
      </c>
      <c r="AI601" s="6" t="s">
        <v>45</v>
      </c>
      <c r="AJ601" s="6">
        <v>67.5</v>
      </c>
      <c r="AK601" s="6">
        <v>1.08</v>
      </c>
      <c r="AL601" s="6">
        <v>1.49</v>
      </c>
      <c r="AM601" s="21">
        <v>114.946</v>
      </c>
      <c r="AN601" s="21">
        <v>0</v>
      </c>
      <c r="AO601" s="21">
        <v>0</v>
      </c>
      <c r="AP601" s="21">
        <f t="shared" si="9"/>
        <v>0</v>
      </c>
      <c r="AQ601" s="22" t="str">
        <f>IFERROR(VLOOKUP(A601,[1]Hoja1!$B$2:$U$5000,18,FALSE),0)</f>
        <v>A</v>
      </c>
      <c r="AR601" s="17" t="s">
        <v>235</v>
      </c>
    </row>
    <row r="602" spans="1:44" ht="12.75" x14ac:dyDescent="0.25">
      <c r="A602" s="1">
        <f>IFERROR(VLOOKUP(C602,[1]Hoja1!$V$2:$W$5000,2,FALSE),0)</f>
        <v>3037</v>
      </c>
      <c r="B602" s="13">
        <v>18022472</v>
      </c>
      <c r="C602" s="13" t="s">
        <v>133</v>
      </c>
      <c r="D602" s="2">
        <v>42189</v>
      </c>
      <c r="E602" s="3">
        <v>42189</v>
      </c>
      <c r="F602" s="4">
        <v>1</v>
      </c>
      <c r="G602" s="4">
        <v>1</v>
      </c>
      <c r="H602" s="4"/>
      <c r="I602" s="4"/>
      <c r="J602" s="4"/>
      <c r="K602" s="5">
        <v>38.450000000000003</v>
      </c>
      <c r="L602" s="5">
        <v>10.97</v>
      </c>
      <c r="M602" s="5">
        <v>0</v>
      </c>
      <c r="N602" s="5">
        <v>0</v>
      </c>
      <c r="O602" s="5">
        <v>0</v>
      </c>
      <c r="P602" s="5">
        <v>2.5</v>
      </c>
      <c r="Q602" s="5">
        <v>10.09</v>
      </c>
      <c r="R602" s="5">
        <v>5.04</v>
      </c>
      <c r="S602" s="5">
        <v>8.65</v>
      </c>
      <c r="T602" s="5">
        <v>0.9</v>
      </c>
      <c r="U602" s="5">
        <v>0</v>
      </c>
      <c r="V602" s="5">
        <v>6.3</v>
      </c>
      <c r="W602" s="5">
        <v>9.7360000000000007</v>
      </c>
      <c r="X602" s="6">
        <v>92.63600000000001</v>
      </c>
      <c r="Y602" s="6">
        <v>75.346000000000004</v>
      </c>
      <c r="Z602" s="6"/>
      <c r="AA602" s="6">
        <v>9.7899999999999991</v>
      </c>
      <c r="AB602" s="6">
        <v>0</v>
      </c>
      <c r="AC602" s="6">
        <v>0</v>
      </c>
      <c r="AD602" s="6">
        <v>0</v>
      </c>
      <c r="AE602" s="5">
        <v>0</v>
      </c>
      <c r="AF602" s="5"/>
      <c r="AG602" s="5">
        <v>9.7899999999999991</v>
      </c>
      <c r="AH602" s="5">
        <v>82.846000000000004</v>
      </c>
      <c r="AI602" s="6" t="s">
        <v>2</v>
      </c>
      <c r="AJ602" s="6">
        <v>67.5</v>
      </c>
      <c r="AK602" s="6">
        <v>0.75</v>
      </c>
      <c r="AL602" s="6">
        <v>1.04</v>
      </c>
      <c r="AM602" s="21">
        <v>82.846000000000004</v>
      </c>
      <c r="AN602" s="21">
        <v>0</v>
      </c>
      <c r="AO602" s="21">
        <v>0</v>
      </c>
      <c r="AP602" s="21">
        <f t="shared" si="9"/>
        <v>0</v>
      </c>
      <c r="AQ602" s="22" t="str">
        <f>IFERROR(VLOOKUP(A602,[1]Hoja1!$B$2:$U$5000,18,FALSE),0)</f>
        <v>A</v>
      </c>
      <c r="AR602" s="17" t="s">
        <v>235</v>
      </c>
    </row>
    <row r="603" spans="1:44" ht="12.75" x14ac:dyDescent="0.25">
      <c r="A603" s="1">
        <f>IFERROR(VLOOKUP(C603,[1]Hoja1!$V$2:$W$5000,2,FALSE),0)</f>
        <v>3038</v>
      </c>
      <c r="B603" s="13">
        <v>18025324</v>
      </c>
      <c r="C603" s="13" t="s">
        <v>138</v>
      </c>
      <c r="D603" s="2">
        <v>42188</v>
      </c>
      <c r="E603" s="3">
        <v>42189</v>
      </c>
      <c r="F603" s="4">
        <v>2</v>
      </c>
      <c r="G603" s="4">
        <v>2</v>
      </c>
      <c r="H603" s="4"/>
      <c r="I603" s="4"/>
      <c r="J603" s="4"/>
      <c r="K603" s="5">
        <v>122.75</v>
      </c>
      <c r="L603" s="5">
        <v>45.86</v>
      </c>
      <c r="M603" s="5">
        <v>0</v>
      </c>
      <c r="N603" s="5">
        <v>0</v>
      </c>
      <c r="O603" s="5">
        <v>37.93</v>
      </c>
      <c r="P603" s="5">
        <v>5</v>
      </c>
      <c r="Q603" s="5">
        <v>41.129999999999995</v>
      </c>
      <c r="R603" s="5">
        <v>20.55</v>
      </c>
      <c r="S603" s="5">
        <v>35.25</v>
      </c>
      <c r="T603" s="5">
        <v>3.69</v>
      </c>
      <c r="U603" s="5">
        <v>0</v>
      </c>
      <c r="V603" s="5">
        <v>25.68</v>
      </c>
      <c r="W603" s="5">
        <v>19.472000000000001</v>
      </c>
      <c r="X603" s="6">
        <v>357.31200000000001</v>
      </c>
      <c r="Y603" s="6">
        <v>286.81200000000001</v>
      </c>
      <c r="Z603" s="6"/>
      <c r="AA603" s="6">
        <v>0</v>
      </c>
      <c r="AB603" s="6">
        <v>28.67</v>
      </c>
      <c r="AC603" s="6">
        <v>3.52</v>
      </c>
      <c r="AD603" s="6">
        <v>3.81</v>
      </c>
      <c r="AE603" s="5">
        <v>0</v>
      </c>
      <c r="AF603" s="5"/>
      <c r="AG603" s="5">
        <v>36.000000000000007</v>
      </c>
      <c r="AH603" s="5">
        <v>321.31200000000001</v>
      </c>
      <c r="AI603" s="6" t="s">
        <v>56</v>
      </c>
      <c r="AJ603" s="6">
        <v>67.5</v>
      </c>
      <c r="AK603" s="6">
        <v>3.08</v>
      </c>
      <c r="AL603" s="6">
        <v>4.25</v>
      </c>
      <c r="AM603" s="21">
        <v>321.31200000000001</v>
      </c>
      <c r="AN603" s="21">
        <v>0</v>
      </c>
      <c r="AO603" s="21">
        <v>0</v>
      </c>
      <c r="AP603" s="21">
        <f t="shared" si="9"/>
        <v>0</v>
      </c>
      <c r="AQ603" s="22" t="str">
        <f>IFERROR(VLOOKUP(A603,[1]Hoja1!$B$2:$U$5000,18,FALSE),0)</f>
        <v>A</v>
      </c>
      <c r="AR603" s="17" t="s">
        <v>235</v>
      </c>
    </row>
    <row r="604" spans="1:44" ht="12.75" x14ac:dyDescent="0.25">
      <c r="A604" s="1">
        <f>IFERROR(VLOOKUP(C604,[1]Hoja1!$V$2:$W$5000,2,FALSE),0)</f>
        <v>3040</v>
      </c>
      <c r="B604" s="13">
        <v>18023727</v>
      </c>
      <c r="C604" s="13" t="s">
        <v>191</v>
      </c>
      <c r="D604" s="2">
        <v>42188</v>
      </c>
      <c r="E604" s="3">
        <v>42189</v>
      </c>
      <c r="F604" s="4">
        <v>2</v>
      </c>
      <c r="G604" s="4">
        <v>2</v>
      </c>
      <c r="H604" s="4"/>
      <c r="I604" s="4"/>
      <c r="J604" s="4"/>
      <c r="K604" s="5">
        <v>101.89</v>
      </c>
      <c r="L604" s="5">
        <v>38.379999999999995</v>
      </c>
      <c r="M604" s="5">
        <v>0</v>
      </c>
      <c r="N604" s="5">
        <v>0</v>
      </c>
      <c r="O604" s="5">
        <v>32.58</v>
      </c>
      <c r="P604" s="5">
        <v>5</v>
      </c>
      <c r="Q604" s="5">
        <v>34.58</v>
      </c>
      <c r="R604" s="5">
        <v>17.27</v>
      </c>
      <c r="S604" s="5">
        <v>29.64</v>
      </c>
      <c r="T604" s="5">
        <v>3.0999999999999996</v>
      </c>
      <c r="U604" s="5">
        <v>0</v>
      </c>
      <c r="V604" s="5">
        <v>21.590000000000003</v>
      </c>
      <c r="W604" s="5">
        <v>19.472000000000001</v>
      </c>
      <c r="X604" s="6">
        <v>303.50200000000001</v>
      </c>
      <c r="Y604" s="6">
        <v>244.232</v>
      </c>
      <c r="Z604" s="6"/>
      <c r="AA604" s="6">
        <v>31.740000000000002</v>
      </c>
      <c r="AB604" s="6">
        <v>0</v>
      </c>
      <c r="AC604" s="6">
        <v>0</v>
      </c>
      <c r="AD604" s="6">
        <v>0</v>
      </c>
      <c r="AE604" s="5">
        <v>0</v>
      </c>
      <c r="AF604" s="5"/>
      <c r="AG604" s="5">
        <v>31.740000000000002</v>
      </c>
      <c r="AH604" s="5">
        <v>271.762</v>
      </c>
      <c r="AI604" s="6" t="s">
        <v>2</v>
      </c>
      <c r="AJ604" s="6">
        <v>67.5</v>
      </c>
      <c r="AK604" s="6">
        <v>2.59</v>
      </c>
      <c r="AL604" s="6">
        <v>3.57</v>
      </c>
      <c r="AM604" s="21">
        <v>271.762</v>
      </c>
      <c r="AN604" s="21">
        <v>0</v>
      </c>
      <c r="AO604" s="21">
        <v>0</v>
      </c>
      <c r="AP604" s="21">
        <f t="shared" si="9"/>
        <v>0</v>
      </c>
      <c r="AQ604" s="22" t="str">
        <f>IFERROR(VLOOKUP(A604,[1]Hoja1!$B$2:$U$5000,18,FALSE),0)</f>
        <v>A</v>
      </c>
      <c r="AR604" s="17" t="s">
        <v>235</v>
      </c>
    </row>
    <row r="605" spans="1:44" ht="12.75" x14ac:dyDescent="0.25">
      <c r="A605" s="1">
        <f>IFERROR(VLOOKUP(C605,[1]Hoja1!$V$2:$W$5000,2,FALSE),0)</f>
        <v>3041</v>
      </c>
      <c r="B605" s="13">
        <v>18022938</v>
      </c>
      <c r="C605" s="13" t="s">
        <v>195</v>
      </c>
      <c r="D605" s="2">
        <v>42189</v>
      </c>
      <c r="E605" s="3">
        <v>42189</v>
      </c>
      <c r="F605" s="4">
        <v>1</v>
      </c>
      <c r="G605" s="4">
        <v>1</v>
      </c>
      <c r="H605" s="4"/>
      <c r="I605" s="4"/>
      <c r="J605" s="4"/>
      <c r="K605" s="5">
        <v>29.48</v>
      </c>
      <c r="L605" s="5">
        <v>8.41</v>
      </c>
      <c r="M605" s="5">
        <v>0</v>
      </c>
      <c r="N605" s="5">
        <v>0</v>
      </c>
      <c r="O605" s="5">
        <v>0</v>
      </c>
      <c r="P605" s="5">
        <v>2.5</v>
      </c>
      <c r="Q605" s="5">
        <v>7.85</v>
      </c>
      <c r="R605" s="5">
        <v>3.92</v>
      </c>
      <c r="S605" s="5">
        <v>6.73</v>
      </c>
      <c r="T605" s="5">
        <v>0.7</v>
      </c>
      <c r="U605" s="5">
        <v>0</v>
      </c>
      <c r="V605" s="5">
        <v>4.9000000000000004</v>
      </c>
      <c r="W605" s="5">
        <v>9.7360000000000007</v>
      </c>
      <c r="X605" s="6">
        <v>74.226000000000013</v>
      </c>
      <c r="Y605" s="6">
        <v>60.776000000000003</v>
      </c>
      <c r="Z605" s="6"/>
      <c r="AA605" s="6">
        <v>7.9</v>
      </c>
      <c r="AB605" s="6">
        <v>0</v>
      </c>
      <c r="AC605" s="6">
        <v>0</v>
      </c>
      <c r="AD605" s="6">
        <v>0</v>
      </c>
      <c r="AE605" s="5">
        <v>0</v>
      </c>
      <c r="AF605" s="5"/>
      <c r="AG605" s="5">
        <v>7.9</v>
      </c>
      <c r="AH605" s="5">
        <v>66.326000000000008</v>
      </c>
      <c r="AI605" s="6" t="s">
        <v>2</v>
      </c>
      <c r="AJ605" s="6">
        <v>67.5</v>
      </c>
      <c r="AK605" s="6">
        <v>0.57999999999999996</v>
      </c>
      <c r="AL605" s="6">
        <v>0.81</v>
      </c>
      <c r="AM605" s="21">
        <v>66.326000000000008</v>
      </c>
      <c r="AN605" s="21">
        <v>0</v>
      </c>
      <c r="AO605" s="21">
        <v>0</v>
      </c>
      <c r="AP605" s="21">
        <f t="shared" si="9"/>
        <v>0</v>
      </c>
      <c r="AQ605" s="22" t="str">
        <f>IFERROR(VLOOKUP(A605,[1]Hoja1!$B$2:$U$5000,18,FALSE),0)</f>
        <v>A</v>
      </c>
      <c r="AR605" s="17" t="s">
        <v>235</v>
      </c>
    </row>
    <row r="606" spans="1:44" ht="12.75" x14ac:dyDescent="0.25">
      <c r="A606" s="1">
        <f>IFERROR(VLOOKUP(C606,[1]Hoja1!$V$2:$W$5000,2,FALSE),0)</f>
        <v>3042</v>
      </c>
      <c r="B606" s="13">
        <v>18025882</v>
      </c>
      <c r="C606" s="13" t="s">
        <v>128</v>
      </c>
      <c r="D606" s="2">
        <v>42189</v>
      </c>
      <c r="E606" s="3">
        <v>42189</v>
      </c>
      <c r="F606" s="4">
        <v>1</v>
      </c>
      <c r="G606" s="4">
        <v>1</v>
      </c>
      <c r="H606" s="4"/>
      <c r="I606" s="4"/>
      <c r="J606" s="4"/>
      <c r="K606" s="5">
        <v>29.48</v>
      </c>
      <c r="L606" s="5">
        <v>12.2</v>
      </c>
      <c r="M606" s="5">
        <v>0</v>
      </c>
      <c r="N606" s="5">
        <v>13.26</v>
      </c>
      <c r="O606" s="5">
        <v>0</v>
      </c>
      <c r="P606" s="5">
        <v>2.5</v>
      </c>
      <c r="Q606" s="5">
        <v>11.17</v>
      </c>
      <c r="R606" s="5">
        <v>5.58</v>
      </c>
      <c r="S606" s="5">
        <v>9.57</v>
      </c>
      <c r="T606" s="5">
        <v>1</v>
      </c>
      <c r="U606" s="5">
        <v>0</v>
      </c>
      <c r="V606" s="5">
        <v>6.97</v>
      </c>
      <c r="W606" s="5">
        <v>9.7360000000000007</v>
      </c>
      <c r="X606" s="6">
        <v>101.46600000000001</v>
      </c>
      <c r="Y606" s="6">
        <v>82.326000000000008</v>
      </c>
      <c r="Z606" s="6"/>
      <c r="AA606" s="6">
        <v>10.7</v>
      </c>
      <c r="AB606" s="6">
        <v>0</v>
      </c>
      <c r="AC606" s="6">
        <v>0</v>
      </c>
      <c r="AD606" s="6">
        <v>0</v>
      </c>
      <c r="AE606" s="5">
        <v>0</v>
      </c>
      <c r="AF606" s="5"/>
      <c r="AG606" s="5">
        <v>10.7</v>
      </c>
      <c r="AH606" s="5">
        <v>90.766000000000005</v>
      </c>
      <c r="AI606" s="6" t="s">
        <v>2</v>
      </c>
      <c r="AJ606" s="6">
        <v>67.5</v>
      </c>
      <c r="AK606" s="6">
        <v>0.83</v>
      </c>
      <c r="AL606" s="6">
        <v>1.1499999999999999</v>
      </c>
      <c r="AM606" s="21">
        <v>90.766000000000005</v>
      </c>
      <c r="AN606" s="21">
        <v>0</v>
      </c>
      <c r="AO606" s="21">
        <v>0</v>
      </c>
      <c r="AP606" s="21">
        <f t="shared" si="9"/>
        <v>0</v>
      </c>
      <c r="AQ606" s="22" t="str">
        <f>IFERROR(VLOOKUP(A606,[1]Hoja1!$B$2:$U$5000,18,FALSE),0)</f>
        <v>A</v>
      </c>
      <c r="AR606" s="17" t="s">
        <v>235</v>
      </c>
    </row>
    <row r="607" spans="1:44" ht="12.75" x14ac:dyDescent="0.25">
      <c r="A607" s="1">
        <f>IFERROR(VLOOKUP(C607,[1]Hoja1!$V$2:$W$5000,2,FALSE),0)</f>
        <v>3044</v>
      </c>
      <c r="B607" s="13">
        <v>18025092</v>
      </c>
      <c r="C607" s="13" t="s">
        <v>146</v>
      </c>
      <c r="D607" s="2">
        <v>42188</v>
      </c>
      <c r="E607" s="3">
        <v>42188</v>
      </c>
      <c r="F607" s="4">
        <v>1</v>
      </c>
      <c r="G607" s="4">
        <v>1</v>
      </c>
      <c r="H607" s="4"/>
      <c r="I607" s="4"/>
      <c r="J607" s="4"/>
      <c r="K607" s="5">
        <v>84.3</v>
      </c>
      <c r="L607" s="5">
        <v>50.59</v>
      </c>
      <c r="M607" s="5">
        <v>0</v>
      </c>
      <c r="N607" s="5">
        <v>37.93</v>
      </c>
      <c r="O607" s="5">
        <v>55</v>
      </c>
      <c r="P607" s="5">
        <v>2.5</v>
      </c>
      <c r="Q607" s="5">
        <v>44.79</v>
      </c>
      <c r="R607" s="5">
        <v>22.38</v>
      </c>
      <c r="S607" s="5">
        <v>38.39</v>
      </c>
      <c r="T607" s="5">
        <v>4.03</v>
      </c>
      <c r="U607" s="5">
        <v>0</v>
      </c>
      <c r="V607" s="5">
        <v>27.97</v>
      </c>
      <c r="W607" s="5">
        <v>9.7360000000000007</v>
      </c>
      <c r="X607" s="6">
        <v>377.61599999999999</v>
      </c>
      <c r="Y607" s="6">
        <v>300.82599999999996</v>
      </c>
      <c r="Z607" s="6"/>
      <c r="AA607" s="6">
        <v>39.1</v>
      </c>
      <c r="AB607" s="6">
        <v>0</v>
      </c>
      <c r="AC607" s="6">
        <v>0</v>
      </c>
      <c r="AD607" s="6">
        <v>0</v>
      </c>
      <c r="AE607" s="5">
        <v>0</v>
      </c>
      <c r="AF607" s="5"/>
      <c r="AG607" s="5">
        <v>39.1</v>
      </c>
      <c r="AH607" s="5">
        <v>338.51599999999996</v>
      </c>
      <c r="AI607" s="6" t="s">
        <v>2</v>
      </c>
      <c r="AJ607" s="6">
        <v>67.5</v>
      </c>
      <c r="AK607" s="6">
        <v>3.35</v>
      </c>
      <c r="AL607" s="6">
        <v>4.63</v>
      </c>
      <c r="AM607" s="21">
        <v>338.51599999999996</v>
      </c>
      <c r="AN607" s="21">
        <v>0</v>
      </c>
      <c r="AO607" s="21">
        <v>0</v>
      </c>
      <c r="AP607" s="21">
        <f t="shared" si="9"/>
        <v>0</v>
      </c>
      <c r="AQ607" s="22" t="str">
        <f>IFERROR(VLOOKUP(A607,[1]Hoja1!$B$2:$U$5000,18,FALSE),0)</f>
        <v>A</v>
      </c>
      <c r="AR607" s="17" t="s">
        <v>235</v>
      </c>
    </row>
    <row r="608" spans="1:44" ht="12.75" x14ac:dyDescent="0.25">
      <c r="A608" s="1">
        <f>IFERROR(VLOOKUP(C608,[1]Hoja1!$V$2:$W$5000,2,FALSE),0)</f>
        <v>3064</v>
      </c>
      <c r="B608" s="13">
        <v>18025570</v>
      </c>
      <c r="C608" s="13" t="s">
        <v>116</v>
      </c>
      <c r="D608" s="2">
        <v>42188</v>
      </c>
      <c r="E608" s="3">
        <v>42188</v>
      </c>
      <c r="F608" s="4">
        <v>1</v>
      </c>
      <c r="G608" s="4">
        <v>1</v>
      </c>
      <c r="H608" s="4"/>
      <c r="I608" s="4"/>
      <c r="J608" s="4"/>
      <c r="K608" s="5">
        <v>77.430000000000007</v>
      </c>
      <c r="L608" s="5">
        <v>32.049999999999997</v>
      </c>
      <c r="M608" s="5">
        <v>0</v>
      </c>
      <c r="N608" s="5">
        <v>0</v>
      </c>
      <c r="O608" s="5">
        <v>34.840000000000003</v>
      </c>
      <c r="P608" s="5">
        <v>2.5</v>
      </c>
      <c r="Q608" s="5">
        <v>28.55</v>
      </c>
      <c r="R608" s="5">
        <v>14.26</v>
      </c>
      <c r="S608" s="5">
        <v>24.47</v>
      </c>
      <c r="T608" s="5">
        <v>2.56</v>
      </c>
      <c r="U608" s="5">
        <v>0</v>
      </c>
      <c r="V608" s="5">
        <v>17.829999999999998</v>
      </c>
      <c r="W608" s="5">
        <v>9.7360000000000007</v>
      </c>
      <c r="X608" s="6">
        <v>244.226</v>
      </c>
      <c r="Y608" s="6">
        <v>195.286</v>
      </c>
      <c r="Z608" s="6"/>
      <c r="AA608" s="6">
        <v>0</v>
      </c>
      <c r="AB608" s="6">
        <v>19.52</v>
      </c>
      <c r="AC608" s="6">
        <v>2.85</v>
      </c>
      <c r="AD608" s="6">
        <v>2.59</v>
      </c>
      <c r="AE608" s="5">
        <v>0</v>
      </c>
      <c r="AF608" s="5"/>
      <c r="AG608" s="5">
        <v>24.96</v>
      </c>
      <c r="AH608" s="5">
        <v>219.26599999999999</v>
      </c>
      <c r="AI608" s="6" t="s">
        <v>45</v>
      </c>
      <c r="AJ608" s="6">
        <v>67.5</v>
      </c>
      <c r="AK608" s="6">
        <v>2.14</v>
      </c>
      <c r="AL608" s="6">
        <v>2.95</v>
      </c>
      <c r="AM608" s="21">
        <v>219.26599999999999</v>
      </c>
      <c r="AN608" s="21">
        <v>0</v>
      </c>
      <c r="AO608" s="21">
        <v>0</v>
      </c>
      <c r="AP608" s="21">
        <f t="shared" si="9"/>
        <v>0</v>
      </c>
      <c r="AQ608" s="22" t="str">
        <f>IFERROR(VLOOKUP(A608,[1]Hoja1!$B$2:$U$5000,18,FALSE),0)</f>
        <v>A</v>
      </c>
      <c r="AR608" s="17" t="s">
        <v>235</v>
      </c>
    </row>
    <row r="609" spans="1:44" ht="12.75" x14ac:dyDescent="0.25">
      <c r="A609" s="1">
        <f>IFERROR(VLOOKUP(C609,[1]Hoja1!$V$2:$W$5000,2,FALSE),0)</f>
        <v>3015</v>
      </c>
      <c r="B609" s="13">
        <v>18025022</v>
      </c>
      <c r="C609" s="13" t="s">
        <v>137</v>
      </c>
      <c r="D609" s="2">
        <v>42188</v>
      </c>
      <c r="E609" s="3">
        <v>42188</v>
      </c>
      <c r="F609" s="4">
        <v>1</v>
      </c>
      <c r="G609" s="4">
        <v>1</v>
      </c>
      <c r="H609" s="4"/>
      <c r="I609" s="4"/>
      <c r="J609" s="4"/>
      <c r="K609" s="5">
        <v>36.8748</v>
      </c>
      <c r="L609" s="5">
        <v>25.78</v>
      </c>
      <c r="M609" s="5">
        <v>11.06</v>
      </c>
      <c r="N609" s="5">
        <v>0</v>
      </c>
      <c r="O609" s="5">
        <v>0</v>
      </c>
      <c r="P609" s="5">
        <v>2.5</v>
      </c>
      <c r="Q609" s="5">
        <v>14.82</v>
      </c>
      <c r="R609" s="5">
        <v>7.4</v>
      </c>
      <c r="S609" s="5">
        <v>12.7</v>
      </c>
      <c r="T609" s="5">
        <v>1.33</v>
      </c>
      <c r="U609" s="5">
        <v>0</v>
      </c>
      <c r="V609" s="5">
        <v>9.25</v>
      </c>
      <c r="W609" s="5">
        <v>9.7360000000000007</v>
      </c>
      <c r="X609" s="6">
        <v>131.45080000000002</v>
      </c>
      <c r="Y609" s="6">
        <v>106.05080000000002</v>
      </c>
      <c r="Z609" s="6"/>
      <c r="AA609" s="6">
        <v>13.78</v>
      </c>
      <c r="AB609" s="6">
        <v>0</v>
      </c>
      <c r="AC609" s="6">
        <v>0</v>
      </c>
      <c r="AD609" s="6">
        <v>0</v>
      </c>
      <c r="AE609" s="5">
        <v>0</v>
      </c>
      <c r="AF609" s="5"/>
      <c r="AG609" s="5">
        <v>13.78</v>
      </c>
      <c r="AH609" s="5">
        <v>117.67080000000001</v>
      </c>
      <c r="AI609" s="6" t="s">
        <v>2</v>
      </c>
      <c r="AJ609" s="6">
        <v>67.5</v>
      </c>
      <c r="AK609" s="6">
        <v>1.1100000000000001</v>
      </c>
      <c r="AL609" s="6">
        <v>1.53</v>
      </c>
      <c r="AM609" s="21">
        <v>0</v>
      </c>
      <c r="AN609" s="21">
        <v>117.67080000000001</v>
      </c>
      <c r="AO609" s="21">
        <v>0</v>
      </c>
      <c r="AP609" s="21">
        <f t="shared" si="9"/>
        <v>0</v>
      </c>
      <c r="AQ609" s="22" t="str">
        <f>IFERROR(VLOOKUP(A609,[1]Hoja1!$B$2:$U$5000,18,FALSE),0)</f>
        <v>A</v>
      </c>
      <c r="AR609" s="17" t="s">
        <v>235</v>
      </c>
    </row>
    <row r="610" spans="1:44" ht="12.75" x14ac:dyDescent="0.25">
      <c r="A610" s="1">
        <f>IFERROR(VLOOKUP(C610,[1]Hoja1!$V$2:$W$5000,2,FALSE),0)</f>
        <v>3012</v>
      </c>
      <c r="B610" s="13">
        <v>18023319</v>
      </c>
      <c r="C610" s="13" t="s">
        <v>84</v>
      </c>
      <c r="D610" s="2">
        <v>42189</v>
      </c>
      <c r="E610" s="3">
        <v>42189</v>
      </c>
      <c r="F610" s="4">
        <v>1</v>
      </c>
      <c r="G610" s="4">
        <v>1</v>
      </c>
      <c r="H610" s="4"/>
      <c r="I610" s="4"/>
      <c r="J610" s="4"/>
      <c r="K610" s="5">
        <v>38.450000000000003</v>
      </c>
      <c r="L610" s="5">
        <v>15.91</v>
      </c>
      <c r="M610" s="5">
        <v>0</v>
      </c>
      <c r="N610" s="5">
        <v>17.3</v>
      </c>
      <c r="O610" s="5">
        <v>0</v>
      </c>
      <c r="P610" s="5">
        <v>2.5</v>
      </c>
      <c r="Q610" s="5">
        <v>14.42</v>
      </c>
      <c r="R610" s="5">
        <v>7.2</v>
      </c>
      <c r="S610" s="5">
        <v>12.36</v>
      </c>
      <c r="T610" s="5">
        <v>1.29</v>
      </c>
      <c r="U610" s="5">
        <v>0</v>
      </c>
      <c r="V610" s="5">
        <v>9</v>
      </c>
      <c r="W610" s="5">
        <v>9.7360000000000007</v>
      </c>
      <c r="X610" s="6">
        <v>128.166</v>
      </c>
      <c r="Y610" s="6">
        <v>103.45599999999999</v>
      </c>
      <c r="Z610" s="6"/>
      <c r="AA610" s="6">
        <v>13.44</v>
      </c>
      <c r="AB610" s="6">
        <v>0</v>
      </c>
      <c r="AC610" s="6">
        <v>0</v>
      </c>
      <c r="AD610" s="6">
        <v>0</v>
      </c>
      <c r="AE610" s="5">
        <v>0</v>
      </c>
      <c r="AF610" s="5"/>
      <c r="AG610" s="5">
        <v>13.44</v>
      </c>
      <c r="AH610" s="5">
        <v>114.726</v>
      </c>
      <c r="AI610" s="6" t="s">
        <v>2</v>
      </c>
      <c r="AJ610" s="6">
        <v>67.5</v>
      </c>
      <c r="AK610" s="6">
        <v>1.08</v>
      </c>
      <c r="AL610" s="6">
        <v>1.49</v>
      </c>
      <c r="AM610" s="21">
        <v>114.726</v>
      </c>
      <c r="AN610" s="21">
        <v>0</v>
      </c>
      <c r="AO610" s="21">
        <v>0</v>
      </c>
      <c r="AP610" s="21">
        <f t="shared" si="9"/>
        <v>0</v>
      </c>
      <c r="AQ610" s="22" t="str">
        <f>IFERROR(VLOOKUP(A610,[1]Hoja1!$B$2:$U$5000,18,FALSE),0)</f>
        <v>A</v>
      </c>
      <c r="AR610" s="17" t="s">
        <v>235</v>
      </c>
    </row>
    <row r="611" spans="1:44" ht="12.75" x14ac:dyDescent="0.25">
      <c r="A611" s="1">
        <f>IFERROR(VLOOKUP(C611,[1]Hoja1!$V$2:$W$5000,2,FALSE),0)</f>
        <v>3020</v>
      </c>
      <c r="B611" s="13">
        <v>18023007</v>
      </c>
      <c r="C611" s="13" t="s">
        <v>83</v>
      </c>
      <c r="D611" s="2">
        <v>42189</v>
      </c>
      <c r="E611" s="3">
        <v>42189</v>
      </c>
      <c r="F611" s="4">
        <v>1</v>
      </c>
      <c r="G611" s="4">
        <v>1</v>
      </c>
      <c r="H611" s="4"/>
      <c r="I611" s="4"/>
      <c r="J611" s="4"/>
      <c r="K611" s="5">
        <v>38.450000000000003</v>
      </c>
      <c r="L611" s="5">
        <v>15.91</v>
      </c>
      <c r="M611" s="5">
        <v>0</v>
      </c>
      <c r="N611" s="5">
        <v>17.3</v>
      </c>
      <c r="O611" s="5">
        <v>0</v>
      </c>
      <c r="P611" s="5">
        <v>2.5</v>
      </c>
      <c r="Q611" s="5">
        <v>14.42</v>
      </c>
      <c r="R611" s="5">
        <v>7.2</v>
      </c>
      <c r="S611" s="5">
        <v>12.36</v>
      </c>
      <c r="T611" s="5">
        <v>1.29</v>
      </c>
      <c r="U611" s="5">
        <v>0</v>
      </c>
      <c r="V611" s="5">
        <v>9</v>
      </c>
      <c r="W611" s="5">
        <v>9.7360000000000007</v>
      </c>
      <c r="X611" s="6">
        <v>128.166</v>
      </c>
      <c r="Y611" s="6">
        <v>103.45599999999999</v>
      </c>
      <c r="Z611" s="6"/>
      <c r="AA611" s="6">
        <v>13.44</v>
      </c>
      <c r="AB611" s="6">
        <v>0</v>
      </c>
      <c r="AC611" s="6">
        <v>0</v>
      </c>
      <c r="AD611" s="6">
        <v>0</v>
      </c>
      <c r="AE611" s="5">
        <v>0</v>
      </c>
      <c r="AF611" s="5"/>
      <c r="AG611" s="5">
        <v>13.44</v>
      </c>
      <c r="AH611" s="5">
        <v>114.726</v>
      </c>
      <c r="AI611" s="6" t="s">
        <v>2</v>
      </c>
      <c r="AJ611" s="6">
        <v>67.5</v>
      </c>
      <c r="AK611" s="6">
        <v>1.08</v>
      </c>
      <c r="AL611" s="6">
        <v>1.49</v>
      </c>
      <c r="AM611" s="21">
        <v>114.726</v>
      </c>
      <c r="AN611" s="21">
        <v>0</v>
      </c>
      <c r="AO611" s="21">
        <v>0</v>
      </c>
      <c r="AP611" s="21">
        <f t="shared" si="9"/>
        <v>0</v>
      </c>
      <c r="AQ611" s="22" t="str">
        <f>IFERROR(VLOOKUP(A611,[1]Hoja1!$B$2:$U$5000,18,FALSE),0)</f>
        <v>A</v>
      </c>
      <c r="AR611" s="17" t="s">
        <v>235</v>
      </c>
    </row>
    <row r="612" spans="1:44" ht="12.75" x14ac:dyDescent="0.25">
      <c r="A612" s="1">
        <f>IFERROR(VLOOKUP(C612,[1]Hoja1!$V$2:$W$5000,2,FALSE),0)</f>
        <v>311</v>
      </c>
      <c r="B612" s="13">
        <v>18165631</v>
      </c>
      <c r="C612" s="13" t="s">
        <v>218</v>
      </c>
      <c r="D612" s="2">
        <v>42188</v>
      </c>
      <c r="E612" s="3">
        <v>42188</v>
      </c>
      <c r="F612" s="4">
        <v>1</v>
      </c>
      <c r="G612" s="4">
        <v>1</v>
      </c>
      <c r="H612" s="4"/>
      <c r="I612" s="4"/>
      <c r="J612" s="4"/>
      <c r="K612" s="5">
        <v>72.430000000000007</v>
      </c>
      <c r="L612" s="5">
        <v>29.98</v>
      </c>
      <c r="M612" s="5">
        <v>0</v>
      </c>
      <c r="N612" s="5">
        <v>0</v>
      </c>
      <c r="O612" s="5">
        <v>32.590000000000003</v>
      </c>
      <c r="P612" s="5">
        <v>2.5</v>
      </c>
      <c r="Q612" s="5">
        <v>26.74</v>
      </c>
      <c r="R612" s="5">
        <v>13.36</v>
      </c>
      <c r="S612" s="5">
        <v>22.92</v>
      </c>
      <c r="T612" s="5">
        <v>2.4</v>
      </c>
      <c r="U612" s="5">
        <v>0</v>
      </c>
      <c r="V612" s="5">
        <v>16.7</v>
      </c>
      <c r="W612" s="5">
        <v>9.7360000000000007</v>
      </c>
      <c r="X612" s="6">
        <v>229.35599999999999</v>
      </c>
      <c r="Y612" s="6">
        <v>183.51599999999999</v>
      </c>
      <c r="Z612" s="6"/>
      <c r="AA612" s="6">
        <v>23.85</v>
      </c>
      <c r="AB612" s="6">
        <v>0</v>
      </c>
      <c r="AC612" s="6">
        <v>0</v>
      </c>
      <c r="AD612" s="6">
        <v>0</v>
      </c>
      <c r="AE612" s="5">
        <v>0</v>
      </c>
      <c r="AF612" s="5"/>
      <c r="AG612" s="5">
        <v>23.85</v>
      </c>
      <c r="AH612" s="5">
        <v>205.506</v>
      </c>
      <c r="AI612" s="6" t="s">
        <v>2</v>
      </c>
      <c r="AJ612" s="6">
        <v>67.5</v>
      </c>
      <c r="AK612" s="6">
        <v>2</v>
      </c>
      <c r="AL612" s="6">
        <v>2.76</v>
      </c>
      <c r="AM612" s="21">
        <v>205.506</v>
      </c>
      <c r="AN612" s="21">
        <v>0</v>
      </c>
      <c r="AO612" s="21">
        <v>0</v>
      </c>
      <c r="AP612" s="21">
        <f t="shared" si="9"/>
        <v>0</v>
      </c>
      <c r="AQ612" s="22" t="str">
        <f>IFERROR(VLOOKUP(A612,[1]Hoja1!$B$2:$U$5000,18,FALSE),0)</f>
        <v>A</v>
      </c>
      <c r="AR612" s="17" t="s">
        <v>235</v>
      </c>
    </row>
    <row r="613" spans="1:44" ht="12.75" x14ac:dyDescent="0.25">
      <c r="A613" s="1">
        <f>IFERROR(VLOOKUP(C613,[1]Hoja1!$V$2:$W$5000,2,FALSE),0)</f>
        <v>320</v>
      </c>
      <c r="B613" s="13">
        <v>19182036</v>
      </c>
      <c r="C613" s="13" t="s">
        <v>219</v>
      </c>
      <c r="D613" s="2">
        <v>42188</v>
      </c>
      <c r="E613" s="3">
        <v>42188</v>
      </c>
      <c r="F613" s="4">
        <v>1</v>
      </c>
      <c r="G613" s="4">
        <v>1</v>
      </c>
      <c r="H613" s="4"/>
      <c r="I613" s="4"/>
      <c r="J613" s="4"/>
      <c r="K613" s="5">
        <v>77.430000000000007</v>
      </c>
      <c r="L613" s="5">
        <v>32.049999999999997</v>
      </c>
      <c r="M613" s="5">
        <v>0</v>
      </c>
      <c r="N613" s="5">
        <v>0</v>
      </c>
      <c r="O613" s="5">
        <v>34.840000000000003</v>
      </c>
      <c r="P613" s="5">
        <v>2.5</v>
      </c>
      <c r="Q613" s="5">
        <v>28.55</v>
      </c>
      <c r="R613" s="5">
        <v>14.26</v>
      </c>
      <c r="S613" s="5">
        <v>24.47</v>
      </c>
      <c r="T613" s="5">
        <v>2.56</v>
      </c>
      <c r="U613" s="5">
        <v>0</v>
      </c>
      <c r="V613" s="5">
        <v>17.829999999999998</v>
      </c>
      <c r="W613" s="5">
        <v>9.7360000000000007</v>
      </c>
      <c r="X613" s="6">
        <v>244.226</v>
      </c>
      <c r="Y613" s="6">
        <v>195.286</v>
      </c>
      <c r="Z613" s="6"/>
      <c r="AA613" s="6">
        <v>25.38</v>
      </c>
      <c r="AB613" s="6">
        <v>0</v>
      </c>
      <c r="AC613" s="6">
        <v>0</v>
      </c>
      <c r="AD613" s="6">
        <v>0</v>
      </c>
      <c r="AE613" s="5">
        <v>0</v>
      </c>
      <c r="AF613" s="5"/>
      <c r="AG613" s="5">
        <v>25.38</v>
      </c>
      <c r="AH613" s="5">
        <v>218.846</v>
      </c>
      <c r="AI613" s="6" t="s">
        <v>2</v>
      </c>
      <c r="AJ613" s="6">
        <v>67.5</v>
      </c>
      <c r="AK613" s="6">
        <v>2.14</v>
      </c>
      <c r="AL613" s="6">
        <v>2.95</v>
      </c>
      <c r="AM613" s="21">
        <v>218.846</v>
      </c>
      <c r="AN613" s="21">
        <v>0</v>
      </c>
      <c r="AO613" s="21">
        <v>0</v>
      </c>
      <c r="AP613" s="21">
        <f t="shared" si="9"/>
        <v>0</v>
      </c>
      <c r="AQ613" s="22" t="str">
        <f>IFERROR(VLOOKUP(A613,[1]Hoja1!$B$2:$U$5000,18,FALSE),0)</f>
        <v>A</v>
      </c>
      <c r="AR613" s="17" t="s">
        <v>235</v>
      </c>
    </row>
    <row r="614" spans="1:44" ht="12.75" x14ac:dyDescent="0.25">
      <c r="A614" s="1">
        <f>IFERROR(VLOOKUP(C614,[1]Hoja1!$V$2:$W$5000,2,FALSE),0)</f>
        <v>3053</v>
      </c>
      <c r="B614" s="13">
        <v>18024615</v>
      </c>
      <c r="C614" s="13" t="s">
        <v>171</v>
      </c>
      <c r="D614" s="2">
        <v>42188</v>
      </c>
      <c r="E614" s="3">
        <v>42188</v>
      </c>
      <c r="F614" s="4">
        <v>1</v>
      </c>
      <c r="G614" s="4">
        <v>1</v>
      </c>
      <c r="H614" s="4"/>
      <c r="I614" s="4"/>
      <c r="J614" s="4"/>
      <c r="K614" s="5">
        <v>84.3</v>
      </c>
      <c r="L614" s="5">
        <v>59.32</v>
      </c>
      <c r="M614" s="5">
        <v>59.01</v>
      </c>
      <c r="N614" s="5">
        <v>0</v>
      </c>
      <c r="O614" s="5">
        <v>64.48</v>
      </c>
      <c r="P614" s="5">
        <v>2.5</v>
      </c>
      <c r="Q614" s="5">
        <v>52.43</v>
      </c>
      <c r="R614" s="5">
        <v>26.2</v>
      </c>
      <c r="S614" s="5">
        <v>44.94</v>
      </c>
      <c r="T614" s="5">
        <v>4.71</v>
      </c>
      <c r="U614" s="5">
        <v>0</v>
      </c>
      <c r="V614" s="5">
        <v>32.75</v>
      </c>
      <c r="W614" s="5">
        <v>9.7360000000000007</v>
      </c>
      <c r="X614" s="6">
        <v>440.37599999999998</v>
      </c>
      <c r="Y614" s="6">
        <v>350.48599999999999</v>
      </c>
      <c r="Z614" s="6"/>
      <c r="AA614" s="6">
        <v>45.56</v>
      </c>
      <c r="AB614" s="6">
        <v>0</v>
      </c>
      <c r="AC614" s="6">
        <v>0</v>
      </c>
      <c r="AD614" s="6">
        <v>0</v>
      </c>
      <c r="AE614" s="5">
        <v>0</v>
      </c>
      <c r="AF614" s="5"/>
      <c r="AG614" s="5">
        <v>45.56</v>
      </c>
      <c r="AH614" s="5">
        <v>394.81599999999997</v>
      </c>
      <c r="AI614" s="6" t="s">
        <v>2</v>
      </c>
      <c r="AJ614" s="6">
        <v>67.5</v>
      </c>
      <c r="AK614" s="6">
        <v>3.93</v>
      </c>
      <c r="AL614" s="6">
        <v>5.42</v>
      </c>
      <c r="AM614" s="21">
        <v>394.81599999999997</v>
      </c>
      <c r="AN614" s="21">
        <v>0</v>
      </c>
      <c r="AO614" s="21">
        <v>0</v>
      </c>
      <c r="AP614" s="21">
        <f t="shared" si="9"/>
        <v>0</v>
      </c>
      <c r="AQ614" s="22" t="str">
        <f>IFERROR(VLOOKUP(A614,[1]Hoja1!$B$2:$U$5000,18,FALSE),0)</f>
        <v>A</v>
      </c>
      <c r="AR614" s="17" t="s">
        <v>235</v>
      </c>
    </row>
    <row r="615" spans="1:44" ht="12.75" x14ac:dyDescent="0.25">
      <c r="A615" s="1">
        <f>IFERROR(VLOOKUP(C615,[1]Hoja1!$V$2:$W$5000,2,FALSE),0)</f>
        <v>3052</v>
      </c>
      <c r="B615" s="13">
        <v>18023132</v>
      </c>
      <c r="C615" s="13" t="s">
        <v>187</v>
      </c>
      <c r="D615" s="2">
        <v>42189</v>
      </c>
      <c r="E615" s="3">
        <v>42189</v>
      </c>
      <c r="F615" s="4">
        <v>1</v>
      </c>
      <c r="G615" s="4">
        <v>1</v>
      </c>
      <c r="H615" s="4"/>
      <c r="I615" s="4"/>
      <c r="J615" s="4"/>
      <c r="K615" s="5">
        <v>29.48</v>
      </c>
      <c r="L615" s="5">
        <v>8.41</v>
      </c>
      <c r="M615" s="5">
        <v>0</v>
      </c>
      <c r="N615" s="5">
        <v>0</v>
      </c>
      <c r="O615" s="5">
        <v>0</v>
      </c>
      <c r="P615" s="5">
        <v>2.5</v>
      </c>
      <c r="Q615" s="5">
        <v>7.85</v>
      </c>
      <c r="R615" s="5">
        <v>3.92</v>
      </c>
      <c r="S615" s="5">
        <v>6.73</v>
      </c>
      <c r="T615" s="5">
        <v>0.7</v>
      </c>
      <c r="U615" s="5">
        <v>0</v>
      </c>
      <c r="V615" s="5">
        <v>4.9000000000000004</v>
      </c>
      <c r="W615" s="5">
        <v>9.7360000000000007</v>
      </c>
      <c r="X615" s="6">
        <v>74.226000000000013</v>
      </c>
      <c r="Y615" s="6">
        <v>60.776000000000003</v>
      </c>
      <c r="Z615" s="6"/>
      <c r="AA615" s="6">
        <v>7.9</v>
      </c>
      <c r="AB615" s="6">
        <v>0</v>
      </c>
      <c r="AC615" s="6">
        <v>0</v>
      </c>
      <c r="AD615" s="6">
        <v>0</v>
      </c>
      <c r="AE615" s="5">
        <v>0</v>
      </c>
      <c r="AF615" s="5"/>
      <c r="AG615" s="5">
        <v>7.9</v>
      </c>
      <c r="AH615" s="5">
        <v>66.326000000000008</v>
      </c>
      <c r="AI615" s="6" t="s">
        <v>2</v>
      </c>
      <c r="AJ615" s="6">
        <v>67.5</v>
      </c>
      <c r="AK615" s="6">
        <v>0.57999999999999996</v>
      </c>
      <c r="AL615" s="6">
        <v>0.81</v>
      </c>
      <c r="AM615" s="21">
        <v>66.326000000000008</v>
      </c>
      <c r="AN615" s="21">
        <v>0</v>
      </c>
      <c r="AO615" s="21">
        <v>0</v>
      </c>
      <c r="AP615" s="21">
        <f t="shared" si="9"/>
        <v>0</v>
      </c>
      <c r="AQ615" s="22" t="str">
        <f>IFERROR(VLOOKUP(A615,[1]Hoja1!$B$2:$U$5000,18,FALSE),0)</f>
        <v>A</v>
      </c>
      <c r="AR615" s="17" t="s">
        <v>235</v>
      </c>
    </row>
    <row r="616" spans="1:44" ht="12.75" x14ac:dyDescent="0.25">
      <c r="A616" s="1">
        <f>IFERROR(VLOOKUP(C616,[1]Hoja1!$V$2:$W$5000,2,FALSE),0)</f>
        <v>3048</v>
      </c>
      <c r="B616" s="13">
        <v>18025589</v>
      </c>
      <c r="C616" s="13" t="s">
        <v>110</v>
      </c>
      <c r="D616" s="2">
        <v>42188</v>
      </c>
      <c r="E616" s="3">
        <v>42188</v>
      </c>
      <c r="F616" s="4">
        <v>1</v>
      </c>
      <c r="G616" s="4">
        <v>1</v>
      </c>
      <c r="H616" s="4"/>
      <c r="I616" s="4"/>
      <c r="J616" s="4"/>
      <c r="K616" s="5">
        <v>72.41</v>
      </c>
      <c r="L616" s="5">
        <v>43.46</v>
      </c>
      <c r="M616" s="5">
        <v>0</v>
      </c>
      <c r="N616" s="5">
        <v>32.58</v>
      </c>
      <c r="O616" s="5">
        <v>47.24</v>
      </c>
      <c r="P616" s="5">
        <v>2.5</v>
      </c>
      <c r="Q616" s="5">
        <v>38.54</v>
      </c>
      <c r="R616" s="5">
        <v>19.260000000000002</v>
      </c>
      <c r="S616" s="5">
        <v>33.03</v>
      </c>
      <c r="T616" s="5">
        <v>3.46</v>
      </c>
      <c r="U616" s="5">
        <v>0</v>
      </c>
      <c r="V616" s="5">
        <v>24.07</v>
      </c>
      <c r="W616" s="5">
        <v>9.7360000000000007</v>
      </c>
      <c r="X616" s="6">
        <v>326.28599999999994</v>
      </c>
      <c r="Y616" s="6">
        <v>260.21599999999995</v>
      </c>
      <c r="Z616" s="6"/>
      <c r="AA616" s="6">
        <v>0</v>
      </c>
      <c r="AB616" s="6">
        <v>26.02</v>
      </c>
      <c r="AC616" s="6">
        <v>4.03</v>
      </c>
      <c r="AD616" s="6">
        <v>3.46</v>
      </c>
      <c r="AE616" s="5">
        <v>0</v>
      </c>
      <c r="AF616" s="5"/>
      <c r="AG616" s="5">
        <v>33.51</v>
      </c>
      <c r="AH616" s="5">
        <v>292.77599999999995</v>
      </c>
      <c r="AI616" s="6" t="s">
        <v>56</v>
      </c>
      <c r="AJ616" s="6">
        <v>67.5</v>
      </c>
      <c r="AK616" s="6">
        <v>2.89</v>
      </c>
      <c r="AL616" s="6">
        <v>3.98</v>
      </c>
      <c r="AM616" s="21">
        <v>292.77599999999995</v>
      </c>
      <c r="AN616" s="21">
        <v>0</v>
      </c>
      <c r="AO616" s="21">
        <v>0</v>
      </c>
      <c r="AP616" s="21">
        <f t="shared" si="9"/>
        <v>0</v>
      </c>
      <c r="AQ616" s="22" t="str">
        <f>IFERROR(VLOOKUP(A616,[1]Hoja1!$B$2:$U$5000,18,FALSE),0)</f>
        <v>A</v>
      </c>
      <c r="AR616" s="17" t="s">
        <v>235</v>
      </c>
    </row>
    <row r="617" spans="1:44" ht="12.75" x14ac:dyDescent="0.25">
      <c r="A617" s="1">
        <f>IFERROR(VLOOKUP(C617,[1]Hoja1!$V$2:$W$5000,2,FALSE),0)</f>
        <v>29</v>
      </c>
      <c r="B617" s="13">
        <v>18024713</v>
      </c>
      <c r="C617" s="13" t="s">
        <v>52</v>
      </c>
      <c r="D617" s="2">
        <v>42188</v>
      </c>
      <c r="E617" s="3">
        <v>42189</v>
      </c>
      <c r="F617" s="4">
        <v>2</v>
      </c>
      <c r="G617" s="4">
        <v>2</v>
      </c>
      <c r="H617" s="4"/>
      <c r="I617" s="4"/>
      <c r="J617" s="4"/>
      <c r="K617" s="5">
        <v>110.86</v>
      </c>
      <c r="L617" s="5">
        <v>62.120000000000005</v>
      </c>
      <c r="M617" s="5">
        <v>26.91</v>
      </c>
      <c r="N617" s="5">
        <v>32.58</v>
      </c>
      <c r="O617" s="5">
        <v>47.24</v>
      </c>
      <c r="P617" s="5">
        <v>5</v>
      </c>
      <c r="Q617" s="5">
        <v>55.36</v>
      </c>
      <c r="R617" s="5">
        <v>27.660000000000004</v>
      </c>
      <c r="S617" s="5">
        <v>47.45</v>
      </c>
      <c r="T617" s="5">
        <v>4.97</v>
      </c>
      <c r="U617" s="5">
        <v>0</v>
      </c>
      <c r="V617" s="5">
        <v>34.57</v>
      </c>
      <c r="W617" s="5">
        <v>19.472000000000001</v>
      </c>
      <c r="X617" s="6">
        <v>474.19199999999989</v>
      </c>
      <c r="Y617" s="6">
        <v>379.29199999999992</v>
      </c>
      <c r="Z617" s="6"/>
      <c r="AA617" s="6">
        <v>49.29</v>
      </c>
      <c r="AB617" s="6">
        <v>0</v>
      </c>
      <c r="AC617" s="6">
        <v>0</v>
      </c>
      <c r="AD617" s="6">
        <v>0</v>
      </c>
      <c r="AE617" s="5">
        <v>0</v>
      </c>
      <c r="AF617" s="5"/>
      <c r="AG617" s="5">
        <v>49.29</v>
      </c>
      <c r="AH617" s="5">
        <v>424.90199999999987</v>
      </c>
      <c r="AI617" s="6" t="s">
        <v>2</v>
      </c>
      <c r="AJ617" s="6">
        <v>67.5</v>
      </c>
      <c r="AK617" s="6">
        <v>4.1500000000000004</v>
      </c>
      <c r="AL617" s="6">
        <v>5.72</v>
      </c>
      <c r="AM617" s="21">
        <v>424.90199999999993</v>
      </c>
      <c r="AN617" s="21">
        <v>0</v>
      </c>
      <c r="AO617" s="21">
        <v>0</v>
      </c>
      <c r="AP617" s="21">
        <f t="shared" si="9"/>
        <v>-5.6843418860808015E-14</v>
      </c>
      <c r="AQ617" s="22" t="str">
        <f>IFERROR(VLOOKUP(A617,[1]Hoja1!$B$2:$U$5000,18,FALSE),0)</f>
        <v>A</v>
      </c>
      <c r="AR617" s="17" t="s">
        <v>235</v>
      </c>
    </row>
    <row r="618" spans="1:44" ht="12.75" x14ac:dyDescent="0.25">
      <c r="A618" s="1">
        <f>IFERROR(VLOOKUP(C618,[1]Hoja1!$V$2:$W$5000,2,FALSE),0)</f>
        <v>44</v>
      </c>
      <c r="B618" s="13">
        <v>18023562</v>
      </c>
      <c r="C618" s="13" t="s">
        <v>48</v>
      </c>
      <c r="D618" s="2">
        <v>42188</v>
      </c>
      <c r="E618" s="3">
        <v>42188</v>
      </c>
      <c r="F618" s="4">
        <v>1</v>
      </c>
      <c r="G618" s="4">
        <v>1</v>
      </c>
      <c r="H618" s="4"/>
      <c r="I618" s="4"/>
      <c r="J618" s="4"/>
      <c r="K618" s="5">
        <v>77.430000000000007</v>
      </c>
      <c r="L618" s="5">
        <v>46.47</v>
      </c>
      <c r="M618" s="5">
        <v>0</v>
      </c>
      <c r="N618" s="5">
        <v>34.840000000000003</v>
      </c>
      <c r="O618" s="5">
        <v>50.52</v>
      </c>
      <c r="P618" s="5">
        <v>2.5</v>
      </c>
      <c r="Q618" s="5">
        <v>41.18</v>
      </c>
      <c r="R618" s="5">
        <v>20.58</v>
      </c>
      <c r="S618" s="5">
        <v>35.299999999999997</v>
      </c>
      <c r="T618" s="5">
        <v>3.7</v>
      </c>
      <c r="U618" s="5">
        <v>0</v>
      </c>
      <c r="V618" s="5">
        <v>25.72</v>
      </c>
      <c r="W618" s="5">
        <v>9.7360000000000007</v>
      </c>
      <c r="X618" s="6">
        <v>347.97600000000006</v>
      </c>
      <c r="Y618" s="6">
        <v>277.37600000000009</v>
      </c>
      <c r="Z618" s="6"/>
      <c r="AA618" s="6">
        <v>36.049999999999997</v>
      </c>
      <c r="AB618" s="6">
        <v>0</v>
      </c>
      <c r="AC618" s="6">
        <v>0</v>
      </c>
      <c r="AD618" s="6">
        <v>0</v>
      </c>
      <c r="AE618" s="5">
        <v>0</v>
      </c>
      <c r="AF618" s="5"/>
      <c r="AG618" s="5">
        <v>36.049999999999997</v>
      </c>
      <c r="AH618" s="5">
        <v>311.92600000000004</v>
      </c>
      <c r="AI618" s="6" t="s">
        <v>2</v>
      </c>
      <c r="AJ618" s="6">
        <v>67.5</v>
      </c>
      <c r="AK618" s="6">
        <v>3.08</v>
      </c>
      <c r="AL618" s="6">
        <v>4.26</v>
      </c>
      <c r="AM618" s="21">
        <v>311.92600000000004</v>
      </c>
      <c r="AN618" s="21">
        <v>0</v>
      </c>
      <c r="AO618" s="21">
        <v>0</v>
      </c>
      <c r="AP618" s="21">
        <f t="shared" si="9"/>
        <v>0</v>
      </c>
      <c r="AQ618" s="22" t="str">
        <f>IFERROR(VLOOKUP(A618,[1]Hoja1!$B$2:$U$5000,18,FALSE),0)</f>
        <v>A</v>
      </c>
      <c r="AR618" s="17" t="s">
        <v>235</v>
      </c>
    </row>
    <row r="619" spans="1:44" ht="12.75" x14ac:dyDescent="0.25">
      <c r="A619" s="1">
        <f>IFERROR(VLOOKUP(C619,[1]Hoja1!$V$2:$W$5000,2,FALSE),0)</f>
        <v>49</v>
      </c>
      <c r="B619" s="13">
        <v>18024544</v>
      </c>
      <c r="C619" s="13" t="s">
        <v>95</v>
      </c>
      <c r="D619" s="2">
        <v>42188</v>
      </c>
      <c r="E619" s="3">
        <v>42188</v>
      </c>
      <c r="F619" s="4">
        <v>2</v>
      </c>
      <c r="G619" s="4">
        <v>1</v>
      </c>
      <c r="H619" s="4"/>
      <c r="I619" s="4"/>
      <c r="J619" s="4"/>
      <c r="K619" s="5">
        <v>114.3048</v>
      </c>
      <c r="L619" s="5">
        <v>64.95</v>
      </c>
      <c r="M619" s="5">
        <v>0</v>
      </c>
      <c r="N619" s="5">
        <v>34.840000000000003</v>
      </c>
      <c r="O619" s="5">
        <v>50.52</v>
      </c>
      <c r="P619" s="5">
        <v>5</v>
      </c>
      <c r="Q619" s="5">
        <v>52.43</v>
      </c>
      <c r="R619" s="5">
        <v>26.2</v>
      </c>
      <c r="S619" s="5">
        <v>44.94</v>
      </c>
      <c r="T619" s="5">
        <v>4.71</v>
      </c>
      <c r="U619" s="5">
        <v>0</v>
      </c>
      <c r="V619" s="5">
        <v>32.739999999999995</v>
      </c>
      <c r="W619" s="5">
        <v>19.472000000000001</v>
      </c>
      <c r="X619" s="6">
        <v>450.10680000000008</v>
      </c>
      <c r="Y619" s="6">
        <v>360.22680000000008</v>
      </c>
      <c r="Z619" s="6"/>
      <c r="AA619" s="6">
        <v>46.819999999999993</v>
      </c>
      <c r="AB619" s="6">
        <v>0</v>
      </c>
      <c r="AC619" s="6">
        <v>0</v>
      </c>
      <c r="AD619" s="6">
        <v>0</v>
      </c>
      <c r="AE619" s="5">
        <v>0</v>
      </c>
      <c r="AF619" s="5"/>
      <c r="AG619" s="5">
        <v>46.819999999999993</v>
      </c>
      <c r="AH619" s="5">
        <v>403.28680000000008</v>
      </c>
      <c r="AI619" s="6" t="s">
        <v>2</v>
      </c>
      <c r="AJ619" s="6">
        <v>67.5</v>
      </c>
      <c r="AK619" s="6">
        <v>3.93</v>
      </c>
      <c r="AL619" s="6">
        <v>5.42</v>
      </c>
      <c r="AM619" s="21">
        <v>311.92600000000004</v>
      </c>
      <c r="AN619" s="21">
        <v>91.360800000000012</v>
      </c>
      <c r="AO619" s="21">
        <v>0</v>
      </c>
      <c r="AP619" s="21">
        <f t="shared" si="9"/>
        <v>2.8421709430404007E-14</v>
      </c>
      <c r="AQ619" s="22" t="str">
        <f>IFERROR(VLOOKUP(A619,[1]Hoja1!$B$2:$U$5000,18,FALSE),0)</f>
        <v>A</v>
      </c>
      <c r="AR619" s="17" t="s">
        <v>235</v>
      </c>
    </row>
    <row r="620" spans="1:44" ht="12.75" x14ac:dyDescent="0.25">
      <c r="A620" s="1">
        <f>IFERROR(VLOOKUP(C620,[1]Hoja1!$V$2:$W$5000,2,FALSE),0)</f>
        <v>3047</v>
      </c>
      <c r="B620" s="13">
        <v>18025440</v>
      </c>
      <c r="C620" s="13" t="s">
        <v>91</v>
      </c>
      <c r="D620" s="2">
        <v>42189</v>
      </c>
      <c r="E620" s="3">
        <v>42189</v>
      </c>
      <c r="F620" s="4">
        <v>1</v>
      </c>
      <c r="G620" s="4">
        <v>1</v>
      </c>
      <c r="H620" s="4"/>
      <c r="I620" s="4"/>
      <c r="J620" s="4"/>
      <c r="K620" s="5">
        <v>38.450000000000003</v>
      </c>
      <c r="L620" s="5">
        <v>10.97</v>
      </c>
      <c r="M620" s="5">
        <v>0</v>
      </c>
      <c r="N620" s="5">
        <v>0</v>
      </c>
      <c r="O620" s="5">
        <v>0</v>
      </c>
      <c r="P620" s="5">
        <v>2.5</v>
      </c>
      <c r="Q620" s="5">
        <v>10.09</v>
      </c>
      <c r="R620" s="5">
        <v>5.04</v>
      </c>
      <c r="S620" s="5">
        <v>8.65</v>
      </c>
      <c r="T620" s="5">
        <v>0.9</v>
      </c>
      <c r="U620" s="5">
        <v>0</v>
      </c>
      <c r="V620" s="5">
        <v>6.3</v>
      </c>
      <c r="W620" s="5">
        <v>9.7360000000000007</v>
      </c>
      <c r="X620" s="6">
        <v>92.63600000000001</v>
      </c>
      <c r="Y620" s="6">
        <v>75.346000000000004</v>
      </c>
      <c r="Z620" s="6"/>
      <c r="AA620" s="6">
        <v>9.7899999999999991</v>
      </c>
      <c r="AB620" s="6">
        <v>0</v>
      </c>
      <c r="AC620" s="6">
        <v>0</v>
      </c>
      <c r="AD620" s="6">
        <v>0</v>
      </c>
      <c r="AE620" s="5">
        <v>16.559999999999999</v>
      </c>
      <c r="AF620" s="5"/>
      <c r="AG620" s="5">
        <v>26.349999999999998</v>
      </c>
      <c r="AH620" s="5">
        <v>66.286000000000016</v>
      </c>
      <c r="AI620" s="6" t="s">
        <v>2</v>
      </c>
      <c r="AJ620" s="6">
        <v>67.5</v>
      </c>
      <c r="AK620" s="6">
        <v>0.75</v>
      </c>
      <c r="AL620" s="6">
        <v>1.04</v>
      </c>
      <c r="AM620" s="21">
        <v>82.846000000000004</v>
      </c>
      <c r="AN620" s="21">
        <v>0</v>
      </c>
      <c r="AO620" s="21">
        <v>0</v>
      </c>
      <c r="AP620" s="21">
        <f t="shared" si="9"/>
        <v>-16.559999999999988</v>
      </c>
      <c r="AQ620" s="22" t="str">
        <f>IFERROR(VLOOKUP(A620,[1]Hoja1!$B$2:$U$5000,18,FALSE),0)</f>
        <v>A</v>
      </c>
      <c r="AR620" s="17" t="s">
        <v>235</v>
      </c>
    </row>
    <row r="621" spans="1:44" ht="12.75" x14ac:dyDescent="0.25">
      <c r="A621" s="1">
        <f>IFERROR(VLOOKUP(C621,[1]Hoja1!$V$2:$W$5000,2,FALSE),0)</f>
        <v>48</v>
      </c>
      <c r="B621" s="13">
        <v>18022991</v>
      </c>
      <c r="C621" s="13" t="s">
        <v>93</v>
      </c>
      <c r="D621" s="2">
        <v>42188</v>
      </c>
      <c r="E621" s="3">
        <v>42188</v>
      </c>
      <c r="F621" s="4">
        <v>1</v>
      </c>
      <c r="G621" s="4">
        <v>1</v>
      </c>
      <c r="H621" s="4"/>
      <c r="I621" s="4"/>
      <c r="J621" s="4"/>
      <c r="K621" s="5">
        <v>36.8748</v>
      </c>
      <c r="L621" s="5">
        <v>18.48</v>
      </c>
      <c r="M621" s="5">
        <v>0</v>
      </c>
      <c r="N621" s="5">
        <v>0</v>
      </c>
      <c r="O621" s="5">
        <v>0</v>
      </c>
      <c r="P621" s="5">
        <v>2.5</v>
      </c>
      <c r="Q621" s="5">
        <v>11.25</v>
      </c>
      <c r="R621" s="5">
        <v>5.62</v>
      </c>
      <c r="S621" s="5">
        <v>9.64</v>
      </c>
      <c r="T621" s="5">
        <v>1.01</v>
      </c>
      <c r="U621" s="5">
        <v>0</v>
      </c>
      <c r="V621" s="5">
        <v>7.02</v>
      </c>
      <c r="W621" s="5">
        <v>9.7360000000000007</v>
      </c>
      <c r="X621" s="6">
        <v>102.13080000000001</v>
      </c>
      <c r="Y621" s="6">
        <v>82.850800000000007</v>
      </c>
      <c r="Z621" s="6"/>
      <c r="AA621" s="6">
        <v>10.77</v>
      </c>
      <c r="AB621" s="6">
        <v>0</v>
      </c>
      <c r="AC621" s="6">
        <v>0</v>
      </c>
      <c r="AD621" s="6">
        <v>0</v>
      </c>
      <c r="AE621" s="5">
        <v>0</v>
      </c>
      <c r="AF621" s="5"/>
      <c r="AG621" s="5">
        <v>10.77</v>
      </c>
      <c r="AH621" s="5">
        <v>91.360800000000012</v>
      </c>
      <c r="AI621" s="6" t="s">
        <v>2</v>
      </c>
      <c r="AJ621" s="6">
        <v>67.5</v>
      </c>
      <c r="AK621" s="6">
        <v>0.84</v>
      </c>
      <c r="AL621" s="6">
        <v>1.1599999999999999</v>
      </c>
      <c r="AM621" s="21">
        <v>0</v>
      </c>
      <c r="AN621" s="21">
        <v>91.360800000000012</v>
      </c>
      <c r="AO621" s="21">
        <v>0</v>
      </c>
      <c r="AP621" s="21">
        <f t="shared" si="9"/>
        <v>0</v>
      </c>
      <c r="AQ621" s="22" t="str">
        <f>IFERROR(VLOOKUP(A621,[1]Hoja1!$B$2:$U$5000,18,FALSE),0)</f>
        <v>A</v>
      </c>
      <c r="AR621" s="17" t="s">
        <v>235</v>
      </c>
    </row>
    <row r="622" spans="1:44" ht="12.75" x14ac:dyDescent="0.25">
      <c r="A622" s="1">
        <f>IFERROR(VLOOKUP(C622,[1]Hoja1!$V$2:$W$5000,2,FALSE),0)</f>
        <v>51</v>
      </c>
      <c r="B622" s="13">
        <v>18023039</v>
      </c>
      <c r="C622" s="13" t="s">
        <v>66</v>
      </c>
      <c r="D622" s="2">
        <v>42188</v>
      </c>
      <c r="E622" s="3">
        <v>42188</v>
      </c>
      <c r="F622" s="4">
        <v>1</v>
      </c>
      <c r="G622" s="4">
        <v>1</v>
      </c>
      <c r="H622" s="4"/>
      <c r="I622" s="4"/>
      <c r="J622" s="4"/>
      <c r="K622" s="5">
        <v>36.8748</v>
      </c>
      <c r="L622" s="5">
        <v>18.48</v>
      </c>
      <c r="M622" s="5">
        <v>0</v>
      </c>
      <c r="N622" s="5">
        <v>0</v>
      </c>
      <c r="O622" s="5">
        <v>0</v>
      </c>
      <c r="P622" s="5">
        <v>2.5</v>
      </c>
      <c r="Q622" s="5">
        <v>11.25</v>
      </c>
      <c r="R622" s="5">
        <v>5.62</v>
      </c>
      <c r="S622" s="5">
        <v>9.64</v>
      </c>
      <c r="T622" s="5">
        <v>1.01</v>
      </c>
      <c r="U622" s="5">
        <v>0</v>
      </c>
      <c r="V622" s="5">
        <v>7.02</v>
      </c>
      <c r="W622" s="5">
        <v>9.7360000000000007</v>
      </c>
      <c r="X622" s="6">
        <v>102.13080000000001</v>
      </c>
      <c r="Y622" s="6">
        <v>82.850800000000007</v>
      </c>
      <c r="Z622" s="6"/>
      <c r="AA622" s="6">
        <v>10.77</v>
      </c>
      <c r="AB622" s="6">
        <v>0</v>
      </c>
      <c r="AC622" s="6">
        <v>0</v>
      </c>
      <c r="AD622" s="6">
        <v>0</v>
      </c>
      <c r="AE622" s="5">
        <v>0</v>
      </c>
      <c r="AF622" s="5"/>
      <c r="AG622" s="5">
        <v>10.77</v>
      </c>
      <c r="AH622" s="5">
        <v>91.360800000000012</v>
      </c>
      <c r="AI622" s="6" t="s">
        <v>2</v>
      </c>
      <c r="AJ622" s="6">
        <v>67.5</v>
      </c>
      <c r="AK622" s="6">
        <v>0.84</v>
      </c>
      <c r="AL622" s="6">
        <v>1.1599999999999999</v>
      </c>
      <c r="AM622" s="21">
        <v>0</v>
      </c>
      <c r="AN622" s="21">
        <v>91.360800000000012</v>
      </c>
      <c r="AO622" s="21">
        <v>0</v>
      </c>
      <c r="AP622" s="21">
        <f t="shared" si="9"/>
        <v>0</v>
      </c>
      <c r="AQ622" s="22" t="str">
        <f>IFERROR(VLOOKUP(A622,[1]Hoja1!$B$2:$U$5000,18,FALSE),0)</f>
        <v>A</v>
      </c>
      <c r="AR622" s="17" t="s">
        <v>235</v>
      </c>
    </row>
    <row r="623" spans="1:44" ht="12.75" x14ac:dyDescent="0.25">
      <c r="A623" s="1">
        <f>IFERROR(VLOOKUP(C623,[1]Hoja1!$V$2:$W$5000,2,FALSE),0)</f>
        <v>304</v>
      </c>
      <c r="B623" s="13">
        <v>18024102</v>
      </c>
      <c r="C623" s="13" t="s">
        <v>220</v>
      </c>
      <c r="D623" s="2">
        <v>42188</v>
      </c>
      <c r="E623" s="3">
        <v>42188</v>
      </c>
      <c r="F623" s="4">
        <v>1</v>
      </c>
      <c r="G623" s="4">
        <v>1</v>
      </c>
      <c r="H623" s="4"/>
      <c r="I623" s="4"/>
      <c r="J623" s="4"/>
      <c r="K623" s="5">
        <v>84.3</v>
      </c>
      <c r="L623" s="5">
        <v>34.89</v>
      </c>
      <c r="M623" s="5">
        <v>0</v>
      </c>
      <c r="N623" s="5">
        <v>0</v>
      </c>
      <c r="O623" s="5">
        <v>37.93</v>
      </c>
      <c r="P623" s="5">
        <v>2.5</v>
      </c>
      <c r="Q623" s="5">
        <v>31.04</v>
      </c>
      <c r="R623" s="5">
        <v>15.51</v>
      </c>
      <c r="S623" s="5">
        <v>26.6</v>
      </c>
      <c r="T623" s="5">
        <v>2.79</v>
      </c>
      <c r="U623" s="5">
        <v>0</v>
      </c>
      <c r="V623" s="5">
        <v>19.38</v>
      </c>
      <c r="W623" s="5">
        <v>9.7360000000000007</v>
      </c>
      <c r="X623" s="6">
        <v>264.67599999999999</v>
      </c>
      <c r="Y623" s="6">
        <v>211.46600000000001</v>
      </c>
      <c r="Z623" s="6"/>
      <c r="AA623" s="6">
        <v>27.49</v>
      </c>
      <c r="AB623" s="6">
        <v>0</v>
      </c>
      <c r="AC623" s="6">
        <v>0</v>
      </c>
      <c r="AD623" s="6">
        <v>0</v>
      </c>
      <c r="AE623" s="5">
        <v>0</v>
      </c>
      <c r="AF623" s="5"/>
      <c r="AG623" s="5">
        <v>27.49</v>
      </c>
      <c r="AH623" s="5">
        <v>237.18599999999998</v>
      </c>
      <c r="AI623" s="6" t="s">
        <v>2</v>
      </c>
      <c r="AJ623" s="6">
        <v>67.5</v>
      </c>
      <c r="AK623" s="6">
        <v>2.3199999999999998</v>
      </c>
      <c r="AL623" s="6">
        <v>3.21</v>
      </c>
      <c r="AM623" s="21">
        <v>237.18599999999998</v>
      </c>
      <c r="AN623" s="21">
        <v>0</v>
      </c>
      <c r="AO623" s="21">
        <v>0</v>
      </c>
      <c r="AP623" s="21">
        <f t="shared" si="9"/>
        <v>0</v>
      </c>
      <c r="AQ623" s="22" t="str">
        <f>IFERROR(VLOOKUP(A623,[1]Hoja1!$B$2:$U$5000,18,FALSE),0)</f>
        <v>A</v>
      </c>
      <c r="AR623" s="17" t="s">
        <v>235</v>
      </c>
    </row>
    <row r="624" spans="1:44" ht="12.75" x14ac:dyDescent="0.25">
      <c r="A624" s="1">
        <f>IFERROR(VLOOKUP(C624,[1]Hoja1!$V$2:$W$5000,2,FALSE),0)</f>
        <v>3045</v>
      </c>
      <c r="B624" s="13">
        <v>18025489</v>
      </c>
      <c r="C624" s="13" t="s">
        <v>61</v>
      </c>
      <c r="D624" s="2">
        <v>42188</v>
      </c>
      <c r="E624" s="3">
        <v>42188</v>
      </c>
      <c r="F624" s="4">
        <v>1</v>
      </c>
      <c r="G624" s="4">
        <v>1</v>
      </c>
      <c r="H624" s="4"/>
      <c r="I624" s="4"/>
      <c r="J624" s="4"/>
      <c r="K624" s="5">
        <v>84.3</v>
      </c>
      <c r="L624" s="5">
        <v>50.59</v>
      </c>
      <c r="M624" s="5">
        <v>0</v>
      </c>
      <c r="N624" s="5">
        <v>37.93</v>
      </c>
      <c r="O624" s="5">
        <v>55</v>
      </c>
      <c r="P624" s="5">
        <v>2.5</v>
      </c>
      <c r="Q624" s="5">
        <v>44.79</v>
      </c>
      <c r="R624" s="5">
        <v>22.38</v>
      </c>
      <c r="S624" s="5">
        <v>38.39</v>
      </c>
      <c r="T624" s="5">
        <v>4.03</v>
      </c>
      <c r="U624" s="5">
        <v>0</v>
      </c>
      <c r="V624" s="5">
        <v>27.97</v>
      </c>
      <c r="W624" s="5">
        <v>9.7360000000000007</v>
      </c>
      <c r="X624" s="6">
        <v>377.61599999999999</v>
      </c>
      <c r="Y624" s="6">
        <v>300.82599999999996</v>
      </c>
      <c r="Z624" s="6"/>
      <c r="AA624" s="6">
        <v>39.1</v>
      </c>
      <c r="AB624" s="6">
        <v>0</v>
      </c>
      <c r="AC624" s="6">
        <v>0</v>
      </c>
      <c r="AD624" s="6">
        <v>0</v>
      </c>
      <c r="AE624" s="5">
        <v>0</v>
      </c>
      <c r="AF624" s="5"/>
      <c r="AG624" s="5">
        <v>39.1</v>
      </c>
      <c r="AH624" s="5">
        <v>338.51599999999996</v>
      </c>
      <c r="AI624" s="6" t="s">
        <v>2</v>
      </c>
      <c r="AJ624" s="6">
        <v>67.5</v>
      </c>
      <c r="AK624" s="6">
        <v>3.35</v>
      </c>
      <c r="AL624" s="6">
        <v>4.63</v>
      </c>
      <c r="AM624" s="21">
        <v>338.51599999999996</v>
      </c>
      <c r="AN624" s="21">
        <v>0</v>
      </c>
      <c r="AO624" s="21">
        <v>0</v>
      </c>
      <c r="AP624" s="21">
        <f t="shared" si="9"/>
        <v>0</v>
      </c>
      <c r="AQ624" s="22" t="str">
        <f>IFERROR(VLOOKUP(A624,[1]Hoja1!$B$2:$U$5000,18,FALSE),0)</f>
        <v>A</v>
      </c>
      <c r="AR624" s="17" t="s">
        <v>235</v>
      </c>
    </row>
    <row r="625" spans="1:44" ht="12.75" x14ac:dyDescent="0.25">
      <c r="A625" s="1">
        <f>IFERROR(VLOOKUP(C625,[1]Hoja1!$V$2:$W$5000,2,FALSE),0)</f>
        <v>210</v>
      </c>
      <c r="B625" s="13">
        <v>18026238</v>
      </c>
      <c r="C625" s="13" t="s">
        <v>169</v>
      </c>
      <c r="D625" s="2">
        <v>42189</v>
      </c>
      <c r="E625" s="3">
        <v>42189</v>
      </c>
      <c r="F625" s="4">
        <v>1</v>
      </c>
      <c r="G625" s="4">
        <v>1</v>
      </c>
      <c r="H625" s="4"/>
      <c r="I625" s="4"/>
      <c r="J625" s="4"/>
      <c r="K625" s="5">
        <v>36.8748</v>
      </c>
      <c r="L625" s="5">
        <v>18.48</v>
      </c>
      <c r="M625" s="5">
        <v>0</v>
      </c>
      <c r="N625" s="5">
        <v>0</v>
      </c>
      <c r="O625" s="5">
        <v>0</v>
      </c>
      <c r="P625" s="5">
        <v>2.5</v>
      </c>
      <c r="Q625" s="5">
        <v>11.25</v>
      </c>
      <c r="R625" s="5">
        <v>5.62</v>
      </c>
      <c r="S625" s="5">
        <v>9.64</v>
      </c>
      <c r="T625" s="5">
        <v>1.01</v>
      </c>
      <c r="U625" s="5">
        <v>0</v>
      </c>
      <c r="V625" s="5">
        <v>7.02</v>
      </c>
      <c r="W625" s="5">
        <v>9.7360000000000007</v>
      </c>
      <c r="X625" s="6">
        <v>102.13080000000001</v>
      </c>
      <c r="Y625" s="6">
        <v>82.850800000000007</v>
      </c>
      <c r="Z625" s="6"/>
      <c r="AA625" s="6">
        <v>10.77</v>
      </c>
      <c r="AB625" s="6">
        <v>0</v>
      </c>
      <c r="AC625" s="6">
        <v>0</v>
      </c>
      <c r="AD625" s="6">
        <v>0</v>
      </c>
      <c r="AE625" s="5">
        <v>0</v>
      </c>
      <c r="AF625" s="5"/>
      <c r="AG625" s="5">
        <v>10.77</v>
      </c>
      <c r="AH625" s="5">
        <v>91.360800000000012</v>
      </c>
      <c r="AI625" s="6" t="s">
        <v>2</v>
      </c>
      <c r="AJ625" s="6">
        <v>67.5</v>
      </c>
      <c r="AK625" s="6">
        <v>0.84</v>
      </c>
      <c r="AL625" s="6">
        <v>1.1599999999999999</v>
      </c>
      <c r="AM625" s="21">
        <v>0</v>
      </c>
      <c r="AN625" s="21">
        <v>91.360800000000012</v>
      </c>
      <c r="AO625" s="21">
        <v>0</v>
      </c>
      <c r="AP625" s="21">
        <f t="shared" si="9"/>
        <v>0</v>
      </c>
      <c r="AQ625" s="22" t="str">
        <f>IFERROR(VLOOKUP(A625,[1]Hoja1!$B$2:$U$5000,18,FALSE),0)</f>
        <v>A</v>
      </c>
      <c r="AR625" s="17" t="s">
        <v>235</v>
      </c>
    </row>
    <row r="626" spans="1:44" ht="12.75" x14ac:dyDescent="0.25">
      <c r="A626" s="1">
        <f>IFERROR(VLOOKUP(C626,[1]Hoja1!$V$2:$W$5000,2,FALSE),0)</f>
        <v>205</v>
      </c>
      <c r="B626" s="13">
        <v>18024380</v>
      </c>
      <c r="C626" s="13" t="s">
        <v>221</v>
      </c>
      <c r="D626" s="2">
        <v>42189</v>
      </c>
      <c r="E626" s="3">
        <v>42189</v>
      </c>
      <c r="F626" s="4">
        <v>1</v>
      </c>
      <c r="G626" s="4">
        <v>1</v>
      </c>
      <c r="H626" s="4"/>
      <c r="I626" s="4"/>
      <c r="J626" s="4"/>
      <c r="K626" s="5">
        <v>36.8748</v>
      </c>
      <c r="L626" s="5">
        <v>18.48</v>
      </c>
      <c r="M626" s="5">
        <v>0</v>
      </c>
      <c r="N626" s="5">
        <v>0</v>
      </c>
      <c r="O626" s="5">
        <v>0</v>
      </c>
      <c r="P626" s="5">
        <v>2.5</v>
      </c>
      <c r="Q626" s="5">
        <v>11.25</v>
      </c>
      <c r="R626" s="5">
        <v>5.62</v>
      </c>
      <c r="S626" s="5">
        <v>9.64</v>
      </c>
      <c r="T626" s="5">
        <v>1.01</v>
      </c>
      <c r="U626" s="5">
        <v>0</v>
      </c>
      <c r="V626" s="5">
        <v>7.02</v>
      </c>
      <c r="W626" s="5">
        <v>9.7360000000000007</v>
      </c>
      <c r="X626" s="6">
        <v>102.13080000000001</v>
      </c>
      <c r="Y626" s="6">
        <v>82.850800000000007</v>
      </c>
      <c r="Z626" s="6"/>
      <c r="AA626" s="6">
        <v>0</v>
      </c>
      <c r="AB626" s="6">
        <v>8.2799999999999994</v>
      </c>
      <c r="AC626" s="6">
        <v>1.2</v>
      </c>
      <c r="AD626" s="6">
        <v>1.1000000000000001</v>
      </c>
      <c r="AE626" s="5">
        <v>0</v>
      </c>
      <c r="AF626" s="5"/>
      <c r="AG626" s="5">
        <v>10.579999999999998</v>
      </c>
      <c r="AH626" s="5">
        <v>91.55080000000001</v>
      </c>
      <c r="AI626" s="6" t="s">
        <v>45</v>
      </c>
      <c r="AJ626" s="6">
        <v>67.5</v>
      </c>
      <c r="AK626" s="6">
        <v>0.84</v>
      </c>
      <c r="AL626" s="6">
        <v>1.1599999999999999</v>
      </c>
      <c r="AM626" s="21">
        <v>0</v>
      </c>
      <c r="AN626" s="21">
        <v>91.55080000000001</v>
      </c>
      <c r="AO626" s="21">
        <v>0</v>
      </c>
      <c r="AP626" s="21">
        <f t="shared" si="9"/>
        <v>0</v>
      </c>
      <c r="AQ626" s="22" t="str">
        <f>IFERROR(VLOOKUP(A626,[1]Hoja1!$B$2:$U$5000,18,FALSE),0)</f>
        <v>A</v>
      </c>
      <c r="AR626" s="17" t="s">
        <v>235</v>
      </c>
    </row>
    <row r="627" spans="1:44" ht="12.75" x14ac:dyDescent="0.25">
      <c r="A627" s="1">
        <f>IFERROR(VLOOKUP(C627,[1]Hoja1!$V$2:$W$5000,2,FALSE),0)</f>
        <v>204</v>
      </c>
      <c r="B627" s="13">
        <v>18157887</v>
      </c>
      <c r="C627" s="13" t="s">
        <v>176</v>
      </c>
      <c r="D627" s="2">
        <v>42189</v>
      </c>
      <c r="E627" s="3">
        <v>42189</v>
      </c>
      <c r="F627" s="4">
        <v>1</v>
      </c>
      <c r="G627" s="4">
        <v>1</v>
      </c>
      <c r="H627" s="4"/>
      <c r="I627" s="4"/>
      <c r="J627" s="4"/>
      <c r="K627" s="5">
        <v>36.8748</v>
      </c>
      <c r="L627" s="5">
        <v>18.48</v>
      </c>
      <c r="M627" s="5">
        <v>0</v>
      </c>
      <c r="N627" s="5">
        <v>0</v>
      </c>
      <c r="O627" s="5">
        <v>0</v>
      </c>
      <c r="P627" s="5">
        <v>2.5</v>
      </c>
      <c r="Q627" s="5">
        <v>11.25</v>
      </c>
      <c r="R627" s="5">
        <v>5.62</v>
      </c>
      <c r="S627" s="5">
        <v>9.64</v>
      </c>
      <c r="T627" s="5">
        <v>1.01</v>
      </c>
      <c r="U627" s="5">
        <v>0</v>
      </c>
      <c r="V627" s="5">
        <v>7.02</v>
      </c>
      <c r="W627" s="5">
        <v>9.7360000000000007</v>
      </c>
      <c r="X627" s="6">
        <v>102.13080000000001</v>
      </c>
      <c r="Y627" s="6">
        <v>82.850800000000007</v>
      </c>
      <c r="Z627" s="6"/>
      <c r="AA627" s="6">
        <v>10.77</v>
      </c>
      <c r="AB627" s="6">
        <v>0</v>
      </c>
      <c r="AC627" s="6">
        <v>0</v>
      </c>
      <c r="AD627" s="6">
        <v>0</v>
      </c>
      <c r="AE627" s="5">
        <v>0</v>
      </c>
      <c r="AF627" s="5"/>
      <c r="AG627" s="5">
        <v>10.77</v>
      </c>
      <c r="AH627" s="5">
        <v>91.360800000000012</v>
      </c>
      <c r="AI627" s="6" t="s">
        <v>2</v>
      </c>
      <c r="AJ627" s="6">
        <v>67.5</v>
      </c>
      <c r="AK627" s="6">
        <v>0.84</v>
      </c>
      <c r="AL627" s="6">
        <v>1.1599999999999999</v>
      </c>
      <c r="AM627" s="21">
        <v>0</v>
      </c>
      <c r="AN627" s="21">
        <v>91.360800000000012</v>
      </c>
      <c r="AO627" s="21">
        <v>0</v>
      </c>
      <c r="AP627" s="21">
        <f t="shared" si="9"/>
        <v>0</v>
      </c>
      <c r="AQ627" s="22" t="str">
        <f>IFERROR(VLOOKUP(A627,[1]Hoja1!$B$2:$U$5000,18,FALSE),0)</f>
        <v>A</v>
      </c>
      <c r="AR627" s="17" t="s">
        <v>235</v>
      </c>
    </row>
    <row r="628" spans="1:44" ht="12.75" x14ac:dyDescent="0.25">
      <c r="A628" s="1">
        <f>IFERROR(VLOOKUP(C628,[1]Hoja1!$V$2:$W$5000,2,FALSE),0)</f>
        <v>206</v>
      </c>
      <c r="B628" s="13">
        <v>18026304</v>
      </c>
      <c r="C628" s="13" t="s">
        <v>185</v>
      </c>
      <c r="D628" s="2">
        <v>42189</v>
      </c>
      <c r="E628" s="3">
        <v>42189</v>
      </c>
      <c r="F628" s="4">
        <v>1</v>
      </c>
      <c r="G628" s="4">
        <v>1</v>
      </c>
      <c r="H628" s="4"/>
      <c r="I628" s="4"/>
      <c r="J628" s="4"/>
      <c r="K628" s="5">
        <v>36.8748</v>
      </c>
      <c r="L628" s="5">
        <v>18.48</v>
      </c>
      <c r="M628" s="5">
        <v>0</v>
      </c>
      <c r="N628" s="5">
        <v>0</v>
      </c>
      <c r="O628" s="5">
        <v>0</v>
      </c>
      <c r="P628" s="5">
        <v>2.5</v>
      </c>
      <c r="Q628" s="5">
        <v>11.25</v>
      </c>
      <c r="R628" s="5">
        <v>5.62</v>
      </c>
      <c r="S628" s="5">
        <v>9.64</v>
      </c>
      <c r="T628" s="5">
        <v>1.01</v>
      </c>
      <c r="U628" s="5">
        <v>0</v>
      </c>
      <c r="V628" s="5">
        <v>7.02</v>
      </c>
      <c r="W628" s="5">
        <v>9.7360000000000007</v>
      </c>
      <c r="X628" s="6">
        <v>102.13080000000001</v>
      </c>
      <c r="Y628" s="6">
        <v>82.850800000000007</v>
      </c>
      <c r="Z628" s="6"/>
      <c r="AA628" s="6">
        <v>10.77</v>
      </c>
      <c r="AB628" s="6">
        <v>0</v>
      </c>
      <c r="AC628" s="6">
        <v>0</v>
      </c>
      <c r="AD628" s="6">
        <v>0</v>
      </c>
      <c r="AE628" s="5">
        <v>0</v>
      </c>
      <c r="AF628" s="5"/>
      <c r="AG628" s="5">
        <v>10.77</v>
      </c>
      <c r="AH628" s="5">
        <v>91.360800000000012</v>
      </c>
      <c r="AI628" s="6" t="s">
        <v>2</v>
      </c>
      <c r="AJ628" s="6">
        <v>67.5</v>
      </c>
      <c r="AK628" s="6">
        <v>0.84</v>
      </c>
      <c r="AL628" s="6">
        <v>1.1599999999999999</v>
      </c>
      <c r="AM628" s="21">
        <v>0</v>
      </c>
      <c r="AN628" s="21">
        <v>91.360800000000012</v>
      </c>
      <c r="AO628" s="21">
        <v>0</v>
      </c>
      <c r="AP628" s="21">
        <f t="shared" si="9"/>
        <v>0</v>
      </c>
      <c r="AQ628" s="22" t="str">
        <f>IFERROR(VLOOKUP(A628,[1]Hoja1!$B$2:$U$5000,18,FALSE),0)</f>
        <v>A</v>
      </c>
      <c r="AR628" s="17" t="s">
        <v>235</v>
      </c>
    </row>
    <row r="629" spans="1:44" ht="12.75" x14ac:dyDescent="0.25">
      <c r="A629" s="1">
        <f>IFERROR(VLOOKUP(C629,[1]Hoja1!$V$2:$W$5000,2,FALSE),0)</f>
        <v>316</v>
      </c>
      <c r="B629" s="13">
        <v>18128754</v>
      </c>
      <c r="C629" s="13" t="s">
        <v>222</v>
      </c>
      <c r="D629" s="2">
        <v>42188</v>
      </c>
      <c r="E629" s="3">
        <v>42188</v>
      </c>
      <c r="F629" s="4">
        <v>1</v>
      </c>
      <c r="G629" s="4">
        <v>1</v>
      </c>
      <c r="H629" s="4"/>
      <c r="I629" s="4"/>
      <c r="J629" s="4"/>
      <c r="K629" s="5">
        <v>77.430000000000007</v>
      </c>
      <c r="L629" s="5">
        <v>32.049999999999997</v>
      </c>
      <c r="M629" s="5">
        <v>0</v>
      </c>
      <c r="N629" s="5">
        <v>0</v>
      </c>
      <c r="O629" s="5">
        <v>34.840000000000003</v>
      </c>
      <c r="P629" s="5">
        <v>2.5</v>
      </c>
      <c r="Q629" s="5">
        <v>28.55</v>
      </c>
      <c r="R629" s="5">
        <v>14.26</v>
      </c>
      <c r="S629" s="5">
        <v>24.47</v>
      </c>
      <c r="T629" s="5">
        <v>2.56</v>
      </c>
      <c r="U629" s="5">
        <v>0</v>
      </c>
      <c r="V629" s="5">
        <v>17.829999999999998</v>
      </c>
      <c r="W629" s="5">
        <v>9.7360000000000007</v>
      </c>
      <c r="X629" s="6">
        <v>244.226</v>
      </c>
      <c r="Y629" s="6">
        <v>195.286</v>
      </c>
      <c r="Z629" s="6"/>
      <c r="AA629" s="6">
        <v>25.38</v>
      </c>
      <c r="AB629" s="6">
        <v>0</v>
      </c>
      <c r="AC629" s="6">
        <v>0</v>
      </c>
      <c r="AD629" s="6">
        <v>0</v>
      </c>
      <c r="AE629" s="5">
        <v>0</v>
      </c>
      <c r="AF629" s="5"/>
      <c r="AG629" s="5">
        <v>25.38</v>
      </c>
      <c r="AH629" s="5">
        <v>218.846</v>
      </c>
      <c r="AI629" s="6" t="s">
        <v>2</v>
      </c>
      <c r="AJ629" s="6">
        <v>67.5</v>
      </c>
      <c r="AK629" s="6">
        <v>2.14</v>
      </c>
      <c r="AL629" s="6">
        <v>2.95</v>
      </c>
      <c r="AM629" s="21">
        <v>218.846</v>
      </c>
      <c r="AN629" s="21">
        <v>0</v>
      </c>
      <c r="AO629" s="21">
        <v>0</v>
      </c>
      <c r="AP629" s="21">
        <f t="shared" si="9"/>
        <v>0</v>
      </c>
      <c r="AQ629" s="22" t="str">
        <f>IFERROR(VLOOKUP(A629,[1]Hoja1!$B$2:$U$5000,18,FALSE),0)</f>
        <v>A</v>
      </c>
      <c r="AR629" s="17" t="s">
        <v>235</v>
      </c>
    </row>
    <row r="630" spans="1:44" ht="12.75" x14ac:dyDescent="0.25">
      <c r="A630" s="1">
        <f>IFERROR(VLOOKUP(C630,[1]Hoja1!$V$2:$W$5000,2,FALSE),0)</f>
        <v>312</v>
      </c>
      <c r="B630" s="13">
        <v>18026284</v>
      </c>
      <c r="C630" s="13" t="s">
        <v>223</v>
      </c>
      <c r="D630" s="2">
        <v>42188</v>
      </c>
      <c r="E630" s="3">
        <v>42188</v>
      </c>
      <c r="F630" s="4">
        <v>1</v>
      </c>
      <c r="G630" s="4">
        <v>1</v>
      </c>
      <c r="H630" s="4"/>
      <c r="I630" s="4"/>
      <c r="J630" s="4"/>
      <c r="K630" s="5">
        <v>72.41</v>
      </c>
      <c r="L630" s="5">
        <v>29.97</v>
      </c>
      <c r="M630" s="5">
        <v>0</v>
      </c>
      <c r="N630" s="5">
        <v>0</v>
      </c>
      <c r="O630" s="5">
        <v>32.58</v>
      </c>
      <c r="P630" s="5">
        <v>2.5</v>
      </c>
      <c r="Q630" s="5">
        <v>26.73</v>
      </c>
      <c r="R630" s="5">
        <v>13.35</v>
      </c>
      <c r="S630" s="5">
        <v>22.91</v>
      </c>
      <c r="T630" s="5">
        <v>2.4</v>
      </c>
      <c r="U630" s="5">
        <v>0</v>
      </c>
      <c r="V630" s="5">
        <v>16.690000000000001</v>
      </c>
      <c r="W630" s="5">
        <v>9.7360000000000007</v>
      </c>
      <c r="X630" s="6">
        <v>229.27599999999998</v>
      </c>
      <c r="Y630" s="6">
        <v>183.45599999999999</v>
      </c>
      <c r="Z630" s="6"/>
      <c r="AA630" s="6">
        <v>23.84</v>
      </c>
      <c r="AB630" s="6">
        <v>0</v>
      </c>
      <c r="AC630" s="6">
        <v>0</v>
      </c>
      <c r="AD630" s="6">
        <v>0</v>
      </c>
      <c r="AE630" s="5">
        <v>0</v>
      </c>
      <c r="AF630" s="5"/>
      <c r="AG630" s="5">
        <v>23.84</v>
      </c>
      <c r="AH630" s="5">
        <v>205.43599999999998</v>
      </c>
      <c r="AI630" s="6" t="s">
        <v>2</v>
      </c>
      <c r="AJ630" s="6">
        <v>67.5</v>
      </c>
      <c r="AK630" s="6">
        <v>2</v>
      </c>
      <c r="AL630" s="6">
        <v>2.76</v>
      </c>
      <c r="AM630" s="21">
        <v>205.43599999999998</v>
      </c>
      <c r="AN630" s="21">
        <v>0</v>
      </c>
      <c r="AO630" s="21">
        <v>0</v>
      </c>
      <c r="AP630" s="21">
        <f t="shared" si="9"/>
        <v>0</v>
      </c>
      <c r="AQ630" s="22" t="str">
        <f>IFERROR(VLOOKUP(A630,[1]Hoja1!$B$2:$U$5000,18,FALSE),0)</f>
        <v>A</v>
      </c>
      <c r="AR630" s="17" t="s">
        <v>235</v>
      </c>
    </row>
    <row r="631" spans="1:44" ht="12.75" x14ac:dyDescent="0.25">
      <c r="A631" s="1" t="str">
        <f>IFERROR(VLOOKUP(C631,[1]Hoja1!$V$2:$W$5000,2,FALSE),0)</f>
        <v>034</v>
      </c>
      <c r="B631" s="13">
        <v>18024960</v>
      </c>
      <c r="C631" s="13" t="s">
        <v>125</v>
      </c>
      <c r="D631" s="2">
        <v>42189</v>
      </c>
      <c r="E631" s="3">
        <v>42189</v>
      </c>
      <c r="F631" s="4">
        <v>1</v>
      </c>
      <c r="G631" s="4">
        <v>1</v>
      </c>
      <c r="H631" s="4"/>
      <c r="I631" s="4"/>
      <c r="J631" s="4"/>
      <c r="K631" s="5">
        <v>36.8748</v>
      </c>
      <c r="L631" s="5">
        <v>18.48</v>
      </c>
      <c r="M631" s="5">
        <v>0</v>
      </c>
      <c r="N631" s="5">
        <v>0</v>
      </c>
      <c r="O631" s="5">
        <v>0</v>
      </c>
      <c r="P631" s="5">
        <v>2.5</v>
      </c>
      <c r="Q631" s="5">
        <v>11.25</v>
      </c>
      <c r="R631" s="5">
        <v>5.62</v>
      </c>
      <c r="S631" s="5">
        <v>9.64</v>
      </c>
      <c r="T631" s="5">
        <v>1.01</v>
      </c>
      <c r="U631" s="5">
        <v>0</v>
      </c>
      <c r="V631" s="5">
        <v>7.02</v>
      </c>
      <c r="W631" s="5">
        <v>9.7360000000000007</v>
      </c>
      <c r="X631" s="6">
        <v>102.13080000000001</v>
      </c>
      <c r="Y631" s="6">
        <v>82.850800000000007</v>
      </c>
      <c r="Z631" s="6"/>
      <c r="AA631" s="6">
        <v>0</v>
      </c>
      <c r="AB631" s="6">
        <v>8.2799999999999994</v>
      </c>
      <c r="AC631" s="6">
        <v>1.4</v>
      </c>
      <c r="AD631" s="6">
        <v>0</v>
      </c>
      <c r="AE631" s="5">
        <v>46.22</v>
      </c>
      <c r="AF631" s="5"/>
      <c r="AG631" s="5">
        <v>55.9</v>
      </c>
      <c r="AH631" s="5">
        <v>46.230800000000009</v>
      </c>
      <c r="AI631" s="6" t="s">
        <v>45</v>
      </c>
      <c r="AJ631" s="6">
        <v>67.5</v>
      </c>
      <c r="AK631" s="6">
        <v>0.84</v>
      </c>
      <c r="AL631" s="6">
        <v>1.1599999999999999</v>
      </c>
      <c r="AM631" s="21">
        <v>0</v>
      </c>
      <c r="AN631" s="21">
        <v>92.450800000000015</v>
      </c>
      <c r="AO631" s="21">
        <v>0</v>
      </c>
      <c r="AP631" s="21">
        <f t="shared" si="9"/>
        <v>-46.220000000000006</v>
      </c>
      <c r="AQ631" s="22" t="str">
        <f>IFERROR(VLOOKUP(A631,[1]Hoja1!$B$2:$U$5000,18,FALSE),0)</f>
        <v>A</v>
      </c>
      <c r="AR631" s="17" t="s">
        <v>235</v>
      </c>
    </row>
    <row r="632" spans="1:44" ht="12.75" x14ac:dyDescent="0.25">
      <c r="A632" s="1" t="str">
        <f>IFERROR(VLOOKUP(C632,[1]Hoja1!$V$2:$W$5000,2,FALSE),0)</f>
        <v>043</v>
      </c>
      <c r="B632" s="13">
        <v>18128809</v>
      </c>
      <c r="C632" s="13" t="s">
        <v>41</v>
      </c>
      <c r="D632" s="2">
        <v>42189</v>
      </c>
      <c r="E632" s="3">
        <v>42189</v>
      </c>
      <c r="F632" s="4">
        <v>1</v>
      </c>
      <c r="G632" s="4">
        <v>1</v>
      </c>
      <c r="H632" s="4"/>
      <c r="I632" s="4"/>
      <c r="J632" s="4"/>
      <c r="K632" s="5">
        <v>38.450000000000003</v>
      </c>
      <c r="L632" s="5">
        <v>15.91</v>
      </c>
      <c r="M632" s="5">
        <v>0</v>
      </c>
      <c r="N632" s="5">
        <v>17.3</v>
      </c>
      <c r="O632" s="5">
        <v>0</v>
      </c>
      <c r="P632" s="5">
        <v>2.5</v>
      </c>
      <c r="Q632" s="5">
        <v>14.42</v>
      </c>
      <c r="R632" s="5">
        <v>7.2</v>
      </c>
      <c r="S632" s="5">
        <v>12.36</v>
      </c>
      <c r="T632" s="5">
        <v>1.29</v>
      </c>
      <c r="U632" s="5">
        <v>0</v>
      </c>
      <c r="V632" s="5">
        <v>9</v>
      </c>
      <c r="W632" s="5">
        <v>9.7360000000000007</v>
      </c>
      <c r="X632" s="6">
        <v>128.166</v>
      </c>
      <c r="Y632" s="6">
        <v>103.45599999999999</v>
      </c>
      <c r="Z632" s="6"/>
      <c r="AA632" s="6">
        <v>13.44</v>
      </c>
      <c r="AB632" s="6">
        <v>0</v>
      </c>
      <c r="AC632" s="6">
        <v>0</v>
      </c>
      <c r="AD632" s="6">
        <v>0</v>
      </c>
      <c r="AE632" s="5">
        <v>0</v>
      </c>
      <c r="AF632" s="5"/>
      <c r="AG632" s="5">
        <v>13.44</v>
      </c>
      <c r="AH632" s="5">
        <v>114.726</v>
      </c>
      <c r="AI632" s="6" t="s">
        <v>2</v>
      </c>
      <c r="AJ632" s="6">
        <v>67.5</v>
      </c>
      <c r="AK632" s="6">
        <v>1.08</v>
      </c>
      <c r="AL632" s="6">
        <v>1.49</v>
      </c>
      <c r="AM632" s="21">
        <v>114.726</v>
      </c>
      <c r="AN632" s="21">
        <v>0</v>
      </c>
      <c r="AO632" s="21">
        <v>0</v>
      </c>
      <c r="AP632" s="21">
        <f t="shared" si="9"/>
        <v>0</v>
      </c>
      <c r="AQ632" s="22" t="str">
        <f>IFERROR(VLOOKUP(A632,[1]Hoja1!$B$2:$U$5000,18,FALSE),0)</f>
        <v>A</v>
      </c>
      <c r="AR632" s="17" t="s">
        <v>235</v>
      </c>
    </row>
    <row r="633" spans="1:44" ht="12.75" x14ac:dyDescent="0.25">
      <c r="A633" s="1" t="str">
        <f>IFERROR(VLOOKUP(C633,[1]Hoja1!$V$2:$W$5000,2,FALSE),0)</f>
        <v>029</v>
      </c>
      <c r="B633" s="13">
        <v>18024186</v>
      </c>
      <c r="C633" s="13" t="s">
        <v>129</v>
      </c>
      <c r="D633" s="2">
        <v>42188</v>
      </c>
      <c r="E633" s="3">
        <v>42189</v>
      </c>
      <c r="F633" s="4">
        <v>2</v>
      </c>
      <c r="G633" s="4">
        <v>2</v>
      </c>
      <c r="H633" s="4"/>
      <c r="I633" s="4"/>
      <c r="J633" s="4"/>
      <c r="K633" s="5">
        <v>109.28479999999999</v>
      </c>
      <c r="L633" s="5">
        <v>61.94</v>
      </c>
      <c r="M633" s="5">
        <v>0</v>
      </c>
      <c r="N633" s="5">
        <v>32.58</v>
      </c>
      <c r="O633" s="5">
        <v>47.24</v>
      </c>
      <c r="P633" s="5">
        <v>5</v>
      </c>
      <c r="Q633" s="5">
        <v>49.79</v>
      </c>
      <c r="R633" s="5">
        <v>24.880000000000003</v>
      </c>
      <c r="S633" s="5">
        <v>42.67</v>
      </c>
      <c r="T633" s="5">
        <v>4.47</v>
      </c>
      <c r="U633" s="5">
        <v>0</v>
      </c>
      <c r="V633" s="5">
        <v>31.09</v>
      </c>
      <c r="W633" s="5">
        <v>19.472000000000001</v>
      </c>
      <c r="X633" s="6">
        <v>428.41679999999997</v>
      </c>
      <c r="Y633" s="6">
        <v>343.06679999999994</v>
      </c>
      <c r="Z633" s="6"/>
      <c r="AA633" s="6">
        <v>0</v>
      </c>
      <c r="AB633" s="6">
        <v>34.299999999999997</v>
      </c>
      <c r="AC633" s="6">
        <v>4.21</v>
      </c>
      <c r="AD633" s="6">
        <v>4.5600000000000005</v>
      </c>
      <c r="AE633" s="5">
        <v>192.67000000000002</v>
      </c>
      <c r="AF633" s="5"/>
      <c r="AG633" s="5">
        <v>235.74</v>
      </c>
      <c r="AH633" s="5">
        <v>192.67679999999996</v>
      </c>
      <c r="AI633" s="6" t="s">
        <v>56</v>
      </c>
      <c r="AJ633" s="6">
        <v>67.5</v>
      </c>
      <c r="AK633" s="6">
        <v>3.73</v>
      </c>
      <c r="AL633" s="6">
        <v>5.15</v>
      </c>
      <c r="AM633" s="21">
        <v>293.60599999999994</v>
      </c>
      <c r="AN633" s="21">
        <v>91.740800000000007</v>
      </c>
      <c r="AO633" s="21">
        <v>0</v>
      </c>
      <c r="AP633" s="21">
        <f t="shared" si="9"/>
        <v>-192.67</v>
      </c>
      <c r="AQ633" s="22" t="str">
        <f>IFERROR(VLOOKUP(A633,[1]Hoja1!$B$2:$U$5000,18,FALSE),0)</f>
        <v>A</v>
      </c>
      <c r="AR633" s="17" t="s">
        <v>235</v>
      </c>
    </row>
    <row r="634" spans="1:44" ht="12.75" x14ac:dyDescent="0.25">
      <c r="A634" s="1" t="str">
        <f>IFERROR(VLOOKUP(C634,[1]Hoja1!$V$2:$W$5000,2,FALSE),0)</f>
        <v>030</v>
      </c>
      <c r="B634" s="13">
        <v>18025497</v>
      </c>
      <c r="C634" s="13" t="s">
        <v>112</v>
      </c>
      <c r="D634" s="2">
        <v>42188</v>
      </c>
      <c r="E634" s="3">
        <v>42189</v>
      </c>
      <c r="F634" s="4">
        <v>2</v>
      </c>
      <c r="G634" s="4">
        <v>2</v>
      </c>
      <c r="H634" s="4"/>
      <c r="I634" s="4"/>
      <c r="J634" s="4"/>
      <c r="K634" s="5">
        <v>114.3048</v>
      </c>
      <c r="L634" s="5">
        <v>64.95</v>
      </c>
      <c r="M634" s="5">
        <v>0</v>
      </c>
      <c r="N634" s="5">
        <v>34.840000000000003</v>
      </c>
      <c r="O634" s="5">
        <v>50.52</v>
      </c>
      <c r="P634" s="5">
        <v>5</v>
      </c>
      <c r="Q634" s="5">
        <v>52.43</v>
      </c>
      <c r="R634" s="5">
        <v>26.2</v>
      </c>
      <c r="S634" s="5">
        <v>44.94</v>
      </c>
      <c r="T634" s="5">
        <v>4.71</v>
      </c>
      <c r="U634" s="5">
        <v>0</v>
      </c>
      <c r="V634" s="5">
        <v>32.739999999999995</v>
      </c>
      <c r="W634" s="5">
        <v>19.472000000000001</v>
      </c>
      <c r="X634" s="6">
        <v>450.10680000000008</v>
      </c>
      <c r="Y634" s="6">
        <v>360.22680000000008</v>
      </c>
      <c r="Z634" s="6"/>
      <c r="AA634" s="6">
        <v>0</v>
      </c>
      <c r="AB634" s="6">
        <v>36.01</v>
      </c>
      <c r="AC634" s="6">
        <v>4.42</v>
      </c>
      <c r="AD634" s="6">
        <v>4.78</v>
      </c>
      <c r="AE634" s="5">
        <v>0</v>
      </c>
      <c r="AF634" s="5"/>
      <c r="AG634" s="5">
        <v>45.21</v>
      </c>
      <c r="AH634" s="5">
        <v>404.8968000000001</v>
      </c>
      <c r="AI634" s="6" t="s">
        <v>56</v>
      </c>
      <c r="AJ634" s="6">
        <v>67.5</v>
      </c>
      <c r="AK634" s="6">
        <v>3.93</v>
      </c>
      <c r="AL634" s="6">
        <v>5.42</v>
      </c>
      <c r="AM634" s="21">
        <v>313.15600000000006</v>
      </c>
      <c r="AN634" s="21">
        <v>91.740800000000007</v>
      </c>
      <c r="AO634" s="21">
        <v>0</v>
      </c>
      <c r="AP634" s="21">
        <f t="shared" si="9"/>
        <v>2.8421709430404007E-14</v>
      </c>
      <c r="AQ634" s="22" t="str">
        <f>IFERROR(VLOOKUP(A634,[1]Hoja1!$B$2:$U$5000,18,FALSE),0)</f>
        <v>A</v>
      </c>
      <c r="AR634" s="17" t="s">
        <v>235</v>
      </c>
    </row>
    <row r="635" spans="1:44" ht="12.75" x14ac:dyDescent="0.25">
      <c r="A635" s="1" t="str">
        <f>IFERROR(VLOOKUP(C635,[1]Hoja1!$V$2:$W$5000,2,FALSE),0)</f>
        <v>033</v>
      </c>
      <c r="B635" s="13">
        <v>18023085</v>
      </c>
      <c r="C635" s="13" t="s">
        <v>100</v>
      </c>
      <c r="D635" s="2">
        <v>42189</v>
      </c>
      <c r="E635" s="3">
        <v>42189</v>
      </c>
      <c r="F635" s="4">
        <v>1</v>
      </c>
      <c r="G635" s="4">
        <v>1</v>
      </c>
      <c r="H635" s="4"/>
      <c r="I635" s="4"/>
      <c r="J635" s="4"/>
      <c r="K635" s="5">
        <v>36.8748</v>
      </c>
      <c r="L635" s="5">
        <v>18.48</v>
      </c>
      <c r="M635" s="5">
        <v>0</v>
      </c>
      <c r="N635" s="5">
        <v>0</v>
      </c>
      <c r="O635" s="5">
        <v>0</v>
      </c>
      <c r="P635" s="5">
        <v>2.5</v>
      </c>
      <c r="Q635" s="5">
        <v>11.25</v>
      </c>
      <c r="R635" s="5">
        <v>5.62</v>
      </c>
      <c r="S635" s="5">
        <v>9.64</v>
      </c>
      <c r="T635" s="5">
        <v>1.01</v>
      </c>
      <c r="U635" s="5">
        <v>0</v>
      </c>
      <c r="V635" s="5">
        <v>7.02</v>
      </c>
      <c r="W635" s="5">
        <v>9.7360000000000007</v>
      </c>
      <c r="X635" s="6">
        <v>102.13080000000001</v>
      </c>
      <c r="Y635" s="6">
        <v>82.850800000000007</v>
      </c>
      <c r="Z635" s="6"/>
      <c r="AA635" s="6">
        <v>10.77</v>
      </c>
      <c r="AB635" s="6">
        <v>0</v>
      </c>
      <c r="AC635" s="6">
        <v>0</v>
      </c>
      <c r="AD635" s="6">
        <v>0</v>
      </c>
      <c r="AE635" s="5">
        <v>0</v>
      </c>
      <c r="AF635" s="5"/>
      <c r="AG635" s="5">
        <v>10.77</v>
      </c>
      <c r="AH635" s="5">
        <v>91.360800000000012</v>
      </c>
      <c r="AI635" s="6" t="s">
        <v>2</v>
      </c>
      <c r="AJ635" s="6">
        <v>67.5</v>
      </c>
      <c r="AK635" s="6">
        <v>0.84</v>
      </c>
      <c r="AL635" s="6">
        <v>1.1599999999999999</v>
      </c>
      <c r="AM635" s="21">
        <v>0</v>
      </c>
      <c r="AN635" s="21">
        <v>91.360800000000012</v>
      </c>
      <c r="AO635" s="21">
        <v>0</v>
      </c>
      <c r="AP635" s="21">
        <f t="shared" si="9"/>
        <v>0</v>
      </c>
      <c r="AQ635" s="22" t="str">
        <f>IFERROR(VLOOKUP(A635,[1]Hoja1!$B$2:$U$5000,18,FALSE),0)</f>
        <v>A</v>
      </c>
      <c r="AR635" s="17" t="s">
        <v>235</v>
      </c>
    </row>
    <row r="636" spans="1:44" ht="12.75" x14ac:dyDescent="0.25">
      <c r="A636" s="1" t="str">
        <f>IFERROR(VLOOKUP(C636,[1]Hoja1!$V$2:$W$5000,2,FALSE),0)</f>
        <v>005</v>
      </c>
      <c r="B636" s="13">
        <v>18025025</v>
      </c>
      <c r="C636" s="13" t="s">
        <v>99</v>
      </c>
      <c r="D636" s="2">
        <v>42188</v>
      </c>
      <c r="E636" s="3">
        <v>42188</v>
      </c>
      <c r="F636" s="4">
        <v>1</v>
      </c>
      <c r="G636" s="4">
        <v>1</v>
      </c>
      <c r="H636" s="4"/>
      <c r="I636" s="4"/>
      <c r="J636" s="4"/>
      <c r="K636" s="5">
        <v>36.8748</v>
      </c>
      <c r="L636" s="5">
        <v>18.48</v>
      </c>
      <c r="M636" s="5">
        <v>0</v>
      </c>
      <c r="N636" s="5">
        <v>0</v>
      </c>
      <c r="O636" s="5">
        <v>0</v>
      </c>
      <c r="P636" s="5">
        <v>2.5</v>
      </c>
      <c r="Q636" s="5">
        <v>11.25</v>
      </c>
      <c r="R636" s="5">
        <v>5.62</v>
      </c>
      <c r="S636" s="5">
        <v>9.64</v>
      </c>
      <c r="T636" s="5">
        <v>1.01</v>
      </c>
      <c r="U636" s="5">
        <v>0</v>
      </c>
      <c r="V636" s="5">
        <v>7.02</v>
      </c>
      <c r="W636" s="5">
        <v>9.7360000000000007</v>
      </c>
      <c r="X636" s="6">
        <v>102.13080000000001</v>
      </c>
      <c r="Y636" s="6">
        <v>82.850800000000007</v>
      </c>
      <c r="Z636" s="6"/>
      <c r="AA636" s="6">
        <v>0</v>
      </c>
      <c r="AB636" s="6">
        <v>8.2799999999999994</v>
      </c>
      <c r="AC636" s="6">
        <v>1.4</v>
      </c>
      <c r="AD636" s="6">
        <v>1.1000000000000001</v>
      </c>
      <c r="AE636" s="5">
        <v>0</v>
      </c>
      <c r="AF636" s="5"/>
      <c r="AG636" s="5">
        <v>10.78</v>
      </c>
      <c r="AH636" s="5">
        <v>91.350800000000007</v>
      </c>
      <c r="AI636" s="6" t="s">
        <v>45</v>
      </c>
      <c r="AJ636" s="6">
        <v>67.5</v>
      </c>
      <c r="AK636" s="6">
        <v>0.84</v>
      </c>
      <c r="AL636" s="6">
        <v>1.1599999999999999</v>
      </c>
      <c r="AM636" s="21">
        <v>0</v>
      </c>
      <c r="AN636" s="21">
        <v>91.350800000000007</v>
      </c>
      <c r="AO636" s="21">
        <v>0</v>
      </c>
      <c r="AP636" s="21">
        <f t="shared" si="9"/>
        <v>0</v>
      </c>
      <c r="AQ636" s="22" t="str">
        <f>IFERROR(VLOOKUP(A636,[1]Hoja1!$B$2:$U$5000,18,FALSE),0)</f>
        <v>A</v>
      </c>
      <c r="AR636" s="17" t="s">
        <v>235</v>
      </c>
    </row>
    <row r="637" spans="1:44" ht="12.75" x14ac:dyDescent="0.25">
      <c r="A637" s="1" t="str">
        <f>IFERROR(VLOOKUP(C637,[1]Hoja1!$V$2:$W$5000,2,FALSE),0)</f>
        <v>026</v>
      </c>
      <c r="B637" s="13">
        <v>18025458</v>
      </c>
      <c r="C637" s="13" t="s">
        <v>159</v>
      </c>
      <c r="D637" s="2">
        <v>42188</v>
      </c>
      <c r="E637" s="3">
        <v>42188</v>
      </c>
      <c r="F637" s="4">
        <v>1</v>
      </c>
      <c r="G637" s="4">
        <v>1</v>
      </c>
      <c r="H637" s="4"/>
      <c r="I637" s="4"/>
      <c r="J637" s="4"/>
      <c r="K637" s="5">
        <v>84.3</v>
      </c>
      <c r="L637" s="5">
        <v>50.59</v>
      </c>
      <c r="M637" s="5">
        <v>0</v>
      </c>
      <c r="N637" s="5">
        <v>37.93</v>
      </c>
      <c r="O637" s="5">
        <v>55</v>
      </c>
      <c r="P637" s="5">
        <v>2.5</v>
      </c>
      <c r="Q637" s="5">
        <v>44.79</v>
      </c>
      <c r="R637" s="5">
        <v>22.38</v>
      </c>
      <c r="S637" s="5">
        <v>38.39</v>
      </c>
      <c r="T637" s="5">
        <v>4.03</v>
      </c>
      <c r="U637" s="5">
        <v>0</v>
      </c>
      <c r="V637" s="5">
        <v>27.97</v>
      </c>
      <c r="W637" s="5">
        <v>9.7360000000000007</v>
      </c>
      <c r="X637" s="6">
        <v>377.61599999999999</v>
      </c>
      <c r="Y637" s="6">
        <v>300.82599999999996</v>
      </c>
      <c r="Z637" s="6"/>
      <c r="AA637" s="6">
        <v>0</v>
      </c>
      <c r="AB637" s="6">
        <v>30.08</v>
      </c>
      <c r="AC637" s="6">
        <v>3.7</v>
      </c>
      <c r="AD637" s="6">
        <v>4</v>
      </c>
      <c r="AE637" s="5">
        <v>159.72</v>
      </c>
      <c r="AF637" s="5"/>
      <c r="AG637" s="5">
        <v>197.5</v>
      </c>
      <c r="AH637" s="5">
        <v>180.11599999999999</v>
      </c>
      <c r="AI637" s="6" t="s">
        <v>56</v>
      </c>
      <c r="AJ637" s="6">
        <v>67.5</v>
      </c>
      <c r="AK637" s="6">
        <v>3.35</v>
      </c>
      <c r="AL637" s="6">
        <v>4.63</v>
      </c>
      <c r="AM637" s="21">
        <v>339.83600000000001</v>
      </c>
      <c r="AN637" s="21">
        <v>0</v>
      </c>
      <c r="AO637" s="21">
        <v>0</v>
      </c>
      <c r="AP637" s="21">
        <f t="shared" si="9"/>
        <v>-159.72000000000003</v>
      </c>
      <c r="AQ637" s="22" t="str">
        <f>IFERROR(VLOOKUP(A637,[1]Hoja1!$B$2:$U$5000,18,FALSE),0)</f>
        <v>A</v>
      </c>
      <c r="AR637" s="17" t="s">
        <v>235</v>
      </c>
    </row>
    <row r="638" spans="1:44" ht="12.75" x14ac:dyDescent="0.25">
      <c r="A638" s="1">
        <f>IFERROR(VLOOKUP(C638,[1]Hoja1!$V$2:$W$5000,2,FALSE),0)</f>
        <v>307</v>
      </c>
      <c r="B638" s="13">
        <v>18025747</v>
      </c>
      <c r="C638" s="13" t="s">
        <v>224</v>
      </c>
      <c r="D638" s="2">
        <v>42188</v>
      </c>
      <c r="E638" s="3">
        <v>42188</v>
      </c>
      <c r="F638" s="4">
        <v>1</v>
      </c>
      <c r="G638" s="4">
        <v>1</v>
      </c>
      <c r="H638" s="4"/>
      <c r="I638" s="4"/>
      <c r="J638" s="4"/>
      <c r="K638" s="5">
        <v>84.3</v>
      </c>
      <c r="L638" s="5">
        <v>34.89</v>
      </c>
      <c r="M638" s="5">
        <v>0</v>
      </c>
      <c r="N638" s="5">
        <v>0</v>
      </c>
      <c r="O638" s="5">
        <v>37.93</v>
      </c>
      <c r="P638" s="5">
        <v>2.5</v>
      </c>
      <c r="Q638" s="5">
        <v>31.04</v>
      </c>
      <c r="R638" s="5">
        <v>15.51</v>
      </c>
      <c r="S638" s="5">
        <v>26.6</v>
      </c>
      <c r="T638" s="5">
        <v>2.79</v>
      </c>
      <c r="U638" s="5">
        <v>0</v>
      </c>
      <c r="V638" s="5">
        <v>19.38</v>
      </c>
      <c r="W638" s="5">
        <v>9.7360000000000007</v>
      </c>
      <c r="X638" s="6">
        <v>264.67599999999999</v>
      </c>
      <c r="Y638" s="6">
        <v>211.46600000000001</v>
      </c>
      <c r="Z638" s="6"/>
      <c r="AA638" s="6">
        <v>27.49</v>
      </c>
      <c r="AB638" s="6">
        <v>0</v>
      </c>
      <c r="AC638" s="6">
        <v>0</v>
      </c>
      <c r="AD638" s="6">
        <v>0</v>
      </c>
      <c r="AE638" s="5">
        <v>0</v>
      </c>
      <c r="AF638" s="5"/>
      <c r="AG638" s="5">
        <v>27.49</v>
      </c>
      <c r="AH638" s="5">
        <v>237.18599999999998</v>
      </c>
      <c r="AI638" s="6" t="s">
        <v>2</v>
      </c>
      <c r="AJ638" s="6">
        <v>67.5</v>
      </c>
      <c r="AK638" s="6">
        <v>2.3199999999999998</v>
      </c>
      <c r="AL638" s="6">
        <v>3.21</v>
      </c>
      <c r="AM638" s="21">
        <v>237.18599999999998</v>
      </c>
      <c r="AN638" s="21">
        <v>0</v>
      </c>
      <c r="AO638" s="21">
        <v>0</v>
      </c>
      <c r="AP638" s="21">
        <f t="shared" si="9"/>
        <v>0</v>
      </c>
      <c r="AQ638" s="22" t="str">
        <f>IFERROR(VLOOKUP(A638,[1]Hoja1!$B$2:$U$5000,18,FALSE),0)</f>
        <v>A</v>
      </c>
      <c r="AR638" s="17" t="s">
        <v>235</v>
      </c>
    </row>
    <row r="639" spans="1:44" ht="12.75" x14ac:dyDescent="0.25">
      <c r="A639" s="1" t="str">
        <f>IFERROR(VLOOKUP(C639,[1]Hoja1!$V$2:$W$5000,2,FALSE),0)</f>
        <v>049</v>
      </c>
      <c r="B639" s="13">
        <v>18023586</v>
      </c>
      <c r="C639" s="13" t="s">
        <v>89</v>
      </c>
      <c r="D639" s="2">
        <v>42189</v>
      </c>
      <c r="E639" s="3">
        <v>42189</v>
      </c>
      <c r="F639" s="4">
        <v>1</v>
      </c>
      <c r="G639" s="4">
        <v>1</v>
      </c>
      <c r="H639" s="4"/>
      <c r="I639" s="4"/>
      <c r="J639" s="4"/>
      <c r="K639" s="5">
        <v>29.48</v>
      </c>
      <c r="L639" s="5">
        <v>12.2</v>
      </c>
      <c r="M639" s="5">
        <v>0</v>
      </c>
      <c r="N639" s="5">
        <v>13.26</v>
      </c>
      <c r="O639" s="5">
        <v>0</v>
      </c>
      <c r="P639" s="5">
        <v>2.5</v>
      </c>
      <c r="Q639" s="5">
        <v>11.17</v>
      </c>
      <c r="R639" s="5">
        <v>5.58</v>
      </c>
      <c r="S639" s="5">
        <v>9.57</v>
      </c>
      <c r="T639" s="5">
        <v>1</v>
      </c>
      <c r="U639" s="5">
        <v>0</v>
      </c>
      <c r="V639" s="5">
        <v>6.97</v>
      </c>
      <c r="W639" s="5">
        <v>9.7360000000000007</v>
      </c>
      <c r="X639" s="6">
        <v>101.46600000000001</v>
      </c>
      <c r="Y639" s="6">
        <v>82.326000000000008</v>
      </c>
      <c r="Z639" s="6"/>
      <c r="AA639" s="6">
        <v>10.7</v>
      </c>
      <c r="AB639" s="6">
        <v>0</v>
      </c>
      <c r="AC639" s="6">
        <v>0</v>
      </c>
      <c r="AD639" s="6">
        <v>0</v>
      </c>
      <c r="AE639" s="5">
        <v>0</v>
      </c>
      <c r="AF639" s="5"/>
      <c r="AG639" s="5">
        <v>10.7</v>
      </c>
      <c r="AH639" s="5">
        <v>90.766000000000005</v>
      </c>
      <c r="AI639" s="6" t="s">
        <v>2</v>
      </c>
      <c r="AJ639" s="6">
        <v>67.5</v>
      </c>
      <c r="AK639" s="6">
        <v>0.83</v>
      </c>
      <c r="AL639" s="6">
        <v>1.1499999999999999</v>
      </c>
      <c r="AM639" s="21">
        <v>90.766000000000005</v>
      </c>
      <c r="AN639" s="21">
        <v>0</v>
      </c>
      <c r="AO639" s="21">
        <v>0</v>
      </c>
      <c r="AP639" s="21">
        <f t="shared" si="9"/>
        <v>0</v>
      </c>
      <c r="AQ639" s="22" t="str">
        <f>IFERROR(VLOOKUP(A639,[1]Hoja1!$B$2:$U$5000,18,FALSE),0)</f>
        <v>A</v>
      </c>
      <c r="AR639" s="17" t="s">
        <v>235</v>
      </c>
    </row>
    <row r="640" spans="1:44" ht="12.75" x14ac:dyDescent="0.25">
      <c r="A640" s="1">
        <f>IFERROR(VLOOKUP(C640,[1]Hoja1!$V$2:$W$5000,2,FALSE),0)</f>
        <v>211</v>
      </c>
      <c r="B640" s="13">
        <v>18026234</v>
      </c>
      <c r="C640" s="13" t="s">
        <v>225</v>
      </c>
      <c r="D640" s="2">
        <v>42189</v>
      </c>
      <c r="E640" s="3">
        <v>42189</v>
      </c>
      <c r="F640" s="4">
        <v>1</v>
      </c>
      <c r="G640" s="4">
        <v>1</v>
      </c>
      <c r="H640" s="4"/>
      <c r="I640" s="4"/>
      <c r="J640" s="4"/>
      <c r="K640" s="5">
        <v>36.8748</v>
      </c>
      <c r="L640" s="5">
        <v>18.48</v>
      </c>
      <c r="M640" s="5">
        <v>0</v>
      </c>
      <c r="N640" s="5">
        <v>0</v>
      </c>
      <c r="O640" s="5">
        <v>0</v>
      </c>
      <c r="P640" s="5">
        <v>2.5</v>
      </c>
      <c r="Q640" s="5">
        <v>11.25</v>
      </c>
      <c r="R640" s="5">
        <v>5.62</v>
      </c>
      <c r="S640" s="5">
        <v>9.64</v>
      </c>
      <c r="T640" s="5">
        <v>1.01</v>
      </c>
      <c r="U640" s="5">
        <v>0</v>
      </c>
      <c r="V640" s="5">
        <v>7.02</v>
      </c>
      <c r="W640" s="5">
        <v>9.7360000000000007</v>
      </c>
      <c r="X640" s="6">
        <v>102.13080000000001</v>
      </c>
      <c r="Y640" s="6">
        <v>82.850800000000007</v>
      </c>
      <c r="Z640" s="6"/>
      <c r="AA640" s="6">
        <v>10.77</v>
      </c>
      <c r="AB640" s="6">
        <v>0</v>
      </c>
      <c r="AC640" s="6">
        <v>0</v>
      </c>
      <c r="AD640" s="6">
        <v>0</v>
      </c>
      <c r="AE640" s="5">
        <v>0</v>
      </c>
      <c r="AF640" s="5"/>
      <c r="AG640" s="5">
        <v>10.77</v>
      </c>
      <c r="AH640" s="5">
        <v>91.360800000000012</v>
      </c>
      <c r="AI640" s="6" t="s">
        <v>2</v>
      </c>
      <c r="AJ640" s="6">
        <v>67.5</v>
      </c>
      <c r="AK640" s="6">
        <v>0.84</v>
      </c>
      <c r="AL640" s="6">
        <v>1.1599999999999999</v>
      </c>
      <c r="AM640" s="21">
        <v>0</v>
      </c>
      <c r="AN640" s="21">
        <v>91.360800000000012</v>
      </c>
      <c r="AO640" s="21">
        <v>0</v>
      </c>
      <c r="AP640" s="21">
        <f t="shared" si="9"/>
        <v>0</v>
      </c>
      <c r="AQ640" s="22" t="str">
        <f>IFERROR(VLOOKUP(A640,[1]Hoja1!$B$2:$U$5000,18,FALSE),0)</f>
        <v>A</v>
      </c>
      <c r="AR640" s="17" t="s">
        <v>235</v>
      </c>
    </row>
    <row r="641" spans="1:44" ht="12.75" x14ac:dyDescent="0.25">
      <c r="A641" s="1">
        <f>IFERROR(VLOOKUP(C641,[1]Hoja1!$V$2:$W$5000,2,FALSE),0)</f>
        <v>213</v>
      </c>
      <c r="B641" s="13">
        <v>18193798</v>
      </c>
      <c r="C641" s="13" t="s">
        <v>226</v>
      </c>
      <c r="D641" s="2">
        <v>42189</v>
      </c>
      <c r="E641" s="3">
        <v>42189</v>
      </c>
      <c r="F641" s="4">
        <v>1</v>
      </c>
      <c r="G641" s="4">
        <v>1</v>
      </c>
      <c r="H641" s="4"/>
      <c r="I641" s="4"/>
      <c r="J641" s="4"/>
      <c r="K641" s="5">
        <v>36.8748</v>
      </c>
      <c r="L641" s="5">
        <v>18.48</v>
      </c>
      <c r="M641" s="5">
        <v>0</v>
      </c>
      <c r="N641" s="5">
        <v>0</v>
      </c>
      <c r="O641" s="5">
        <v>0</v>
      </c>
      <c r="P641" s="5">
        <v>2.5</v>
      </c>
      <c r="Q641" s="5">
        <v>11.25</v>
      </c>
      <c r="R641" s="5">
        <v>5.62</v>
      </c>
      <c r="S641" s="5">
        <v>9.64</v>
      </c>
      <c r="T641" s="5">
        <v>1.01</v>
      </c>
      <c r="U641" s="5">
        <v>0</v>
      </c>
      <c r="V641" s="5">
        <v>7.02</v>
      </c>
      <c r="W641" s="5">
        <v>9.7360000000000007</v>
      </c>
      <c r="X641" s="6">
        <v>102.13080000000001</v>
      </c>
      <c r="Y641" s="6">
        <v>82.850800000000007</v>
      </c>
      <c r="Z641" s="6"/>
      <c r="AA641" s="6">
        <v>0</v>
      </c>
      <c r="AB641" s="6">
        <v>8.2799999999999994</v>
      </c>
      <c r="AC641" s="6">
        <v>1.28</v>
      </c>
      <c r="AD641" s="6">
        <v>1.1000000000000001</v>
      </c>
      <c r="AE641" s="5">
        <v>0</v>
      </c>
      <c r="AF641" s="5"/>
      <c r="AG641" s="5">
        <v>10.659999999999998</v>
      </c>
      <c r="AH641" s="5">
        <v>91.470800000000011</v>
      </c>
      <c r="AI641" s="6" t="s">
        <v>56</v>
      </c>
      <c r="AJ641" s="6">
        <v>67.5</v>
      </c>
      <c r="AK641" s="6">
        <v>0.84</v>
      </c>
      <c r="AL641" s="6">
        <v>1.1599999999999999</v>
      </c>
      <c r="AM641" s="21">
        <v>0</v>
      </c>
      <c r="AN641" s="21">
        <v>91.470800000000011</v>
      </c>
      <c r="AO641" s="21">
        <v>0</v>
      </c>
      <c r="AP641" s="21">
        <f t="shared" si="9"/>
        <v>0</v>
      </c>
      <c r="AQ641" s="22" t="str">
        <f>IFERROR(VLOOKUP(A641,[1]Hoja1!$B$2:$U$5000,18,FALSE),0)</f>
        <v>A</v>
      </c>
      <c r="AR641" s="17" t="s">
        <v>235</v>
      </c>
    </row>
    <row r="642" spans="1:44" ht="12.75" x14ac:dyDescent="0.25">
      <c r="A642" s="1" t="str">
        <f>IFERROR(VLOOKUP(C642,[1]Hoja1!$V$2:$W$5000,2,FALSE),0)</f>
        <v>006</v>
      </c>
      <c r="B642" s="13">
        <v>18023354</v>
      </c>
      <c r="C642" s="13" t="s">
        <v>104</v>
      </c>
      <c r="D642" s="2">
        <v>42188</v>
      </c>
      <c r="E642" s="3">
        <v>42188</v>
      </c>
      <c r="F642" s="4">
        <v>1</v>
      </c>
      <c r="G642" s="4">
        <v>1</v>
      </c>
      <c r="H642" s="4"/>
      <c r="I642" s="4"/>
      <c r="J642" s="4"/>
      <c r="K642" s="5">
        <v>36.8748</v>
      </c>
      <c r="L642" s="5">
        <v>18.48</v>
      </c>
      <c r="M642" s="5">
        <v>0</v>
      </c>
      <c r="N642" s="5">
        <v>0</v>
      </c>
      <c r="O642" s="5">
        <v>0</v>
      </c>
      <c r="P642" s="5">
        <v>2.5</v>
      </c>
      <c r="Q642" s="5">
        <v>11.25</v>
      </c>
      <c r="R642" s="5">
        <v>5.62</v>
      </c>
      <c r="S642" s="5">
        <v>9.64</v>
      </c>
      <c r="T642" s="5">
        <v>1.01</v>
      </c>
      <c r="U642" s="5">
        <v>0</v>
      </c>
      <c r="V642" s="5">
        <v>7.02</v>
      </c>
      <c r="W642" s="5">
        <v>9.7360000000000007</v>
      </c>
      <c r="X642" s="6">
        <v>102.13080000000001</v>
      </c>
      <c r="Y642" s="6">
        <v>82.850800000000007</v>
      </c>
      <c r="Z642" s="6"/>
      <c r="AA642" s="6">
        <v>0</v>
      </c>
      <c r="AB642" s="6">
        <v>8.2799999999999994</v>
      </c>
      <c r="AC642" s="6">
        <v>1.28</v>
      </c>
      <c r="AD642" s="6">
        <v>0</v>
      </c>
      <c r="AE642" s="5">
        <v>32.39</v>
      </c>
      <c r="AF642" s="5"/>
      <c r="AG642" s="5">
        <v>41.95</v>
      </c>
      <c r="AH642" s="5">
        <v>60.180800000000005</v>
      </c>
      <c r="AI642" s="6" t="s">
        <v>56</v>
      </c>
      <c r="AJ642" s="6">
        <v>67.5</v>
      </c>
      <c r="AK642" s="6">
        <v>0.84</v>
      </c>
      <c r="AL642" s="6">
        <v>1.1599999999999999</v>
      </c>
      <c r="AM642" s="21">
        <v>0</v>
      </c>
      <c r="AN642" s="21">
        <v>92.570800000000006</v>
      </c>
      <c r="AO642" s="21">
        <v>0</v>
      </c>
      <c r="AP642" s="21">
        <f t="shared" si="9"/>
        <v>-32.39</v>
      </c>
      <c r="AQ642" s="22" t="str">
        <f>IFERROR(VLOOKUP(A642,[1]Hoja1!$B$2:$U$5000,18,FALSE),0)</f>
        <v>A</v>
      </c>
      <c r="AR642" s="17" t="s">
        <v>235</v>
      </c>
    </row>
    <row r="643" spans="1:44" ht="12.75" x14ac:dyDescent="0.25">
      <c r="A643" s="1" t="str">
        <f>IFERROR(VLOOKUP(C643,[1]Hoja1!$V$2:$W$5000,2,FALSE),0)</f>
        <v>032</v>
      </c>
      <c r="B643" s="13">
        <v>18024979</v>
      </c>
      <c r="C643" s="13" t="s">
        <v>139</v>
      </c>
      <c r="D643" s="2">
        <v>42189</v>
      </c>
      <c r="E643" s="3">
        <v>42189</v>
      </c>
      <c r="F643" s="4">
        <v>1</v>
      </c>
      <c r="G643" s="4">
        <v>1</v>
      </c>
      <c r="H643" s="4"/>
      <c r="I643" s="4"/>
      <c r="J643" s="4"/>
      <c r="K643" s="5">
        <v>36.8748</v>
      </c>
      <c r="L643" s="5">
        <v>18.48</v>
      </c>
      <c r="M643" s="5">
        <v>0</v>
      </c>
      <c r="N643" s="5">
        <v>0</v>
      </c>
      <c r="O643" s="5">
        <v>0</v>
      </c>
      <c r="P643" s="5">
        <v>2.5</v>
      </c>
      <c r="Q643" s="5">
        <v>11.25</v>
      </c>
      <c r="R643" s="5">
        <v>5.62</v>
      </c>
      <c r="S643" s="5">
        <v>9.64</v>
      </c>
      <c r="T643" s="5">
        <v>1.01</v>
      </c>
      <c r="U643" s="5">
        <v>0</v>
      </c>
      <c r="V643" s="5">
        <v>7.02</v>
      </c>
      <c r="W643" s="5">
        <v>9.7360000000000007</v>
      </c>
      <c r="X643" s="6">
        <v>102.13080000000001</v>
      </c>
      <c r="Y643" s="6">
        <v>82.850800000000007</v>
      </c>
      <c r="Z643" s="6"/>
      <c r="AA643" s="6">
        <v>0</v>
      </c>
      <c r="AB643" s="6">
        <v>8.2799999999999994</v>
      </c>
      <c r="AC643" s="6">
        <v>1.28</v>
      </c>
      <c r="AD643" s="6">
        <v>0</v>
      </c>
      <c r="AE643" s="5">
        <v>0</v>
      </c>
      <c r="AF643" s="5"/>
      <c r="AG643" s="5">
        <v>9.5599999999999987</v>
      </c>
      <c r="AH643" s="5">
        <v>92.570800000000006</v>
      </c>
      <c r="AI643" s="6" t="s">
        <v>56</v>
      </c>
      <c r="AJ643" s="6">
        <v>67.5</v>
      </c>
      <c r="AK643" s="6">
        <v>0.84</v>
      </c>
      <c r="AL643" s="6">
        <v>1.1599999999999999</v>
      </c>
      <c r="AM643" s="21">
        <v>0</v>
      </c>
      <c r="AN643" s="21">
        <v>92.570800000000006</v>
      </c>
      <c r="AO643" s="21">
        <v>0</v>
      </c>
      <c r="AP643" s="21">
        <f t="shared" si="9"/>
        <v>0</v>
      </c>
      <c r="AQ643" s="22" t="str">
        <f>IFERROR(VLOOKUP(A643,[1]Hoja1!$B$2:$U$5000,18,FALSE),0)</f>
        <v>A</v>
      </c>
      <c r="AR643" s="17" t="s">
        <v>235</v>
      </c>
    </row>
    <row r="644" spans="1:44" ht="12.75" x14ac:dyDescent="0.25">
      <c r="A644" s="1">
        <f>IFERROR(VLOOKUP(C644,[1]Hoja1!$V$2:$W$5000,2,FALSE),0)</f>
        <v>3025</v>
      </c>
      <c r="B644" s="13">
        <v>18022503</v>
      </c>
      <c r="C644" s="13" t="s">
        <v>140</v>
      </c>
      <c r="D644" s="2">
        <v>42189</v>
      </c>
      <c r="E644" s="3">
        <v>42189</v>
      </c>
      <c r="F644" s="4">
        <v>2</v>
      </c>
      <c r="G644" s="4">
        <v>1</v>
      </c>
      <c r="H644" s="4"/>
      <c r="I644" s="4"/>
      <c r="J644" s="4"/>
      <c r="K644" s="5">
        <v>108.20480000000001</v>
      </c>
      <c r="L644" s="5">
        <v>48</v>
      </c>
      <c r="M644" s="5">
        <v>0</v>
      </c>
      <c r="N644" s="5">
        <v>32.090000000000003</v>
      </c>
      <c r="O644" s="5">
        <v>0</v>
      </c>
      <c r="P644" s="5">
        <v>5</v>
      </c>
      <c r="Q644" s="5">
        <v>37.590000000000003</v>
      </c>
      <c r="R644" s="5">
        <v>18.78</v>
      </c>
      <c r="S644" s="5">
        <v>32.21</v>
      </c>
      <c r="T644" s="5">
        <v>3.38</v>
      </c>
      <c r="U644" s="5">
        <v>0</v>
      </c>
      <c r="V644" s="5">
        <v>23.47</v>
      </c>
      <c r="W644" s="5">
        <v>19.472000000000001</v>
      </c>
      <c r="X644" s="6">
        <v>328.1968</v>
      </c>
      <c r="Y644" s="6">
        <v>263.7568</v>
      </c>
      <c r="Z644" s="6"/>
      <c r="AA644" s="6">
        <v>34.28</v>
      </c>
      <c r="AB644" s="6">
        <v>0</v>
      </c>
      <c r="AC644" s="6">
        <v>0</v>
      </c>
      <c r="AD644" s="6">
        <v>0</v>
      </c>
      <c r="AE644" s="5">
        <v>0</v>
      </c>
      <c r="AF644" s="5"/>
      <c r="AG644" s="5">
        <v>34.28</v>
      </c>
      <c r="AH644" s="5">
        <v>293.91679999999997</v>
      </c>
      <c r="AI644" s="6" t="s">
        <v>2</v>
      </c>
      <c r="AJ644" s="6">
        <v>67.5</v>
      </c>
      <c r="AK644" s="6">
        <v>2.81</v>
      </c>
      <c r="AL644" s="6">
        <v>3.88</v>
      </c>
      <c r="AM644" s="21">
        <v>202.55600000000001</v>
      </c>
      <c r="AN644" s="21">
        <v>91.360800000000012</v>
      </c>
      <c r="AO644" s="21">
        <v>0</v>
      </c>
      <c r="AP644" s="21">
        <f t="shared" si="9"/>
        <v>-5.6843418860808015E-14</v>
      </c>
      <c r="AQ644" s="22" t="str">
        <f>IFERROR(VLOOKUP(A644,[1]Hoja1!$B$2:$U$5000,18,FALSE),0)</f>
        <v>B</v>
      </c>
      <c r="AR644" s="17" t="s">
        <v>235</v>
      </c>
    </row>
    <row r="645" spans="1:44" ht="12.75" x14ac:dyDescent="0.25">
      <c r="A645" s="1">
        <f>IFERROR(VLOOKUP(C645,[1]Hoja1!$V$2:$W$5000,2,FALSE),0)</f>
        <v>3082</v>
      </c>
      <c r="B645" s="13">
        <v>18024164</v>
      </c>
      <c r="C645" s="13" t="s">
        <v>62</v>
      </c>
      <c r="D645" s="2">
        <v>42188</v>
      </c>
      <c r="E645" s="3">
        <v>42188</v>
      </c>
      <c r="F645" s="4">
        <v>1</v>
      </c>
      <c r="G645" s="4">
        <v>1</v>
      </c>
      <c r="H645" s="4"/>
      <c r="I645" s="4"/>
      <c r="J645" s="4"/>
      <c r="K645" s="5">
        <v>92.37</v>
      </c>
      <c r="L645" s="5">
        <v>38.229999999999997</v>
      </c>
      <c r="M645" s="5">
        <v>0</v>
      </c>
      <c r="N645" s="5">
        <v>41.56</v>
      </c>
      <c r="O645" s="5">
        <v>0</v>
      </c>
      <c r="P645" s="5">
        <v>2.5</v>
      </c>
      <c r="Q645" s="5">
        <v>33.96</v>
      </c>
      <c r="R645" s="5">
        <v>16.97</v>
      </c>
      <c r="S645" s="5">
        <v>29.11</v>
      </c>
      <c r="T645" s="5">
        <v>3.05</v>
      </c>
      <c r="U645" s="5">
        <v>0</v>
      </c>
      <c r="V645" s="5">
        <v>21.21</v>
      </c>
      <c r="W645" s="5">
        <v>9.7360000000000007</v>
      </c>
      <c r="X645" s="6">
        <v>288.69600000000003</v>
      </c>
      <c r="Y645" s="6">
        <v>230.47600000000003</v>
      </c>
      <c r="Z645" s="6"/>
      <c r="AA645" s="6">
        <v>29.96</v>
      </c>
      <c r="AB645" s="6">
        <v>0</v>
      </c>
      <c r="AC645" s="6">
        <v>0</v>
      </c>
      <c r="AD645" s="6">
        <v>0</v>
      </c>
      <c r="AE645" s="5">
        <v>0</v>
      </c>
      <c r="AF645" s="5"/>
      <c r="AG645" s="5">
        <v>29.96</v>
      </c>
      <c r="AH645" s="5">
        <v>258.73600000000005</v>
      </c>
      <c r="AI645" s="6" t="s">
        <v>2</v>
      </c>
      <c r="AJ645" s="6">
        <v>67.5</v>
      </c>
      <c r="AK645" s="6">
        <v>2.54</v>
      </c>
      <c r="AL645" s="6">
        <v>3.51</v>
      </c>
      <c r="AM645" s="21">
        <v>258.73600000000005</v>
      </c>
      <c r="AN645" s="21">
        <v>0</v>
      </c>
      <c r="AO645" s="21">
        <v>0</v>
      </c>
      <c r="AP645" s="21">
        <f t="shared" si="9"/>
        <v>0</v>
      </c>
      <c r="AQ645" s="22" t="str">
        <f>IFERROR(VLOOKUP(A645,[1]Hoja1!$B$2:$U$5000,18,FALSE),0)</f>
        <v>B</v>
      </c>
      <c r="AR645" s="17" t="s">
        <v>235</v>
      </c>
    </row>
    <row r="646" spans="1:44" ht="12.75" x14ac:dyDescent="0.25">
      <c r="A646" s="1">
        <f>IFERROR(VLOOKUP(C646,[1]Hoja1!$V$2:$W$5000,2,FALSE),0)</f>
        <v>3083</v>
      </c>
      <c r="B646" s="13">
        <v>18022842</v>
      </c>
      <c r="C646" s="13" t="s">
        <v>42</v>
      </c>
      <c r="D646" s="2">
        <v>42188</v>
      </c>
      <c r="E646" s="3">
        <v>42188</v>
      </c>
      <c r="F646" s="4">
        <v>1</v>
      </c>
      <c r="G646" s="4">
        <v>1</v>
      </c>
      <c r="H646" s="4"/>
      <c r="I646" s="4"/>
      <c r="J646" s="4"/>
      <c r="K646" s="5">
        <v>105.94</v>
      </c>
      <c r="L646" s="5">
        <v>43.85</v>
      </c>
      <c r="M646" s="5">
        <v>0</v>
      </c>
      <c r="N646" s="5">
        <v>47.67</v>
      </c>
      <c r="O646" s="5">
        <v>0</v>
      </c>
      <c r="P646" s="5">
        <v>2.5</v>
      </c>
      <c r="Q646" s="5">
        <v>38.880000000000003</v>
      </c>
      <c r="R646" s="5">
        <v>19.43</v>
      </c>
      <c r="S646" s="5">
        <v>33.33</v>
      </c>
      <c r="T646" s="5">
        <v>3.49</v>
      </c>
      <c r="U646" s="5">
        <v>0</v>
      </c>
      <c r="V646" s="5">
        <v>24.29</v>
      </c>
      <c r="W646" s="5">
        <v>9.7360000000000007</v>
      </c>
      <c r="X646" s="6">
        <v>329.11600000000004</v>
      </c>
      <c r="Y646" s="6">
        <v>262.45600000000002</v>
      </c>
      <c r="Z646" s="6"/>
      <c r="AA646" s="6">
        <v>34.11</v>
      </c>
      <c r="AB646" s="6">
        <v>0</v>
      </c>
      <c r="AC646" s="6">
        <v>0</v>
      </c>
      <c r="AD646" s="6">
        <v>0</v>
      </c>
      <c r="AE646" s="5">
        <v>0</v>
      </c>
      <c r="AF646" s="5"/>
      <c r="AG646" s="5">
        <v>34.11</v>
      </c>
      <c r="AH646" s="5">
        <v>295.00600000000003</v>
      </c>
      <c r="AI646" s="6" t="s">
        <v>2</v>
      </c>
      <c r="AJ646" s="6">
        <v>67.5</v>
      </c>
      <c r="AK646" s="6">
        <v>2.91</v>
      </c>
      <c r="AL646" s="6">
        <v>4.0199999999999996</v>
      </c>
      <c r="AM646" s="21">
        <v>295.00600000000003</v>
      </c>
      <c r="AN646" s="21">
        <v>0</v>
      </c>
      <c r="AO646" s="21">
        <v>0</v>
      </c>
      <c r="AP646" s="21">
        <f t="shared" si="9"/>
        <v>0</v>
      </c>
      <c r="AQ646" s="22" t="str">
        <f>IFERROR(VLOOKUP(A646,[1]Hoja1!$B$2:$U$5000,18,FALSE),0)</f>
        <v>B</v>
      </c>
      <c r="AR646" s="17" t="s">
        <v>235</v>
      </c>
    </row>
    <row r="647" spans="1:44" ht="12.75" x14ac:dyDescent="0.25">
      <c r="A647" s="1">
        <f>IFERROR(VLOOKUP(C647,[1]Hoja1!$V$2:$W$5000,2,FALSE),0)</f>
        <v>3099</v>
      </c>
      <c r="B647" s="13">
        <v>18023517</v>
      </c>
      <c r="C647" s="13" t="s">
        <v>79</v>
      </c>
      <c r="D647" s="2">
        <v>42188</v>
      </c>
      <c r="E647" s="3">
        <v>42188</v>
      </c>
      <c r="F647" s="4">
        <v>1</v>
      </c>
      <c r="G647" s="4">
        <v>1</v>
      </c>
      <c r="H647" s="4"/>
      <c r="I647" s="4"/>
      <c r="J647" s="4"/>
      <c r="K647" s="5">
        <v>92.37</v>
      </c>
      <c r="L647" s="5">
        <v>38.229999999999997</v>
      </c>
      <c r="M647" s="5">
        <v>0</v>
      </c>
      <c r="N647" s="5">
        <v>41.56</v>
      </c>
      <c r="O647" s="5">
        <v>0</v>
      </c>
      <c r="P647" s="5">
        <v>2.5</v>
      </c>
      <c r="Q647" s="5">
        <v>33.96</v>
      </c>
      <c r="R647" s="5">
        <v>16.97</v>
      </c>
      <c r="S647" s="5">
        <v>29.11</v>
      </c>
      <c r="T647" s="5">
        <v>3.05</v>
      </c>
      <c r="U647" s="5">
        <v>0</v>
      </c>
      <c r="V647" s="5">
        <v>21.21</v>
      </c>
      <c r="W647" s="5">
        <v>9.7360000000000007</v>
      </c>
      <c r="X647" s="6">
        <v>288.69600000000003</v>
      </c>
      <c r="Y647" s="6">
        <v>230.47600000000003</v>
      </c>
      <c r="Z647" s="6"/>
      <c r="AA647" s="6">
        <v>29.96</v>
      </c>
      <c r="AB647" s="6">
        <v>0</v>
      </c>
      <c r="AC647" s="6">
        <v>0</v>
      </c>
      <c r="AD647" s="6">
        <v>0</v>
      </c>
      <c r="AE647" s="5">
        <v>0</v>
      </c>
      <c r="AF647" s="5"/>
      <c r="AG647" s="5">
        <v>29.96</v>
      </c>
      <c r="AH647" s="5">
        <v>258.73600000000005</v>
      </c>
      <c r="AI647" s="6" t="s">
        <v>2</v>
      </c>
      <c r="AJ647" s="6">
        <v>67.5</v>
      </c>
      <c r="AK647" s="6">
        <v>2.54</v>
      </c>
      <c r="AL647" s="6">
        <v>3.51</v>
      </c>
      <c r="AM647" s="21">
        <v>258.73600000000005</v>
      </c>
      <c r="AN647" s="21">
        <v>0</v>
      </c>
      <c r="AO647" s="21">
        <v>0</v>
      </c>
      <c r="AP647" s="21">
        <f t="shared" si="9"/>
        <v>0</v>
      </c>
      <c r="AQ647" s="22" t="str">
        <f>IFERROR(VLOOKUP(A647,[1]Hoja1!$B$2:$U$5000,18,FALSE),0)</f>
        <v>B</v>
      </c>
      <c r="AR647" s="17" t="s">
        <v>235</v>
      </c>
    </row>
    <row r="648" spans="1:44" ht="12.75" x14ac:dyDescent="0.25">
      <c r="A648" s="1">
        <f>IFERROR(VLOOKUP(C648,[1]Hoja1!$V$2:$W$5000,2,FALSE),0)</f>
        <v>3100</v>
      </c>
      <c r="B648" s="13">
        <v>18024144</v>
      </c>
      <c r="C648" s="13" t="s">
        <v>117</v>
      </c>
      <c r="D648" s="2">
        <v>42188</v>
      </c>
      <c r="E648" s="3">
        <v>42188</v>
      </c>
      <c r="F648" s="4">
        <v>1</v>
      </c>
      <c r="G648" s="4">
        <v>1</v>
      </c>
      <c r="H648" s="4"/>
      <c r="I648" s="4"/>
      <c r="J648" s="4"/>
      <c r="K648" s="5">
        <v>36.8748</v>
      </c>
      <c r="L648" s="5">
        <v>44.18</v>
      </c>
      <c r="M648" s="5">
        <v>11.06</v>
      </c>
      <c r="N648" s="5">
        <v>0</v>
      </c>
      <c r="O648" s="5">
        <v>13.42</v>
      </c>
      <c r="P648" s="5">
        <v>2.5</v>
      </c>
      <c r="Q648" s="5">
        <v>21.01</v>
      </c>
      <c r="R648" s="5">
        <v>10.49</v>
      </c>
      <c r="S648" s="5">
        <v>18</v>
      </c>
      <c r="T648" s="5">
        <v>1.89</v>
      </c>
      <c r="U648" s="5">
        <v>0</v>
      </c>
      <c r="V648" s="5">
        <v>13.12</v>
      </c>
      <c r="W648" s="5">
        <v>9.7360000000000007</v>
      </c>
      <c r="X648" s="6">
        <v>182.2808</v>
      </c>
      <c r="Y648" s="6">
        <v>146.26080000000002</v>
      </c>
      <c r="Z648" s="6"/>
      <c r="AA648" s="6">
        <v>0</v>
      </c>
      <c r="AB648" s="6">
        <v>14.62</v>
      </c>
      <c r="AC648" s="6">
        <v>1.79</v>
      </c>
      <c r="AD648" s="6">
        <v>1.94</v>
      </c>
      <c r="AE648" s="5">
        <v>0</v>
      </c>
      <c r="AF648" s="5"/>
      <c r="AG648" s="5">
        <v>18.350000000000001</v>
      </c>
      <c r="AH648" s="5">
        <v>163.9308</v>
      </c>
      <c r="AI648" s="6" t="s">
        <v>56</v>
      </c>
      <c r="AJ648" s="6">
        <v>67.5</v>
      </c>
      <c r="AK648" s="6">
        <v>1.57</v>
      </c>
      <c r="AL648" s="6">
        <v>2.17</v>
      </c>
      <c r="AM648" s="21">
        <v>0</v>
      </c>
      <c r="AN648" s="21">
        <v>163.9308</v>
      </c>
      <c r="AO648" s="21">
        <v>0</v>
      </c>
      <c r="AP648" s="21">
        <f t="shared" ref="AP648:AP711" si="10">+AH648-AM648-AN648-AO648</f>
        <v>0</v>
      </c>
      <c r="AQ648" s="22" t="str">
        <f>IFERROR(VLOOKUP(A648,[1]Hoja1!$B$2:$U$5000,18,FALSE),0)</f>
        <v>B</v>
      </c>
      <c r="AR648" s="17" t="s">
        <v>235</v>
      </c>
    </row>
    <row r="649" spans="1:44" ht="12.75" x14ac:dyDescent="0.25">
      <c r="A649" s="1">
        <f>IFERROR(VLOOKUP(C649,[1]Hoja1!$V$2:$W$5000,2,FALSE),0)</f>
        <v>3101</v>
      </c>
      <c r="B649" s="13">
        <v>18024998</v>
      </c>
      <c r="C649" s="13" t="s">
        <v>184</v>
      </c>
      <c r="D649" s="2">
        <v>42188</v>
      </c>
      <c r="E649" s="3">
        <v>42188</v>
      </c>
      <c r="F649" s="4">
        <v>1</v>
      </c>
      <c r="G649" s="4">
        <v>1</v>
      </c>
      <c r="H649" s="4"/>
      <c r="I649" s="4"/>
      <c r="J649" s="4"/>
      <c r="K649" s="5">
        <v>105.94</v>
      </c>
      <c r="L649" s="5">
        <v>43.85</v>
      </c>
      <c r="M649" s="5">
        <v>0</v>
      </c>
      <c r="N649" s="5">
        <v>47.67</v>
      </c>
      <c r="O649" s="5">
        <v>0</v>
      </c>
      <c r="P649" s="5">
        <v>2.5</v>
      </c>
      <c r="Q649" s="5">
        <v>38.880000000000003</v>
      </c>
      <c r="R649" s="5">
        <v>19.43</v>
      </c>
      <c r="S649" s="5">
        <v>33.33</v>
      </c>
      <c r="T649" s="5">
        <v>3.49</v>
      </c>
      <c r="U649" s="5">
        <v>0</v>
      </c>
      <c r="V649" s="5">
        <v>24.29</v>
      </c>
      <c r="W649" s="5">
        <v>9.7360000000000007</v>
      </c>
      <c r="X649" s="6">
        <v>329.11600000000004</v>
      </c>
      <c r="Y649" s="6">
        <v>262.45600000000002</v>
      </c>
      <c r="Z649" s="6"/>
      <c r="AA649" s="6">
        <v>34.11</v>
      </c>
      <c r="AB649" s="6">
        <v>0</v>
      </c>
      <c r="AC649" s="6">
        <v>0</v>
      </c>
      <c r="AD649" s="6">
        <v>0</v>
      </c>
      <c r="AE649" s="5">
        <v>0</v>
      </c>
      <c r="AF649" s="5"/>
      <c r="AG649" s="5">
        <v>34.11</v>
      </c>
      <c r="AH649" s="5">
        <v>295.00600000000003</v>
      </c>
      <c r="AI649" s="6" t="s">
        <v>2</v>
      </c>
      <c r="AJ649" s="6">
        <v>67.5</v>
      </c>
      <c r="AK649" s="6">
        <v>2.91</v>
      </c>
      <c r="AL649" s="6">
        <v>4.0199999999999996</v>
      </c>
      <c r="AM649" s="21">
        <v>295.00600000000003</v>
      </c>
      <c r="AN649" s="21">
        <v>0</v>
      </c>
      <c r="AO649" s="21">
        <v>0</v>
      </c>
      <c r="AP649" s="21">
        <f t="shared" si="10"/>
        <v>0</v>
      </c>
      <c r="AQ649" s="22" t="str">
        <f>IFERROR(VLOOKUP(A649,[1]Hoja1!$B$2:$U$5000,18,FALSE),0)</f>
        <v>B</v>
      </c>
      <c r="AR649" s="17" t="s">
        <v>235</v>
      </c>
    </row>
    <row r="650" spans="1:44" ht="12.75" x14ac:dyDescent="0.25">
      <c r="A650" s="1">
        <f>IFERROR(VLOOKUP(C650,[1]Hoja1!$V$2:$W$5000,2,FALSE),0)</f>
        <v>3104</v>
      </c>
      <c r="B650" s="13">
        <v>18024177</v>
      </c>
      <c r="C650" s="13" t="s">
        <v>53</v>
      </c>
      <c r="D650" s="2">
        <v>42188</v>
      </c>
      <c r="E650" s="3">
        <v>42188</v>
      </c>
      <c r="F650" s="4">
        <v>1</v>
      </c>
      <c r="G650" s="4">
        <v>1</v>
      </c>
      <c r="H650" s="4"/>
      <c r="I650" s="4"/>
      <c r="J650" s="4"/>
      <c r="K650" s="5">
        <v>105.94</v>
      </c>
      <c r="L650" s="5">
        <v>43.85</v>
      </c>
      <c r="M650" s="5">
        <v>0</v>
      </c>
      <c r="N650" s="5">
        <v>47.67</v>
      </c>
      <c r="O650" s="5">
        <v>0</v>
      </c>
      <c r="P650" s="5">
        <v>2.5</v>
      </c>
      <c r="Q650" s="5">
        <v>38.880000000000003</v>
      </c>
      <c r="R650" s="5">
        <v>19.43</v>
      </c>
      <c r="S650" s="5">
        <v>33.33</v>
      </c>
      <c r="T650" s="5">
        <v>3.49</v>
      </c>
      <c r="U650" s="5">
        <v>0</v>
      </c>
      <c r="V650" s="5">
        <v>24.29</v>
      </c>
      <c r="W650" s="5">
        <v>9.7360000000000007</v>
      </c>
      <c r="X650" s="6">
        <v>329.11600000000004</v>
      </c>
      <c r="Y650" s="6">
        <v>262.45600000000002</v>
      </c>
      <c r="Z650" s="6"/>
      <c r="AA650" s="6">
        <v>34.11</v>
      </c>
      <c r="AB650" s="6">
        <v>0</v>
      </c>
      <c r="AC650" s="6">
        <v>0</v>
      </c>
      <c r="AD650" s="6">
        <v>0</v>
      </c>
      <c r="AE650" s="5">
        <v>0</v>
      </c>
      <c r="AF650" s="5"/>
      <c r="AG650" s="5">
        <v>34.11</v>
      </c>
      <c r="AH650" s="5">
        <v>295.00600000000003</v>
      </c>
      <c r="AI650" s="6" t="s">
        <v>2</v>
      </c>
      <c r="AJ650" s="6">
        <v>67.5</v>
      </c>
      <c r="AK650" s="6">
        <v>2.91</v>
      </c>
      <c r="AL650" s="6">
        <v>4.0199999999999996</v>
      </c>
      <c r="AM650" s="21">
        <v>295.00600000000003</v>
      </c>
      <c r="AN650" s="21">
        <v>0</v>
      </c>
      <c r="AO650" s="21">
        <v>0</v>
      </c>
      <c r="AP650" s="21">
        <f t="shared" si="10"/>
        <v>0</v>
      </c>
      <c r="AQ650" s="22" t="str">
        <f>IFERROR(VLOOKUP(A650,[1]Hoja1!$B$2:$U$5000,18,FALSE),0)</f>
        <v>B</v>
      </c>
      <c r="AR650" s="17" t="s">
        <v>235</v>
      </c>
    </row>
    <row r="651" spans="1:44" ht="12.75" x14ac:dyDescent="0.25">
      <c r="A651" s="1">
        <f>IFERROR(VLOOKUP(C651,[1]Hoja1!$V$2:$W$5000,2,FALSE),0)</f>
        <v>3105</v>
      </c>
      <c r="B651" s="13">
        <v>17926888</v>
      </c>
      <c r="C651" s="13" t="s">
        <v>148</v>
      </c>
      <c r="D651" s="2">
        <v>42189</v>
      </c>
      <c r="E651" s="3">
        <v>42189</v>
      </c>
      <c r="F651" s="4">
        <v>1</v>
      </c>
      <c r="G651" s="4">
        <v>1</v>
      </c>
      <c r="H651" s="4"/>
      <c r="I651" s="4"/>
      <c r="J651" s="4"/>
      <c r="K651" s="5">
        <v>36.8748</v>
      </c>
      <c r="L651" s="5">
        <v>25.78</v>
      </c>
      <c r="M651" s="5">
        <v>11.06</v>
      </c>
      <c r="N651" s="5">
        <v>0</v>
      </c>
      <c r="O651" s="5">
        <v>0</v>
      </c>
      <c r="P651" s="5">
        <v>2.5</v>
      </c>
      <c r="Q651" s="5">
        <v>14.82</v>
      </c>
      <c r="R651" s="5">
        <v>7.4</v>
      </c>
      <c r="S651" s="5">
        <v>12.7</v>
      </c>
      <c r="T651" s="5">
        <v>1.33</v>
      </c>
      <c r="U651" s="5">
        <v>0</v>
      </c>
      <c r="V651" s="5">
        <v>9.25</v>
      </c>
      <c r="W651" s="5">
        <v>9.7360000000000007</v>
      </c>
      <c r="X651" s="6">
        <v>131.45080000000002</v>
      </c>
      <c r="Y651" s="6">
        <v>106.05080000000002</v>
      </c>
      <c r="Z651" s="6"/>
      <c r="AA651" s="6">
        <v>13.78</v>
      </c>
      <c r="AB651" s="6">
        <v>0</v>
      </c>
      <c r="AC651" s="6">
        <v>0</v>
      </c>
      <c r="AD651" s="6">
        <v>0</v>
      </c>
      <c r="AE651" s="5">
        <v>0</v>
      </c>
      <c r="AF651" s="5"/>
      <c r="AG651" s="5">
        <v>13.78</v>
      </c>
      <c r="AH651" s="5">
        <v>117.67080000000001</v>
      </c>
      <c r="AI651" s="6" t="s">
        <v>2</v>
      </c>
      <c r="AJ651" s="6">
        <v>67.5</v>
      </c>
      <c r="AK651" s="6">
        <v>1.1100000000000001</v>
      </c>
      <c r="AL651" s="6">
        <v>1.53</v>
      </c>
      <c r="AM651" s="21">
        <v>0</v>
      </c>
      <c r="AN651" s="21">
        <v>117.67080000000001</v>
      </c>
      <c r="AO651" s="21">
        <v>0</v>
      </c>
      <c r="AP651" s="21">
        <f t="shared" si="10"/>
        <v>0</v>
      </c>
      <c r="AQ651" s="22" t="str">
        <f>IFERROR(VLOOKUP(A651,[1]Hoja1!$B$2:$U$5000,18,FALSE),0)</f>
        <v>B</v>
      </c>
      <c r="AR651" s="17" t="s">
        <v>235</v>
      </c>
    </row>
    <row r="652" spans="1:44" ht="12.75" x14ac:dyDescent="0.25">
      <c r="A652" s="1">
        <f>IFERROR(VLOOKUP(C652,[1]Hoja1!$V$2:$W$5000,2,FALSE),0)</f>
        <v>3147</v>
      </c>
      <c r="B652" s="13">
        <v>18025131</v>
      </c>
      <c r="C652" s="13" t="s">
        <v>44</v>
      </c>
      <c r="D652" s="2">
        <v>42188</v>
      </c>
      <c r="E652" s="3">
        <v>42188</v>
      </c>
      <c r="F652" s="4">
        <v>1</v>
      </c>
      <c r="G652" s="4">
        <v>1</v>
      </c>
      <c r="H652" s="4"/>
      <c r="I652" s="4"/>
      <c r="J652" s="4"/>
      <c r="K652" s="5">
        <v>92.37</v>
      </c>
      <c r="L652" s="5">
        <v>26.37</v>
      </c>
      <c r="M652" s="5">
        <v>0</v>
      </c>
      <c r="N652" s="5">
        <v>0</v>
      </c>
      <c r="O652" s="5">
        <v>0</v>
      </c>
      <c r="P652" s="5">
        <v>2.5</v>
      </c>
      <c r="Q652" s="5">
        <v>23.57</v>
      </c>
      <c r="R652" s="5">
        <v>11.78</v>
      </c>
      <c r="S652" s="5">
        <v>20.21</v>
      </c>
      <c r="T652" s="5">
        <v>2.12</v>
      </c>
      <c r="U652" s="5">
        <v>0</v>
      </c>
      <c r="V652" s="5">
        <v>14.72</v>
      </c>
      <c r="W652" s="5">
        <v>9.7360000000000007</v>
      </c>
      <c r="X652" s="6">
        <v>203.376</v>
      </c>
      <c r="Y652" s="6">
        <v>162.96600000000001</v>
      </c>
      <c r="Z652" s="6"/>
      <c r="AA652" s="6">
        <v>0</v>
      </c>
      <c r="AB652" s="6">
        <v>16.29</v>
      </c>
      <c r="AC652" s="6">
        <v>2.37</v>
      </c>
      <c r="AD652" s="6">
        <v>2.16</v>
      </c>
      <c r="AE652" s="5">
        <v>0</v>
      </c>
      <c r="AF652" s="5"/>
      <c r="AG652" s="5">
        <v>20.82</v>
      </c>
      <c r="AH652" s="5">
        <v>182.55600000000001</v>
      </c>
      <c r="AI652" s="6" t="s">
        <v>45</v>
      </c>
      <c r="AJ652" s="6">
        <v>67.5</v>
      </c>
      <c r="AK652" s="6">
        <v>1.76</v>
      </c>
      <c r="AL652" s="6">
        <v>2.4300000000000002</v>
      </c>
      <c r="AM652" s="21">
        <v>182.55600000000001</v>
      </c>
      <c r="AN652" s="21">
        <v>0</v>
      </c>
      <c r="AO652" s="21">
        <v>0</v>
      </c>
      <c r="AP652" s="21">
        <f t="shared" si="10"/>
        <v>0</v>
      </c>
      <c r="AQ652" s="22" t="str">
        <f>IFERROR(VLOOKUP(A652,[1]Hoja1!$B$2:$U$5000,18,FALSE),0)</f>
        <v>B</v>
      </c>
      <c r="AR652" s="17" t="s">
        <v>235</v>
      </c>
    </row>
    <row r="653" spans="1:44" ht="12.75" x14ac:dyDescent="0.25">
      <c r="A653" s="1">
        <f>IFERROR(VLOOKUP(C653,[1]Hoja1!$V$2:$W$5000,2,FALSE),0)</f>
        <v>3073</v>
      </c>
      <c r="B653" s="13">
        <v>18024577</v>
      </c>
      <c r="C653" s="13" t="s">
        <v>126</v>
      </c>
      <c r="D653" s="2">
        <v>42188</v>
      </c>
      <c r="E653" s="3">
        <v>42188</v>
      </c>
      <c r="F653" s="4">
        <v>1</v>
      </c>
      <c r="G653" s="4">
        <v>1</v>
      </c>
      <c r="H653" s="4"/>
      <c r="I653" s="4"/>
      <c r="J653" s="4"/>
      <c r="K653" s="5">
        <v>140.93</v>
      </c>
      <c r="L653" s="5">
        <v>58.33</v>
      </c>
      <c r="M653" s="5">
        <v>0</v>
      </c>
      <c r="N653" s="5">
        <v>63.41</v>
      </c>
      <c r="O653" s="5">
        <v>0</v>
      </c>
      <c r="P653" s="5">
        <v>2.5</v>
      </c>
      <c r="Q653" s="5">
        <v>51.57</v>
      </c>
      <c r="R653" s="5">
        <v>25.77</v>
      </c>
      <c r="S653" s="5">
        <v>44.2</v>
      </c>
      <c r="T653" s="5">
        <v>4.6399999999999997</v>
      </c>
      <c r="U653" s="5">
        <v>0</v>
      </c>
      <c r="V653" s="5">
        <v>32.21</v>
      </c>
      <c r="W653" s="5">
        <v>9.7360000000000007</v>
      </c>
      <c r="X653" s="6">
        <v>433.29599999999994</v>
      </c>
      <c r="Y653" s="6">
        <v>344.87599999999998</v>
      </c>
      <c r="Z653" s="6"/>
      <c r="AA653" s="6">
        <v>0</v>
      </c>
      <c r="AB653" s="6">
        <v>34.479999999999997</v>
      </c>
      <c r="AC653" s="6">
        <v>4.24</v>
      </c>
      <c r="AD653" s="6">
        <v>4.58</v>
      </c>
      <c r="AE653" s="5">
        <v>0</v>
      </c>
      <c r="AF653" s="5"/>
      <c r="AG653" s="5">
        <v>43.3</v>
      </c>
      <c r="AH653" s="5">
        <v>389.99599999999992</v>
      </c>
      <c r="AI653" s="6" t="s">
        <v>56</v>
      </c>
      <c r="AJ653" s="6">
        <v>67.5</v>
      </c>
      <c r="AK653" s="6">
        <v>3.86</v>
      </c>
      <c r="AL653" s="6">
        <v>5.33</v>
      </c>
      <c r="AM653" s="21">
        <v>389.99599999999992</v>
      </c>
      <c r="AN653" s="21">
        <v>0</v>
      </c>
      <c r="AO653" s="21">
        <v>0</v>
      </c>
      <c r="AP653" s="21">
        <f t="shared" si="10"/>
        <v>0</v>
      </c>
      <c r="AQ653" s="22" t="str">
        <f>IFERROR(VLOOKUP(A653,[1]Hoja1!$B$2:$U$5000,18,FALSE),0)</f>
        <v>B</v>
      </c>
      <c r="AR653" s="17" t="s">
        <v>235</v>
      </c>
    </row>
    <row r="654" spans="1:44" ht="12.75" x14ac:dyDescent="0.25">
      <c r="A654" s="1">
        <f>IFERROR(VLOOKUP(C654,[1]Hoja1!$V$2:$W$5000,2,FALSE),0)</f>
        <v>6005</v>
      </c>
      <c r="B654" s="13">
        <v>18228033</v>
      </c>
      <c r="C654" s="13" t="s">
        <v>227</v>
      </c>
      <c r="D654" s="2">
        <v>42188</v>
      </c>
      <c r="E654" s="3">
        <v>42188</v>
      </c>
      <c r="F654" s="4">
        <v>1</v>
      </c>
      <c r="G654" s="4">
        <v>1</v>
      </c>
      <c r="H654" s="4"/>
      <c r="I654" s="4"/>
      <c r="J654" s="4"/>
      <c r="K654" s="5">
        <v>105.94</v>
      </c>
      <c r="L654" s="5">
        <v>30.24</v>
      </c>
      <c r="M654" s="5">
        <v>0</v>
      </c>
      <c r="N654" s="5">
        <v>0</v>
      </c>
      <c r="O654" s="5">
        <v>0</v>
      </c>
      <c r="P654" s="5">
        <v>2.5</v>
      </c>
      <c r="Q654" s="5">
        <v>26.97</v>
      </c>
      <c r="R654" s="5">
        <v>13.47</v>
      </c>
      <c r="S654" s="5">
        <v>23.11</v>
      </c>
      <c r="T654" s="5">
        <v>2.42</v>
      </c>
      <c r="U654" s="5">
        <v>0</v>
      </c>
      <c r="V654" s="5">
        <v>16.84</v>
      </c>
      <c r="W654" s="5">
        <v>9.7360000000000007</v>
      </c>
      <c r="X654" s="6">
        <v>231.226</v>
      </c>
      <c r="Y654" s="6">
        <v>184.99600000000001</v>
      </c>
      <c r="Z654" s="6"/>
      <c r="AA654" s="6">
        <v>24.04</v>
      </c>
      <c r="AB654" s="6">
        <v>0</v>
      </c>
      <c r="AC654" s="6">
        <v>0</v>
      </c>
      <c r="AD654" s="6">
        <v>0</v>
      </c>
      <c r="AE654" s="5">
        <v>0</v>
      </c>
      <c r="AF654" s="5"/>
      <c r="AG654" s="5">
        <v>24.04</v>
      </c>
      <c r="AH654" s="5">
        <v>207.18600000000001</v>
      </c>
      <c r="AI654" s="6" t="s">
        <v>2</v>
      </c>
      <c r="AJ654" s="6">
        <v>67.5</v>
      </c>
      <c r="AK654" s="6">
        <v>2.02</v>
      </c>
      <c r="AL654" s="6">
        <v>2.79</v>
      </c>
      <c r="AM654" s="21">
        <v>207.18600000000001</v>
      </c>
      <c r="AN654" s="21">
        <v>0</v>
      </c>
      <c r="AO654" s="21">
        <v>0</v>
      </c>
      <c r="AP654" s="21">
        <f t="shared" si="10"/>
        <v>0</v>
      </c>
      <c r="AQ654" s="22" t="str">
        <f>IFERROR(VLOOKUP(A654,[1]Hoja1!$B$2:$U$5000,18,FALSE),0)</f>
        <v>B</v>
      </c>
      <c r="AR654" s="17" t="s">
        <v>235</v>
      </c>
    </row>
    <row r="655" spans="1:44" ht="12.75" x14ac:dyDescent="0.25">
      <c r="A655" s="1">
        <f>IFERROR(VLOOKUP(C655,[1]Hoja1!$V$2:$W$5000,2,FALSE),0)</f>
        <v>3021</v>
      </c>
      <c r="B655" s="13">
        <v>17831742</v>
      </c>
      <c r="C655" s="13" t="s">
        <v>151</v>
      </c>
      <c r="D655" s="2">
        <v>42189</v>
      </c>
      <c r="E655" s="3">
        <v>42189</v>
      </c>
      <c r="F655" s="4">
        <v>2</v>
      </c>
      <c r="G655" s="4">
        <v>1</v>
      </c>
      <c r="H655" s="4"/>
      <c r="I655" s="4"/>
      <c r="J655" s="4"/>
      <c r="K655" s="5">
        <v>136.06479999999999</v>
      </c>
      <c r="L655" s="5">
        <v>46.79</v>
      </c>
      <c r="M655" s="5">
        <v>0</v>
      </c>
      <c r="N655" s="5">
        <v>0</v>
      </c>
      <c r="O655" s="5">
        <v>0</v>
      </c>
      <c r="P655" s="5">
        <v>5</v>
      </c>
      <c r="Q655" s="5">
        <v>36.53</v>
      </c>
      <c r="R655" s="5">
        <v>18.25</v>
      </c>
      <c r="S655" s="5">
        <v>31.310000000000002</v>
      </c>
      <c r="T655" s="5">
        <v>3.2800000000000002</v>
      </c>
      <c r="U655" s="5">
        <v>0</v>
      </c>
      <c r="V655" s="5">
        <v>22.81</v>
      </c>
      <c r="W655" s="5">
        <v>19.472000000000001</v>
      </c>
      <c r="X655" s="6">
        <v>319.5068</v>
      </c>
      <c r="Y655" s="6">
        <v>256.88679999999999</v>
      </c>
      <c r="Z655" s="6"/>
      <c r="AA655" s="6">
        <v>33.39</v>
      </c>
      <c r="AB655" s="6">
        <v>0</v>
      </c>
      <c r="AC655" s="6">
        <v>0</v>
      </c>
      <c r="AD655" s="6">
        <v>0</v>
      </c>
      <c r="AE655" s="5">
        <v>0</v>
      </c>
      <c r="AF655" s="5"/>
      <c r="AG655" s="5">
        <v>33.39</v>
      </c>
      <c r="AH655" s="5">
        <v>286.11680000000001</v>
      </c>
      <c r="AI655" s="6" t="s">
        <v>2</v>
      </c>
      <c r="AJ655" s="6">
        <v>67.5</v>
      </c>
      <c r="AK655" s="6">
        <v>2.73</v>
      </c>
      <c r="AL655" s="6">
        <v>3.78</v>
      </c>
      <c r="AM655" s="21">
        <v>194.756</v>
      </c>
      <c r="AN655" s="21">
        <v>91.360800000000012</v>
      </c>
      <c r="AO655" s="21">
        <v>0</v>
      </c>
      <c r="AP655" s="21">
        <f t="shared" si="10"/>
        <v>0</v>
      </c>
      <c r="AQ655" s="22" t="str">
        <f>IFERROR(VLOOKUP(A655,[1]Hoja1!$B$2:$U$5000,18,FALSE),0)</f>
        <v>B</v>
      </c>
      <c r="AR655" s="17" t="s">
        <v>235</v>
      </c>
    </row>
    <row r="656" spans="1:44" ht="12.75" x14ac:dyDescent="0.25">
      <c r="A656" s="1">
        <f>IFERROR(VLOOKUP(C656,[1]Hoja1!$V$2:$W$5000,2,FALSE),0)</f>
        <v>3068</v>
      </c>
      <c r="B656" s="13">
        <v>18024627</v>
      </c>
      <c r="C656" s="13" t="s">
        <v>150</v>
      </c>
      <c r="D656" s="2">
        <v>42188</v>
      </c>
      <c r="E656" s="3">
        <v>42189</v>
      </c>
      <c r="F656" s="4">
        <v>2</v>
      </c>
      <c r="G656" s="4">
        <v>2</v>
      </c>
      <c r="H656" s="4"/>
      <c r="I656" s="4"/>
      <c r="J656" s="4"/>
      <c r="K656" s="5">
        <v>108.20480000000001</v>
      </c>
      <c r="L656" s="5">
        <v>61.269999999999996</v>
      </c>
      <c r="M656" s="5">
        <v>0</v>
      </c>
      <c r="N656" s="5">
        <v>32.090000000000003</v>
      </c>
      <c r="O656" s="5">
        <v>10.32</v>
      </c>
      <c r="P656" s="5">
        <v>5</v>
      </c>
      <c r="Q656" s="5">
        <v>42.17</v>
      </c>
      <c r="R656" s="5">
        <v>21.07</v>
      </c>
      <c r="S656" s="5">
        <v>36.14</v>
      </c>
      <c r="T656" s="5">
        <v>3.79</v>
      </c>
      <c r="U656" s="5">
        <v>0</v>
      </c>
      <c r="V656" s="5">
        <v>26.34</v>
      </c>
      <c r="W656" s="5">
        <v>19.472000000000001</v>
      </c>
      <c r="X656" s="6">
        <v>365.86679999999996</v>
      </c>
      <c r="Y656" s="6">
        <v>293.56679999999994</v>
      </c>
      <c r="Z656" s="6"/>
      <c r="AA656" s="6">
        <v>38.150000000000006</v>
      </c>
      <c r="AB656" s="6">
        <v>0</v>
      </c>
      <c r="AC656" s="6">
        <v>0</v>
      </c>
      <c r="AD656" s="6">
        <v>0</v>
      </c>
      <c r="AE656" s="5">
        <v>0</v>
      </c>
      <c r="AF656" s="5"/>
      <c r="AG656" s="5">
        <v>38.150000000000006</v>
      </c>
      <c r="AH656" s="5">
        <v>327.71679999999992</v>
      </c>
      <c r="AI656" s="6" t="s">
        <v>2</v>
      </c>
      <c r="AJ656" s="6">
        <v>67.5</v>
      </c>
      <c r="AK656" s="6">
        <v>3.16</v>
      </c>
      <c r="AL656" s="6">
        <v>4.3600000000000003</v>
      </c>
      <c r="AM656" s="21">
        <v>202.55600000000001</v>
      </c>
      <c r="AN656" s="21">
        <v>125.16079999999995</v>
      </c>
      <c r="AO656" s="21">
        <v>0</v>
      </c>
      <c r="AP656" s="21">
        <f t="shared" si="10"/>
        <v>-4.2632564145606011E-14</v>
      </c>
      <c r="AQ656" s="22" t="str">
        <f>IFERROR(VLOOKUP(A656,[1]Hoja1!$B$2:$U$5000,18,FALSE),0)</f>
        <v>B</v>
      </c>
      <c r="AR656" s="17" t="s">
        <v>235</v>
      </c>
    </row>
    <row r="657" spans="1:44" ht="12.75" x14ac:dyDescent="0.25">
      <c r="A657" s="1">
        <f>IFERROR(VLOOKUP(C657,[1]Hoja1!$V$2:$W$5000,2,FALSE),0)</f>
        <v>3070</v>
      </c>
      <c r="B657" s="13">
        <v>18023788</v>
      </c>
      <c r="C657" s="13" t="s">
        <v>82</v>
      </c>
      <c r="D657" s="2">
        <v>42188</v>
      </c>
      <c r="E657" s="3">
        <v>42189</v>
      </c>
      <c r="F657" s="4">
        <v>2</v>
      </c>
      <c r="G657" s="4">
        <v>2</v>
      </c>
      <c r="H657" s="4"/>
      <c r="I657" s="4"/>
      <c r="J657" s="4"/>
      <c r="K657" s="5">
        <v>245.42000000000002</v>
      </c>
      <c r="L657" s="5">
        <v>101.58</v>
      </c>
      <c r="M657" s="5">
        <v>0</v>
      </c>
      <c r="N657" s="5">
        <v>110.43</v>
      </c>
      <c r="O657" s="5">
        <v>0</v>
      </c>
      <c r="P657" s="5">
        <v>5</v>
      </c>
      <c r="Q657" s="5">
        <v>89.93</v>
      </c>
      <c r="R657" s="5">
        <v>44.94</v>
      </c>
      <c r="S657" s="5">
        <v>77.080000000000013</v>
      </c>
      <c r="T657" s="5">
        <v>8.09</v>
      </c>
      <c r="U657" s="5">
        <v>0</v>
      </c>
      <c r="V657" s="5">
        <v>56.17</v>
      </c>
      <c r="W657" s="5">
        <v>19.472000000000001</v>
      </c>
      <c r="X657" s="6">
        <v>758.11199999999985</v>
      </c>
      <c r="Y657" s="6">
        <v>603.92200000000003</v>
      </c>
      <c r="Z657" s="6"/>
      <c r="AA657" s="6">
        <v>78.5</v>
      </c>
      <c r="AB657" s="6">
        <v>0</v>
      </c>
      <c r="AC657" s="6">
        <v>0</v>
      </c>
      <c r="AD657" s="6">
        <v>0</v>
      </c>
      <c r="AE657" s="5">
        <v>0</v>
      </c>
      <c r="AF657" s="5"/>
      <c r="AG657" s="5">
        <v>78.5</v>
      </c>
      <c r="AH657" s="5">
        <v>679.61199999999985</v>
      </c>
      <c r="AI657" s="6" t="s">
        <v>2</v>
      </c>
      <c r="AJ657" s="6">
        <v>67.5</v>
      </c>
      <c r="AK657" s="6">
        <v>6.74</v>
      </c>
      <c r="AL657" s="6">
        <v>9.3000000000000007</v>
      </c>
      <c r="AM657" s="21">
        <v>679.61199999999985</v>
      </c>
      <c r="AN657" s="21">
        <v>0</v>
      </c>
      <c r="AO657" s="21">
        <v>0</v>
      </c>
      <c r="AP657" s="21">
        <f t="shared" si="10"/>
        <v>0</v>
      </c>
      <c r="AQ657" s="22" t="str">
        <f>IFERROR(VLOOKUP(A657,[1]Hoja1!$B$2:$U$5000,18,FALSE),0)</f>
        <v>B</v>
      </c>
      <c r="AR657" s="17" t="s">
        <v>235</v>
      </c>
    </row>
    <row r="658" spans="1:44" ht="12.75" x14ac:dyDescent="0.25">
      <c r="A658" s="1">
        <f>IFERROR(VLOOKUP(C658,[1]Hoja1!$V$2:$W$5000,2,FALSE),0)</f>
        <v>3065</v>
      </c>
      <c r="B658" s="13">
        <v>18025214</v>
      </c>
      <c r="C658" s="13" t="s">
        <v>172</v>
      </c>
      <c r="D658" s="2">
        <v>42189</v>
      </c>
      <c r="E658" s="3">
        <v>42189</v>
      </c>
      <c r="F658" s="4">
        <v>1</v>
      </c>
      <c r="G658" s="4">
        <v>1</v>
      </c>
      <c r="H658" s="4"/>
      <c r="I658" s="4"/>
      <c r="J658" s="4"/>
      <c r="K658" s="5">
        <v>36.8748</v>
      </c>
      <c r="L658" s="5">
        <v>18.48</v>
      </c>
      <c r="M658" s="5">
        <v>0</v>
      </c>
      <c r="N658" s="5">
        <v>0</v>
      </c>
      <c r="O658" s="5">
        <v>0</v>
      </c>
      <c r="P658" s="5">
        <v>2.5</v>
      </c>
      <c r="Q658" s="5">
        <v>11.25</v>
      </c>
      <c r="R658" s="5">
        <v>5.62</v>
      </c>
      <c r="S658" s="5">
        <v>9.64</v>
      </c>
      <c r="T658" s="5">
        <v>1.01</v>
      </c>
      <c r="U658" s="5">
        <v>0</v>
      </c>
      <c r="V658" s="5">
        <v>7.02</v>
      </c>
      <c r="W658" s="5">
        <v>9.7360000000000007</v>
      </c>
      <c r="X658" s="6">
        <v>102.13080000000001</v>
      </c>
      <c r="Y658" s="6">
        <v>82.850800000000007</v>
      </c>
      <c r="Z658" s="6"/>
      <c r="AA658" s="6">
        <v>10.77</v>
      </c>
      <c r="AB658" s="6">
        <v>0</v>
      </c>
      <c r="AC658" s="6">
        <v>0</v>
      </c>
      <c r="AD658" s="6">
        <v>0</v>
      </c>
      <c r="AE658" s="5">
        <v>22.84</v>
      </c>
      <c r="AF658" s="5"/>
      <c r="AG658" s="5">
        <v>33.61</v>
      </c>
      <c r="AH658" s="5">
        <v>68.520800000000008</v>
      </c>
      <c r="AI658" s="6" t="s">
        <v>2</v>
      </c>
      <c r="AJ658" s="6">
        <v>67.5</v>
      </c>
      <c r="AK658" s="6">
        <v>0.84</v>
      </c>
      <c r="AL658" s="6">
        <v>1.1599999999999999</v>
      </c>
      <c r="AM658" s="21">
        <v>0</v>
      </c>
      <c r="AN658" s="21">
        <v>91.360800000000012</v>
      </c>
      <c r="AO658" s="21">
        <v>0</v>
      </c>
      <c r="AP658" s="21">
        <f t="shared" si="10"/>
        <v>-22.840000000000003</v>
      </c>
      <c r="AQ658" s="22" t="str">
        <f>IFERROR(VLOOKUP(A658,[1]Hoja1!$B$2:$U$5000,18,FALSE),0)</f>
        <v>B</v>
      </c>
      <c r="AR658" s="17" t="s">
        <v>235</v>
      </c>
    </row>
    <row r="659" spans="1:44" ht="12.75" x14ac:dyDescent="0.25">
      <c r="A659" s="1">
        <f>IFERROR(VLOOKUP(C659,[1]Hoja1!$V$2:$W$5000,2,FALSE),0)</f>
        <v>3076</v>
      </c>
      <c r="B659" s="13">
        <v>18023717</v>
      </c>
      <c r="C659" s="13" t="s">
        <v>101</v>
      </c>
      <c r="D659" s="2">
        <v>42188</v>
      </c>
      <c r="E659" s="3">
        <v>42189</v>
      </c>
      <c r="F659" s="4">
        <v>2</v>
      </c>
      <c r="G659" s="4">
        <v>2</v>
      </c>
      <c r="H659" s="4"/>
      <c r="I659" s="4"/>
      <c r="J659" s="4"/>
      <c r="K659" s="5">
        <v>245.42000000000002</v>
      </c>
      <c r="L659" s="5">
        <v>101.58</v>
      </c>
      <c r="M659" s="5">
        <v>0</v>
      </c>
      <c r="N659" s="5">
        <v>110.43</v>
      </c>
      <c r="O659" s="5">
        <v>0</v>
      </c>
      <c r="P659" s="5">
        <v>5</v>
      </c>
      <c r="Q659" s="5">
        <v>89.93</v>
      </c>
      <c r="R659" s="5">
        <v>44.94</v>
      </c>
      <c r="S659" s="5">
        <v>77.080000000000013</v>
      </c>
      <c r="T659" s="5">
        <v>8.09</v>
      </c>
      <c r="U659" s="5">
        <v>0</v>
      </c>
      <c r="V659" s="5">
        <v>56.17</v>
      </c>
      <c r="W659" s="5">
        <v>19.472000000000001</v>
      </c>
      <c r="X659" s="6">
        <v>758.11199999999985</v>
      </c>
      <c r="Y659" s="6">
        <v>603.92200000000003</v>
      </c>
      <c r="Z659" s="6"/>
      <c r="AA659" s="6">
        <v>78.5</v>
      </c>
      <c r="AB659" s="6">
        <v>0</v>
      </c>
      <c r="AC659" s="6">
        <v>0</v>
      </c>
      <c r="AD659" s="6">
        <v>0</v>
      </c>
      <c r="AE659" s="5">
        <v>0</v>
      </c>
      <c r="AF659" s="5"/>
      <c r="AG659" s="5">
        <v>78.5</v>
      </c>
      <c r="AH659" s="5">
        <v>679.61199999999985</v>
      </c>
      <c r="AI659" s="6" t="s">
        <v>2</v>
      </c>
      <c r="AJ659" s="6">
        <v>67.5</v>
      </c>
      <c r="AK659" s="6">
        <v>6.74</v>
      </c>
      <c r="AL659" s="6">
        <v>9.3000000000000007</v>
      </c>
      <c r="AM659" s="21">
        <v>679.61199999999985</v>
      </c>
      <c r="AN659" s="21">
        <v>0</v>
      </c>
      <c r="AO659" s="21">
        <v>0</v>
      </c>
      <c r="AP659" s="21">
        <f t="shared" si="10"/>
        <v>0</v>
      </c>
      <c r="AQ659" s="22" t="str">
        <f>IFERROR(VLOOKUP(A659,[1]Hoja1!$B$2:$U$5000,18,FALSE),0)</f>
        <v>B</v>
      </c>
      <c r="AR659" s="17" t="s">
        <v>235</v>
      </c>
    </row>
    <row r="660" spans="1:44" ht="12.75" x14ac:dyDescent="0.25">
      <c r="A660" s="1">
        <f>IFERROR(VLOOKUP(C660,[1]Hoja1!$V$2:$W$5000,2,FALSE),0)</f>
        <v>3080</v>
      </c>
      <c r="B660" s="13">
        <v>18023279</v>
      </c>
      <c r="C660" s="13" t="s">
        <v>76</v>
      </c>
      <c r="D660" s="2">
        <v>42188</v>
      </c>
      <c r="E660" s="3">
        <v>42189</v>
      </c>
      <c r="F660" s="4">
        <v>2</v>
      </c>
      <c r="G660" s="4">
        <v>2</v>
      </c>
      <c r="H660" s="4"/>
      <c r="I660" s="4"/>
      <c r="J660" s="4"/>
      <c r="K660" s="5">
        <v>191.56</v>
      </c>
      <c r="L660" s="5">
        <v>79.289999999999992</v>
      </c>
      <c r="M660" s="5">
        <v>0</v>
      </c>
      <c r="N660" s="5">
        <v>86.19</v>
      </c>
      <c r="O660" s="5">
        <v>0</v>
      </c>
      <c r="P660" s="5">
        <v>5</v>
      </c>
      <c r="Q660" s="5">
        <v>70.400000000000006</v>
      </c>
      <c r="R660" s="5">
        <v>35.18</v>
      </c>
      <c r="S660" s="5">
        <v>60.34</v>
      </c>
      <c r="T660" s="5">
        <v>6.32</v>
      </c>
      <c r="U660" s="5">
        <v>0</v>
      </c>
      <c r="V660" s="5">
        <v>43.97</v>
      </c>
      <c r="W660" s="5">
        <v>19.472000000000001</v>
      </c>
      <c r="X660" s="6">
        <v>597.72199999999998</v>
      </c>
      <c r="Y660" s="6">
        <v>477.03199999999998</v>
      </c>
      <c r="Z660" s="6"/>
      <c r="AA660" s="6">
        <v>0</v>
      </c>
      <c r="AB660" s="6">
        <v>47.69</v>
      </c>
      <c r="AC660" s="6">
        <v>7.39</v>
      </c>
      <c r="AD660" s="6">
        <v>6.33</v>
      </c>
      <c r="AE660" s="5">
        <v>0</v>
      </c>
      <c r="AF660" s="5"/>
      <c r="AG660" s="5">
        <v>61.41</v>
      </c>
      <c r="AH660" s="5">
        <v>536.31200000000001</v>
      </c>
      <c r="AI660" s="6" t="s">
        <v>56</v>
      </c>
      <c r="AJ660" s="6">
        <v>67.5</v>
      </c>
      <c r="AK660" s="6">
        <v>5.27</v>
      </c>
      <c r="AL660" s="6">
        <v>7.28</v>
      </c>
      <c r="AM660" s="21">
        <v>536.3119999999999</v>
      </c>
      <c r="AN660" s="21">
        <v>0</v>
      </c>
      <c r="AO660" s="21">
        <v>0</v>
      </c>
      <c r="AP660" s="21">
        <f t="shared" si="10"/>
        <v>1.1368683772161603E-13</v>
      </c>
      <c r="AQ660" s="22" t="str">
        <f>IFERROR(VLOOKUP(A660,[1]Hoja1!$B$2:$U$5000,18,FALSE),0)</f>
        <v>B</v>
      </c>
      <c r="AR660" s="17" t="s">
        <v>235</v>
      </c>
    </row>
    <row r="661" spans="1:44" ht="12.75" x14ac:dyDescent="0.25">
      <c r="A661" s="1">
        <f>IFERROR(VLOOKUP(C661,[1]Hoja1!$V$2:$W$5000,2,FALSE),0)</f>
        <v>3026</v>
      </c>
      <c r="B661" s="13">
        <v>18023188</v>
      </c>
      <c r="C661" s="13" t="s">
        <v>181</v>
      </c>
      <c r="D661" s="2">
        <v>42189</v>
      </c>
      <c r="E661" s="3">
        <v>42189</v>
      </c>
      <c r="F661" s="4">
        <v>1</v>
      </c>
      <c r="G661" s="4">
        <v>1</v>
      </c>
      <c r="H661" s="4"/>
      <c r="I661" s="4"/>
      <c r="J661" s="4"/>
      <c r="K661" s="5">
        <v>36.8748</v>
      </c>
      <c r="L661" s="5">
        <v>18.48</v>
      </c>
      <c r="M661" s="5">
        <v>0</v>
      </c>
      <c r="N661" s="5">
        <v>0</v>
      </c>
      <c r="O661" s="5">
        <v>0</v>
      </c>
      <c r="P661" s="5">
        <v>2.5</v>
      </c>
      <c r="Q661" s="5">
        <v>11.25</v>
      </c>
      <c r="R661" s="5">
        <v>5.62</v>
      </c>
      <c r="S661" s="5">
        <v>9.64</v>
      </c>
      <c r="T661" s="5">
        <v>1.01</v>
      </c>
      <c r="U661" s="5">
        <v>0</v>
      </c>
      <c r="V661" s="5">
        <v>7.02</v>
      </c>
      <c r="W661" s="5">
        <v>9.7360000000000007</v>
      </c>
      <c r="X661" s="6">
        <v>102.13080000000001</v>
      </c>
      <c r="Y661" s="6">
        <v>82.850800000000007</v>
      </c>
      <c r="Z661" s="6"/>
      <c r="AA661" s="6">
        <v>0</v>
      </c>
      <c r="AB661" s="6">
        <v>8.2799999999999994</v>
      </c>
      <c r="AC661" s="6">
        <v>1.28</v>
      </c>
      <c r="AD661" s="6">
        <v>1.1000000000000001</v>
      </c>
      <c r="AE661" s="5">
        <v>0</v>
      </c>
      <c r="AF661" s="5"/>
      <c r="AG661" s="5">
        <v>10.659999999999998</v>
      </c>
      <c r="AH661" s="5">
        <v>91.470800000000011</v>
      </c>
      <c r="AI661" s="6" t="s">
        <v>56</v>
      </c>
      <c r="AJ661" s="6">
        <v>67.5</v>
      </c>
      <c r="AK661" s="6">
        <v>0.84</v>
      </c>
      <c r="AL661" s="6">
        <v>1.1599999999999999</v>
      </c>
      <c r="AM661" s="21">
        <v>0</v>
      </c>
      <c r="AN661" s="21">
        <v>91.470800000000011</v>
      </c>
      <c r="AO661" s="21">
        <v>0</v>
      </c>
      <c r="AP661" s="21">
        <f t="shared" si="10"/>
        <v>0</v>
      </c>
      <c r="AQ661" s="22" t="str">
        <f>IFERROR(VLOOKUP(A661,[1]Hoja1!$B$2:$U$5000,18,FALSE),0)</f>
        <v>B</v>
      </c>
      <c r="AR661" s="17" t="s">
        <v>235</v>
      </c>
    </row>
    <row r="662" spans="1:44" ht="12.75" x14ac:dyDescent="0.25">
      <c r="A662" s="1">
        <f>IFERROR(VLOOKUP(C662,[1]Hoja1!$V$2:$W$5000,2,FALSE),0)</f>
        <v>3089</v>
      </c>
      <c r="B662" s="13">
        <v>18025587</v>
      </c>
      <c r="C662" s="13" t="s">
        <v>157</v>
      </c>
      <c r="D662" s="2">
        <v>42188</v>
      </c>
      <c r="E662" s="3">
        <v>42188</v>
      </c>
      <c r="F662" s="4">
        <v>1</v>
      </c>
      <c r="G662" s="4">
        <v>1</v>
      </c>
      <c r="H662" s="4"/>
      <c r="I662" s="4"/>
      <c r="J662" s="4"/>
      <c r="K662" s="5">
        <v>105.94</v>
      </c>
      <c r="L662" s="5">
        <v>30.24</v>
      </c>
      <c r="M662" s="5">
        <v>0</v>
      </c>
      <c r="N662" s="5">
        <v>0</v>
      </c>
      <c r="O662" s="5">
        <v>0</v>
      </c>
      <c r="P662" s="5">
        <v>2.5</v>
      </c>
      <c r="Q662" s="5">
        <v>26.97</v>
      </c>
      <c r="R662" s="5">
        <v>13.47</v>
      </c>
      <c r="S662" s="5">
        <v>23.11</v>
      </c>
      <c r="T662" s="5">
        <v>2.42</v>
      </c>
      <c r="U662" s="5">
        <v>0</v>
      </c>
      <c r="V662" s="5">
        <v>16.84</v>
      </c>
      <c r="W662" s="5">
        <v>9.7360000000000007</v>
      </c>
      <c r="X662" s="6">
        <v>231.226</v>
      </c>
      <c r="Y662" s="6">
        <v>184.99600000000001</v>
      </c>
      <c r="Z662" s="6"/>
      <c r="AA662" s="6">
        <v>24.04</v>
      </c>
      <c r="AB662" s="6">
        <v>0</v>
      </c>
      <c r="AC662" s="6">
        <v>0</v>
      </c>
      <c r="AD662" s="6">
        <v>0</v>
      </c>
      <c r="AE662" s="5">
        <v>0</v>
      </c>
      <c r="AF662" s="5"/>
      <c r="AG662" s="5">
        <v>24.04</v>
      </c>
      <c r="AH662" s="5">
        <v>207.18600000000001</v>
      </c>
      <c r="AI662" s="6" t="s">
        <v>2</v>
      </c>
      <c r="AJ662" s="6">
        <v>67.5</v>
      </c>
      <c r="AK662" s="6">
        <v>2.02</v>
      </c>
      <c r="AL662" s="6">
        <v>2.79</v>
      </c>
      <c r="AM662" s="21">
        <v>207.18600000000001</v>
      </c>
      <c r="AN662" s="21">
        <v>0</v>
      </c>
      <c r="AO662" s="21">
        <v>0</v>
      </c>
      <c r="AP662" s="21">
        <f t="shared" si="10"/>
        <v>0</v>
      </c>
      <c r="AQ662" s="22" t="str">
        <f>IFERROR(VLOOKUP(A662,[1]Hoja1!$B$2:$U$5000,18,FALSE),0)</f>
        <v>B</v>
      </c>
      <c r="AR662" s="17" t="s">
        <v>235</v>
      </c>
    </row>
    <row r="663" spans="1:44" ht="12.75" x14ac:dyDescent="0.25">
      <c r="A663" s="1">
        <f>IFERROR(VLOOKUP(C663,[1]Hoja1!$V$2:$W$5000,2,FALSE),0)</f>
        <v>3128</v>
      </c>
      <c r="B663" s="13">
        <v>18024099</v>
      </c>
      <c r="C663" s="13" t="s">
        <v>173</v>
      </c>
      <c r="D663" s="2">
        <v>42188</v>
      </c>
      <c r="E663" s="3">
        <v>42189</v>
      </c>
      <c r="F663" s="4">
        <v>2</v>
      </c>
      <c r="G663" s="4">
        <v>2</v>
      </c>
      <c r="H663" s="4"/>
      <c r="I663" s="4"/>
      <c r="J663" s="4"/>
      <c r="K663" s="5">
        <v>108.20480000000001</v>
      </c>
      <c r="L663" s="5">
        <v>52.11</v>
      </c>
      <c r="M663" s="5">
        <v>0</v>
      </c>
      <c r="N663" s="5">
        <v>0</v>
      </c>
      <c r="O663" s="5">
        <v>10.32</v>
      </c>
      <c r="P663" s="5">
        <v>5</v>
      </c>
      <c r="Q663" s="5">
        <v>34.14</v>
      </c>
      <c r="R663" s="5">
        <v>17.060000000000002</v>
      </c>
      <c r="S663" s="5">
        <v>29.27</v>
      </c>
      <c r="T663" s="5">
        <v>3.0599999999999996</v>
      </c>
      <c r="U663" s="5">
        <v>0</v>
      </c>
      <c r="V663" s="5">
        <v>21.33</v>
      </c>
      <c r="W663" s="5">
        <v>19.472000000000001</v>
      </c>
      <c r="X663" s="6">
        <v>299.96679999999992</v>
      </c>
      <c r="Y663" s="6">
        <v>241.43679999999995</v>
      </c>
      <c r="Z663" s="6"/>
      <c r="AA663" s="6">
        <v>31.38</v>
      </c>
      <c r="AB663" s="6">
        <v>0</v>
      </c>
      <c r="AC663" s="6">
        <v>0</v>
      </c>
      <c r="AD663" s="6">
        <v>0</v>
      </c>
      <c r="AE663" s="5">
        <v>0</v>
      </c>
      <c r="AF663" s="5"/>
      <c r="AG663" s="5">
        <v>31.38</v>
      </c>
      <c r="AH663" s="5">
        <v>268.58679999999993</v>
      </c>
      <c r="AI663" s="6" t="s">
        <v>2</v>
      </c>
      <c r="AJ663" s="6">
        <v>67.5</v>
      </c>
      <c r="AK663" s="6">
        <v>2.56</v>
      </c>
      <c r="AL663" s="6">
        <v>3.53</v>
      </c>
      <c r="AM663" s="21">
        <v>143.42599999999999</v>
      </c>
      <c r="AN663" s="21">
        <v>125.16079999999995</v>
      </c>
      <c r="AO663" s="21">
        <v>0</v>
      </c>
      <c r="AP663" s="21">
        <f t="shared" si="10"/>
        <v>-1.4210854715202004E-14</v>
      </c>
      <c r="AQ663" s="22" t="str">
        <f>IFERROR(VLOOKUP(A663,[1]Hoja1!$B$2:$U$5000,18,FALSE),0)</f>
        <v>B</v>
      </c>
      <c r="AR663" s="17" t="s">
        <v>235</v>
      </c>
    </row>
    <row r="664" spans="1:44" ht="12.75" x14ac:dyDescent="0.25">
      <c r="A664" s="1">
        <f>IFERROR(VLOOKUP(C664,[1]Hoja1!$V$2:$W$5000,2,FALSE),0)</f>
        <v>3136</v>
      </c>
      <c r="B664" s="13">
        <v>18025931</v>
      </c>
      <c r="C664" s="13" t="s">
        <v>193</v>
      </c>
      <c r="D664" s="2">
        <v>42188</v>
      </c>
      <c r="E664" s="3">
        <v>42188</v>
      </c>
      <c r="F664" s="4">
        <v>1</v>
      </c>
      <c r="G664" s="4">
        <v>1</v>
      </c>
      <c r="H664" s="4"/>
      <c r="I664" s="4"/>
      <c r="J664" s="4"/>
      <c r="K664" s="5">
        <v>36.8748</v>
      </c>
      <c r="L664" s="5">
        <v>31.75</v>
      </c>
      <c r="M664" s="5">
        <v>0</v>
      </c>
      <c r="N664" s="5">
        <v>0</v>
      </c>
      <c r="O664" s="5">
        <v>10.32</v>
      </c>
      <c r="P664" s="5">
        <v>2.5</v>
      </c>
      <c r="Q664" s="5">
        <v>15.83</v>
      </c>
      <c r="R664" s="5">
        <v>7.91</v>
      </c>
      <c r="S664" s="5">
        <v>13.57</v>
      </c>
      <c r="T664" s="5">
        <v>1.42</v>
      </c>
      <c r="U664" s="5">
        <v>0</v>
      </c>
      <c r="V664" s="5">
        <v>9.89</v>
      </c>
      <c r="W664" s="5">
        <v>9.7360000000000007</v>
      </c>
      <c r="X664" s="6">
        <v>139.80079999999995</v>
      </c>
      <c r="Y664" s="6">
        <v>112.66079999999994</v>
      </c>
      <c r="Z664" s="6"/>
      <c r="AA664" s="6">
        <v>14.64</v>
      </c>
      <c r="AB664" s="6">
        <v>0</v>
      </c>
      <c r="AC664" s="6">
        <v>0</v>
      </c>
      <c r="AD664" s="6">
        <v>0</v>
      </c>
      <c r="AE664" s="5">
        <v>0</v>
      </c>
      <c r="AF664" s="5"/>
      <c r="AG664" s="5">
        <v>14.64</v>
      </c>
      <c r="AH664" s="5">
        <v>125.16079999999995</v>
      </c>
      <c r="AI664" s="6" t="s">
        <v>2</v>
      </c>
      <c r="AJ664" s="6">
        <v>67.5</v>
      </c>
      <c r="AK664" s="6">
        <v>1.18</v>
      </c>
      <c r="AL664" s="6">
        <v>1.63</v>
      </c>
      <c r="AM664" s="21">
        <v>0</v>
      </c>
      <c r="AN664" s="21">
        <v>125.16079999999995</v>
      </c>
      <c r="AO664" s="21">
        <v>0</v>
      </c>
      <c r="AP664" s="21">
        <f t="shared" si="10"/>
        <v>0</v>
      </c>
      <c r="AQ664" s="22" t="str">
        <f>IFERROR(VLOOKUP(A664,[1]Hoja1!$B$2:$U$5000,18,FALSE),0)</f>
        <v>B</v>
      </c>
      <c r="AR664" s="17" t="s">
        <v>235</v>
      </c>
    </row>
    <row r="665" spans="1:44" ht="12.75" x14ac:dyDescent="0.25">
      <c r="A665" s="1">
        <f>IFERROR(VLOOKUP(C665,[1]Hoja1!$V$2:$W$5000,2,FALSE),0)</f>
        <v>3116</v>
      </c>
      <c r="B665" s="13">
        <v>18025127</v>
      </c>
      <c r="C665" s="13" t="s">
        <v>67</v>
      </c>
      <c r="D665" s="2">
        <v>42189</v>
      </c>
      <c r="E665" s="3">
        <v>42189</v>
      </c>
      <c r="F665" s="4">
        <v>1</v>
      </c>
      <c r="G665" s="4">
        <v>1</v>
      </c>
      <c r="H665" s="4"/>
      <c r="I665" s="4"/>
      <c r="J665" s="4"/>
      <c r="K665" s="5">
        <v>71.33</v>
      </c>
      <c r="L665" s="5">
        <v>20.36</v>
      </c>
      <c r="M665" s="5">
        <v>0</v>
      </c>
      <c r="N665" s="5">
        <v>0</v>
      </c>
      <c r="O665" s="5">
        <v>0</v>
      </c>
      <c r="P665" s="5">
        <v>2.5</v>
      </c>
      <c r="Q665" s="5">
        <v>18.309999999999999</v>
      </c>
      <c r="R665" s="5">
        <v>9.15</v>
      </c>
      <c r="S665" s="5">
        <v>15.7</v>
      </c>
      <c r="T665" s="5">
        <v>1.64</v>
      </c>
      <c r="U665" s="5">
        <v>0</v>
      </c>
      <c r="V665" s="5">
        <v>11.44</v>
      </c>
      <c r="W665" s="5">
        <v>9.7360000000000007</v>
      </c>
      <c r="X665" s="6">
        <v>160.166</v>
      </c>
      <c r="Y665" s="6">
        <v>128.77600000000001</v>
      </c>
      <c r="Z665" s="6"/>
      <c r="AA665" s="6">
        <v>16.739999999999998</v>
      </c>
      <c r="AB665" s="6">
        <v>0</v>
      </c>
      <c r="AC665" s="6">
        <v>0</v>
      </c>
      <c r="AD665" s="6">
        <v>0</v>
      </c>
      <c r="AE665" s="5">
        <v>0</v>
      </c>
      <c r="AF665" s="5"/>
      <c r="AG665" s="5">
        <v>16.739999999999998</v>
      </c>
      <c r="AH665" s="5">
        <v>143.42599999999999</v>
      </c>
      <c r="AI665" s="6" t="s">
        <v>2</v>
      </c>
      <c r="AJ665" s="6">
        <v>67.5</v>
      </c>
      <c r="AK665" s="6">
        <v>1.37</v>
      </c>
      <c r="AL665" s="6">
        <v>1.89</v>
      </c>
      <c r="AM665" s="21">
        <v>143.42599999999999</v>
      </c>
      <c r="AN665" s="21">
        <v>0</v>
      </c>
      <c r="AO665" s="21">
        <v>0</v>
      </c>
      <c r="AP665" s="21">
        <f t="shared" si="10"/>
        <v>0</v>
      </c>
      <c r="AQ665" s="22" t="str">
        <f>IFERROR(VLOOKUP(A665,[1]Hoja1!$B$2:$U$5000,18,FALSE),0)</f>
        <v>B</v>
      </c>
      <c r="AR665" s="17" t="s">
        <v>235</v>
      </c>
    </row>
    <row r="666" spans="1:44" ht="12.75" x14ac:dyDescent="0.25">
      <c r="A666" s="1">
        <f>IFERROR(VLOOKUP(C666,[1]Hoja1!$V$2:$W$5000,2,FALSE),0)</f>
        <v>3135</v>
      </c>
      <c r="B666" s="13">
        <v>18024147</v>
      </c>
      <c r="C666" s="13" t="s">
        <v>65</v>
      </c>
      <c r="D666" s="2">
        <v>42188</v>
      </c>
      <c r="E666" s="3">
        <v>42189</v>
      </c>
      <c r="F666" s="4">
        <v>2</v>
      </c>
      <c r="G666" s="4">
        <v>2</v>
      </c>
      <c r="H666" s="4"/>
      <c r="I666" s="4"/>
      <c r="J666" s="4"/>
      <c r="K666" s="5">
        <v>108.20480000000001</v>
      </c>
      <c r="L666" s="5">
        <v>52.11</v>
      </c>
      <c r="M666" s="5">
        <v>0</v>
      </c>
      <c r="N666" s="5">
        <v>0</v>
      </c>
      <c r="O666" s="5">
        <v>10.32</v>
      </c>
      <c r="P666" s="5">
        <v>5</v>
      </c>
      <c r="Q666" s="5">
        <v>34.14</v>
      </c>
      <c r="R666" s="5">
        <v>17.060000000000002</v>
      </c>
      <c r="S666" s="5">
        <v>29.27</v>
      </c>
      <c r="T666" s="5">
        <v>3.0599999999999996</v>
      </c>
      <c r="U666" s="5">
        <v>0</v>
      </c>
      <c r="V666" s="5">
        <v>21.33</v>
      </c>
      <c r="W666" s="5">
        <v>19.472000000000001</v>
      </c>
      <c r="X666" s="6">
        <v>299.96679999999992</v>
      </c>
      <c r="Y666" s="6">
        <v>241.43679999999995</v>
      </c>
      <c r="Z666" s="6"/>
      <c r="AA666" s="6">
        <v>31.38</v>
      </c>
      <c r="AB666" s="6">
        <v>0</v>
      </c>
      <c r="AC666" s="6">
        <v>0</v>
      </c>
      <c r="AD666" s="6">
        <v>0</v>
      </c>
      <c r="AE666" s="5">
        <v>0</v>
      </c>
      <c r="AF666" s="5"/>
      <c r="AG666" s="5">
        <v>31.38</v>
      </c>
      <c r="AH666" s="5">
        <v>268.58679999999993</v>
      </c>
      <c r="AI666" s="6" t="s">
        <v>2</v>
      </c>
      <c r="AJ666" s="6">
        <v>67.5</v>
      </c>
      <c r="AK666" s="6">
        <v>2.56</v>
      </c>
      <c r="AL666" s="6">
        <v>3.53</v>
      </c>
      <c r="AM666" s="21">
        <v>143.42599999999999</v>
      </c>
      <c r="AN666" s="21">
        <v>125.16079999999995</v>
      </c>
      <c r="AO666" s="21">
        <v>0</v>
      </c>
      <c r="AP666" s="21">
        <f t="shared" si="10"/>
        <v>-1.4210854715202004E-14</v>
      </c>
      <c r="AQ666" s="22" t="str">
        <f>IFERROR(VLOOKUP(A666,[1]Hoja1!$B$2:$U$5000,18,FALSE),0)</f>
        <v>B</v>
      </c>
      <c r="AR666" s="17" t="s">
        <v>235</v>
      </c>
    </row>
    <row r="667" spans="1:44" ht="12.75" x14ac:dyDescent="0.25">
      <c r="A667" s="1">
        <f>IFERROR(VLOOKUP(C667,[1]Hoja1!$V$2:$W$5000,2,FALSE),0)</f>
        <v>3124</v>
      </c>
      <c r="B667" s="13">
        <v>18025905</v>
      </c>
      <c r="C667" s="13" t="s">
        <v>145</v>
      </c>
      <c r="D667" s="2">
        <v>42189</v>
      </c>
      <c r="E667" s="3">
        <v>42189</v>
      </c>
      <c r="F667" s="4">
        <v>1</v>
      </c>
      <c r="G667" s="4">
        <v>1</v>
      </c>
      <c r="H667" s="4"/>
      <c r="I667" s="4"/>
      <c r="J667" s="4"/>
      <c r="K667" s="5">
        <v>104.49</v>
      </c>
      <c r="L667" s="5">
        <v>43.25</v>
      </c>
      <c r="M667" s="5">
        <v>0</v>
      </c>
      <c r="N667" s="5">
        <v>47.02</v>
      </c>
      <c r="O667" s="5">
        <v>0</v>
      </c>
      <c r="P667" s="5">
        <v>2.5</v>
      </c>
      <c r="Q667" s="5">
        <v>38.36</v>
      </c>
      <c r="R667" s="5">
        <v>19.170000000000002</v>
      </c>
      <c r="S667" s="5">
        <v>32.880000000000003</v>
      </c>
      <c r="T667" s="5">
        <v>3.45</v>
      </c>
      <c r="U667" s="5">
        <v>0</v>
      </c>
      <c r="V667" s="5">
        <v>23.96</v>
      </c>
      <c r="W667" s="5">
        <v>9.7360000000000007</v>
      </c>
      <c r="X667" s="6">
        <v>324.81599999999997</v>
      </c>
      <c r="Y667" s="6">
        <v>259.04599999999999</v>
      </c>
      <c r="Z667" s="6"/>
      <c r="AA667" s="6">
        <v>33.67</v>
      </c>
      <c r="AB667" s="6">
        <v>0</v>
      </c>
      <c r="AC667" s="6">
        <v>0</v>
      </c>
      <c r="AD667" s="6">
        <v>0</v>
      </c>
      <c r="AE667" s="5">
        <v>0</v>
      </c>
      <c r="AF667" s="5"/>
      <c r="AG667" s="5">
        <v>33.67</v>
      </c>
      <c r="AH667" s="5">
        <v>291.14599999999996</v>
      </c>
      <c r="AI667" s="6" t="s">
        <v>2</v>
      </c>
      <c r="AJ667" s="6">
        <v>67.5</v>
      </c>
      <c r="AK667" s="6">
        <v>2.87</v>
      </c>
      <c r="AL667" s="6">
        <v>3.96</v>
      </c>
      <c r="AM667" s="21">
        <v>291.14599999999996</v>
      </c>
      <c r="AN667" s="21">
        <v>0</v>
      </c>
      <c r="AO667" s="21">
        <v>0</v>
      </c>
      <c r="AP667" s="21">
        <f t="shared" si="10"/>
        <v>0</v>
      </c>
      <c r="AQ667" s="22" t="str">
        <f>IFERROR(VLOOKUP(A667,[1]Hoja1!$B$2:$U$5000,18,FALSE),0)</f>
        <v>B</v>
      </c>
      <c r="AR667" s="17" t="s">
        <v>235</v>
      </c>
    </row>
    <row r="668" spans="1:44" ht="12.75" x14ac:dyDescent="0.25">
      <c r="A668" s="1">
        <f>IFERROR(VLOOKUP(C668,[1]Hoja1!$V$2:$W$5000,2,FALSE),0)</f>
        <v>3125</v>
      </c>
      <c r="B668" s="13">
        <v>18025305</v>
      </c>
      <c r="C668" s="13" t="s">
        <v>166</v>
      </c>
      <c r="D668" s="2">
        <v>42189</v>
      </c>
      <c r="E668" s="3">
        <v>42189</v>
      </c>
      <c r="F668" s="4">
        <v>1</v>
      </c>
      <c r="G668" s="4">
        <v>1</v>
      </c>
      <c r="H668" s="4"/>
      <c r="I668" s="4"/>
      <c r="J668" s="4"/>
      <c r="K668" s="5">
        <v>99.19</v>
      </c>
      <c r="L668" s="5">
        <v>41.06</v>
      </c>
      <c r="M668" s="5">
        <v>0</v>
      </c>
      <c r="N668" s="5">
        <v>44.63</v>
      </c>
      <c r="O668" s="5">
        <v>0</v>
      </c>
      <c r="P668" s="5">
        <v>2.5</v>
      </c>
      <c r="Q668" s="5">
        <v>36.44</v>
      </c>
      <c r="R668" s="5">
        <v>18.21</v>
      </c>
      <c r="S668" s="5">
        <v>31.23</v>
      </c>
      <c r="T668" s="5">
        <v>3.27</v>
      </c>
      <c r="U668" s="5">
        <v>0</v>
      </c>
      <c r="V668" s="5">
        <v>22.76</v>
      </c>
      <c r="W668" s="5">
        <v>9.7360000000000007</v>
      </c>
      <c r="X668" s="6">
        <v>309.02599999999995</v>
      </c>
      <c r="Y668" s="6">
        <v>246.55599999999995</v>
      </c>
      <c r="Z668" s="6"/>
      <c r="AA668" s="6">
        <v>32.049999999999997</v>
      </c>
      <c r="AB668" s="6">
        <v>0</v>
      </c>
      <c r="AC668" s="6">
        <v>0</v>
      </c>
      <c r="AD668" s="6">
        <v>0</v>
      </c>
      <c r="AE668" s="5">
        <v>0</v>
      </c>
      <c r="AF668" s="5"/>
      <c r="AG668" s="5">
        <v>32.049999999999997</v>
      </c>
      <c r="AH668" s="5">
        <v>276.97599999999994</v>
      </c>
      <c r="AI668" s="6" t="s">
        <v>2</v>
      </c>
      <c r="AJ668" s="6">
        <v>67.5</v>
      </c>
      <c r="AK668" s="6">
        <v>2.73</v>
      </c>
      <c r="AL668" s="6">
        <v>3.77</v>
      </c>
      <c r="AM668" s="21">
        <v>276.97599999999994</v>
      </c>
      <c r="AN668" s="21">
        <v>0</v>
      </c>
      <c r="AO668" s="21">
        <v>0</v>
      </c>
      <c r="AP668" s="21">
        <f t="shared" si="10"/>
        <v>0</v>
      </c>
      <c r="AQ668" s="22" t="str">
        <f>IFERROR(VLOOKUP(A668,[1]Hoja1!$B$2:$U$5000,18,FALSE),0)</f>
        <v>B</v>
      </c>
      <c r="AR668" s="17" t="s">
        <v>235</v>
      </c>
    </row>
    <row r="669" spans="1:44" ht="12.75" x14ac:dyDescent="0.25">
      <c r="A669" s="1">
        <f>IFERROR(VLOOKUP(C669,[1]Hoja1!$V$2:$W$5000,2,FALSE),0)</f>
        <v>3134</v>
      </c>
      <c r="B669" s="13">
        <v>18023613</v>
      </c>
      <c r="C669" s="13" t="s">
        <v>58</v>
      </c>
      <c r="D669" s="2">
        <v>42188</v>
      </c>
      <c r="E669" s="3">
        <v>42189</v>
      </c>
      <c r="F669" s="4">
        <v>2</v>
      </c>
      <c r="G669" s="4">
        <v>2</v>
      </c>
      <c r="H669" s="4"/>
      <c r="I669" s="4"/>
      <c r="J669" s="4"/>
      <c r="K669" s="5">
        <v>240.12</v>
      </c>
      <c r="L669" s="5">
        <v>109.46000000000001</v>
      </c>
      <c r="M669" s="5">
        <v>98.65</v>
      </c>
      <c r="N669" s="5">
        <v>44.63</v>
      </c>
      <c r="O669" s="5">
        <v>0</v>
      </c>
      <c r="P669" s="5">
        <v>5</v>
      </c>
      <c r="Q669" s="5">
        <v>96.82</v>
      </c>
      <c r="R669" s="5">
        <v>48.38</v>
      </c>
      <c r="S669" s="5">
        <v>82.98</v>
      </c>
      <c r="T669" s="5">
        <v>8.6999999999999993</v>
      </c>
      <c r="U669" s="5">
        <v>0</v>
      </c>
      <c r="V669" s="5">
        <v>60.47</v>
      </c>
      <c r="W669" s="5">
        <v>19.472000000000001</v>
      </c>
      <c r="X669" s="6">
        <v>814.68200000000002</v>
      </c>
      <c r="Y669" s="6">
        <v>648.69200000000001</v>
      </c>
      <c r="Z669" s="6"/>
      <c r="AA669" s="6">
        <v>84.32</v>
      </c>
      <c r="AB669" s="6">
        <v>0</v>
      </c>
      <c r="AC669" s="6">
        <v>0</v>
      </c>
      <c r="AD669" s="6">
        <v>0</v>
      </c>
      <c r="AE669" s="5">
        <v>0</v>
      </c>
      <c r="AF669" s="5"/>
      <c r="AG669" s="5">
        <v>84.32</v>
      </c>
      <c r="AH669" s="5">
        <v>730.36200000000008</v>
      </c>
      <c r="AI669" s="6" t="s">
        <v>2</v>
      </c>
      <c r="AJ669" s="6">
        <v>67.5</v>
      </c>
      <c r="AK669" s="6">
        <v>7.26</v>
      </c>
      <c r="AL669" s="6">
        <v>10.01</v>
      </c>
      <c r="AM669" s="21">
        <v>730.36199999999997</v>
      </c>
      <c r="AN669" s="21">
        <v>0</v>
      </c>
      <c r="AO669" s="21">
        <v>0</v>
      </c>
      <c r="AP669" s="21">
        <f t="shared" si="10"/>
        <v>1.1368683772161603E-13</v>
      </c>
      <c r="AQ669" s="22" t="str">
        <f>IFERROR(VLOOKUP(A669,[1]Hoja1!$B$2:$U$5000,18,FALSE),0)</f>
        <v>B</v>
      </c>
      <c r="AR669" s="17" t="s">
        <v>235</v>
      </c>
    </row>
    <row r="670" spans="1:44" ht="12.75" x14ac:dyDescent="0.25">
      <c r="A670" s="1">
        <f>IFERROR(VLOOKUP(C670,[1]Hoja1!$V$2:$W$5000,2,FALSE),0)</f>
        <v>3141</v>
      </c>
      <c r="B670" s="13">
        <v>18022454</v>
      </c>
      <c r="C670" s="13" t="s">
        <v>94</v>
      </c>
      <c r="D670" s="2">
        <v>42189</v>
      </c>
      <c r="E670" s="3">
        <v>42189</v>
      </c>
      <c r="F670" s="4">
        <v>1</v>
      </c>
      <c r="G670" s="4">
        <v>1</v>
      </c>
      <c r="H670" s="4"/>
      <c r="I670" s="4"/>
      <c r="J670" s="4"/>
      <c r="K670" s="5">
        <v>104.49</v>
      </c>
      <c r="L670" s="5">
        <v>50.71</v>
      </c>
      <c r="M670" s="5">
        <v>73.14</v>
      </c>
      <c r="N670" s="5">
        <v>0</v>
      </c>
      <c r="O670" s="5">
        <v>0</v>
      </c>
      <c r="P670" s="5">
        <v>2.5</v>
      </c>
      <c r="Q670" s="5">
        <v>44.89</v>
      </c>
      <c r="R670" s="5">
        <v>22.43</v>
      </c>
      <c r="S670" s="5">
        <v>38.479999999999997</v>
      </c>
      <c r="T670" s="5">
        <v>4.04</v>
      </c>
      <c r="U670" s="5">
        <v>0</v>
      </c>
      <c r="V670" s="5">
        <v>28.04</v>
      </c>
      <c r="W670" s="5">
        <v>9.7360000000000007</v>
      </c>
      <c r="X670" s="6">
        <v>378.45599999999996</v>
      </c>
      <c r="Y670" s="6">
        <v>301.48599999999993</v>
      </c>
      <c r="Z670" s="6"/>
      <c r="AA670" s="6">
        <v>39.19</v>
      </c>
      <c r="AB670" s="6">
        <v>0</v>
      </c>
      <c r="AC670" s="6">
        <v>0</v>
      </c>
      <c r="AD670" s="6">
        <v>0</v>
      </c>
      <c r="AE670" s="5">
        <v>0</v>
      </c>
      <c r="AF670" s="5"/>
      <c r="AG670" s="5">
        <v>39.19</v>
      </c>
      <c r="AH670" s="5">
        <v>339.26599999999996</v>
      </c>
      <c r="AI670" s="6" t="s">
        <v>2</v>
      </c>
      <c r="AJ670" s="6">
        <v>67.5</v>
      </c>
      <c r="AK670" s="6">
        <v>3.36</v>
      </c>
      <c r="AL670" s="6">
        <v>4.6399999999999997</v>
      </c>
      <c r="AM670" s="21">
        <v>339.26599999999996</v>
      </c>
      <c r="AN670" s="21">
        <v>0</v>
      </c>
      <c r="AO670" s="21">
        <v>0</v>
      </c>
      <c r="AP670" s="21">
        <f t="shared" si="10"/>
        <v>0</v>
      </c>
      <c r="AQ670" s="22" t="str">
        <f>IFERROR(VLOOKUP(A670,[1]Hoja1!$B$2:$U$5000,18,FALSE),0)</f>
        <v>B</v>
      </c>
      <c r="AR670" s="17" t="s">
        <v>235</v>
      </c>
    </row>
    <row r="671" spans="1:44" ht="12.75" x14ac:dyDescent="0.25">
      <c r="A671" s="1">
        <f>IFERROR(VLOOKUP(C671,[1]Hoja1!$V$2:$W$5000,2,FALSE),0)</f>
        <v>3145</v>
      </c>
      <c r="B671" s="13">
        <v>18023808</v>
      </c>
      <c r="C671" s="13" t="s">
        <v>78</v>
      </c>
      <c r="D671" s="2">
        <v>42188</v>
      </c>
      <c r="E671" s="3">
        <v>42189</v>
      </c>
      <c r="F671" s="4">
        <v>2</v>
      </c>
      <c r="G671" s="4">
        <v>2</v>
      </c>
      <c r="H671" s="4"/>
      <c r="I671" s="4"/>
      <c r="J671" s="4"/>
      <c r="K671" s="5">
        <v>240.12</v>
      </c>
      <c r="L671" s="5">
        <v>68.539999999999992</v>
      </c>
      <c r="M671" s="5">
        <v>0</v>
      </c>
      <c r="N671" s="5">
        <v>0</v>
      </c>
      <c r="O671" s="5">
        <v>0</v>
      </c>
      <c r="P671" s="5">
        <v>5</v>
      </c>
      <c r="Q671" s="5">
        <v>60.99</v>
      </c>
      <c r="R671" s="5">
        <v>30.47</v>
      </c>
      <c r="S671" s="5">
        <v>52.28</v>
      </c>
      <c r="T671" s="5">
        <v>5.48</v>
      </c>
      <c r="U671" s="5">
        <v>0</v>
      </c>
      <c r="V671" s="5">
        <v>38.090000000000003</v>
      </c>
      <c r="W671" s="5">
        <v>19.472000000000001</v>
      </c>
      <c r="X671" s="6">
        <v>520.44200000000001</v>
      </c>
      <c r="Y671" s="6">
        <v>415.88200000000001</v>
      </c>
      <c r="Z671" s="6"/>
      <c r="AA671" s="6">
        <v>54.05</v>
      </c>
      <c r="AB671" s="6">
        <v>0</v>
      </c>
      <c r="AC671" s="6">
        <v>0</v>
      </c>
      <c r="AD671" s="6">
        <v>0</v>
      </c>
      <c r="AE671" s="5">
        <v>0</v>
      </c>
      <c r="AF671" s="5"/>
      <c r="AG671" s="5">
        <v>54.05</v>
      </c>
      <c r="AH671" s="5">
        <v>466.392</v>
      </c>
      <c r="AI671" s="6" t="s">
        <v>2</v>
      </c>
      <c r="AJ671" s="6">
        <v>67.5</v>
      </c>
      <c r="AK671" s="6">
        <v>4.57</v>
      </c>
      <c r="AL671" s="6">
        <v>6.31</v>
      </c>
      <c r="AM671" s="21">
        <v>466.39200000000005</v>
      </c>
      <c r="AN671" s="21">
        <v>0</v>
      </c>
      <c r="AO671" s="21">
        <v>0</v>
      </c>
      <c r="AP671" s="21">
        <f t="shared" si="10"/>
        <v>-5.6843418860808015E-14</v>
      </c>
      <c r="AQ671" s="22" t="str">
        <f>IFERROR(VLOOKUP(A671,[1]Hoja1!$B$2:$U$5000,18,FALSE),0)</f>
        <v>B</v>
      </c>
      <c r="AR671" s="17" t="s">
        <v>235</v>
      </c>
    </row>
    <row r="672" spans="1:44" ht="12.75" x14ac:dyDescent="0.25">
      <c r="A672" s="1">
        <f>IFERROR(VLOOKUP(C672,[1]Hoja1!$V$2:$W$5000,2,FALSE),0)</f>
        <v>3013</v>
      </c>
      <c r="B672" s="13">
        <v>18023590</v>
      </c>
      <c r="C672" s="13" t="s">
        <v>190</v>
      </c>
      <c r="D672" s="2">
        <v>42188</v>
      </c>
      <c r="E672" s="3">
        <v>42189</v>
      </c>
      <c r="F672" s="4">
        <v>3</v>
      </c>
      <c r="G672" s="4">
        <v>2</v>
      </c>
      <c r="H672" s="4"/>
      <c r="I672" s="4"/>
      <c r="J672" s="4"/>
      <c r="K672" s="5">
        <v>276.9948</v>
      </c>
      <c r="L672" s="5">
        <v>87.02</v>
      </c>
      <c r="M672" s="5">
        <v>0</v>
      </c>
      <c r="N672" s="5">
        <v>0</v>
      </c>
      <c r="O672" s="5">
        <v>0</v>
      </c>
      <c r="P672" s="5">
        <v>7.5</v>
      </c>
      <c r="Q672" s="5">
        <v>72.240000000000009</v>
      </c>
      <c r="R672" s="5">
        <v>36.089999999999996</v>
      </c>
      <c r="S672" s="5">
        <v>61.92</v>
      </c>
      <c r="T672" s="5">
        <v>6.49</v>
      </c>
      <c r="U672" s="5">
        <v>0</v>
      </c>
      <c r="V672" s="5">
        <v>45.11</v>
      </c>
      <c r="W672" s="5">
        <v>29.208000000000002</v>
      </c>
      <c r="X672" s="6">
        <v>622.57280000000003</v>
      </c>
      <c r="Y672" s="6">
        <v>498.7328</v>
      </c>
      <c r="Z672" s="6"/>
      <c r="AA672" s="6">
        <v>64.819999999999993</v>
      </c>
      <c r="AB672" s="6">
        <v>0</v>
      </c>
      <c r="AC672" s="6">
        <v>0</v>
      </c>
      <c r="AD672" s="6">
        <v>0</v>
      </c>
      <c r="AE672" s="5">
        <v>0</v>
      </c>
      <c r="AF672" s="5"/>
      <c r="AG672" s="5">
        <v>64.819999999999993</v>
      </c>
      <c r="AH672" s="5">
        <v>557.75279999999998</v>
      </c>
      <c r="AI672" s="6" t="s">
        <v>2</v>
      </c>
      <c r="AJ672" s="6">
        <v>67.5</v>
      </c>
      <c r="AK672" s="6">
        <v>5.41</v>
      </c>
      <c r="AL672" s="6">
        <v>7.47</v>
      </c>
      <c r="AM672" s="21">
        <v>466.39200000000005</v>
      </c>
      <c r="AN672" s="21">
        <v>91.360800000000012</v>
      </c>
      <c r="AO672" s="21">
        <v>0</v>
      </c>
      <c r="AP672" s="21">
        <f t="shared" si="10"/>
        <v>-8.5265128291212022E-14</v>
      </c>
      <c r="AQ672" s="22" t="str">
        <f>IFERROR(VLOOKUP(A672,[1]Hoja1!$B$2:$U$5000,18,FALSE),0)</f>
        <v>B</v>
      </c>
      <c r="AR672" s="17" t="s">
        <v>235</v>
      </c>
    </row>
    <row r="673" spans="1:44" ht="12.75" x14ac:dyDescent="0.25">
      <c r="A673" s="1">
        <f>IFERROR(VLOOKUP(C673,[1]Hoja1!$V$2:$W$5000,2,FALSE),0)</f>
        <v>3081</v>
      </c>
      <c r="B673" s="13">
        <v>18022553</v>
      </c>
      <c r="C673" s="13" t="s">
        <v>162</v>
      </c>
      <c r="D673" s="2">
        <v>42188</v>
      </c>
      <c r="E673" s="3">
        <v>42189</v>
      </c>
      <c r="F673" s="4">
        <v>2</v>
      </c>
      <c r="G673" s="4">
        <v>2</v>
      </c>
      <c r="H673" s="4"/>
      <c r="I673" s="4"/>
      <c r="J673" s="4"/>
      <c r="K673" s="5">
        <v>141.3648</v>
      </c>
      <c r="L673" s="5">
        <v>61.58</v>
      </c>
      <c r="M673" s="5">
        <v>0</v>
      </c>
      <c r="N673" s="5">
        <v>0</v>
      </c>
      <c r="O673" s="5">
        <v>10.32</v>
      </c>
      <c r="P673" s="5">
        <v>5</v>
      </c>
      <c r="Q673" s="5">
        <v>42.43</v>
      </c>
      <c r="R673" s="5">
        <v>21.2</v>
      </c>
      <c r="S673" s="5">
        <v>36.370000000000005</v>
      </c>
      <c r="T673" s="5">
        <v>3.81</v>
      </c>
      <c r="U673" s="5">
        <v>0</v>
      </c>
      <c r="V673" s="5">
        <v>26.5</v>
      </c>
      <c r="W673" s="5">
        <v>19.472000000000001</v>
      </c>
      <c r="X673" s="6">
        <v>368.04679999999985</v>
      </c>
      <c r="Y673" s="6">
        <v>295.30679999999984</v>
      </c>
      <c r="Z673" s="6"/>
      <c r="AA673" s="6">
        <v>0</v>
      </c>
      <c r="AB673" s="6">
        <v>29.520000000000003</v>
      </c>
      <c r="AC673" s="6">
        <v>3.62</v>
      </c>
      <c r="AD673" s="6">
        <v>3.91</v>
      </c>
      <c r="AE673" s="5">
        <v>0</v>
      </c>
      <c r="AF673" s="5"/>
      <c r="AG673" s="5">
        <v>37.049999999999997</v>
      </c>
      <c r="AH673" s="5">
        <v>330.99679999999984</v>
      </c>
      <c r="AI673" s="6" t="s">
        <v>56</v>
      </c>
      <c r="AJ673" s="6">
        <v>67.5</v>
      </c>
      <c r="AK673" s="6">
        <v>3.18</v>
      </c>
      <c r="AL673" s="6">
        <v>4.3899999999999997</v>
      </c>
      <c r="AM673" s="21">
        <v>205.32599999999991</v>
      </c>
      <c r="AN673" s="21">
        <v>125.67079999999996</v>
      </c>
      <c r="AO673" s="21">
        <v>0</v>
      </c>
      <c r="AP673" s="21">
        <f t="shared" si="10"/>
        <v>-2.8421709430404007E-14</v>
      </c>
      <c r="AQ673" s="22" t="str">
        <f>IFERROR(VLOOKUP(A673,[1]Hoja1!$B$2:$U$5000,18,FALSE),0)</f>
        <v>B</v>
      </c>
      <c r="AR673" s="17" t="s">
        <v>235</v>
      </c>
    </row>
    <row r="674" spans="1:44" ht="12.75" x14ac:dyDescent="0.25">
      <c r="A674" s="1">
        <f>IFERROR(VLOOKUP(C674,[1]Hoja1!$V$2:$W$5000,2,FALSE),0)</f>
        <v>3121</v>
      </c>
      <c r="B674" s="13">
        <v>18024789</v>
      </c>
      <c r="C674" s="13" t="s">
        <v>200</v>
      </c>
      <c r="D674" s="2">
        <v>42189</v>
      </c>
      <c r="E674" s="3">
        <v>42189</v>
      </c>
      <c r="F674" s="4">
        <v>1</v>
      </c>
      <c r="G674" s="4">
        <v>1</v>
      </c>
      <c r="H674" s="4"/>
      <c r="I674" s="4"/>
      <c r="J674" s="4"/>
      <c r="K674" s="5">
        <v>71.33</v>
      </c>
      <c r="L674" s="5">
        <v>29.52</v>
      </c>
      <c r="M674" s="5">
        <v>0</v>
      </c>
      <c r="N674" s="5">
        <v>32.090000000000003</v>
      </c>
      <c r="O674" s="5">
        <v>0</v>
      </c>
      <c r="P674" s="5">
        <v>2.5</v>
      </c>
      <c r="Q674" s="5">
        <v>26.34</v>
      </c>
      <c r="R674" s="5">
        <v>13.16</v>
      </c>
      <c r="S674" s="5">
        <v>22.57</v>
      </c>
      <c r="T674" s="5">
        <v>2.37</v>
      </c>
      <c r="U674" s="5">
        <v>0</v>
      </c>
      <c r="V674" s="5">
        <v>16.45</v>
      </c>
      <c r="W674" s="5">
        <v>9.7360000000000007</v>
      </c>
      <c r="X674" s="6">
        <v>226.066</v>
      </c>
      <c r="Y674" s="6">
        <v>180.90600000000001</v>
      </c>
      <c r="Z674" s="6"/>
      <c r="AA674" s="6">
        <v>23.51</v>
      </c>
      <c r="AB674" s="6">
        <v>0</v>
      </c>
      <c r="AC674" s="6">
        <v>0</v>
      </c>
      <c r="AD674" s="6">
        <v>0</v>
      </c>
      <c r="AE674" s="5">
        <v>0</v>
      </c>
      <c r="AF674" s="5"/>
      <c r="AG674" s="5">
        <v>23.51</v>
      </c>
      <c r="AH674" s="5">
        <v>202.55600000000001</v>
      </c>
      <c r="AI674" s="6" t="s">
        <v>2</v>
      </c>
      <c r="AJ674" s="6">
        <v>67.5</v>
      </c>
      <c r="AK674" s="6">
        <v>1.97</v>
      </c>
      <c r="AL674" s="6">
        <v>2.72</v>
      </c>
      <c r="AM674" s="21">
        <v>202.55600000000001</v>
      </c>
      <c r="AN674" s="21">
        <v>0</v>
      </c>
      <c r="AO674" s="21">
        <v>0</v>
      </c>
      <c r="AP674" s="21">
        <f t="shared" si="10"/>
        <v>0</v>
      </c>
      <c r="AQ674" s="22" t="str">
        <f>IFERROR(VLOOKUP(A674,[1]Hoja1!$B$2:$U$5000,18,FALSE),0)</f>
        <v>B</v>
      </c>
      <c r="AR674" s="17" t="s">
        <v>235</v>
      </c>
    </row>
    <row r="675" spans="1:44" ht="12.75" x14ac:dyDescent="0.25">
      <c r="A675" s="1">
        <f>IFERROR(VLOOKUP(C675,[1]Hoja1!$V$2:$W$5000,2,FALSE),0)</f>
        <v>3146</v>
      </c>
      <c r="B675" s="13">
        <v>18024304</v>
      </c>
      <c r="C675" s="13" t="s">
        <v>179</v>
      </c>
      <c r="D675" s="2">
        <v>42188</v>
      </c>
      <c r="E675" s="3">
        <v>42189</v>
      </c>
      <c r="F675" s="4">
        <v>2</v>
      </c>
      <c r="G675" s="4">
        <v>2</v>
      </c>
      <c r="H675" s="4"/>
      <c r="I675" s="4"/>
      <c r="J675" s="4"/>
      <c r="K675" s="5">
        <v>245.42000000000002</v>
      </c>
      <c r="L675" s="5">
        <v>70.06</v>
      </c>
      <c r="M675" s="5">
        <v>0</v>
      </c>
      <c r="N675" s="5">
        <v>0</v>
      </c>
      <c r="O675" s="5">
        <v>0</v>
      </c>
      <c r="P675" s="5">
        <v>5</v>
      </c>
      <c r="Q675" s="5">
        <v>62.31</v>
      </c>
      <c r="R675" s="5">
        <v>31.13</v>
      </c>
      <c r="S675" s="5">
        <v>53.41</v>
      </c>
      <c r="T675" s="5">
        <v>5.6</v>
      </c>
      <c r="U675" s="5">
        <v>0</v>
      </c>
      <c r="V675" s="5">
        <v>38.909999999999997</v>
      </c>
      <c r="W675" s="5">
        <v>19.472000000000001</v>
      </c>
      <c r="X675" s="6">
        <v>531.3119999999999</v>
      </c>
      <c r="Y675" s="6">
        <v>424.49199999999996</v>
      </c>
      <c r="Z675" s="6"/>
      <c r="AA675" s="6">
        <v>55.17</v>
      </c>
      <c r="AB675" s="6">
        <v>0</v>
      </c>
      <c r="AC675" s="6">
        <v>0</v>
      </c>
      <c r="AD675" s="6">
        <v>0</v>
      </c>
      <c r="AE675" s="5">
        <v>0</v>
      </c>
      <c r="AF675" s="5"/>
      <c r="AG675" s="5">
        <v>55.17</v>
      </c>
      <c r="AH675" s="5">
        <v>476.14199999999988</v>
      </c>
      <c r="AI675" s="6" t="s">
        <v>2</v>
      </c>
      <c r="AJ675" s="6">
        <v>67.5</v>
      </c>
      <c r="AK675" s="6">
        <v>4.67</v>
      </c>
      <c r="AL675" s="6">
        <v>6.44</v>
      </c>
      <c r="AM675" s="21">
        <v>476.14199999999994</v>
      </c>
      <c r="AN675" s="21">
        <v>0</v>
      </c>
      <c r="AO675" s="21">
        <v>0</v>
      </c>
      <c r="AP675" s="21">
        <f t="shared" si="10"/>
        <v>-5.6843418860808015E-14</v>
      </c>
      <c r="AQ675" s="22" t="str">
        <f>IFERROR(VLOOKUP(A675,[1]Hoja1!$B$2:$U$5000,18,FALSE),0)</f>
        <v>B</v>
      </c>
      <c r="AR675" s="17" t="s">
        <v>235</v>
      </c>
    </row>
    <row r="676" spans="1:44" ht="12.75" x14ac:dyDescent="0.25">
      <c r="A676" s="1">
        <f>IFERROR(VLOOKUP(C676,[1]Hoja1!$V$2:$W$5000,2,FALSE),0)</f>
        <v>0</v>
      </c>
      <c r="B676" s="13">
        <v>18157983</v>
      </c>
      <c r="C676" s="13" t="s">
        <v>228</v>
      </c>
      <c r="D676" s="2">
        <v>42188</v>
      </c>
      <c r="E676" s="3">
        <v>42188</v>
      </c>
      <c r="F676" s="4">
        <v>1</v>
      </c>
      <c r="G676" s="4">
        <v>1</v>
      </c>
      <c r="H676" s="4"/>
      <c r="I676" s="4"/>
      <c r="J676" s="4"/>
      <c r="K676" s="5">
        <v>92.37</v>
      </c>
      <c r="L676" s="5">
        <v>26.37</v>
      </c>
      <c r="M676" s="5">
        <v>0</v>
      </c>
      <c r="N676" s="5">
        <v>0</v>
      </c>
      <c r="O676" s="5">
        <v>0</v>
      </c>
      <c r="P676" s="5">
        <v>2.5</v>
      </c>
      <c r="Q676" s="5">
        <v>23.57</v>
      </c>
      <c r="R676" s="5">
        <v>11.78</v>
      </c>
      <c r="S676" s="5">
        <v>20.21</v>
      </c>
      <c r="T676" s="5">
        <v>2.12</v>
      </c>
      <c r="U676" s="5">
        <v>0</v>
      </c>
      <c r="V676" s="5">
        <v>14.72</v>
      </c>
      <c r="W676" s="5">
        <v>9.7360000000000007</v>
      </c>
      <c r="X676" s="6">
        <v>203.376</v>
      </c>
      <c r="Y676" s="6">
        <v>162.96600000000001</v>
      </c>
      <c r="Z676" s="6"/>
      <c r="AA676" s="6">
        <v>0</v>
      </c>
      <c r="AB676" s="6">
        <v>16.29</v>
      </c>
      <c r="AC676" s="6">
        <v>2</v>
      </c>
      <c r="AD676" s="6">
        <v>2.16</v>
      </c>
      <c r="AE676" s="5">
        <v>0</v>
      </c>
      <c r="AF676" s="5"/>
      <c r="AG676" s="5">
        <v>20.45</v>
      </c>
      <c r="AH676" s="5">
        <v>182.92600000000002</v>
      </c>
      <c r="AI676" s="6" t="s">
        <v>56</v>
      </c>
      <c r="AJ676" s="6">
        <v>67.5</v>
      </c>
      <c r="AK676" s="6">
        <v>1.76</v>
      </c>
      <c r="AL676" s="6">
        <v>2.4300000000000002</v>
      </c>
      <c r="AM676" s="21">
        <v>182.92600000000002</v>
      </c>
      <c r="AN676" s="21">
        <v>0</v>
      </c>
      <c r="AO676" s="21">
        <v>0</v>
      </c>
      <c r="AP676" s="21">
        <f t="shared" si="10"/>
        <v>0</v>
      </c>
      <c r="AQ676" s="22">
        <f>IFERROR(VLOOKUP(A676,[1]Hoja1!$B$2:$U$5000,18,FALSE),0)</f>
        <v>0</v>
      </c>
      <c r="AR676" s="17" t="s">
        <v>235</v>
      </c>
    </row>
    <row r="677" spans="1:44" ht="12.75" x14ac:dyDescent="0.25">
      <c r="A677" s="1">
        <f>IFERROR(VLOOKUP(C677,[1]Hoja1!$V$2:$W$5000,2,FALSE),0)</f>
        <v>0</v>
      </c>
      <c r="B677" s="13">
        <v>18193619</v>
      </c>
      <c r="C677" s="13" t="s">
        <v>229</v>
      </c>
      <c r="D677" s="2">
        <v>42188</v>
      </c>
      <c r="E677" s="3">
        <v>42188</v>
      </c>
      <c r="F677" s="4">
        <v>1</v>
      </c>
      <c r="G677" s="4">
        <v>1</v>
      </c>
      <c r="H677" s="4"/>
      <c r="I677" s="4"/>
      <c r="J677" s="4"/>
      <c r="K677" s="5">
        <v>92.37</v>
      </c>
      <c r="L677" s="5">
        <v>26.37</v>
      </c>
      <c r="M677" s="5">
        <v>0</v>
      </c>
      <c r="N677" s="5">
        <v>0</v>
      </c>
      <c r="O677" s="5">
        <v>0</v>
      </c>
      <c r="P677" s="5">
        <v>2.5</v>
      </c>
      <c r="Q677" s="5">
        <v>23.57</v>
      </c>
      <c r="R677" s="5">
        <v>11.78</v>
      </c>
      <c r="S677" s="5">
        <v>20.21</v>
      </c>
      <c r="T677" s="5">
        <v>2.12</v>
      </c>
      <c r="U677" s="5">
        <v>0</v>
      </c>
      <c r="V677" s="5">
        <v>14.72</v>
      </c>
      <c r="W677" s="5">
        <v>9.7360000000000007</v>
      </c>
      <c r="X677" s="6">
        <v>203.376</v>
      </c>
      <c r="Y677" s="6">
        <v>162.96600000000001</v>
      </c>
      <c r="Z677" s="6"/>
      <c r="AA677" s="6">
        <v>21.18</v>
      </c>
      <c r="AB677" s="6">
        <v>0</v>
      </c>
      <c r="AC677" s="6">
        <v>0</v>
      </c>
      <c r="AD677" s="6">
        <v>0</v>
      </c>
      <c r="AE677" s="5">
        <v>0</v>
      </c>
      <c r="AF677" s="5"/>
      <c r="AG677" s="5">
        <v>21.18</v>
      </c>
      <c r="AH677" s="5">
        <v>182.196</v>
      </c>
      <c r="AI677" s="6" t="s">
        <v>2</v>
      </c>
      <c r="AJ677" s="6">
        <v>67.5</v>
      </c>
      <c r="AK677" s="6">
        <v>1.76</v>
      </c>
      <c r="AL677" s="6">
        <v>2.4300000000000002</v>
      </c>
      <c r="AM677" s="21">
        <v>182.196</v>
      </c>
      <c r="AN677" s="21">
        <v>0</v>
      </c>
      <c r="AO677" s="21">
        <v>0</v>
      </c>
      <c r="AP677" s="21">
        <f t="shared" si="10"/>
        <v>0</v>
      </c>
      <c r="AQ677" s="22">
        <f>IFERROR(VLOOKUP(A677,[1]Hoja1!$B$2:$U$5000,18,FALSE),0)</f>
        <v>0</v>
      </c>
      <c r="AR677" s="17" t="s">
        <v>235</v>
      </c>
    </row>
    <row r="678" spans="1:44" ht="12.75" x14ac:dyDescent="0.25">
      <c r="A678" s="1">
        <f>IFERROR(VLOOKUP(C678,[1]Hoja1!$V$2:$W$5000,2,FALSE),0)</f>
        <v>6447</v>
      </c>
      <c r="B678" s="13">
        <v>47945152</v>
      </c>
      <c r="C678" s="13" t="s">
        <v>230</v>
      </c>
      <c r="D678" s="2">
        <v>42188</v>
      </c>
      <c r="E678" s="3">
        <v>42188</v>
      </c>
      <c r="F678" s="4">
        <v>1</v>
      </c>
      <c r="G678" s="4">
        <v>1</v>
      </c>
      <c r="H678" s="4"/>
      <c r="I678" s="4"/>
      <c r="J678" s="4"/>
      <c r="K678" s="5">
        <v>105.94</v>
      </c>
      <c r="L678" s="5">
        <v>30.24</v>
      </c>
      <c r="M678" s="5">
        <v>0</v>
      </c>
      <c r="N678" s="5">
        <v>0</v>
      </c>
      <c r="O678" s="5">
        <v>0</v>
      </c>
      <c r="P678" s="5">
        <v>2.5</v>
      </c>
      <c r="Q678" s="5">
        <v>26.97</v>
      </c>
      <c r="R678" s="5">
        <v>13.47</v>
      </c>
      <c r="S678" s="5">
        <v>23.11</v>
      </c>
      <c r="T678" s="5">
        <v>2.42</v>
      </c>
      <c r="U678" s="5">
        <v>0</v>
      </c>
      <c r="V678" s="5">
        <v>16.84</v>
      </c>
      <c r="W678" s="5">
        <v>9.7360000000000007</v>
      </c>
      <c r="X678" s="6">
        <v>231.226</v>
      </c>
      <c r="Y678" s="6">
        <v>184.99600000000001</v>
      </c>
      <c r="Z678" s="6"/>
      <c r="AA678" s="6">
        <v>24.04</v>
      </c>
      <c r="AB678" s="6">
        <v>0</v>
      </c>
      <c r="AC678" s="6">
        <v>0</v>
      </c>
      <c r="AD678" s="6">
        <v>0</v>
      </c>
      <c r="AE678" s="5">
        <v>0</v>
      </c>
      <c r="AF678" s="5"/>
      <c r="AG678" s="5">
        <v>24.04</v>
      </c>
      <c r="AH678" s="5">
        <v>207.18600000000001</v>
      </c>
      <c r="AI678" s="6" t="s">
        <v>2</v>
      </c>
      <c r="AJ678" s="6">
        <v>67.5</v>
      </c>
      <c r="AK678" s="6">
        <v>2.02</v>
      </c>
      <c r="AL678" s="6">
        <v>2.79</v>
      </c>
      <c r="AM678" s="21">
        <v>207.18600000000001</v>
      </c>
      <c r="AN678" s="21">
        <v>0</v>
      </c>
      <c r="AO678" s="21">
        <v>0</v>
      </c>
      <c r="AP678" s="21">
        <f t="shared" si="10"/>
        <v>0</v>
      </c>
      <c r="AQ678" s="22" t="str">
        <f>IFERROR(VLOOKUP(A678,[1]Hoja1!$B$2:$U$5000,18,FALSE),0)</f>
        <v>B</v>
      </c>
      <c r="AR678" s="17" t="s">
        <v>235</v>
      </c>
    </row>
    <row r="679" spans="1:44" ht="12.75" x14ac:dyDescent="0.25">
      <c r="A679" s="1">
        <f>IFERROR(VLOOKUP(C679,[1]Hoja1!$V$2:$W$5000,2,FALSE),0)</f>
        <v>6047</v>
      </c>
      <c r="B679" s="13">
        <v>18025705</v>
      </c>
      <c r="C679" s="13" t="s">
        <v>231</v>
      </c>
      <c r="D679" s="2">
        <v>42189</v>
      </c>
      <c r="E679" s="3">
        <v>42189</v>
      </c>
      <c r="F679" s="4">
        <v>1</v>
      </c>
      <c r="G679" s="4">
        <v>1</v>
      </c>
      <c r="H679" s="4"/>
      <c r="I679" s="4"/>
      <c r="J679" s="4"/>
      <c r="K679" s="5">
        <v>104.49</v>
      </c>
      <c r="L679" s="5">
        <v>29.83</v>
      </c>
      <c r="M679" s="5">
        <v>0</v>
      </c>
      <c r="N679" s="5">
        <v>0</v>
      </c>
      <c r="O679" s="5">
        <v>0</v>
      </c>
      <c r="P679" s="5">
        <v>2.5</v>
      </c>
      <c r="Q679" s="5">
        <v>26.6</v>
      </c>
      <c r="R679" s="5">
        <v>13.29</v>
      </c>
      <c r="S679" s="5">
        <v>22.8</v>
      </c>
      <c r="T679" s="5">
        <v>2.39</v>
      </c>
      <c r="U679" s="5">
        <v>0</v>
      </c>
      <c r="V679" s="5">
        <v>16.61</v>
      </c>
      <c r="W679" s="5">
        <v>9.7360000000000007</v>
      </c>
      <c r="X679" s="6">
        <v>228.24599999999992</v>
      </c>
      <c r="Y679" s="6">
        <v>182.64599999999993</v>
      </c>
      <c r="Z679" s="6"/>
      <c r="AA679" s="6">
        <v>0</v>
      </c>
      <c r="AB679" s="6">
        <v>18.260000000000002</v>
      </c>
      <c r="AC679" s="6">
        <v>2.83</v>
      </c>
      <c r="AD679" s="6">
        <v>2.42</v>
      </c>
      <c r="AE679" s="5">
        <v>0</v>
      </c>
      <c r="AF679" s="5"/>
      <c r="AG679" s="5">
        <v>23.510000000000005</v>
      </c>
      <c r="AH679" s="5">
        <v>204.73599999999993</v>
      </c>
      <c r="AI679" s="6" t="s">
        <v>56</v>
      </c>
      <c r="AJ679" s="6">
        <v>67.5</v>
      </c>
      <c r="AK679" s="6">
        <v>1.99</v>
      </c>
      <c r="AL679" s="6">
        <v>2.75</v>
      </c>
      <c r="AM679" s="21">
        <v>204.73599999999993</v>
      </c>
      <c r="AN679" s="21">
        <v>0</v>
      </c>
      <c r="AO679" s="21">
        <v>0</v>
      </c>
      <c r="AP679" s="21">
        <f t="shared" si="10"/>
        <v>0</v>
      </c>
      <c r="AQ679" s="22" t="str">
        <f>IFERROR(VLOOKUP(A679,[1]Hoja1!$B$2:$U$5000,18,FALSE),0)</f>
        <v>B</v>
      </c>
      <c r="AR679" s="17" t="s">
        <v>235</v>
      </c>
    </row>
    <row r="680" spans="1:44" ht="12.75" x14ac:dyDescent="0.25">
      <c r="A680" s="1">
        <f>IFERROR(VLOOKUP(C680,[1]Hoja1!$V$2:$W$5000,2,FALSE),0)</f>
        <v>40</v>
      </c>
      <c r="B680" s="13">
        <v>18023916</v>
      </c>
      <c r="C680" s="13" t="s">
        <v>215</v>
      </c>
      <c r="D680" s="2">
        <v>42189</v>
      </c>
      <c r="E680" s="3">
        <v>42189</v>
      </c>
      <c r="F680" s="4">
        <v>1</v>
      </c>
      <c r="G680" s="4">
        <v>1</v>
      </c>
      <c r="H680" s="4"/>
      <c r="I680" s="4"/>
      <c r="J680" s="4"/>
      <c r="K680" s="5">
        <v>33.51</v>
      </c>
      <c r="L680" s="5">
        <v>25.84</v>
      </c>
      <c r="M680" s="5">
        <v>0</v>
      </c>
      <c r="N680" s="5">
        <v>0</v>
      </c>
      <c r="O680" s="5">
        <v>0</v>
      </c>
      <c r="P680" s="5">
        <v>2.5</v>
      </c>
      <c r="Q680" s="5">
        <v>12.02</v>
      </c>
      <c r="R680" s="5">
        <v>6.01</v>
      </c>
      <c r="S680" s="5">
        <v>10.31</v>
      </c>
      <c r="T680" s="5">
        <v>1.08</v>
      </c>
      <c r="U680" s="5">
        <v>0</v>
      </c>
      <c r="V680" s="5">
        <v>7.51</v>
      </c>
      <c r="W680" s="5">
        <v>9.7360000000000007</v>
      </c>
      <c r="X680" s="6">
        <v>108.51600000000001</v>
      </c>
      <c r="Y680" s="6">
        <v>87.906000000000006</v>
      </c>
      <c r="Z680" s="6"/>
      <c r="AA680" s="6">
        <v>0</v>
      </c>
      <c r="AB680" s="6">
        <v>8.7899999999999991</v>
      </c>
      <c r="AC680" s="6">
        <v>1.48</v>
      </c>
      <c r="AD680" s="6">
        <v>1.1599999999999999</v>
      </c>
      <c r="AE680" s="5">
        <v>0</v>
      </c>
      <c r="AF680" s="5"/>
      <c r="AG680" s="5">
        <v>11.43</v>
      </c>
      <c r="AH680" s="5">
        <v>97.086000000000013</v>
      </c>
      <c r="AI680" s="6" t="s">
        <v>45</v>
      </c>
      <c r="AJ680" s="6">
        <v>67.5</v>
      </c>
      <c r="AK680" s="6">
        <v>0.9</v>
      </c>
      <c r="AL680" s="6">
        <v>1.24</v>
      </c>
      <c r="AM680" s="21">
        <v>0</v>
      </c>
      <c r="AN680" s="21">
        <v>0</v>
      </c>
      <c r="AO680" s="21">
        <v>97.086000000000013</v>
      </c>
      <c r="AP680" s="21">
        <f t="shared" si="10"/>
        <v>0</v>
      </c>
      <c r="AQ680" s="22" t="str">
        <f>IFERROR(VLOOKUP(A680,[1]Hoja1!$B$2:$U$5000,18,FALSE),0)</f>
        <v>C</v>
      </c>
      <c r="AR680" s="17" t="s">
        <v>235</v>
      </c>
    </row>
    <row r="681" spans="1:44" ht="12.75" x14ac:dyDescent="0.25">
      <c r="A681" s="1">
        <f>IFERROR(VLOOKUP(C681,[1]Hoja1!$V$2:$W$5000,2,FALSE),0)</f>
        <v>41</v>
      </c>
      <c r="B681" s="13">
        <v>18025337</v>
      </c>
      <c r="C681" s="13" t="s">
        <v>232</v>
      </c>
      <c r="D681" s="2">
        <v>42189</v>
      </c>
      <c r="E681" s="3">
        <v>42189</v>
      </c>
      <c r="F681" s="4">
        <v>1</v>
      </c>
      <c r="G681" s="4">
        <v>1</v>
      </c>
      <c r="H681" s="4"/>
      <c r="I681" s="4"/>
      <c r="J681" s="4"/>
      <c r="K681" s="5">
        <v>33.51</v>
      </c>
      <c r="L681" s="5">
        <v>25.84</v>
      </c>
      <c r="M681" s="5">
        <v>0</v>
      </c>
      <c r="N681" s="5">
        <v>0</v>
      </c>
      <c r="O681" s="5">
        <v>0</v>
      </c>
      <c r="P681" s="5">
        <v>2.5</v>
      </c>
      <c r="Q681" s="5">
        <v>12.02</v>
      </c>
      <c r="R681" s="5">
        <v>6.01</v>
      </c>
      <c r="S681" s="5">
        <v>10.31</v>
      </c>
      <c r="T681" s="5">
        <v>1.08</v>
      </c>
      <c r="U681" s="5">
        <v>0</v>
      </c>
      <c r="V681" s="5">
        <v>7.51</v>
      </c>
      <c r="W681" s="5">
        <v>9.7360000000000007</v>
      </c>
      <c r="X681" s="6">
        <v>108.51600000000001</v>
      </c>
      <c r="Y681" s="6">
        <v>87.906000000000006</v>
      </c>
      <c r="Z681" s="6"/>
      <c r="AA681" s="6">
        <v>0</v>
      </c>
      <c r="AB681" s="6">
        <v>8.7899999999999991</v>
      </c>
      <c r="AC681" s="6">
        <v>1.4</v>
      </c>
      <c r="AD681" s="6">
        <v>1.1599999999999999</v>
      </c>
      <c r="AE681" s="5">
        <v>0</v>
      </c>
      <c r="AF681" s="5"/>
      <c r="AG681" s="5">
        <v>11.35</v>
      </c>
      <c r="AH681" s="5">
        <v>97.166000000000011</v>
      </c>
      <c r="AI681" s="6" t="s">
        <v>108</v>
      </c>
      <c r="AJ681" s="6">
        <v>67.5</v>
      </c>
      <c r="AK681" s="6">
        <v>0.9</v>
      </c>
      <c r="AL681" s="6">
        <v>1.24</v>
      </c>
      <c r="AM681" s="21">
        <v>0</v>
      </c>
      <c r="AN681" s="21">
        <v>0</v>
      </c>
      <c r="AO681" s="21">
        <v>97.166000000000011</v>
      </c>
      <c r="AP681" s="21">
        <f t="shared" si="10"/>
        <v>0</v>
      </c>
      <c r="AQ681" s="22" t="str">
        <f>IFERROR(VLOOKUP(A681,[1]Hoja1!$B$2:$U$5000,18,FALSE),0)</f>
        <v>C</v>
      </c>
      <c r="AR681" s="17" t="s">
        <v>235</v>
      </c>
    </row>
    <row r="682" spans="1:44" ht="12.75" x14ac:dyDescent="0.25">
      <c r="A682" s="1">
        <f>IFERROR(VLOOKUP(C682,[1]Hoja1!$V$2:$W$5000,2,FALSE),0)</f>
        <v>28</v>
      </c>
      <c r="B682" s="13">
        <v>18128997</v>
      </c>
      <c r="C682" s="13" t="s">
        <v>233</v>
      </c>
      <c r="D682" s="2">
        <v>42189</v>
      </c>
      <c r="E682" s="3">
        <v>42189</v>
      </c>
      <c r="F682" s="4">
        <v>1</v>
      </c>
      <c r="G682" s="4">
        <v>1</v>
      </c>
      <c r="H682" s="4"/>
      <c r="I682" s="4"/>
      <c r="J682" s="4"/>
      <c r="K682" s="5">
        <v>33.51</v>
      </c>
      <c r="L682" s="5">
        <v>25.84</v>
      </c>
      <c r="M682" s="5">
        <v>0</v>
      </c>
      <c r="N682" s="5">
        <v>0</v>
      </c>
      <c r="O682" s="5">
        <v>0</v>
      </c>
      <c r="P682" s="5">
        <v>2.5</v>
      </c>
      <c r="Q682" s="5">
        <v>12.02</v>
      </c>
      <c r="R682" s="5">
        <v>6.01</v>
      </c>
      <c r="S682" s="5">
        <v>10.31</v>
      </c>
      <c r="T682" s="5">
        <v>1.08</v>
      </c>
      <c r="U682" s="5">
        <v>0</v>
      </c>
      <c r="V682" s="5">
        <v>7.51</v>
      </c>
      <c r="W682" s="5">
        <v>9.7360000000000007</v>
      </c>
      <c r="X682" s="6">
        <v>108.51600000000001</v>
      </c>
      <c r="Y682" s="6">
        <v>87.906000000000006</v>
      </c>
      <c r="Z682" s="6"/>
      <c r="AA682" s="6">
        <v>0</v>
      </c>
      <c r="AB682" s="6">
        <v>8.7899999999999991</v>
      </c>
      <c r="AC682" s="6">
        <v>1.28</v>
      </c>
      <c r="AD682" s="6">
        <v>1.1599999999999999</v>
      </c>
      <c r="AE682" s="5">
        <v>0</v>
      </c>
      <c r="AF682" s="5"/>
      <c r="AG682" s="5">
        <v>11.229999999999999</v>
      </c>
      <c r="AH682" s="5">
        <v>97.286000000000001</v>
      </c>
      <c r="AI682" s="6" t="s">
        <v>45</v>
      </c>
      <c r="AJ682" s="6">
        <v>67.5</v>
      </c>
      <c r="AK682" s="6">
        <v>0.9</v>
      </c>
      <c r="AL682" s="6">
        <v>1.24</v>
      </c>
      <c r="AM682" s="21">
        <v>0</v>
      </c>
      <c r="AN682" s="21">
        <v>0</v>
      </c>
      <c r="AO682" s="21">
        <v>97.286000000000001</v>
      </c>
      <c r="AP682" s="21">
        <f t="shared" si="10"/>
        <v>0</v>
      </c>
      <c r="AQ682" s="22" t="str">
        <f>IFERROR(VLOOKUP(A682,[1]Hoja1!$B$2:$U$5000,18,FALSE),0)</f>
        <v>C</v>
      </c>
      <c r="AR682" s="17" t="s">
        <v>235</v>
      </c>
    </row>
    <row r="683" spans="1:44" ht="12.75" x14ac:dyDescent="0.25">
      <c r="A683" s="1">
        <f>IFERROR(VLOOKUP(C683,[1]Hoja1!$V$2:$W$5000,2,FALSE),0)</f>
        <v>26</v>
      </c>
      <c r="B683" s="13">
        <v>41027428</v>
      </c>
      <c r="C683" s="13" t="s">
        <v>115</v>
      </c>
      <c r="D683" s="2">
        <v>42188</v>
      </c>
      <c r="E683" s="3">
        <v>42188</v>
      </c>
      <c r="F683" s="4">
        <v>1</v>
      </c>
      <c r="G683" s="4">
        <v>1</v>
      </c>
      <c r="H683" s="4"/>
      <c r="I683" s="4"/>
      <c r="J683" s="4"/>
      <c r="K683" s="5">
        <v>33.51</v>
      </c>
      <c r="L683" s="5">
        <v>25.84</v>
      </c>
      <c r="M683" s="5">
        <v>0</v>
      </c>
      <c r="N683" s="5">
        <v>0</v>
      </c>
      <c r="O683" s="5">
        <v>0</v>
      </c>
      <c r="P683" s="5">
        <v>2.5</v>
      </c>
      <c r="Q683" s="5">
        <v>12.02</v>
      </c>
      <c r="R683" s="5">
        <v>6.01</v>
      </c>
      <c r="S683" s="5">
        <v>10.31</v>
      </c>
      <c r="T683" s="5">
        <v>1.08</v>
      </c>
      <c r="U683" s="5">
        <v>0</v>
      </c>
      <c r="V683" s="5">
        <v>7.51</v>
      </c>
      <c r="W683" s="5">
        <v>9.7360000000000007</v>
      </c>
      <c r="X683" s="6">
        <v>108.51600000000001</v>
      </c>
      <c r="Y683" s="6">
        <v>87.906000000000006</v>
      </c>
      <c r="Z683" s="6"/>
      <c r="AA683" s="6">
        <v>11.42</v>
      </c>
      <c r="AB683" s="6">
        <v>0</v>
      </c>
      <c r="AC683" s="6">
        <v>0</v>
      </c>
      <c r="AD683" s="6">
        <v>0</v>
      </c>
      <c r="AE683" s="5">
        <v>0</v>
      </c>
      <c r="AF683" s="5"/>
      <c r="AG683" s="5">
        <v>11.42</v>
      </c>
      <c r="AH683" s="5">
        <v>97.096000000000004</v>
      </c>
      <c r="AI683" s="6" t="s">
        <v>2</v>
      </c>
      <c r="AJ683" s="6">
        <v>67.5</v>
      </c>
      <c r="AK683" s="6">
        <v>0.9</v>
      </c>
      <c r="AL683" s="6">
        <v>1.24</v>
      </c>
      <c r="AM683" s="21">
        <v>0</v>
      </c>
      <c r="AN683" s="21">
        <v>0</v>
      </c>
      <c r="AO683" s="21">
        <v>97.096000000000004</v>
      </c>
      <c r="AP683" s="21">
        <f t="shared" si="10"/>
        <v>0</v>
      </c>
      <c r="AQ683" s="22" t="str">
        <f>IFERROR(VLOOKUP(A683,[1]Hoja1!$B$2:$U$5000,18,FALSE),0)</f>
        <v>C</v>
      </c>
      <c r="AR683" s="17" t="s">
        <v>235</v>
      </c>
    </row>
    <row r="684" spans="1:44" ht="12.75" x14ac:dyDescent="0.25">
      <c r="A684" s="1" t="str">
        <f>IFERROR(VLOOKUP(C684,[1]Hoja1!$V$2:$W$5000,2,FALSE),0)</f>
        <v>08</v>
      </c>
      <c r="B684" s="13">
        <v>18025805</v>
      </c>
      <c r="C684" s="13" t="s">
        <v>59</v>
      </c>
      <c r="D684" s="2">
        <v>42188</v>
      </c>
      <c r="E684" s="3">
        <v>42189</v>
      </c>
      <c r="F684" s="4">
        <v>3</v>
      </c>
      <c r="G684" s="4">
        <v>2</v>
      </c>
      <c r="H684" s="4"/>
      <c r="I684" s="4"/>
      <c r="J684" s="4"/>
      <c r="K684" s="5">
        <v>100.51999999999998</v>
      </c>
      <c r="L684" s="5">
        <v>81.53</v>
      </c>
      <c r="M684" s="5">
        <v>0</v>
      </c>
      <c r="N684" s="5">
        <v>0</v>
      </c>
      <c r="O684" s="5">
        <v>15.07</v>
      </c>
      <c r="P684" s="5">
        <v>7.5</v>
      </c>
      <c r="Q684" s="5">
        <v>39.769999999999996</v>
      </c>
      <c r="R684" s="5">
        <v>19.880000000000003</v>
      </c>
      <c r="S684" s="5">
        <v>34.1</v>
      </c>
      <c r="T684" s="5">
        <v>3.5700000000000003</v>
      </c>
      <c r="U684" s="5">
        <v>0</v>
      </c>
      <c r="V684" s="5">
        <v>24.839999999999996</v>
      </c>
      <c r="W684" s="5">
        <v>29.208000000000002</v>
      </c>
      <c r="X684" s="6">
        <v>355.988</v>
      </c>
      <c r="Y684" s="6">
        <v>287.80799999999999</v>
      </c>
      <c r="Z684" s="6"/>
      <c r="AA684" s="6">
        <v>0</v>
      </c>
      <c r="AB684" s="6">
        <v>28.769999999999996</v>
      </c>
      <c r="AC684" s="6">
        <v>4.1900000000000004</v>
      </c>
      <c r="AD684" s="6">
        <v>3.8</v>
      </c>
      <c r="AE684" s="5">
        <v>0</v>
      </c>
      <c r="AF684" s="5"/>
      <c r="AG684" s="5">
        <v>36.759999999999991</v>
      </c>
      <c r="AH684" s="5">
        <v>319.22800000000001</v>
      </c>
      <c r="AI684" s="6" t="s">
        <v>45</v>
      </c>
      <c r="AJ684" s="6">
        <v>67.5</v>
      </c>
      <c r="AK684" s="6">
        <v>2.98</v>
      </c>
      <c r="AL684" s="6">
        <v>4.1100000000000003</v>
      </c>
      <c r="AM684" s="21">
        <v>0</v>
      </c>
      <c r="AN684" s="21">
        <v>0</v>
      </c>
      <c r="AO684" s="21">
        <v>319.22800000000001</v>
      </c>
      <c r="AP684" s="21">
        <f t="shared" si="10"/>
        <v>0</v>
      </c>
      <c r="AQ684" s="22" t="str">
        <f>IFERROR(VLOOKUP(A684,[1]Hoja1!$B$2:$U$5000,18,FALSE),0)</f>
        <v>C</v>
      </c>
      <c r="AR684" s="17" t="s">
        <v>235</v>
      </c>
    </row>
    <row r="685" spans="1:44" ht="12.75" x14ac:dyDescent="0.25">
      <c r="A685" s="1" t="str">
        <f>IFERROR(VLOOKUP(C685,[1]Hoja1!$V$2:$W$5000,2,FALSE),0)</f>
        <v>16</v>
      </c>
      <c r="B685" s="13">
        <v>18024006</v>
      </c>
      <c r="C685" s="13" t="s">
        <v>156</v>
      </c>
      <c r="D685" s="2">
        <v>42188</v>
      </c>
      <c r="E685" s="3">
        <v>42188</v>
      </c>
      <c r="F685" s="4">
        <v>2</v>
      </c>
      <c r="G685" s="4">
        <v>1</v>
      </c>
      <c r="H685" s="4"/>
      <c r="I685" s="4"/>
      <c r="J685" s="4"/>
      <c r="K685" s="5">
        <v>67.009999999999991</v>
      </c>
      <c r="L685" s="5">
        <v>55.69</v>
      </c>
      <c r="M685" s="5">
        <v>0</v>
      </c>
      <c r="N685" s="5">
        <v>0</v>
      </c>
      <c r="O685" s="5">
        <v>15.07</v>
      </c>
      <c r="P685" s="5">
        <v>5</v>
      </c>
      <c r="Q685" s="5">
        <v>27.75</v>
      </c>
      <c r="R685" s="5">
        <v>13.870000000000001</v>
      </c>
      <c r="S685" s="5">
        <v>23.79</v>
      </c>
      <c r="T685" s="5">
        <v>2.4900000000000002</v>
      </c>
      <c r="U685" s="5">
        <v>0</v>
      </c>
      <c r="V685" s="5">
        <v>17.329999999999998</v>
      </c>
      <c r="W685" s="5">
        <v>19.472000000000001</v>
      </c>
      <c r="X685" s="6">
        <v>247.47199999999998</v>
      </c>
      <c r="Y685" s="6">
        <v>199.90199999999999</v>
      </c>
      <c r="Z685" s="6"/>
      <c r="AA685" s="6">
        <v>0</v>
      </c>
      <c r="AB685" s="6">
        <v>19.979999999999997</v>
      </c>
      <c r="AC685" s="6">
        <v>3.19</v>
      </c>
      <c r="AD685" s="6">
        <v>2.6399999999999997</v>
      </c>
      <c r="AE685" s="5">
        <v>0</v>
      </c>
      <c r="AF685" s="5"/>
      <c r="AG685" s="5">
        <v>25.81</v>
      </c>
      <c r="AH685" s="5">
        <v>221.66199999999998</v>
      </c>
      <c r="AI685" s="6" t="s">
        <v>108</v>
      </c>
      <c r="AJ685" s="6">
        <v>67.5</v>
      </c>
      <c r="AK685" s="6">
        <v>2.08</v>
      </c>
      <c r="AL685" s="6">
        <v>2.87</v>
      </c>
      <c r="AM685" s="21">
        <v>0</v>
      </c>
      <c r="AN685" s="21">
        <v>0</v>
      </c>
      <c r="AO685" s="21">
        <v>221.66199999999998</v>
      </c>
      <c r="AP685" s="21">
        <f t="shared" si="10"/>
        <v>0</v>
      </c>
      <c r="AQ685" s="22" t="str">
        <f>IFERROR(VLOOKUP(A685,[1]Hoja1!$B$2:$U$5000,18,FALSE),0)</f>
        <v>C</v>
      </c>
      <c r="AR685" s="17" t="s">
        <v>235</v>
      </c>
    </row>
    <row r="686" spans="1:44" ht="12.75" x14ac:dyDescent="0.25">
      <c r="A686" s="1" t="str">
        <f>IFERROR(VLOOKUP(C686,[1]Hoja1!$V$2:$W$5000,2,FALSE),0)</f>
        <v>38</v>
      </c>
      <c r="B686" s="13">
        <v>18022562</v>
      </c>
      <c r="C686" s="13" t="s">
        <v>178</v>
      </c>
      <c r="D686" s="2">
        <v>42189</v>
      </c>
      <c r="E686" s="3">
        <v>42189</v>
      </c>
      <c r="F686" s="4">
        <v>1</v>
      </c>
      <c r="G686" s="4">
        <v>1</v>
      </c>
      <c r="H686" s="4"/>
      <c r="I686" s="4"/>
      <c r="J686" s="4"/>
      <c r="K686" s="5">
        <v>33.51</v>
      </c>
      <c r="L686" s="5">
        <v>25.84</v>
      </c>
      <c r="M686" s="5">
        <v>0</v>
      </c>
      <c r="N686" s="5">
        <v>0</v>
      </c>
      <c r="O686" s="5">
        <v>0</v>
      </c>
      <c r="P686" s="5">
        <v>2.5</v>
      </c>
      <c r="Q686" s="5">
        <v>12.02</v>
      </c>
      <c r="R686" s="5">
        <v>6.01</v>
      </c>
      <c r="S686" s="5">
        <v>10.31</v>
      </c>
      <c r="T686" s="5">
        <v>1.08</v>
      </c>
      <c r="U686" s="5">
        <v>0</v>
      </c>
      <c r="V686" s="5">
        <v>7.51</v>
      </c>
      <c r="W686" s="5">
        <v>9.7360000000000007</v>
      </c>
      <c r="X686" s="6">
        <v>108.51600000000001</v>
      </c>
      <c r="Y686" s="6">
        <v>87.906000000000006</v>
      </c>
      <c r="Z686" s="6"/>
      <c r="AA686" s="6">
        <v>0</v>
      </c>
      <c r="AB686" s="6">
        <v>8.7899999999999991</v>
      </c>
      <c r="AC686" s="6">
        <v>1.08</v>
      </c>
      <c r="AD686" s="6">
        <v>1.1599999999999999</v>
      </c>
      <c r="AE686" s="5">
        <v>0</v>
      </c>
      <c r="AF686" s="5"/>
      <c r="AG686" s="5">
        <v>11.03</v>
      </c>
      <c r="AH686" s="5">
        <v>97.486000000000004</v>
      </c>
      <c r="AI686" s="6" t="s">
        <v>56</v>
      </c>
      <c r="AJ686" s="6">
        <v>67.5</v>
      </c>
      <c r="AK686" s="6">
        <v>0.9</v>
      </c>
      <c r="AL686" s="6">
        <v>1.24</v>
      </c>
      <c r="AM686" s="21">
        <v>0</v>
      </c>
      <c r="AN686" s="21">
        <v>0</v>
      </c>
      <c r="AO686" s="21">
        <v>97.486000000000004</v>
      </c>
      <c r="AP686" s="21">
        <f t="shared" si="10"/>
        <v>0</v>
      </c>
      <c r="AQ686" s="22" t="str">
        <f>IFERROR(VLOOKUP(A686,[1]Hoja1!$B$2:$U$5000,18,FALSE),0)</f>
        <v>C</v>
      </c>
      <c r="AR686" s="17" t="s">
        <v>235</v>
      </c>
    </row>
    <row r="687" spans="1:44" ht="12.75" x14ac:dyDescent="0.25">
      <c r="A687" s="1" t="str">
        <f>IFERROR(VLOOKUP(C687,[1]Hoja1!$V$2:$W$5000,2,FALSE),0)</f>
        <v>64X</v>
      </c>
      <c r="B687" s="13">
        <v>75516338</v>
      </c>
      <c r="C687" s="13" t="s">
        <v>77</v>
      </c>
      <c r="D687" s="2">
        <v>42188</v>
      </c>
      <c r="E687" s="3">
        <v>42189</v>
      </c>
      <c r="F687" s="4">
        <v>4</v>
      </c>
      <c r="G687" s="4">
        <v>2</v>
      </c>
      <c r="H687" s="4"/>
      <c r="I687" s="4"/>
      <c r="J687" s="4"/>
      <c r="K687" s="5">
        <v>134.02999999999997</v>
      </c>
      <c r="L687" s="5">
        <v>107.37</v>
      </c>
      <c r="M687" s="5">
        <v>0</v>
      </c>
      <c r="N687" s="5">
        <v>0</v>
      </c>
      <c r="O687" s="5">
        <v>15.07</v>
      </c>
      <c r="P687" s="5">
        <v>10</v>
      </c>
      <c r="Q687" s="5">
        <v>51.789999999999992</v>
      </c>
      <c r="R687" s="5">
        <v>25.89</v>
      </c>
      <c r="S687" s="5">
        <v>44.410000000000004</v>
      </c>
      <c r="T687" s="5">
        <v>4.6500000000000004</v>
      </c>
      <c r="U687" s="5">
        <v>0</v>
      </c>
      <c r="V687" s="5">
        <v>32.349999999999994</v>
      </c>
      <c r="W687" s="5">
        <v>38.944000000000003</v>
      </c>
      <c r="X687" s="6">
        <v>464.50400000000002</v>
      </c>
      <c r="Y687" s="6">
        <v>375.714</v>
      </c>
      <c r="Z687" s="6"/>
      <c r="AA687" s="6">
        <v>0</v>
      </c>
      <c r="AB687" s="6">
        <v>37.559999999999995</v>
      </c>
      <c r="AC687" s="6">
        <v>5.4700000000000006</v>
      </c>
      <c r="AD687" s="6">
        <v>4.96</v>
      </c>
      <c r="AE687" s="5">
        <v>0</v>
      </c>
      <c r="AF687" s="5"/>
      <c r="AG687" s="5">
        <v>47.989999999999995</v>
      </c>
      <c r="AH687" s="5">
        <v>416.51400000000001</v>
      </c>
      <c r="AI687" s="6" t="s">
        <v>45</v>
      </c>
      <c r="AJ687" s="6">
        <v>67.5</v>
      </c>
      <c r="AK687" s="6">
        <v>3.88</v>
      </c>
      <c r="AL687" s="6">
        <v>5.36</v>
      </c>
      <c r="AM687" s="21">
        <v>0</v>
      </c>
      <c r="AN687" s="21">
        <v>0</v>
      </c>
      <c r="AO687" s="21">
        <v>416.51400000000001</v>
      </c>
      <c r="AP687" s="21">
        <f t="shared" si="10"/>
        <v>0</v>
      </c>
      <c r="AQ687" s="22" t="str">
        <f>IFERROR(VLOOKUP(A687,[1]Hoja1!$B$2:$U$5000,18,FALSE),0)</f>
        <v>CIA</v>
      </c>
      <c r="AR687" s="17" t="s">
        <v>235</v>
      </c>
    </row>
    <row r="688" spans="1:44" ht="12.75" x14ac:dyDescent="0.25">
      <c r="A688" s="1" t="str">
        <f>IFERROR(VLOOKUP(C688,[1]Hoja1!$V$2:$W$5000,2,FALSE),0)</f>
        <v>60X</v>
      </c>
      <c r="B688" s="13">
        <v>18092886</v>
      </c>
      <c r="C688" s="13" t="s">
        <v>121</v>
      </c>
      <c r="D688" s="2">
        <v>42188</v>
      </c>
      <c r="E688" s="3">
        <v>42189</v>
      </c>
      <c r="F688" s="4">
        <v>4</v>
      </c>
      <c r="G688" s="4">
        <v>2</v>
      </c>
      <c r="H688" s="4"/>
      <c r="I688" s="4"/>
      <c r="J688" s="4"/>
      <c r="K688" s="5">
        <v>134.02999999999997</v>
      </c>
      <c r="L688" s="5">
        <v>107.37</v>
      </c>
      <c r="M688" s="5">
        <v>0</v>
      </c>
      <c r="N688" s="5">
        <v>0</v>
      </c>
      <c r="O688" s="5">
        <v>15.07</v>
      </c>
      <c r="P688" s="5">
        <v>10</v>
      </c>
      <c r="Q688" s="5">
        <v>51.789999999999992</v>
      </c>
      <c r="R688" s="5">
        <v>25.89</v>
      </c>
      <c r="S688" s="5">
        <v>44.410000000000004</v>
      </c>
      <c r="T688" s="5">
        <v>4.6500000000000004</v>
      </c>
      <c r="U688" s="5">
        <v>0</v>
      </c>
      <c r="V688" s="5">
        <v>32.349999999999994</v>
      </c>
      <c r="W688" s="5">
        <v>38.944000000000003</v>
      </c>
      <c r="X688" s="6">
        <v>464.50400000000002</v>
      </c>
      <c r="Y688" s="6">
        <v>375.714</v>
      </c>
      <c r="Z688" s="6"/>
      <c r="AA688" s="6">
        <v>48.81</v>
      </c>
      <c r="AB688" s="6">
        <v>0</v>
      </c>
      <c r="AC688" s="6">
        <v>0</v>
      </c>
      <c r="AD688" s="6">
        <v>0</v>
      </c>
      <c r="AE688" s="5">
        <v>0</v>
      </c>
      <c r="AF688" s="5"/>
      <c r="AG688" s="5">
        <v>48.81</v>
      </c>
      <c r="AH688" s="5">
        <v>415.69400000000002</v>
      </c>
      <c r="AI688" s="6" t="s">
        <v>2</v>
      </c>
      <c r="AJ688" s="6">
        <v>67.5</v>
      </c>
      <c r="AK688" s="6">
        <v>3.88</v>
      </c>
      <c r="AL688" s="6">
        <v>5.36</v>
      </c>
      <c r="AM688" s="21">
        <v>0</v>
      </c>
      <c r="AN688" s="21">
        <v>0</v>
      </c>
      <c r="AO688" s="21">
        <v>415.69400000000002</v>
      </c>
      <c r="AP688" s="21">
        <f t="shared" si="10"/>
        <v>0</v>
      </c>
      <c r="AQ688" s="22" t="str">
        <f>IFERROR(VLOOKUP(A688,[1]Hoja1!$B$2:$U$5000,18,FALSE),0)</f>
        <v>CIA</v>
      </c>
      <c r="AR688" s="17" t="s">
        <v>235</v>
      </c>
    </row>
    <row r="689" spans="1:44" ht="12.75" x14ac:dyDescent="0.25">
      <c r="A689" s="1" t="str">
        <f>IFERROR(VLOOKUP(C689,[1]Hoja1!$V$2:$W$5000,2,FALSE),0)</f>
        <v>X35</v>
      </c>
      <c r="B689" s="13">
        <v>18024160</v>
      </c>
      <c r="C689" s="13" t="s">
        <v>92</v>
      </c>
      <c r="D689" s="2">
        <v>42188</v>
      </c>
      <c r="E689" s="3">
        <v>42189</v>
      </c>
      <c r="F689" s="4">
        <v>4</v>
      </c>
      <c r="G689" s="4">
        <v>2</v>
      </c>
      <c r="H689" s="4"/>
      <c r="I689" s="4"/>
      <c r="J689" s="4"/>
      <c r="K689" s="5">
        <v>180</v>
      </c>
      <c r="L689" s="5">
        <v>57.14</v>
      </c>
      <c r="M689" s="5">
        <v>0</v>
      </c>
      <c r="N689" s="5">
        <v>0</v>
      </c>
      <c r="O689" s="5">
        <v>20.25</v>
      </c>
      <c r="P689" s="5">
        <v>10</v>
      </c>
      <c r="Q689" s="5">
        <v>51.980000000000004</v>
      </c>
      <c r="R689" s="5">
        <v>25.97</v>
      </c>
      <c r="S689" s="5">
        <v>44.540000000000006</v>
      </c>
      <c r="T689" s="5">
        <v>4.66</v>
      </c>
      <c r="U689" s="5">
        <v>0</v>
      </c>
      <c r="V689" s="5">
        <v>32.450000000000003</v>
      </c>
      <c r="W689" s="5">
        <v>36.72</v>
      </c>
      <c r="X689" s="6">
        <v>463.71000000000009</v>
      </c>
      <c r="Y689" s="6">
        <v>374.62</v>
      </c>
      <c r="Z689" s="6"/>
      <c r="AA689" s="6">
        <v>48.68</v>
      </c>
      <c r="AB689" s="6">
        <v>0</v>
      </c>
      <c r="AC689" s="6">
        <v>0</v>
      </c>
      <c r="AD689" s="6">
        <v>0</v>
      </c>
      <c r="AE689" s="5">
        <v>0</v>
      </c>
      <c r="AF689" s="5"/>
      <c r="AG689" s="5">
        <v>48.68</v>
      </c>
      <c r="AH689" s="5">
        <v>415.03000000000009</v>
      </c>
      <c r="AI689" s="6" t="s">
        <v>2</v>
      </c>
      <c r="AJ689" s="6">
        <v>67.5</v>
      </c>
      <c r="AK689" s="6">
        <v>3.89</v>
      </c>
      <c r="AL689" s="6">
        <v>5.38</v>
      </c>
      <c r="AM689" s="21">
        <v>0</v>
      </c>
      <c r="AN689" s="21">
        <v>0</v>
      </c>
      <c r="AO689" s="21">
        <v>0</v>
      </c>
      <c r="AP689" s="21">
        <f t="shared" si="10"/>
        <v>415.03000000000009</v>
      </c>
      <c r="AQ689" s="22" t="str">
        <f>IFERROR(VLOOKUP(A689,[1]Hoja1!$B$2:$U$5000,18,FALSE),0)</f>
        <v>CIA</v>
      </c>
      <c r="AR689" s="17" t="s">
        <v>235</v>
      </c>
    </row>
    <row r="690" spans="1:44" ht="12.75" x14ac:dyDescent="0.25">
      <c r="A690" s="1">
        <f>IFERROR(VLOOKUP(C690,[1]Hoja1!$V$2:$W$5000,2,FALSE),0)</f>
        <v>22</v>
      </c>
      <c r="B690" s="13">
        <v>18026487</v>
      </c>
      <c r="C690" s="13" t="s">
        <v>234</v>
      </c>
      <c r="D690" s="2">
        <v>42188</v>
      </c>
      <c r="E690" s="3">
        <v>42188</v>
      </c>
      <c r="F690" s="4">
        <v>1</v>
      </c>
      <c r="G690" s="4">
        <v>1</v>
      </c>
      <c r="H690" s="4"/>
      <c r="I690" s="4"/>
      <c r="J690" s="4"/>
      <c r="K690" s="5">
        <v>33.5</v>
      </c>
      <c r="L690" s="5">
        <v>29.85</v>
      </c>
      <c r="M690" s="5">
        <v>0</v>
      </c>
      <c r="N690" s="5">
        <v>0</v>
      </c>
      <c r="O690" s="5">
        <v>15.07</v>
      </c>
      <c r="P690" s="5">
        <v>2.5</v>
      </c>
      <c r="Q690" s="5">
        <v>15.73</v>
      </c>
      <c r="R690" s="5">
        <v>7.86</v>
      </c>
      <c r="S690" s="5">
        <v>13.48</v>
      </c>
      <c r="T690" s="5">
        <v>1.41</v>
      </c>
      <c r="U690" s="5">
        <v>0</v>
      </c>
      <c r="V690" s="5">
        <v>9.82</v>
      </c>
      <c r="W690" s="5">
        <v>9.7360000000000007</v>
      </c>
      <c r="X690" s="6">
        <v>138.95599999999999</v>
      </c>
      <c r="Y690" s="6">
        <v>111.996</v>
      </c>
      <c r="Z690" s="6"/>
      <c r="AA690" s="6">
        <v>14.55</v>
      </c>
      <c r="AB690" s="6">
        <v>0</v>
      </c>
      <c r="AC690" s="6">
        <v>0</v>
      </c>
      <c r="AD690" s="6">
        <v>0</v>
      </c>
      <c r="AE690" s="5">
        <v>0</v>
      </c>
      <c r="AF690" s="5"/>
      <c r="AG690" s="5">
        <v>14.55</v>
      </c>
      <c r="AH690" s="5">
        <v>124.40599999999999</v>
      </c>
      <c r="AI690" s="6" t="s">
        <v>2</v>
      </c>
      <c r="AJ690" s="6">
        <v>67.5</v>
      </c>
      <c r="AK690" s="6">
        <v>1.17</v>
      </c>
      <c r="AL690" s="6">
        <v>1.62</v>
      </c>
      <c r="AM690" s="21">
        <v>0</v>
      </c>
      <c r="AN690" s="21">
        <v>0</v>
      </c>
      <c r="AO690" s="21">
        <v>124.40599999999999</v>
      </c>
      <c r="AP690" s="21">
        <f t="shared" si="10"/>
        <v>0</v>
      </c>
      <c r="AQ690" s="22" t="str">
        <f>IFERROR(VLOOKUP(A690,[1]Hoja1!$B$2:$U$5000,18,FALSE),0)</f>
        <v>C</v>
      </c>
      <c r="AR690" s="17" t="s">
        <v>235</v>
      </c>
    </row>
    <row r="691" spans="1:44" x14ac:dyDescent="0.2">
      <c r="A691" s="1" t="str">
        <f>IFERROR(VLOOKUP(C691,[1]Hoja1!$V$2:$W$5000,2,FALSE),0)</f>
        <v>043</v>
      </c>
      <c r="B691" s="13">
        <v>18128809</v>
      </c>
      <c r="C691" s="13" t="s">
        <v>41</v>
      </c>
      <c r="D691" s="2">
        <v>42304</v>
      </c>
      <c r="E691" s="3">
        <v>42304</v>
      </c>
      <c r="F691" s="4">
        <v>1</v>
      </c>
      <c r="G691" s="4">
        <v>1</v>
      </c>
      <c r="H691" s="4"/>
      <c r="I691" s="4"/>
      <c r="J691" s="4"/>
      <c r="K691" s="5">
        <v>119.1</v>
      </c>
      <c r="L691" s="5">
        <v>71.48</v>
      </c>
      <c r="M691" s="5">
        <v>0</v>
      </c>
      <c r="N691" s="5">
        <v>53.59</v>
      </c>
      <c r="O691" s="5">
        <v>77.709999999999994</v>
      </c>
      <c r="P691" s="5">
        <v>2.5</v>
      </c>
      <c r="Q691" s="5">
        <v>63.08</v>
      </c>
      <c r="R691" s="5">
        <v>31.52</v>
      </c>
      <c r="S691" s="5">
        <v>54.07</v>
      </c>
      <c r="T691" s="5">
        <v>5.67</v>
      </c>
      <c r="U691" s="5">
        <v>0</v>
      </c>
      <c r="V691" s="5">
        <v>39.4</v>
      </c>
      <c r="W691" s="5">
        <v>10.222899999999999</v>
      </c>
      <c r="X691" s="6">
        <v>528.34289999999987</v>
      </c>
      <c r="Y691" s="6">
        <v>420.1928999999999</v>
      </c>
      <c r="Z691" s="6"/>
      <c r="AA691" s="6">
        <v>54.62507699999999</v>
      </c>
      <c r="AB691" s="6">
        <v>0</v>
      </c>
      <c r="AC691" s="6">
        <v>0</v>
      </c>
      <c r="AD691" s="6">
        <v>0</v>
      </c>
      <c r="AE691" s="5">
        <v>0</v>
      </c>
      <c r="AF691" s="5"/>
      <c r="AG691" s="5">
        <v>54.62507699999999</v>
      </c>
      <c r="AH691" s="5">
        <v>473.7178229999999</v>
      </c>
      <c r="AI691" s="6" t="s">
        <v>2</v>
      </c>
      <c r="AJ691" s="6">
        <v>67.5</v>
      </c>
      <c r="AK691" s="6">
        <v>4.7300000000000004</v>
      </c>
      <c r="AL691" s="6">
        <v>6.52</v>
      </c>
      <c r="AM691" s="21">
        <v>473.7178229999999</v>
      </c>
      <c r="AN691" s="21">
        <v>0</v>
      </c>
      <c r="AO691" s="21">
        <v>0</v>
      </c>
      <c r="AP691" s="21">
        <f t="shared" si="10"/>
        <v>0</v>
      </c>
      <c r="AQ691" s="22" t="str">
        <f>IFERROR(VLOOKUP(A691,[1]Hoja1!$B$2:$U$5000,18,FALSE),0)</f>
        <v>A</v>
      </c>
      <c r="AR691" s="15" t="s">
        <v>40</v>
      </c>
    </row>
    <row r="692" spans="1:44" x14ac:dyDescent="0.2">
      <c r="A692" s="1">
        <f>IFERROR(VLOOKUP(C692,[1]Hoja1!$V$2:$W$5000,2,FALSE),0)</f>
        <v>3083</v>
      </c>
      <c r="B692" s="13">
        <v>18022842</v>
      </c>
      <c r="C692" s="13" t="s">
        <v>42</v>
      </c>
      <c r="D692" s="2">
        <v>42305</v>
      </c>
      <c r="E692" s="3">
        <v>42305</v>
      </c>
      <c r="F692" s="4">
        <v>1</v>
      </c>
      <c r="G692" s="4">
        <v>1</v>
      </c>
      <c r="H692" s="4"/>
      <c r="I692" s="4"/>
      <c r="J692" s="4"/>
      <c r="K692" s="5">
        <v>25</v>
      </c>
      <c r="L692" s="5">
        <v>10.34</v>
      </c>
      <c r="M692" s="5">
        <v>0</v>
      </c>
      <c r="N692" s="5">
        <v>11.25</v>
      </c>
      <c r="O692" s="5">
        <v>0</v>
      </c>
      <c r="P692" s="5">
        <v>2.5</v>
      </c>
      <c r="Q692" s="5">
        <v>9.5399999999999991</v>
      </c>
      <c r="R692" s="5">
        <v>4.7699999999999996</v>
      </c>
      <c r="S692" s="5">
        <v>8.18</v>
      </c>
      <c r="T692" s="5">
        <v>0.85</v>
      </c>
      <c r="U692" s="5">
        <v>0</v>
      </c>
      <c r="V692" s="5">
        <v>5.96</v>
      </c>
      <c r="W692" s="5">
        <v>10.222899999999999</v>
      </c>
      <c r="X692" s="6">
        <v>88.612899999999982</v>
      </c>
      <c r="Y692" s="6">
        <v>72.262900000000002</v>
      </c>
      <c r="Z692" s="6"/>
      <c r="AA692" s="6">
        <v>9.3941770000000009</v>
      </c>
      <c r="AB692" s="6">
        <v>0</v>
      </c>
      <c r="AC692" s="6">
        <v>0</v>
      </c>
      <c r="AD692" s="6">
        <v>0</v>
      </c>
      <c r="AE692" s="5">
        <v>0</v>
      </c>
      <c r="AF692" s="5"/>
      <c r="AG692" s="5">
        <v>9.3941770000000009</v>
      </c>
      <c r="AH692" s="5">
        <v>79.218722999999983</v>
      </c>
      <c r="AI692" s="6" t="s">
        <v>2</v>
      </c>
      <c r="AJ692" s="6">
        <v>67.5</v>
      </c>
      <c r="AK692" s="6">
        <v>0.71</v>
      </c>
      <c r="AL692" s="6">
        <v>0.98</v>
      </c>
      <c r="AM692" s="21">
        <v>79.218722999999983</v>
      </c>
      <c r="AN692" s="21">
        <v>0</v>
      </c>
      <c r="AO692" s="21">
        <v>0</v>
      </c>
      <c r="AP692" s="21">
        <f t="shared" si="10"/>
        <v>0</v>
      </c>
      <c r="AQ692" s="22" t="str">
        <f>IFERROR(VLOOKUP(A692,[1]Hoja1!$B$2:$U$5000,18,FALSE),0)</f>
        <v>B</v>
      </c>
      <c r="AR692" s="15" t="s">
        <v>40</v>
      </c>
    </row>
    <row r="693" spans="1:44" x14ac:dyDescent="0.2">
      <c r="A693" s="1">
        <f>IFERROR(VLOOKUP(C693,[1]Hoja1!$V$2:$W$5000,2,FALSE),0)</f>
        <v>3024</v>
      </c>
      <c r="B693" s="13">
        <v>18023177</v>
      </c>
      <c r="C693" s="13" t="s">
        <v>199</v>
      </c>
      <c r="D693" s="2">
        <v>42304</v>
      </c>
      <c r="E693" s="3">
        <v>42304</v>
      </c>
      <c r="F693" s="4">
        <v>1</v>
      </c>
      <c r="G693" s="4">
        <v>1</v>
      </c>
      <c r="H693" s="4"/>
      <c r="I693" s="4"/>
      <c r="J693" s="4"/>
      <c r="K693" s="5">
        <v>90.18</v>
      </c>
      <c r="L693" s="5">
        <v>37.33</v>
      </c>
      <c r="M693" s="5">
        <v>0</v>
      </c>
      <c r="N693" s="5">
        <v>40.58</v>
      </c>
      <c r="O693" s="5">
        <v>0</v>
      </c>
      <c r="P693" s="5">
        <v>2.5</v>
      </c>
      <c r="Q693" s="5">
        <v>33.17</v>
      </c>
      <c r="R693" s="5">
        <v>16.57</v>
      </c>
      <c r="S693" s="5">
        <v>28.43</v>
      </c>
      <c r="T693" s="5">
        <v>2.98</v>
      </c>
      <c r="U693" s="5">
        <v>0</v>
      </c>
      <c r="V693" s="5">
        <v>20.72</v>
      </c>
      <c r="W693" s="5">
        <v>10.222899999999999</v>
      </c>
      <c r="X693" s="6">
        <v>282.68289999999996</v>
      </c>
      <c r="Y693" s="6">
        <v>225.81289999999998</v>
      </c>
      <c r="Z693" s="6"/>
      <c r="AA693" s="6">
        <v>29.355677</v>
      </c>
      <c r="AB693" s="6">
        <v>0</v>
      </c>
      <c r="AC693" s="6">
        <v>0</v>
      </c>
      <c r="AD693" s="6">
        <v>0</v>
      </c>
      <c r="AE693" s="5">
        <v>0</v>
      </c>
      <c r="AF693" s="5"/>
      <c r="AG693" s="5">
        <v>29.355677</v>
      </c>
      <c r="AH693" s="5">
        <v>253.32722299999995</v>
      </c>
      <c r="AI693" s="6" t="s">
        <v>2</v>
      </c>
      <c r="AJ693" s="6">
        <v>67.5</v>
      </c>
      <c r="AK693" s="6">
        <v>2.48</v>
      </c>
      <c r="AL693" s="6">
        <v>3.43</v>
      </c>
      <c r="AM693" s="21">
        <v>253.32722299999995</v>
      </c>
      <c r="AN693" s="21">
        <v>0</v>
      </c>
      <c r="AO693" s="21">
        <v>0</v>
      </c>
      <c r="AP693" s="21">
        <f t="shared" si="10"/>
        <v>0</v>
      </c>
      <c r="AQ693" s="22" t="str">
        <f>IFERROR(VLOOKUP(A693,[1]Hoja1!$B$2:$U$5000,18,FALSE),0)</f>
        <v>B</v>
      </c>
      <c r="AR693" s="15" t="s">
        <v>40</v>
      </c>
    </row>
    <row r="694" spans="1:44" x14ac:dyDescent="0.2">
      <c r="A694" s="1">
        <f>IFERROR(VLOOKUP(C694,[1]Hoja1!$V$2:$W$5000,2,FALSE),0)</f>
        <v>3106</v>
      </c>
      <c r="B694" s="13">
        <v>18023138</v>
      </c>
      <c r="C694" s="13" t="s">
        <v>113</v>
      </c>
      <c r="D694" s="2">
        <v>42305</v>
      </c>
      <c r="E694" s="3">
        <v>42305</v>
      </c>
      <c r="F694" s="4">
        <v>1</v>
      </c>
      <c r="G694" s="4">
        <v>1</v>
      </c>
      <c r="H694" s="4"/>
      <c r="I694" s="4"/>
      <c r="J694" s="4"/>
      <c r="K694" s="5">
        <v>66.75</v>
      </c>
      <c r="L694" s="5">
        <v>46.97</v>
      </c>
      <c r="M694" s="5">
        <v>46.72</v>
      </c>
      <c r="N694" s="5">
        <v>0</v>
      </c>
      <c r="O694" s="5">
        <v>51.06</v>
      </c>
      <c r="P694" s="5">
        <v>2.5</v>
      </c>
      <c r="Q694" s="5">
        <v>41.61</v>
      </c>
      <c r="R694" s="5">
        <v>20.79</v>
      </c>
      <c r="S694" s="5">
        <v>35.67</v>
      </c>
      <c r="T694" s="5">
        <v>3.74</v>
      </c>
      <c r="U694" s="5">
        <v>0</v>
      </c>
      <c r="V694" s="5">
        <v>25.99</v>
      </c>
      <c r="W694" s="5">
        <v>10.222899999999999</v>
      </c>
      <c r="X694" s="6">
        <v>352.02289999999994</v>
      </c>
      <c r="Y694" s="6">
        <v>280.6828999999999</v>
      </c>
      <c r="Z694" s="6"/>
      <c r="AA694" s="6">
        <v>0</v>
      </c>
      <c r="AB694" s="6">
        <v>28.06</v>
      </c>
      <c r="AC694" s="6">
        <v>4.09</v>
      </c>
      <c r="AD694" s="6">
        <v>0</v>
      </c>
      <c r="AE694" s="5">
        <v>0</v>
      </c>
      <c r="AF694" s="5"/>
      <c r="AG694" s="5">
        <v>32.15</v>
      </c>
      <c r="AH694" s="5">
        <v>319.87289999999996</v>
      </c>
      <c r="AI694" s="6" t="s">
        <v>45</v>
      </c>
      <c r="AJ694" s="6">
        <v>67.5</v>
      </c>
      <c r="AK694" s="6">
        <v>3.12</v>
      </c>
      <c r="AL694" s="6">
        <v>4.3</v>
      </c>
      <c r="AM694" s="21">
        <v>319.87289999999996</v>
      </c>
      <c r="AN694" s="21">
        <v>0</v>
      </c>
      <c r="AO694" s="21">
        <v>0</v>
      </c>
      <c r="AP694" s="21">
        <f t="shared" si="10"/>
        <v>0</v>
      </c>
      <c r="AQ694" s="22" t="str">
        <f>IFERROR(VLOOKUP(A694,[1]Hoja1!$B$2:$U$5000,18,FALSE),0)</f>
        <v>B</v>
      </c>
      <c r="AR694" s="15" t="s">
        <v>40</v>
      </c>
    </row>
    <row r="695" spans="1:44" x14ac:dyDescent="0.2">
      <c r="A695" s="1">
        <f>IFERROR(VLOOKUP(C695,[1]Hoja1!$V$2:$W$5000,2,FALSE),0)</f>
        <v>26</v>
      </c>
      <c r="B695" s="13">
        <v>41027428</v>
      </c>
      <c r="C695" s="13" t="s">
        <v>115</v>
      </c>
      <c r="D695" s="2">
        <v>42304</v>
      </c>
      <c r="E695" s="3">
        <v>42304</v>
      </c>
      <c r="F695" s="4">
        <v>1</v>
      </c>
      <c r="G695" s="4">
        <v>1</v>
      </c>
      <c r="H695" s="4"/>
      <c r="I695" s="4"/>
      <c r="J695" s="4"/>
      <c r="K695" s="5">
        <v>33.5</v>
      </c>
      <c r="L695" s="5">
        <v>29.85</v>
      </c>
      <c r="M695" s="5">
        <v>0</v>
      </c>
      <c r="N695" s="5">
        <v>0</v>
      </c>
      <c r="O695" s="5">
        <v>15.07</v>
      </c>
      <c r="P695" s="5">
        <v>2.5</v>
      </c>
      <c r="Q695" s="5">
        <v>15.73</v>
      </c>
      <c r="R695" s="5">
        <v>7.86</v>
      </c>
      <c r="S695" s="5">
        <v>13.48</v>
      </c>
      <c r="T695" s="5">
        <v>1.41</v>
      </c>
      <c r="U695" s="5">
        <v>0</v>
      </c>
      <c r="V695" s="5">
        <v>9.82</v>
      </c>
      <c r="W695" s="5">
        <v>10.222899999999999</v>
      </c>
      <c r="X695" s="6">
        <v>139.44290000000001</v>
      </c>
      <c r="Y695" s="6">
        <v>112.48290000000001</v>
      </c>
      <c r="Z695" s="6"/>
      <c r="AA695" s="6">
        <v>14.622777000000003</v>
      </c>
      <c r="AB695" s="6">
        <v>0</v>
      </c>
      <c r="AC695" s="6">
        <v>0</v>
      </c>
      <c r="AD695" s="6">
        <v>0</v>
      </c>
      <c r="AE695" s="5">
        <v>0</v>
      </c>
      <c r="AF695" s="5"/>
      <c r="AG695" s="5">
        <v>14.622777000000003</v>
      </c>
      <c r="AH695" s="5">
        <v>124.82012300000001</v>
      </c>
      <c r="AI695" s="6" t="s">
        <v>2</v>
      </c>
      <c r="AJ695" s="6">
        <v>67.5</v>
      </c>
      <c r="AK695" s="6">
        <v>1.17</v>
      </c>
      <c r="AL695" s="6">
        <v>1.62</v>
      </c>
      <c r="AM695" s="21">
        <v>0</v>
      </c>
      <c r="AN695" s="21">
        <v>0</v>
      </c>
      <c r="AO695" s="21">
        <v>124.82012300000001</v>
      </c>
      <c r="AP695" s="21">
        <f t="shared" si="10"/>
        <v>0</v>
      </c>
      <c r="AQ695" s="22" t="str">
        <f>IFERROR(VLOOKUP(A695,[1]Hoja1!$B$2:$U$5000,18,FALSE),0)</f>
        <v>C</v>
      </c>
      <c r="AR695" s="15" t="s">
        <v>40</v>
      </c>
    </row>
    <row r="696" spans="1:44" x14ac:dyDescent="0.2">
      <c r="A696" s="1">
        <f>IFERROR(VLOOKUP(C696,[1]Hoja1!$V$2:$W$5000,2,FALSE),0)</f>
        <v>3086</v>
      </c>
      <c r="B696" s="13">
        <v>18024355</v>
      </c>
      <c r="C696" s="13" t="s">
        <v>43</v>
      </c>
      <c r="D696" s="2">
        <v>42305</v>
      </c>
      <c r="E696" s="3">
        <v>42305</v>
      </c>
      <c r="F696" s="4">
        <v>1</v>
      </c>
      <c r="G696" s="4">
        <v>1</v>
      </c>
      <c r="H696" s="4"/>
      <c r="I696" s="4"/>
      <c r="J696" s="4"/>
      <c r="K696" s="5">
        <v>100.72</v>
      </c>
      <c r="L696" s="5">
        <v>28.75</v>
      </c>
      <c r="M696" s="5">
        <v>0</v>
      </c>
      <c r="N696" s="5">
        <v>0</v>
      </c>
      <c r="O696" s="5">
        <v>0</v>
      </c>
      <c r="P696" s="5">
        <v>2.5</v>
      </c>
      <c r="Q696" s="5">
        <v>25.66</v>
      </c>
      <c r="R696" s="5">
        <v>12.82</v>
      </c>
      <c r="S696" s="5">
        <v>21.99</v>
      </c>
      <c r="T696" s="5">
        <v>2.2999999999999998</v>
      </c>
      <c r="U696" s="5">
        <v>0</v>
      </c>
      <c r="V696" s="5">
        <v>16.03</v>
      </c>
      <c r="W696" s="5">
        <v>10.222899999999999</v>
      </c>
      <c r="X696" s="6">
        <v>220.99290000000002</v>
      </c>
      <c r="Y696" s="6">
        <v>177.00290000000001</v>
      </c>
      <c r="Z696" s="6"/>
      <c r="AA696" s="6">
        <v>23.010377000000002</v>
      </c>
      <c r="AB696" s="6">
        <v>0</v>
      </c>
      <c r="AC696" s="6">
        <v>0</v>
      </c>
      <c r="AD696" s="6">
        <v>0</v>
      </c>
      <c r="AE696" s="5">
        <v>0</v>
      </c>
      <c r="AF696" s="5"/>
      <c r="AG696" s="5">
        <v>23.010377000000002</v>
      </c>
      <c r="AH696" s="5">
        <v>197.98252300000001</v>
      </c>
      <c r="AI696" s="6" t="s">
        <v>2</v>
      </c>
      <c r="AJ696" s="6">
        <v>67.5</v>
      </c>
      <c r="AK696" s="6">
        <v>1.92</v>
      </c>
      <c r="AL696" s="6">
        <v>2.65</v>
      </c>
      <c r="AM696" s="21">
        <v>197.98252300000001</v>
      </c>
      <c r="AN696" s="21">
        <v>0</v>
      </c>
      <c r="AO696" s="21">
        <v>0</v>
      </c>
      <c r="AP696" s="21">
        <f t="shared" si="10"/>
        <v>0</v>
      </c>
      <c r="AQ696" s="22" t="str">
        <f>IFERROR(VLOOKUP(A696,[1]Hoja1!$B$2:$U$5000,18,FALSE),0)</f>
        <v>B</v>
      </c>
      <c r="AR696" s="15" t="s">
        <v>40</v>
      </c>
    </row>
    <row r="697" spans="1:44" x14ac:dyDescent="0.2">
      <c r="A697" s="1">
        <f>IFERROR(VLOOKUP(C697,[1]Hoja1!$V$2:$W$5000,2,FALSE),0)</f>
        <v>3081</v>
      </c>
      <c r="B697" s="13">
        <v>18022553</v>
      </c>
      <c r="C697" s="13" t="s">
        <v>162</v>
      </c>
      <c r="D697" s="2">
        <v>42304</v>
      </c>
      <c r="E697" s="3">
        <v>42305</v>
      </c>
      <c r="F697" s="4">
        <v>2</v>
      </c>
      <c r="G697" s="4">
        <v>2</v>
      </c>
      <c r="H697" s="4"/>
      <c r="I697" s="4"/>
      <c r="J697" s="4"/>
      <c r="K697" s="5">
        <v>128.89848000000001</v>
      </c>
      <c r="L697" s="5">
        <v>45.15</v>
      </c>
      <c r="M697" s="5">
        <v>0</v>
      </c>
      <c r="N697" s="5">
        <v>0</v>
      </c>
      <c r="O697" s="5">
        <v>0</v>
      </c>
      <c r="P697" s="5">
        <v>5</v>
      </c>
      <c r="Q697" s="5">
        <v>34.82</v>
      </c>
      <c r="R697" s="5">
        <v>17.39</v>
      </c>
      <c r="S697" s="5">
        <v>29.839999999999996</v>
      </c>
      <c r="T697" s="5">
        <v>3.13</v>
      </c>
      <c r="U697" s="5">
        <v>0</v>
      </c>
      <c r="V697" s="5">
        <v>21.740000000000002</v>
      </c>
      <c r="W697" s="5">
        <v>20.445799999999998</v>
      </c>
      <c r="X697" s="6">
        <v>306.41428000000002</v>
      </c>
      <c r="Y697" s="6">
        <v>246.72428000000002</v>
      </c>
      <c r="Z697" s="6"/>
      <c r="AA697" s="6">
        <v>0</v>
      </c>
      <c r="AB697" s="6">
        <v>24.66</v>
      </c>
      <c r="AC697" s="6">
        <v>3.02</v>
      </c>
      <c r="AD697" s="6">
        <v>3.27</v>
      </c>
      <c r="AE697" s="5">
        <v>0</v>
      </c>
      <c r="AF697" s="5"/>
      <c r="AG697" s="5">
        <v>30.95</v>
      </c>
      <c r="AH697" s="5">
        <v>275.46428000000003</v>
      </c>
      <c r="AI697" s="6" t="s">
        <v>56</v>
      </c>
      <c r="AJ697" s="6">
        <v>67.5</v>
      </c>
      <c r="AK697" s="6">
        <v>2.61</v>
      </c>
      <c r="AL697" s="6">
        <v>3.6</v>
      </c>
      <c r="AM697" s="21">
        <v>179.30290000000002</v>
      </c>
      <c r="AN697" s="21">
        <v>96.16137999999998</v>
      </c>
      <c r="AO697" s="21">
        <v>0</v>
      </c>
      <c r="AP697" s="21">
        <f t="shared" si="10"/>
        <v>2.8421709430404007E-14</v>
      </c>
      <c r="AQ697" s="22" t="str">
        <f>IFERROR(VLOOKUP(A697,[1]Hoja1!$B$2:$U$5000,18,FALSE),0)</f>
        <v>B</v>
      </c>
      <c r="AR697" s="15" t="s">
        <v>40</v>
      </c>
    </row>
    <row r="698" spans="1:44" x14ac:dyDescent="0.2">
      <c r="A698" s="1">
        <f>IFERROR(VLOOKUP(C698,[1]Hoja1!$V$2:$W$5000,2,FALSE),0)</f>
        <v>3100</v>
      </c>
      <c r="B698" s="13">
        <v>18024144</v>
      </c>
      <c r="C698" s="13" t="s">
        <v>117</v>
      </c>
      <c r="D698" s="2">
        <v>42304</v>
      </c>
      <c r="E698" s="3">
        <v>42304</v>
      </c>
      <c r="F698" s="4">
        <v>1</v>
      </c>
      <c r="G698" s="4">
        <v>1</v>
      </c>
      <c r="H698" s="4"/>
      <c r="I698" s="4"/>
      <c r="J698" s="4"/>
      <c r="K698" s="5">
        <v>126.7</v>
      </c>
      <c r="L698" s="5">
        <v>61.49</v>
      </c>
      <c r="M698" s="5">
        <v>88.69</v>
      </c>
      <c r="N698" s="5">
        <v>0</v>
      </c>
      <c r="O698" s="5">
        <v>0</v>
      </c>
      <c r="P698" s="5">
        <v>2.5</v>
      </c>
      <c r="Q698" s="5">
        <v>54.33</v>
      </c>
      <c r="R698" s="5">
        <v>27.15</v>
      </c>
      <c r="S698" s="5">
        <v>46.57</v>
      </c>
      <c r="T698" s="5">
        <v>4.88</v>
      </c>
      <c r="U698" s="5">
        <v>0</v>
      </c>
      <c r="V698" s="5">
        <v>33.93</v>
      </c>
      <c r="W698" s="5">
        <v>10.222899999999999</v>
      </c>
      <c r="X698" s="6">
        <v>456.46289999999993</v>
      </c>
      <c r="Y698" s="6">
        <v>363.32289999999995</v>
      </c>
      <c r="Z698" s="6"/>
      <c r="AA698" s="6">
        <v>0</v>
      </c>
      <c r="AB698" s="6">
        <v>36.33</v>
      </c>
      <c r="AC698" s="6">
        <v>4.46</v>
      </c>
      <c r="AD698" s="6">
        <v>0</v>
      </c>
      <c r="AE698" s="5">
        <v>0</v>
      </c>
      <c r="AF698" s="5"/>
      <c r="AG698" s="5">
        <v>40.79</v>
      </c>
      <c r="AH698" s="5">
        <v>415.67289999999991</v>
      </c>
      <c r="AI698" s="6" t="s">
        <v>56</v>
      </c>
      <c r="AJ698" s="6">
        <v>67.5</v>
      </c>
      <c r="AK698" s="6">
        <v>4.07</v>
      </c>
      <c r="AL698" s="6">
        <v>5.62</v>
      </c>
      <c r="AM698" s="21">
        <v>415.67289999999991</v>
      </c>
      <c r="AN698" s="21">
        <v>0</v>
      </c>
      <c r="AO698" s="21">
        <v>0</v>
      </c>
      <c r="AP698" s="21">
        <f t="shared" si="10"/>
        <v>0</v>
      </c>
      <c r="AQ698" s="22" t="str">
        <f>IFERROR(VLOOKUP(A698,[1]Hoja1!$B$2:$U$5000,18,FALSE),0)</f>
        <v>B</v>
      </c>
      <c r="AR698" s="15" t="s">
        <v>40</v>
      </c>
    </row>
    <row r="699" spans="1:44" x14ac:dyDescent="0.2">
      <c r="A699" s="1">
        <f>IFERROR(VLOOKUP(C699,[1]Hoja1!$V$2:$W$5000,2,FALSE),0)</f>
        <v>3095</v>
      </c>
      <c r="B699" s="13">
        <v>18025439</v>
      </c>
      <c r="C699" s="13" t="s">
        <v>46</v>
      </c>
      <c r="D699" s="2">
        <v>42305</v>
      </c>
      <c r="E699" s="3">
        <v>42305</v>
      </c>
      <c r="F699" s="4">
        <v>1</v>
      </c>
      <c r="G699" s="4">
        <v>1</v>
      </c>
      <c r="H699" s="4"/>
      <c r="I699" s="4"/>
      <c r="J699" s="4"/>
      <c r="K699" s="5">
        <v>25</v>
      </c>
      <c r="L699" s="5">
        <v>7.13</v>
      </c>
      <c r="M699" s="5">
        <v>0</v>
      </c>
      <c r="N699" s="5">
        <v>0</v>
      </c>
      <c r="O699" s="5">
        <v>0</v>
      </c>
      <c r="P699" s="5">
        <v>2.5</v>
      </c>
      <c r="Q699" s="5">
        <v>6.73</v>
      </c>
      <c r="R699" s="5">
        <v>3.36</v>
      </c>
      <c r="S699" s="5">
        <v>5.77</v>
      </c>
      <c r="T699" s="5">
        <v>0.6</v>
      </c>
      <c r="U699" s="5">
        <v>0</v>
      </c>
      <c r="V699" s="5">
        <v>4.2</v>
      </c>
      <c r="W699" s="5">
        <v>10.222899999999999</v>
      </c>
      <c r="X699" s="6">
        <v>65.512900000000002</v>
      </c>
      <c r="Y699" s="6">
        <v>53.982899999999994</v>
      </c>
      <c r="Z699" s="6"/>
      <c r="AA699" s="6">
        <v>0</v>
      </c>
      <c r="AB699" s="6">
        <v>5.39</v>
      </c>
      <c r="AC699" s="6">
        <v>0.78</v>
      </c>
      <c r="AD699" s="6">
        <v>0</v>
      </c>
      <c r="AE699" s="5">
        <v>0</v>
      </c>
      <c r="AF699" s="5"/>
      <c r="AG699" s="5">
        <v>6.17</v>
      </c>
      <c r="AH699" s="5">
        <v>59.3429</v>
      </c>
      <c r="AI699" s="6" t="s">
        <v>45</v>
      </c>
      <c r="AJ699" s="6">
        <v>67.5</v>
      </c>
      <c r="AK699" s="6">
        <v>0.5</v>
      </c>
      <c r="AL699" s="6">
        <v>0.69</v>
      </c>
      <c r="AM699" s="21">
        <v>59.3429</v>
      </c>
      <c r="AN699" s="21">
        <v>0</v>
      </c>
      <c r="AO699" s="21">
        <v>0</v>
      </c>
      <c r="AP699" s="21">
        <f t="shared" si="10"/>
        <v>0</v>
      </c>
      <c r="AQ699" s="22" t="str">
        <f>IFERROR(VLOOKUP(A699,[1]Hoja1!$B$2:$U$5000,18,FALSE),0)</f>
        <v>B</v>
      </c>
      <c r="AR699" s="15" t="s">
        <v>40</v>
      </c>
    </row>
    <row r="700" spans="1:44" x14ac:dyDescent="0.2">
      <c r="A700" s="1">
        <f>IFERROR(VLOOKUP(C700,[1]Hoja1!$V$2:$W$5000,2,FALSE),0)</f>
        <v>3005</v>
      </c>
      <c r="B700" s="13">
        <v>18024198</v>
      </c>
      <c r="C700" s="13" t="s">
        <v>118</v>
      </c>
      <c r="D700" s="2">
        <v>42304</v>
      </c>
      <c r="E700" s="3">
        <v>42304</v>
      </c>
      <c r="F700" s="4">
        <v>1</v>
      </c>
      <c r="G700" s="4">
        <v>1</v>
      </c>
      <c r="H700" s="4"/>
      <c r="I700" s="4"/>
      <c r="J700" s="4"/>
      <c r="K700" s="5">
        <v>121.38</v>
      </c>
      <c r="L700" s="5">
        <v>72.849999999999994</v>
      </c>
      <c r="M700" s="5">
        <v>0</v>
      </c>
      <c r="N700" s="5">
        <v>54.62</v>
      </c>
      <c r="O700" s="5">
        <v>79.2</v>
      </c>
      <c r="P700" s="5">
        <v>2.5</v>
      </c>
      <c r="Q700" s="5">
        <v>64.28</v>
      </c>
      <c r="R700" s="5">
        <v>32.119999999999997</v>
      </c>
      <c r="S700" s="5">
        <v>55.1</v>
      </c>
      <c r="T700" s="5">
        <v>5.78</v>
      </c>
      <c r="U700" s="5">
        <v>0</v>
      </c>
      <c r="V700" s="5">
        <v>40.15</v>
      </c>
      <c r="W700" s="5">
        <v>10.222899999999999</v>
      </c>
      <c r="X700" s="6">
        <v>538.2029</v>
      </c>
      <c r="Y700" s="6">
        <v>427.99290000000008</v>
      </c>
      <c r="Z700" s="6"/>
      <c r="AA700" s="6">
        <v>55.639077000000015</v>
      </c>
      <c r="AB700" s="6">
        <v>0</v>
      </c>
      <c r="AC700" s="6">
        <v>0</v>
      </c>
      <c r="AD700" s="6">
        <v>0</v>
      </c>
      <c r="AE700" s="5">
        <v>202.67</v>
      </c>
      <c r="AF700" s="5"/>
      <c r="AG700" s="5">
        <v>258.309077</v>
      </c>
      <c r="AH700" s="5">
        <v>279.893823</v>
      </c>
      <c r="AI700" s="6" t="s">
        <v>2</v>
      </c>
      <c r="AJ700" s="6">
        <v>67.5</v>
      </c>
      <c r="AK700" s="6">
        <v>4.82</v>
      </c>
      <c r="AL700" s="6">
        <v>6.65</v>
      </c>
      <c r="AM700" s="21">
        <v>482.56382299999996</v>
      </c>
      <c r="AN700" s="21">
        <v>0</v>
      </c>
      <c r="AO700" s="21">
        <v>0</v>
      </c>
      <c r="AP700" s="21">
        <f t="shared" si="10"/>
        <v>-202.66999999999996</v>
      </c>
      <c r="AQ700" s="22" t="str">
        <f>IFERROR(VLOOKUP(A700,[1]Hoja1!$B$2:$U$5000,18,FALSE),0)</f>
        <v>A</v>
      </c>
      <c r="AR700" s="15" t="s">
        <v>40</v>
      </c>
    </row>
    <row r="701" spans="1:44" x14ac:dyDescent="0.2">
      <c r="A701" s="1" t="str">
        <f>IFERROR(VLOOKUP(C701,[1]Hoja1!$V$2:$W$5000,2,FALSE),0)</f>
        <v>039</v>
      </c>
      <c r="B701" s="13">
        <v>18024991</v>
      </c>
      <c r="C701" s="13" t="s">
        <v>119</v>
      </c>
      <c r="D701" s="2">
        <v>42304</v>
      </c>
      <c r="E701" s="3">
        <v>42304</v>
      </c>
      <c r="F701" s="4">
        <v>1</v>
      </c>
      <c r="G701" s="4">
        <v>1</v>
      </c>
      <c r="H701" s="4"/>
      <c r="I701" s="4"/>
      <c r="J701" s="4"/>
      <c r="K701" s="5">
        <v>63.61</v>
      </c>
      <c r="L701" s="5">
        <v>38.17</v>
      </c>
      <c r="M701" s="5">
        <v>0</v>
      </c>
      <c r="N701" s="5">
        <v>28.62</v>
      </c>
      <c r="O701" s="5">
        <v>41.5</v>
      </c>
      <c r="P701" s="5">
        <v>2.5</v>
      </c>
      <c r="Q701" s="5">
        <v>33.909999999999997</v>
      </c>
      <c r="R701" s="5">
        <v>16.940000000000001</v>
      </c>
      <c r="S701" s="5">
        <v>29.07</v>
      </c>
      <c r="T701" s="5">
        <v>3.05</v>
      </c>
      <c r="U701" s="5">
        <v>0</v>
      </c>
      <c r="V701" s="5">
        <v>21.18</v>
      </c>
      <c r="W701" s="5">
        <v>10.222899999999999</v>
      </c>
      <c r="X701" s="6">
        <v>288.77289999999999</v>
      </c>
      <c r="Y701" s="6">
        <v>230.63289999999998</v>
      </c>
      <c r="Z701" s="6"/>
      <c r="AA701" s="6">
        <v>0</v>
      </c>
      <c r="AB701" s="6">
        <v>23.06</v>
      </c>
      <c r="AC701" s="6">
        <v>3.36</v>
      </c>
      <c r="AD701" s="6">
        <v>3.06</v>
      </c>
      <c r="AE701" s="5">
        <v>0</v>
      </c>
      <c r="AF701" s="5"/>
      <c r="AG701" s="5">
        <v>29.479999999999997</v>
      </c>
      <c r="AH701" s="5">
        <v>259.29289999999997</v>
      </c>
      <c r="AI701" s="6" t="s">
        <v>45</v>
      </c>
      <c r="AJ701" s="6">
        <v>67.5</v>
      </c>
      <c r="AK701" s="6">
        <v>2.54</v>
      </c>
      <c r="AL701" s="6">
        <v>3.5</v>
      </c>
      <c r="AM701" s="21">
        <v>259.29289999999997</v>
      </c>
      <c r="AN701" s="21">
        <v>0</v>
      </c>
      <c r="AO701" s="21">
        <v>0</v>
      </c>
      <c r="AP701" s="21">
        <f t="shared" si="10"/>
        <v>0</v>
      </c>
      <c r="AQ701" s="22" t="str">
        <f>IFERROR(VLOOKUP(A701,[1]Hoja1!$B$2:$U$5000,18,FALSE),0)</f>
        <v>A</v>
      </c>
      <c r="AR701" s="15" t="s">
        <v>40</v>
      </c>
    </row>
    <row r="702" spans="1:44" x14ac:dyDescent="0.2">
      <c r="A702" s="1" t="str">
        <f>IFERROR(VLOOKUP(C702,[1]Hoja1!$V$2:$W$5000,2,FALSE),0)</f>
        <v>038</v>
      </c>
      <c r="B702" s="13">
        <v>18023742</v>
      </c>
      <c r="C702" s="13" t="s">
        <v>120</v>
      </c>
      <c r="D702" s="2">
        <v>42304</v>
      </c>
      <c r="E702" s="3">
        <v>42305</v>
      </c>
      <c r="F702" s="4">
        <v>3</v>
      </c>
      <c r="G702" s="4">
        <v>2</v>
      </c>
      <c r="H702" s="4"/>
      <c r="I702" s="4"/>
      <c r="J702" s="4"/>
      <c r="K702" s="5">
        <v>312.56848000000002</v>
      </c>
      <c r="L702" s="5">
        <v>181.85999999999999</v>
      </c>
      <c r="M702" s="5">
        <v>84.96</v>
      </c>
      <c r="N702" s="5">
        <v>68.61</v>
      </c>
      <c r="O702" s="5">
        <v>103.69</v>
      </c>
      <c r="P702" s="5">
        <v>7.5</v>
      </c>
      <c r="Q702" s="5">
        <v>147.63</v>
      </c>
      <c r="R702" s="5">
        <v>73.759999999999991</v>
      </c>
      <c r="S702" s="5">
        <v>126.54</v>
      </c>
      <c r="T702" s="5">
        <v>13.27</v>
      </c>
      <c r="U702" s="5">
        <v>0</v>
      </c>
      <c r="V702" s="5">
        <v>92.210000000000008</v>
      </c>
      <c r="W702" s="5">
        <v>30.668699999999998</v>
      </c>
      <c r="X702" s="6">
        <v>1243.2671799999998</v>
      </c>
      <c r="Y702" s="6">
        <v>990.15717999999993</v>
      </c>
      <c r="Z702" s="6"/>
      <c r="AA702" s="6">
        <v>0</v>
      </c>
      <c r="AB702" s="6">
        <v>99</v>
      </c>
      <c r="AC702" s="6">
        <v>14.44</v>
      </c>
      <c r="AD702" s="6">
        <v>13.16</v>
      </c>
      <c r="AE702" s="5">
        <v>0</v>
      </c>
      <c r="AF702" s="5"/>
      <c r="AG702" s="5">
        <v>126.6</v>
      </c>
      <c r="AH702" s="5">
        <v>1116.6671799999999</v>
      </c>
      <c r="AI702" s="6" t="s">
        <v>45</v>
      </c>
      <c r="AJ702" s="6">
        <v>67.5</v>
      </c>
      <c r="AK702" s="6">
        <v>11.07</v>
      </c>
      <c r="AL702" s="6">
        <v>15.27</v>
      </c>
      <c r="AM702" s="21">
        <v>985.16579999999976</v>
      </c>
      <c r="AN702" s="21">
        <v>131.50138000000004</v>
      </c>
      <c r="AO702" s="21">
        <v>0</v>
      </c>
      <c r="AP702" s="21">
        <f t="shared" si="10"/>
        <v>1.1368683772161603E-13</v>
      </c>
      <c r="AQ702" s="22" t="str">
        <f>IFERROR(VLOOKUP(A702,[1]Hoja1!$B$2:$U$5000,18,FALSE),0)</f>
        <v>A</v>
      </c>
      <c r="AR702" s="15" t="s">
        <v>40</v>
      </c>
    </row>
    <row r="703" spans="1:44" x14ac:dyDescent="0.2">
      <c r="A703" s="1" t="str">
        <f>IFERROR(VLOOKUP(C703,[1]Hoja1!$V$2:$W$5000,2,FALSE),0)</f>
        <v>016</v>
      </c>
      <c r="B703" s="13">
        <v>18165779</v>
      </c>
      <c r="C703" s="13" t="s">
        <v>47</v>
      </c>
      <c r="D703" s="2">
        <v>42304</v>
      </c>
      <c r="E703" s="3">
        <v>42305</v>
      </c>
      <c r="F703" s="4">
        <v>2</v>
      </c>
      <c r="G703" s="4">
        <v>2</v>
      </c>
      <c r="H703" s="4"/>
      <c r="I703" s="4"/>
      <c r="J703" s="4"/>
      <c r="K703" s="5">
        <v>102.32848</v>
      </c>
      <c r="L703" s="5">
        <v>45.739999999999995</v>
      </c>
      <c r="M703" s="5">
        <v>0</v>
      </c>
      <c r="N703" s="5">
        <v>0</v>
      </c>
      <c r="O703" s="5">
        <v>28.62</v>
      </c>
      <c r="P703" s="5">
        <v>5</v>
      </c>
      <c r="Q703" s="5">
        <v>35.33</v>
      </c>
      <c r="R703" s="5">
        <v>17.649999999999999</v>
      </c>
      <c r="S703" s="5">
        <v>30.28</v>
      </c>
      <c r="T703" s="5">
        <v>3.17</v>
      </c>
      <c r="U703" s="5">
        <v>0</v>
      </c>
      <c r="V703" s="5">
        <v>22.06</v>
      </c>
      <c r="W703" s="5">
        <v>20.445799999999998</v>
      </c>
      <c r="X703" s="6">
        <v>310.62427999999994</v>
      </c>
      <c r="Y703" s="6">
        <v>250.06427999999997</v>
      </c>
      <c r="Z703" s="6"/>
      <c r="AA703" s="6">
        <v>0</v>
      </c>
      <c r="AB703" s="6">
        <v>25</v>
      </c>
      <c r="AC703" s="6">
        <v>4.21</v>
      </c>
      <c r="AD703" s="6">
        <v>3.32</v>
      </c>
      <c r="AE703" s="5">
        <v>0</v>
      </c>
      <c r="AF703" s="5"/>
      <c r="AG703" s="5">
        <v>32.53</v>
      </c>
      <c r="AH703" s="5">
        <v>278.09427999999991</v>
      </c>
      <c r="AI703" s="6" t="s">
        <v>45</v>
      </c>
      <c r="AJ703" s="6">
        <v>67.5</v>
      </c>
      <c r="AK703" s="6">
        <v>2.64</v>
      </c>
      <c r="AL703" s="6">
        <v>3.65</v>
      </c>
      <c r="AM703" s="21">
        <v>182.33289999999997</v>
      </c>
      <c r="AN703" s="21">
        <v>95.761379999999974</v>
      </c>
      <c r="AO703" s="21">
        <v>0</v>
      </c>
      <c r="AP703" s="21">
        <f t="shared" si="10"/>
        <v>-2.8421709430404007E-14</v>
      </c>
      <c r="AQ703" s="22" t="str">
        <f>IFERROR(VLOOKUP(A703,[1]Hoja1!$B$2:$U$5000,18,FALSE),0)</f>
        <v>A</v>
      </c>
      <c r="AR703" s="15" t="s">
        <v>40</v>
      </c>
    </row>
    <row r="704" spans="1:44" x14ac:dyDescent="0.2">
      <c r="A704" s="1" t="str">
        <f>IFERROR(VLOOKUP(C704,[1]Hoja1!$V$2:$W$5000,2,FALSE),0)</f>
        <v>024</v>
      </c>
      <c r="B704" s="13">
        <v>18023758</v>
      </c>
      <c r="C704" s="13" t="s">
        <v>164</v>
      </c>
      <c r="D704" s="2">
        <v>42304</v>
      </c>
      <c r="E704" s="3">
        <v>42305</v>
      </c>
      <c r="F704" s="4">
        <v>2</v>
      </c>
      <c r="G704" s="4">
        <v>2</v>
      </c>
      <c r="H704" s="4"/>
      <c r="I704" s="4"/>
      <c r="J704" s="4"/>
      <c r="K704" s="5">
        <v>160.09848</v>
      </c>
      <c r="L704" s="5">
        <v>69.650000000000006</v>
      </c>
      <c r="M704" s="5">
        <v>0</v>
      </c>
      <c r="N704" s="5">
        <v>0</v>
      </c>
      <c r="O704" s="5">
        <v>54.62</v>
      </c>
      <c r="P704" s="5">
        <v>5</v>
      </c>
      <c r="Q704" s="5">
        <v>56.269999999999996</v>
      </c>
      <c r="R704" s="5">
        <v>28.12</v>
      </c>
      <c r="S704" s="5">
        <v>48.230000000000004</v>
      </c>
      <c r="T704" s="5">
        <v>5.0600000000000005</v>
      </c>
      <c r="U704" s="5">
        <v>0</v>
      </c>
      <c r="V704" s="5">
        <v>35.14</v>
      </c>
      <c r="W704" s="5">
        <v>20.445799999999998</v>
      </c>
      <c r="X704" s="6">
        <v>482.63427999999999</v>
      </c>
      <c r="Y704" s="6">
        <v>386.16427999999996</v>
      </c>
      <c r="Z704" s="6"/>
      <c r="AA704" s="6">
        <v>0</v>
      </c>
      <c r="AB704" s="6">
        <v>38.61</v>
      </c>
      <c r="AC704" s="6">
        <v>5.97</v>
      </c>
      <c r="AD704" s="6">
        <v>5.13</v>
      </c>
      <c r="AE704" s="5">
        <v>0</v>
      </c>
      <c r="AF704" s="5"/>
      <c r="AG704" s="5">
        <v>49.71</v>
      </c>
      <c r="AH704" s="5">
        <v>432.92428000000001</v>
      </c>
      <c r="AI704" s="6" t="s">
        <v>56</v>
      </c>
      <c r="AJ704" s="6">
        <v>67.5</v>
      </c>
      <c r="AK704" s="6">
        <v>4.21</v>
      </c>
      <c r="AL704" s="6">
        <v>5.82</v>
      </c>
      <c r="AM704" s="21">
        <v>337.04289999999997</v>
      </c>
      <c r="AN704" s="21">
        <v>95.881379999999979</v>
      </c>
      <c r="AO704" s="21">
        <v>0</v>
      </c>
      <c r="AP704" s="21">
        <f t="shared" si="10"/>
        <v>5.6843418860808015E-14</v>
      </c>
      <c r="AQ704" s="22" t="str">
        <f>IFERROR(VLOOKUP(A704,[1]Hoja1!$B$2:$U$5000,18,FALSE),0)</f>
        <v>A</v>
      </c>
      <c r="AR704" s="15" t="s">
        <v>40</v>
      </c>
    </row>
    <row r="705" spans="1:44" x14ac:dyDescent="0.2">
      <c r="A705" s="1" t="str">
        <f>IFERROR(VLOOKUP(C705,[1]Hoja1!$V$2:$W$5000,2,FALSE),0)</f>
        <v>60X</v>
      </c>
      <c r="B705" s="13">
        <v>18092886</v>
      </c>
      <c r="C705" s="13" t="s">
        <v>121</v>
      </c>
      <c r="D705" s="2">
        <v>42304</v>
      </c>
      <c r="E705" s="3">
        <v>42305</v>
      </c>
      <c r="F705" s="4">
        <v>5</v>
      </c>
      <c r="G705" s="4">
        <v>2</v>
      </c>
      <c r="H705" s="4"/>
      <c r="I705" s="4"/>
      <c r="J705" s="4"/>
      <c r="K705" s="5">
        <v>167.52999999999997</v>
      </c>
      <c r="L705" s="5">
        <v>137.22</v>
      </c>
      <c r="M705" s="5">
        <v>0</v>
      </c>
      <c r="N705" s="5">
        <v>0</v>
      </c>
      <c r="O705" s="5">
        <v>30.14</v>
      </c>
      <c r="P705" s="5">
        <v>12.5</v>
      </c>
      <c r="Q705" s="5">
        <v>67.52</v>
      </c>
      <c r="R705" s="5">
        <v>33.75</v>
      </c>
      <c r="S705" s="5">
        <v>57.89</v>
      </c>
      <c r="T705" s="5">
        <v>6.0600000000000005</v>
      </c>
      <c r="U705" s="5">
        <v>0</v>
      </c>
      <c r="V705" s="5">
        <v>42.169999999999995</v>
      </c>
      <c r="W705" s="5">
        <v>51.114499999999992</v>
      </c>
      <c r="X705" s="6">
        <v>605.89450000000011</v>
      </c>
      <c r="Y705" s="6">
        <v>490.14450000000005</v>
      </c>
      <c r="Z705" s="6"/>
      <c r="AA705" s="6">
        <v>63.718785000000011</v>
      </c>
      <c r="AB705" s="6">
        <v>0</v>
      </c>
      <c r="AC705" s="6">
        <v>0</v>
      </c>
      <c r="AD705" s="6">
        <v>0</v>
      </c>
      <c r="AE705" s="5">
        <v>0</v>
      </c>
      <c r="AF705" s="5"/>
      <c r="AG705" s="5">
        <v>63.718785000000011</v>
      </c>
      <c r="AH705" s="5">
        <v>542.17571500000008</v>
      </c>
      <c r="AI705" s="6" t="s">
        <v>2</v>
      </c>
      <c r="AJ705" s="6">
        <v>67.5</v>
      </c>
      <c r="AK705" s="6">
        <v>5.0599999999999996</v>
      </c>
      <c r="AL705" s="6">
        <v>6.99</v>
      </c>
      <c r="AM705" s="21">
        <v>0</v>
      </c>
      <c r="AN705" s="21">
        <v>0</v>
      </c>
      <c r="AO705" s="21">
        <v>542.17571499999997</v>
      </c>
      <c r="AP705" s="21">
        <f t="shared" si="10"/>
        <v>0</v>
      </c>
      <c r="AQ705" s="22" t="str">
        <f>IFERROR(VLOOKUP(A705,[1]Hoja1!$B$2:$U$5000,18,FALSE),0)</f>
        <v>CIA</v>
      </c>
      <c r="AR705" s="15" t="s">
        <v>40</v>
      </c>
    </row>
    <row r="706" spans="1:44" x14ac:dyDescent="0.2">
      <c r="A706" s="1">
        <f>IFERROR(VLOOKUP(C706,[1]Hoja1!$V$2:$W$5000,2,FALSE),0)</f>
        <v>3117</v>
      </c>
      <c r="B706" s="13">
        <v>18025298</v>
      </c>
      <c r="C706" s="13" t="s">
        <v>49</v>
      </c>
      <c r="D706" s="2">
        <v>42304</v>
      </c>
      <c r="E706" s="3">
        <v>42304</v>
      </c>
      <c r="F706" s="4">
        <v>1</v>
      </c>
      <c r="G706" s="4">
        <v>1</v>
      </c>
      <c r="H706" s="4"/>
      <c r="I706" s="4"/>
      <c r="J706" s="4"/>
      <c r="K706" s="5">
        <v>38.71848</v>
      </c>
      <c r="L706" s="5">
        <v>33.340000000000003</v>
      </c>
      <c r="M706" s="5">
        <v>0</v>
      </c>
      <c r="N706" s="5">
        <v>0</v>
      </c>
      <c r="O706" s="5">
        <v>10.84</v>
      </c>
      <c r="P706" s="5">
        <v>2.5</v>
      </c>
      <c r="Q706" s="5">
        <v>16.600000000000001</v>
      </c>
      <c r="R706" s="5">
        <v>8.2899999999999991</v>
      </c>
      <c r="S706" s="5">
        <v>14.23</v>
      </c>
      <c r="T706" s="5">
        <v>1.49</v>
      </c>
      <c r="U706" s="5">
        <v>0</v>
      </c>
      <c r="V706" s="5">
        <v>10.37</v>
      </c>
      <c r="W706" s="5">
        <v>10.222899999999999</v>
      </c>
      <c r="X706" s="6">
        <v>146.60138000000003</v>
      </c>
      <c r="Y706" s="6">
        <v>118.14138000000004</v>
      </c>
      <c r="Z706" s="6"/>
      <c r="AA706" s="6">
        <v>15.358379400000006</v>
      </c>
      <c r="AB706" s="6">
        <v>0</v>
      </c>
      <c r="AC706" s="6">
        <v>0</v>
      </c>
      <c r="AD706" s="6">
        <v>0</v>
      </c>
      <c r="AE706" s="5">
        <v>0</v>
      </c>
      <c r="AF706" s="5"/>
      <c r="AG706" s="5">
        <v>15.358379400000006</v>
      </c>
      <c r="AH706" s="5">
        <v>131.24300060000002</v>
      </c>
      <c r="AI706" s="6" t="s">
        <v>2</v>
      </c>
      <c r="AJ706" s="6">
        <v>67.5</v>
      </c>
      <c r="AK706" s="6">
        <v>1.24</v>
      </c>
      <c r="AL706" s="6">
        <v>1.71</v>
      </c>
      <c r="AM706" s="21">
        <v>0</v>
      </c>
      <c r="AN706" s="21">
        <v>131.24300060000002</v>
      </c>
      <c r="AO706" s="21">
        <v>0</v>
      </c>
      <c r="AP706" s="21">
        <f t="shared" si="10"/>
        <v>0</v>
      </c>
      <c r="AQ706" s="22" t="str">
        <f>IFERROR(VLOOKUP(A706,[1]Hoja1!$B$2:$U$5000,18,FALSE),0)</f>
        <v>B</v>
      </c>
      <c r="AR706" s="15" t="s">
        <v>40</v>
      </c>
    </row>
    <row r="707" spans="1:44" x14ac:dyDescent="0.2">
      <c r="A707" s="1">
        <f>IFERROR(VLOOKUP(C707,[1]Hoja1!$V$2:$W$5000,2,FALSE),0)</f>
        <v>3140</v>
      </c>
      <c r="B707" s="13">
        <v>18023997</v>
      </c>
      <c r="C707" s="13" t="s">
        <v>50</v>
      </c>
      <c r="D707" s="2">
        <v>42304</v>
      </c>
      <c r="E707" s="3">
        <v>42305</v>
      </c>
      <c r="F707" s="4">
        <v>2</v>
      </c>
      <c r="G707" s="4">
        <v>2</v>
      </c>
      <c r="H707" s="4"/>
      <c r="I707" s="4"/>
      <c r="J707" s="4"/>
      <c r="K707" s="5">
        <v>165.41847999999999</v>
      </c>
      <c r="L707" s="5">
        <v>55.58</v>
      </c>
      <c r="M707" s="5">
        <v>0</v>
      </c>
      <c r="N707" s="5">
        <v>0</v>
      </c>
      <c r="O707" s="5">
        <v>0</v>
      </c>
      <c r="P707" s="5">
        <v>5</v>
      </c>
      <c r="Q707" s="5">
        <v>43.949999999999996</v>
      </c>
      <c r="R707" s="5">
        <v>21.96</v>
      </c>
      <c r="S707" s="5">
        <v>37.659999999999997</v>
      </c>
      <c r="T707" s="5">
        <v>3.95</v>
      </c>
      <c r="U707" s="5">
        <v>0</v>
      </c>
      <c r="V707" s="5">
        <v>27.439999999999998</v>
      </c>
      <c r="W707" s="5">
        <v>20.445799999999998</v>
      </c>
      <c r="X707" s="6">
        <v>381.40427999999991</v>
      </c>
      <c r="Y707" s="6">
        <v>306.06427999999994</v>
      </c>
      <c r="Z707" s="6"/>
      <c r="AA707" s="6">
        <v>0</v>
      </c>
      <c r="AB707" s="6">
        <v>30.6</v>
      </c>
      <c r="AC707" s="6">
        <v>4.46</v>
      </c>
      <c r="AD707" s="6">
        <v>4.0600000000000005</v>
      </c>
      <c r="AE707" s="5">
        <v>136.9</v>
      </c>
      <c r="AF707" s="5"/>
      <c r="AG707" s="5">
        <v>176.02</v>
      </c>
      <c r="AH707" s="5">
        <v>205.3842799999999</v>
      </c>
      <c r="AI707" s="6" t="s">
        <v>45</v>
      </c>
      <c r="AJ707" s="6">
        <v>67.5</v>
      </c>
      <c r="AK707" s="6">
        <v>3.29</v>
      </c>
      <c r="AL707" s="6">
        <v>4.54</v>
      </c>
      <c r="AM707" s="21">
        <v>246.32289999999989</v>
      </c>
      <c r="AN707" s="21">
        <v>95.961379999999977</v>
      </c>
      <c r="AO707" s="21">
        <v>0</v>
      </c>
      <c r="AP707" s="21">
        <f t="shared" si="10"/>
        <v>-136.89999999999998</v>
      </c>
      <c r="AQ707" s="22" t="str">
        <f>IFERROR(VLOOKUP(A707,[1]Hoja1!$B$2:$U$5000,18,FALSE),0)</f>
        <v>B</v>
      </c>
      <c r="AR707" s="15" t="s">
        <v>40</v>
      </c>
    </row>
    <row r="708" spans="1:44" x14ac:dyDescent="0.2">
      <c r="A708" s="1" t="str">
        <f>IFERROR(VLOOKUP(C708,[1]Hoja1!$V$2:$W$5000,2,FALSE),0)</f>
        <v>011</v>
      </c>
      <c r="B708" s="13">
        <v>18024266</v>
      </c>
      <c r="C708" s="13" t="s">
        <v>51</v>
      </c>
      <c r="D708" s="2">
        <v>42304</v>
      </c>
      <c r="E708" s="3">
        <v>42305</v>
      </c>
      <c r="F708" s="4">
        <v>2</v>
      </c>
      <c r="G708" s="4">
        <v>2</v>
      </c>
      <c r="H708" s="4"/>
      <c r="I708" s="4"/>
      <c r="J708" s="4"/>
      <c r="K708" s="5">
        <v>77.436959999999999</v>
      </c>
      <c r="L708" s="5">
        <v>46.480000000000004</v>
      </c>
      <c r="M708" s="5">
        <v>11.61</v>
      </c>
      <c r="N708" s="5">
        <v>0</v>
      </c>
      <c r="O708" s="5">
        <v>0</v>
      </c>
      <c r="P708" s="5">
        <v>5</v>
      </c>
      <c r="Q708" s="5">
        <v>27.32</v>
      </c>
      <c r="R708" s="5">
        <v>13.649999999999999</v>
      </c>
      <c r="S708" s="5">
        <v>23.41</v>
      </c>
      <c r="T708" s="5">
        <v>2.4500000000000002</v>
      </c>
      <c r="U708" s="5">
        <v>0</v>
      </c>
      <c r="V708" s="5">
        <v>17.059999999999999</v>
      </c>
      <c r="W708" s="5">
        <v>20.445799999999998</v>
      </c>
      <c r="X708" s="6">
        <v>244.86275999999998</v>
      </c>
      <c r="Y708" s="6">
        <v>198.03276</v>
      </c>
      <c r="Z708" s="6"/>
      <c r="AA708" s="6">
        <v>25.744258800000001</v>
      </c>
      <c r="AB708" s="6">
        <v>0</v>
      </c>
      <c r="AC708" s="6">
        <v>0</v>
      </c>
      <c r="AD708" s="6">
        <v>0</v>
      </c>
      <c r="AE708" s="5">
        <v>0</v>
      </c>
      <c r="AF708" s="5"/>
      <c r="AG708" s="5">
        <v>25.744258800000001</v>
      </c>
      <c r="AH708" s="5">
        <v>219.11850119999997</v>
      </c>
      <c r="AI708" s="6" t="s">
        <v>2</v>
      </c>
      <c r="AJ708" s="6">
        <v>67.5</v>
      </c>
      <c r="AK708" s="6">
        <v>2.04</v>
      </c>
      <c r="AL708" s="6">
        <v>2.82</v>
      </c>
      <c r="AM708" s="21">
        <v>0</v>
      </c>
      <c r="AN708" s="21">
        <v>219.11850119999997</v>
      </c>
      <c r="AO708" s="21">
        <v>0</v>
      </c>
      <c r="AP708" s="21">
        <f t="shared" si="10"/>
        <v>0</v>
      </c>
      <c r="AQ708" s="22" t="str">
        <f>IFERROR(VLOOKUP(A708,[1]Hoja1!$B$2:$U$5000,18,FALSE),0)</f>
        <v>A</v>
      </c>
      <c r="AR708" s="15" t="s">
        <v>40</v>
      </c>
    </row>
    <row r="709" spans="1:44" x14ac:dyDescent="0.2">
      <c r="A709" s="1">
        <f>IFERROR(VLOOKUP(C709,[1]Hoja1!$V$2:$W$5000,2,FALSE),0)</f>
        <v>3093</v>
      </c>
      <c r="B709" s="13">
        <v>18023999</v>
      </c>
      <c r="C709" s="13" t="s">
        <v>122</v>
      </c>
      <c r="D709" s="2">
        <v>42305</v>
      </c>
      <c r="E709" s="3">
        <v>42305</v>
      </c>
      <c r="F709" s="4">
        <v>1</v>
      </c>
      <c r="G709" s="4">
        <v>1</v>
      </c>
      <c r="H709" s="4"/>
      <c r="I709" s="4"/>
      <c r="J709" s="4"/>
      <c r="K709" s="5">
        <v>25</v>
      </c>
      <c r="L709" s="5">
        <v>7.13</v>
      </c>
      <c r="M709" s="5">
        <v>0</v>
      </c>
      <c r="N709" s="5">
        <v>0</v>
      </c>
      <c r="O709" s="5">
        <v>0</v>
      </c>
      <c r="P709" s="5">
        <v>2.5</v>
      </c>
      <c r="Q709" s="5">
        <v>6.73</v>
      </c>
      <c r="R709" s="5">
        <v>3.36</v>
      </c>
      <c r="S709" s="5">
        <v>5.77</v>
      </c>
      <c r="T709" s="5">
        <v>0.6</v>
      </c>
      <c r="U709" s="5">
        <v>0</v>
      </c>
      <c r="V709" s="5">
        <v>4.2</v>
      </c>
      <c r="W709" s="5">
        <v>10.222899999999999</v>
      </c>
      <c r="X709" s="6">
        <v>65.512900000000002</v>
      </c>
      <c r="Y709" s="6">
        <v>53.982899999999994</v>
      </c>
      <c r="Z709" s="6"/>
      <c r="AA709" s="6">
        <v>7.0177769999999997</v>
      </c>
      <c r="AB709" s="6">
        <v>0</v>
      </c>
      <c r="AC709" s="6">
        <v>0</v>
      </c>
      <c r="AD709" s="6">
        <v>0</v>
      </c>
      <c r="AE709" s="5">
        <v>0</v>
      </c>
      <c r="AF709" s="5"/>
      <c r="AG709" s="5">
        <v>7.0177769999999997</v>
      </c>
      <c r="AH709" s="5">
        <v>58.495123</v>
      </c>
      <c r="AI709" s="6" t="s">
        <v>2</v>
      </c>
      <c r="AJ709" s="6">
        <v>67.5</v>
      </c>
      <c r="AK709" s="6">
        <v>0.5</v>
      </c>
      <c r="AL709" s="6">
        <v>0.69</v>
      </c>
      <c r="AM709" s="21">
        <v>58.495123</v>
      </c>
      <c r="AN709" s="21">
        <v>0</v>
      </c>
      <c r="AO709" s="21">
        <v>0</v>
      </c>
      <c r="AP709" s="21">
        <f t="shared" si="10"/>
        <v>0</v>
      </c>
      <c r="AQ709" s="22" t="str">
        <f>IFERROR(VLOOKUP(A709,[1]Hoja1!$B$2:$U$5000,18,FALSE),0)</f>
        <v>B</v>
      </c>
      <c r="AR709" s="15" t="s">
        <v>40</v>
      </c>
    </row>
    <row r="710" spans="1:44" x14ac:dyDescent="0.2">
      <c r="A710" s="1">
        <f>IFERROR(VLOOKUP(C710,[1]Hoja1!$V$2:$W$5000,2,FALSE),0)</f>
        <v>3110</v>
      </c>
      <c r="B710" s="13">
        <v>18023095</v>
      </c>
      <c r="C710" s="13" t="s">
        <v>123</v>
      </c>
      <c r="D710" s="2">
        <v>42305</v>
      </c>
      <c r="E710" s="3">
        <v>42305</v>
      </c>
      <c r="F710" s="4">
        <v>1</v>
      </c>
      <c r="G710" s="4">
        <v>1</v>
      </c>
      <c r="H710" s="4"/>
      <c r="I710" s="4"/>
      <c r="J710" s="4"/>
      <c r="K710" s="5">
        <v>66.75</v>
      </c>
      <c r="L710" s="5">
        <v>27.63</v>
      </c>
      <c r="M710" s="5">
        <v>0</v>
      </c>
      <c r="N710" s="5">
        <v>0</v>
      </c>
      <c r="O710" s="5">
        <v>30.03</v>
      </c>
      <c r="P710" s="5">
        <v>2.5</v>
      </c>
      <c r="Q710" s="5">
        <v>24.68</v>
      </c>
      <c r="R710" s="5">
        <v>12.33</v>
      </c>
      <c r="S710" s="5">
        <v>21.15</v>
      </c>
      <c r="T710" s="5">
        <v>2.2200000000000002</v>
      </c>
      <c r="U710" s="5">
        <v>0</v>
      </c>
      <c r="V710" s="5">
        <v>15.41</v>
      </c>
      <c r="W710" s="5">
        <v>10.222899999999999</v>
      </c>
      <c r="X710" s="6">
        <v>212.92290000000003</v>
      </c>
      <c r="Y710" s="6">
        <v>170.61290000000002</v>
      </c>
      <c r="Z710" s="6"/>
      <c r="AA710" s="6">
        <v>0</v>
      </c>
      <c r="AB710" s="6">
        <v>17.059999999999999</v>
      </c>
      <c r="AC710" s="6">
        <v>2.4900000000000002</v>
      </c>
      <c r="AD710" s="6">
        <v>2.2599999999999998</v>
      </c>
      <c r="AE710" s="5">
        <v>95.55</v>
      </c>
      <c r="AF710" s="5"/>
      <c r="AG710" s="5">
        <v>117.35999999999999</v>
      </c>
      <c r="AH710" s="5">
        <v>95.562900000000042</v>
      </c>
      <c r="AI710" s="6" t="s">
        <v>45</v>
      </c>
      <c r="AJ710" s="6">
        <v>67.5</v>
      </c>
      <c r="AK710" s="6">
        <v>1.85</v>
      </c>
      <c r="AL710" s="6">
        <v>2.5499999999999998</v>
      </c>
      <c r="AM710" s="21">
        <v>191.11290000000002</v>
      </c>
      <c r="AN710" s="21">
        <v>0</v>
      </c>
      <c r="AO710" s="21">
        <v>0</v>
      </c>
      <c r="AP710" s="21">
        <f t="shared" si="10"/>
        <v>-95.549999999999983</v>
      </c>
      <c r="AQ710" s="22" t="str">
        <f>IFERROR(VLOOKUP(A710,[1]Hoja1!$B$2:$U$5000,18,FALSE),0)</f>
        <v>B</v>
      </c>
      <c r="AR710" s="15" t="s">
        <v>40</v>
      </c>
    </row>
    <row r="711" spans="1:44" x14ac:dyDescent="0.2">
      <c r="A711" s="1">
        <f>IFERROR(VLOOKUP(C711,[1]Hoja1!$V$2:$W$5000,2,FALSE),0)</f>
        <v>3032</v>
      </c>
      <c r="B711" s="13">
        <v>18022554</v>
      </c>
      <c r="C711" s="13" t="s">
        <v>124</v>
      </c>
      <c r="D711" s="2">
        <v>42305</v>
      </c>
      <c r="E711" s="3">
        <v>42305</v>
      </c>
      <c r="F711" s="4">
        <v>1</v>
      </c>
      <c r="G711" s="4">
        <v>1</v>
      </c>
      <c r="H711" s="4"/>
      <c r="I711" s="4"/>
      <c r="J711" s="4"/>
      <c r="K711" s="5">
        <v>152.47</v>
      </c>
      <c r="L711" s="5">
        <v>63.11</v>
      </c>
      <c r="M711" s="5">
        <v>0</v>
      </c>
      <c r="N711" s="5">
        <v>68.61</v>
      </c>
      <c r="O711" s="5">
        <v>0</v>
      </c>
      <c r="P711" s="5">
        <v>2.5</v>
      </c>
      <c r="Q711" s="5">
        <v>55.75</v>
      </c>
      <c r="R711" s="5">
        <v>27.86</v>
      </c>
      <c r="S711" s="5">
        <v>47.79</v>
      </c>
      <c r="T711" s="5">
        <v>5.01</v>
      </c>
      <c r="U711" s="5">
        <v>0</v>
      </c>
      <c r="V711" s="5">
        <v>34.82</v>
      </c>
      <c r="W711" s="5">
        <v>10.222899999999999</v>
      </c>
      <c r="X711" s="6">
        <v>468.1429</v>
      </c>
      <c r="Y711" s="6">
        <v>372.56290000000001</v>
      </c>
      <c r="Z711" s="6"/>
      <c r="AA711" s="6">
        <v>48.433177000000001</v>
      </c>
      <c r="AB711" s="6">
        <v>0</v>
      </c>
      <c r="AC711" s="6">
        <v>0</v>
      </c>
      <c r="AD711" s="6">
        <v>0</v>
      </c>
      <c r="AE711" s="5">
        <v>0</v>
      </c>
      <c r="AF711" s="5"/>
      <c r="AG711" s="5">
        <v>48.433177000000001</v>
      </c>
      <c r="AH711" s="5">
        <v>419.709723</v>
      </c>
      <c r="AI711" s="6" t="s">
        <v>2</v>
      </c>
      <c r="AJ711" s="6">
        <v>67.5</v>
      </c>
      <c r="AK711" s="6">
        <v>4.18</v>
      </c>
      <c r="AL711" s="6">
        <v>5.76</v>
      </c>
      <c r="AM711" s="21">
        <v>419.709723</v>
      </c>
      <c r="AN711" s="21">
        <v>0</v>
      </c>
      <c r="AO711" s="21">
        <v>0</v>
      </c>
      <c r="AP711" s="21">
        <f t="shared" si="10"/>
        <v>0</v>
      </c>
      <c r="AQ711" s="22" t="str">
        <f>IFERROR(VLOOKUP(A711,[1]Hoja1!$B$2:$U$5000,18,FALSE),0)</f>
        <v>A</v>
      </c>
      <c r="AR711" s="15" t="s">
        <v>40</v>
      </c>
    </row>
    <row r="712" spans="1:44" x14ac:dyDescent="0.2">
      <c r="A712" s="1">
        <f>IFERROR(VLOOKUP(C712,[1]Hoja1!$V$2:$W$5000,2,FALSE),0)</f>
        <v>3104</v>
      </c>
      <c r="B712" s="13">
        <v>18024177</v>
      </c>
      <c r="C712" s="13" t="s">
        <v>53</v>
      </c>
      <c r="D712" s="2">
        <v>42305</v>
      </c>
      <c r="E712" s="3">
        <v>42305</v>
      </c>
      <c r="F712" s="4">
        <v>2</v>
      </c>
      <c r="G712" s="4">
        <v>1</v>
      </c>
      <c r="H712" s="4"/>
      <c r="I712" s="4"/>
      <c r="J712" s="4"/>
      <c r="K712" s="5">
        <v>172.07999999999998</v>
      </c>
      <c r="L712" s="5">
        <v>91.18</v>
      </c>
      <c r="M712" s="5">
        <v>73.73</v>
      </c>
      <c r="N712" s="5">
        <v>30.03</v>
      </c>
      <c r="O712" s="5">
        <v>43.55</v>
      </c>
      <c r="P712" s="5">
        <v>5</v>
      </c>
      <c r="Q712" s="5">
        <v>80.81</v>
      </c>
      <c r="R712" s="5">
        <v>40.379999999999995</v>
      </c>
      <c r="S712" s="5">
        <v>69.260000000000005</v>
      </c>
      <c r="T712" s="5">
        <v>7.2700000000000005</v>
      </c>
      <c r="U712" s="5">
        <v>0</v>
      </c>
      <c r="V712" s="5">
        <v>50.47</v>
      </c>
      <c r="W712" s="5">
        <v>20.445799999999998</v>
      </c>
      <c r="X712" s="6">
        <v>684.20579999999995</v>
      </c>
      <c r="Y712" s="6">
        <v>545.6558</v>
      </c>
      <c r="Z712" s="6"/>
      <c r="AA712" s="6">
        <v>70.935253999999986</v>
      </c>
      <c r="AB712" s="6">
        <v>0</v>
      </c>
      <c r="AC712" s="6">
        <v>0</v>
      </c>
      <c r="AD712" s="6">
        <v>0</v>
      </c>
      <c r="AE712" s="5">
        <v>0</v>
      </c>
      <c r="AF712" s="5"/>
      <c r="AG712" s="5">
        <v>70.935253999999986</v>
      </c>
      <c r="AH712" s="5">
        <v>613.27054599999997</v>
      </c>
      <c r="AI712" s="6" t="s">
        <v>2</v>
      </c>
      <c r="AJ712" s="6">
        <v>67.5</v>
      </c>
      <c r="AK712" s="6">
        <v>6.06</v>
      </c>
      <c r="AL712" s="6">
        <v>8.36</v>
      </c>
      <c r="AM712" s="21">
        <v>613.27054599999985</v>
      </c>
      <c r="AN712" s="21">
        <v>0</v>
      </c>
      <c r="AO712" s="21">
        <v>0</v>
      </c>
      <c r="AP712" s="21">
        <f t="shared" ref="AP712:AP775" si="11">+AH712-AM712-AN712-AO712</f>
        <v>1.1368683772161603E-13</v>
      </c>
      <c r="AQ712" s="22" t="str">
        <f>IFERROR(VLOOKUP(A712,[1]Hoja1!$B$2:$U$5000,18,FALSE),0)</f>
        <v>B</v>
      </c>
      <c r="AR712" s="15" t="s">
        <v>40</v>
      </c>
    </row>
    <row r="713" spans="1:44" x14ac:dyDescent="0.2">
      <c r="A713" s="1">
        <f>IFERROR(VLOOKUP(C713,[1]Hoja1!$V$2:$W$5000,2,FALSE),0)</f>
        <v>3087</v>
      </c>
      <c r="B713" s="13">
        <v>18022432</v>
      </c>
      <c r="C713" s="13" t="s">
        <v>54</v>
      </c>
      <c r="D713" s="2">
        <v>42305</v>
      </c>
      <c r="E713" s="3">
        <v>42305</v>
      </c>
      <c r="F713" s="4">
        <v>1</v>
      </c>
      <c r="G713" s="4">
        <v>1</v>
      </c>
      <c r="H713" s="4"/>
      <c r="I713" s="4"/>
      <c r="J713" s="4"/>
      <c r="K713" s="5">
        <v>100.72</v>
      </c>
      <c r="L713" s="5">
        <v>28.75</v>
      </c>
      <c r="M713" s="5">
        <v>0</v>
      </c>
      <c r="N713" s="5">
        <v>0</v>
      </c>
      <c r="O713" s="5">
        <v>0</v>
      </c>
      <c r="P713" s="5">
        <v>2.5</v>
      </c>
      <c r="Q713" s="5">
        <v>25.66</v>
      </c>
      <c r="R713" s="5">
        <v>12.82</v>
      </c>
      <c r="S713" s="5">
        <v>21.99</v>
      </c>
      <c r="T713" s="5">
        <v>2.2999999999999998</v>
      </c>
      <c r="U713" s="5">
        <v>0</v>
      </c>
      <c r="V713" s="5">
        <v>16.03</v>
      </c>
      <c r="W713" s="5">
        <v>10.222899999999999</v>
      </c>
      <c r="X713" s="6">
        <v>220.99290000000002</v>
      </c>
      <c r="Y713" s="6">
        <v>177.00290000000001</v>
      </c>
      <c r="Z713" s="6"/>
      <c r="AA713" s="6">
        <v>23.010377000000002</v>
      </c>
      <c r="AB713" s="6">
        <v>0</v>
      </c>
      <c r="AC713" s="6">
        <v>0</v>
      </c>
      <c r="AD713" s="6">
        <v>0</v>
      </c>
      <c r="AE713" s="5">
        <v>0</v>
      </c>
      <c r="AF713" s="5"/>
      <c r="AG713" s="5">
        <v>23.010377000000002</v>
      </c>
      <c r="AH713" s="5">
        <v>197.98252300000001</v>
      </c>
      <c r="AI713" s="6" t="s">
        <v>2</v>
      </c>
      <c r="AJ713" s="6">
        <v>67.5</v>
      </c>
      <c r="AK713" s="6">
        <v>1.92</v>
      </c>
      <c r="AL713" s="6">
        <v>2.65</v>
      </c>
      <c r="AM713" s="21">
        <v>197.98252300000001</v>
      </c>
      <c r="AN713" s="21">
        <v>0</v>
      </c>
      <c r="AO713" s="21">
        <v>0</v>
      </c>
      <c r="AP713" s="21">
        <f t="shared" si="11"/>
        <v>0</v>
      </c>
      <c r="AQ713" s="22" t="str">
        <f>IFERROR(VLOOKUP(A713,[1]Hoja1!$B$2:$U$5000,18,FALSE),0)</f>
        <v>B</v>
      </c>
      <c r="AR713" s="15" t="s">
        <v>40</v>
      </c>
    </row>
    <row r="714" spans="1:44" x14ac:dyDescent="0.2">
      <c r="A714" s="1">
        <f>IFERROR(VLOOKUP(C714,[1]Hoja1!$V$2:$W$5000,2,FALSE),0)</f>
        <v>3053</v>
      </c>
      <c r="B714" s="13">
        <v>18024615</v>
      </c>
      <c r="C714" s="13" t="s">
        <v>171</v>
      </c>
      <c r="D714" s="2">
        <v>42304</v>
      </c>
      <c r="E714" s="3">
        <v>42304</v>
      </c>
      <c r="F714" s="4">
        <v>1</v>
      </c>
      <c r="G714" s="4">
        <v>1</v>
      </c>
      <c r="H714" s="4"/>
      <c r="I714" s="4"/>
      <c r="J714" s="4"/>
      <c r="K714" s="5">
        <v>38.71848</v>
      </c>
      <c r="L714" s="5">
        <v>19.41</v>
      </c>
      <c r="M714" s="5">
        <v>0</v>
      </c>
      <c r="N714" s="5">
        <v>0</v>
      </c>
      <c r="O714" s="5">
        <v>0</v>
      </c>
      <c r="P714" s="5">
        <v>2.5</v>
      </c>
      <c r="Q714" s="5">
        <v>11.79</v>
      </c>
      <c r="R714" s="5">
        <v>5.89</v>
      </c>
      <c r="S714" s="5">
        <v>10.1</v>
      </c>
      <c r="T714" s="5">
        <v>1.06</v>
      </c>
      <c r="U714" s="5">
        <v>0</v>
      </c>
      <c r="V714" s="5">
        <v>7.36</v>
      </c>
      <c r="W714" s="5">
        <v>10.222899999999999</v>
      </c>
      <c r="X714" s="6">
        <v>107.05137999999998</v>
      </c>
      <c r="Y714" s="6">
        <v>86.841379999999987</v>
      </c>
      <c r="Z714" s="6"/>
      <c r="AA714" s="6">
        <v>11.289379399999998</v>
      </c>
      <c r="AB714" s="6">
        <v>0</v>
      </c>
      <c r="AC714" s="6">
        <v>0</v>
      </c>
      <c r="AD714" s="6">
        <v>0</v>
      </c>
      <c r="AE714" s="5">
        <v>0</v>
      </c>
      <c r="AF714" s="5"/>
      <c r="AG714" s="5">
        <v>11.289379399999998</v>
      </c>
      <c r="AH714" s="5">
        <v>95.762000599999979</v>
      </c>
      <c r="AI714" s="6" t="s">
        <v>2</v>
      </c>
      <c r="AJ714" s="6">
        <v>67.5</v>
      </c>
      <c r="AK714" s="6">
        <v>0.88</v>
      </c>
      <c r="AL714" s="6">
        <v>1.22</v>
      </c>
      <c r="AM714" s="21">
        <v>0</v>
      </c>
      <c r="AN714" s="21">
        <v>95.762000599999979</v>
      </c>
      <c r="AO714" s="21">
        <v>0</v>
      </c>
      <c r="AP714" s="21">
        <f t="shared" si="11"/>
        <v>0</v>
      </c>
      <c r="AQ714" s="22" t="str">
        <f>IFERROR(VLOOKUP(A714,[1]Hoja1!$B$2:$U$5000,18,FALSE),0)</f>
        <v>A</v>
      </c>
      <c r="AR714" s="15" t="s">
        <v>40</v>
      </c>
    </row>
    <row r="715" spans="1:44" x14ac:dyDescent="0.2">
      <c r="A715" s="1">
        <f>IFERROR(VLOOKUP(C715,[1]Hoja1!$V$2:$W$5000,2,FALSE),0)</f>
        <v>3144</v>
      </c>
      <c r="B715" s="13">
        <v>18025884</v>
      </c>
      <c r="C715" s="13" t="s">
        <v>57</v>
      </c>
      <c r="D715" s="2">
        <v>42304</v>
      </c>
      <c r="E715" s="3">
        <v>42304</v>
      </c>
      <c r="F715" s="4">
        <v>1</v>
      </c>
      <c r="G715" s="4">
        <v>1</v>
      </c>
      <c r="H715" s="4"/>
      <c r="I715" s="4"/>
      <c r="J715" s="4"/>
      <c r="K715" s="5">
        <v>90.18</v>
      </c>
      <c r="L715" s="5">
        <v>37.33</v>
      </c>
      <c r="M715" s="5">
        <v>0</v>
      </c>
      <c r="N715" s="5">
        <v>40.58</v>
      </c>
      <c r="O715" s="5">
        <v>0</v>
      </c>
      <c r="P715" s="5">
        <v>2.5</v>
      </c>
      <c r="Q715" s="5">
        <v>33.17</v>
      </c>
      <c r="R715" s="5">
        <v>16.57</v>
      </c>
      <c r="S715" s="5">
        <v>28.43</v>
      </c>
      <c r="T715" s="5">
        <v>2.98</v>
      </c>
      <c r="U715" s="5">
        <v>0</v>
      </c>
      <c r="V715" s="5">
        <v>20.72</v>
      </c>
      <c r="W715" s="5">
        <v>10.222899999999999</v>
      </c>
      <c r="X715" s="6">
        <v>282.68289999999996</v>
      </c>
      <c r="Y715" s="6">
        <v>225.81289999999998</v>
      </c>
      <c r="Z715" s="6"/>
      <c r="AA715" s="6">
        <v>29.355677</v>
      </c>
      <c r="AB715" s="6">
        <v>0</v>
      </c>
      <c r="AC715" s="6">
        <v>0</v>
      </c>
      <c r="AD715" s="6">
        <v>0</v>
      </c>
      <c r="AE715" s="5">
        <v>0</v>
      </c>
      <c r="AF715" s="5"/>
      <c r="AG715" s="5">
        <v>29.355677</v>
      </c>
      <c r="AH715" s="5">
        <v>253.32722299999995</v>
      </c>
      <c r="AI715" s="6" t="s">
        <v>2</v>
      </c>
      <c r="AJ715" s="6">
        <v>67.5</v>
      </c>
      <c r="AK715" s="6">
        <v>2.48</v>
      </c>
      <c r="AL715" s="6">
        <v>3.43</v>
      </c>
      <c r="AM715" s="21">
        <v>253.32722299999995</v>
      </c>
      <c r="AN715" s="21">
        <v>0</v>
      </c>
      <c r="AO715" s="21">
        <v>0</v>
      </c>
      <c r="AP715" s="21">
        <f t="shared" si="11"/>
        <v>0</v>
      </c>
      <c r="AQ715" s="22" t="str">
        <f>IFERROR(VLOOKUP(A715,[1]Hoja1!$B$2:$U$5000,18,FALSE),0)</f>
        <v>B</v>
      </c>
      <c r="AR715" s="15" t="s">
        <v>40</v>
      </c>
    </row>
    <row r="716" spans="1:44" x14ac:dyDescent="0.2">
      <c r="A716" s="1" t="str">
        <f>IFERROR(VLOOKUP(C716,[1]Hoja1!$V$2:$W$5000,2,FALSE),0)</f>
        <v>034</v>
      </c>
      <c r="B716" s="13">
        <v>18024960</v>
      </c>
      <c r="C716" s="13" t="s">
        <v>125</v>
      </c>
      <c r="D716" s="2">
        <v>42305</v>
      </c>
      <c r="E716" s="3">
        <v>42305</v>
      </c>
      <c r="F716" s="4">
        <v>2</v>
      </c>
      <c r="G716" s="4">
        <v>1</v>
      </c>
      <c r="H716" s="4"/>
      <c r="I716" s="4"/>
      <c r="J716" s="4"/>
      <c r="K716" s="5">
        <v>160.15848</v>
      </c>
      <c r="L716" s="5">
        <v>83.610000000000014</v>
      </c>
      <c r="M716" s="5">
        <v>0</v>
      </c>
      <c r="N716" s="5">
        <v>54.64</v>
      </c>
      <c r="O716" s="5">
        <v>10.84</v>
      </c>
      <c r="P716" s="5">
        <v>5</v>
      </c>
      <c r="Q716" s="5">
        <v>61.1</v>
      </c>
      <c r="R716" s="5">
        <v>30.529999999999998</v>
      </c>
      <c r="S716" s="5">
        <v>52.370000000000005</v>
      </c>
      <c r="T716" s="5">
        <v>5.49</v>
      </c>
      <c r="U716" s="5">
        <v>0</v>
      </c>
      <c r="V716" s="5">
        <v>38.159999999999997</v>
      </c>
      <c r="W716" s="5">
        <v>20.445799999999998</v>
      </c>
      <c r="X716" s="6">
        <v>522.34427999999991</v>
      </c>
      <c r="Y716" s="6">
        <v>417.59427999999991</v>
      </c>
      <c r="Z716" s="6"/>
      <c r="AA716" s="6">
        <v>0</v>
      </c>
      <c r="AB716" s="6">
        <v>41.75</v>
      </c>
      <c r="AC716" s="6">
        <v>7.05</v>
      </c>
      <c r="AD716" s="6">
        <v>0</v>
      </c>
      <c r="AE716" s="5">
        <v>236.77</v>
      </c>
      <c r="AF716" s="5"/>
      <c r="AG716" s="5">
        <v>285.57</v>
      </c>
      <c r="AH716" s="5">
        <v>236.77427999999992</v>
      </c>
      <c r="AI716" s="6" t="s">
        <v>45</v>
      </c>
      <c r="AJ716" s="6">
        <v>67.5</v>
      </c>
      <c r="AK716" s="6">
        <v>4.58</v>
      </c>
      <c r="AL716" s="6">
        <v>6.32</v>
      </c>
      <c r="AM716" s="21">
        <v>340.74289999999991</v>
      </c>
      <c r="AN716" s="21">
        <v>132.80138000000002</v>
      </c>
      <c r="AO716" s="21">
        <v>0</v>
      </c>
      <c r="AP716" s="21">
        <f t="shared" si="11"/>
        <v>-236.77</v>
      </c>
      <c r="AQ716" s="22" t="str">
        <f>IFERROR(VLOOKUP(A716,[1]Hoja1!$B$2:$U$5000,18,FALSE),0)</f>
        <v>A</v>
      </c>
      <c r="AR716" s="15" t="s">
        <v>40</v>
      </c>
    </row>
    <row r="717" spans="1:44" x14ac:dyDescent="0.2">
      <c r="A717" s="1">
        <f>IFERROR(VLOOKUP(C717,[1]Hoja1!$V$2:$W$5000,2,FALSE),0)</f>
        <v>3065</v>
      </c>
      <c r="B717" s="13">
        <v>18025214</v>
      </c>
      <c r="C717" s="13" t="s">
        <v>172</v>
      </c>
      <c r="D717" s="2">
        <v>42305</v>
      </c>
      <c r="E717" s="3">
        <v>42305</v>
      </c>
      <c r="F717" s="4">
        <v>1</v>
      </c>
      <c r="G717" s="4">
        <v>1</v>
      </c>
      <c r="H717" s="4"/>
      <c r="I717" s="4"/>
      <c r="J717" s="4"/>
      <c r="K717" s="5">
        <v>38.71848</v>
      </c>
      <c r="L717" s="5">
        <v>27.07</v>
      </c>
      <c r="M717" s="5">
        <v>11.61</v>
      </c>
      <c r="N717" s="5">
        <v>0</v>
      </c>
      <c r="O717" s="5">
        <v>0</v>
      </c>
      <c r="P717" s="5">
        <v>2.5</v>
      </c>
      <c r="Q717" s="5">
        <v>15.53</v>
      </c>
      <c r="R717" s="5">
        <v>7.76</v>
      </c>
      <c r="S717" s="5">
        <v>13.31</v>
      </c>
      <c r="T717" s="5">
        <v>1.39</v>
      </c>
      <c r="U717" s="5">
        <v>0</v>
      </c>
      <c r="V717" s="5">
        <v>9.6999999999999993</v>
      </c>
      <c r="W717" s="5">
        <v>10.222899999999999</v>
      </c>
      <c r="X717" s="6">
        <v>137.81138000000001</v>
      </c>
      <c r="Y717" s="6">
        <v>111.19138000000002</v>
      </c>
      <c r="Z717" s="6"/>
      <c r="AA717" s="6">
        <v>14.454879400000003</v>
      </c>
      <c r="AB717" s="6">
        <v>0</v>
      </c>
      <c r="AC717" s="6">
        <v>0</v>
      </c>
      <c r="AD717" s="6">
        <v>0</v>
      </c>
      <c r="AE717" s="5">
        <v>30.83</v>
      </c>
      <c r="AF717" s="5"/>
      <c r="AG717" s="5">
        <v>45.284879400000001</v>
      </c>
      <c r="AH717" s="5">
        <v>92.52650060000002</v>
      </c>
      <c r="AI717" s="6" t="s">
        <v>2</v>
      </c>
      <c r="AJ717" s="6">
        <v>67.5</v>
      </c>
      <c r="AK717" s="6">
        <v>1.1599999999999999</v>
      </c>
      <c r="AL717" s="6">
        <v>1.6</v>
      </c>
      <c r="AM717" s="21">
        <v>0</v>
      </c>
      <c r="AN717" s="21">
        <v>123.3565006</v>
      </c>
      <c r="AO717" s="21">
        <v>0</v>
      </c>
      <c r="AP717" s="21">
        <f t="shared" si="11"/>
        <v>-30.829999999999984</v>
      </c>
      <c r="AQ717" s="22" t="str">
        <f>IFERROR(VLOOKUP(A717,[1]Hoja1!$B$2:$U$5000,18,FALSE),0)</f>
        <v>B</v>
      </c>
      <c r="AR717" s="15" t="s">
        <v>40</v>
      </c>
    </row>
    <row r="718" spans="1:44" x14ac:dyDescent="0.2">
      <c r="A718" s="1">
        <f>IFERROR(VLOOKUP(C718,[1]Hoja1!$V$2:$W$5000,2,FALSE),0)</f>
        <v>3134</v>
      </c>
      <c r="B718" s="13">
        <v>18023613</v>
      </c>
      <c r="C718" s="13" t="s">
        <v>58</v>
      </c>
      <c r="D718" s="2">
        <v>42305</v>
      </c>
      <c r="E718" s="3">
        <v>42305</v>
      </c>
      <c r="F718" s="4">
        <v>1</v>
      </c>
      <c r="G718" s="4">
        <v>1</v>
      </c>
      <c r="H718" s="4"/>
      <c r="I718" s="4"/>
      <c r="J718" s="4"/>
      <c r="K718" s="5">
        <v>25</v>
      </c>
      <c r="L718" s="5">
        <v>10.34</v>
      </c>
      <c r="M718" s="5">
        <v>0</v>
      </c>
      <c r="N718" s="5">
        <v>11.25</v>
      </c>
      <c r="O718" s="5">
        <v>0</v>
      </c>
      <c r="P718" s="5">
        <v>2.5</v>
      </c>
      <c r="Q718" s="5">
        <v>9.5399999999999991</v>
      </c>
      <c r="R718" s="5">
        <v>4.7699999999999996</v>
      </c>
      <c r="S718" s="5">
        <v>8.18</v>
      </c>
      <c r="T718" s="5">
        <v>0.85</v>
      </c>
      <c r="U718" s="5">
        <v>0</v>
      </c>
      <c r="V718" s="5">
        <v>5.96</v>
      </c>
      <c r="W718" s="5">
        <v>10.222899999999999</v>
      </c>
      <c r="X718" s="6">
        <v>88.612899999999982</v>
      </c>
      <c r="Y718" s="6">
        <v>72.262900000000002</v>
      </c>
      <c r="Z718" s="6"/>
      <c r="AA718" s="6">
        <v>9.3941770000000009</v>
      </c>
      <c r="AB718" s="6">
        <v>0</v>
      </c>
      <c r="AC718" s="6">
        <v>0</v>
      </c>
      <c r="AD718" s="6">
        <v>0</v>
      </c>
      <c r="AE718" s="5">
        <v>0</v>
      </c>
      <c r="AF718" s="5"/>
      <c r="AG718" s="5">
        <v>9.3941770000000009</v>
      </c>
      <c r="AH718" s="5">
        <v>79.218722999999983</v>
      </c>
      <c r="AI718" s="6" t="s">
        <v>2</v>
      </c>
      <c r="AJ718" s="6">
        <v>67.5</v>
      </c>
      <c r="AK718" s="6">
        <v>0.71</v>
      </c>
      <c r="AL718" s="6">
        <v>0.98</v>
      </c>
      <c r="AM718" s="21">
        <v>79.218722999999983</v>
      </c>
      <c r="AN718" s="21">
        <v>0</v>
      </c>
      <c r="AO718" s="21">
        <v>0</v>
      </c>
      <c r="AP718" s="21">
        <f t="shared" si="11"/>
        <v>0</v>
      </c>
      <c r="AQ718" s="22" t="str">
        <f>IFERROR(VLOOKUP(A718,[1]Hoja1!$B$2:$U$5000,18,FALSE),0)</f>
        <v>B</v>
      </c>
      <c r="AR718" s="15" t="s">
        <v>40</v>
      </c>
    </row>
    <row r="719" spans="1:44" x14ac:dyDescent="0.2">
      <c r="A719" s="1" t="str">
        <f>IFERROR(VLOOKUP(C719,[1]Hoja1!$V$2:$W$5000,2,FALSE),0)</f>
        <v>08</v>
      </c>
      <c r="B719" s="13">
        <v>18025805</v>
      </c>
      <c r="C719" s="13" t="s">
        <v>59</v>
      </c>
      <c r="D719" s="2">
        <v>42304</v>
      </c>
      <c r="E719" s="3">
        <v>42305</v>
      </c>
      <c r="F719" s="4">
        <v>3</v>
      </c>
      <c r="G719" s="4">
        <v>2</v>
      </c>
      <c r="H719" s="4"/>
      <c r="I719" s="4"/>
      <c r="J719" s="4"/>
      <c r="K719" s="5">
        <v>100.51999999999998</v>
      </c>
      <c r="L719" s="5">
        <v>81.53</v>
      </c>
      <c r="M719" s="5">
        <v>0</v>
      </c>
      <c r="N719" s="5">
        <v>0</v>
      </c>
      <c r="O719" s="5">
        <v>15.07</v>
      </c>
      <c r="P719" s="5">
        <v>7.5</v>
      </c>
      <c r="Q719" s="5">
        <v>39.769999999999996</v>
      </c>
      <c r="R719" s="5">
        <v>19.880000000000003</v>
      </c>
      <c r="S719" s="5">
        <v>34.1</v>
      </c>
      <c r="T719" s="5">
        <v>3.5700000000000003</v>
      </c>
      <c r="U719" s="5">
        <v>0</v>
      </c>
      <c r="V719" s="5">
        <v>24.839999999999996</v>
      </c>
      <c r="W719" s="5">
        <v>30.668699999999998</v>
      </c>
      <c r="X719" s="6">
        <v>357.44870000000003</v>
      </c>
      <c r="Y719" s="6">
        <v>289.26870000000002</v>
      </c>
      <c r="Z719" s="6"/>
      <c r="AA719" s="6">
        <v>0</v>
      </c>
      <c r="AB719" s="6">
        <v>28.9</v>
      </c>
      <c r="AC719" s="6">
        <v>4.22</v>
      </c>
      <c r="AD719" s="6">
        <v>0</v>
      </c>
      <c r="AE719" s="5">
        <v>0</v>
      </c>
      <c r="AF719" s="5"/>
      <c r="AG719" s="5">
        <v>33.119999999999997</v>
      </c>
      <c r="AH719" s="5">
        <v>324.32870000000003</v>
      </c>
      <c r="AI719" s="6" t="s">
        <v>45</v>
      </c>
      <c r="AJ719" s="6">
        <v>67.5</v>
      </c>
      <c r="AK719" s="6">
        <v>2.98</v>
      </c>
      <c r="AL719" s="6">
        <v>4.1100000000000003</v>
      </c>
      <c r="AM719" s="21">
        <v>0</v>
      </c>
      <c r="AN719" s="21">
        <v>0</v>
      </c>
      <c r="AO719" s="21">
        <v>324.32870000000003</v>
      </c>
      <c r="AP719" s="21">
        <f t="shared" si="11"/>
        <v>0</v>
      </c>
      <c r="AQ719" s="22" t="str">
        <f>IFERROR(VLOOKUP(A719,[1]Hoja1!$B$2:$U$5000,18,FALSE),0)</f>
        <v>C</v>
      </c>
      <c r="AR719" s="15" t="s">
        <v>40</v>
      </c>
    </row>
    <row r="720" spans="1:44" x14ac:dyDescent="0.2">
      <c r="A720" s="1" t="str">
        <f>IFERROR(VLOOKUP(C720,[1]Hoja1!$V$2:$W$5000,2,FALSE),0)</f>
        <v>44X</v>
      </c>
      <c r="B720" s="13">
        <v>80171849</v>
      </c>
      <c r="C720" s="13" t="s">
        <v>236</v>
      </c>
      <c r="D720" s="2">
        <v>42305</v>
      </c>
      <c r="E720" s="3">
        <v>42305</v>
      </c>
      <c r="F720" s="4">
        <v>1</v>
      </c>
      <c r="G720" s="4">
        <v>1</v>
      </c>
      <c r="H720" s="4"/>
      <c r="I720" s="4"/>
      <c r="J720" s="4"/>
      <c r="K720" s="5">
        <v>33.51</v>
      </c>
      <c r="L720" s="5">
        <v>25.84</v>
      </c>
      <c r="M720" s="5">
        <v>0</v>
      </c>
      <c r="N720" s="5">
        <v>0</v>
      </c>
      <c r="O720" s="5">
        <v>0</v>
      </c>
      <c r="P720" s="5">
        <v>2.5</v>
      </c>
      <c r="Q720" s="5">
        <v>12.02</v>
      </c>
      <c r="R720" s="5">
        <v>6.01</v>
      </c>
      <c r="S720" s="5">
        <v>10.31</v>
      </c>
      <c r="T720" s="5">
        <v>1.08</v>
      </c>
      <c r="U720" s="5">
        <v>0</v>
      </c>
      <c r="V720" s="5">
        <v>7.51</v>
      </c>
      <c r="W720" s="5">
        <v>10.222899999999999</v>
      </c>
      <c r="X720" s="6">
        <v>109.0029</v>
      </c>
      <c r="Y720" s="6">
        <v>88.392899999999997</v>
      </c>
      <c r="Z720" s="6"/>
      <c r="AA720" s="6">
        <v>0</v>
      </c>
      <c r="AB720" s="6">
        <v>8.83</v>
      </c>
      <c r="AC720" s="6">
        <v>1.41</v>
      </c>
      <c r="AD720" s="6">
        <v>0</v>
      </c>
      <c r="AE720" s="5">
        <v>0</v>
      </c>
      <c r="AF720" s="5"/>
      <c r="AG720" s="5">
        <v>10.24</v>
      </c>
      <c r="AH720" s="5">
        <v>98.762900000000002</v>
      </c>
      <c r="AI720" s="6" t="s">
        <v>108</v>
      </c>
      <c r="AJ720" s="6">
        <v>67.5</v>
      </c>
      <c r="AK720" s="6">
        <v>0.9</v>
      </c>
      <c r="AL720" s="6">
        <v>1.24</v>
      </c>
      <c r="AM720" s="21">
        <v>0</v>
      </c>
      <c r="AN720" s="21">
        <v>0</v>
      </c>
      <c r="AO720" s="21">
        <v>98.762900000000002</v>
      </c>
      <c r="AP720" s="21">
        <f t="shared" si="11"/>
        <v>0</v>
      </c>
      <c r="AQ720" s="22" t="str">
        <f>IFERROR(VLOOKUP(A720,[1]Hoja1!$B$2:$U$5000,18,FALSE),0)</f>
        <v>C</v>
      </c>
      <c r="AR720" s="15" t="s">
        <v>40</v>
      </c>
    </row>
    <row r="721" spans="1:44" x14ac:dyDescent="0.2">
      <c r="A721" s="1">
        <f>IFERROR(VLOOKUP(C721,[1]Hoja1!$V$2:$W$5000,2,FALSE),0)</f>
        <v>3127</v>
      </c>
      <c r="B721" s="13">
        <v>18023794</v>
      </c>
      <c r="C721" s="13" t="s">
        <v>60</v>
      </c>
      <c r="D721" s="2">
        <v>42305</v>
      </c>
      <c r="E721" s="3">
        <v>42305</v>
      </c>
      <c r="F721" s="4">
        <v>1</v>
      </c>
      <c r="G721" s="4">
        <v>1</v>
      </c>
      <c r="H721" s="4"/>
      <c r="I721" s="4"/>
      <c r="J721" s="4"/>
      <c r="K721" s="5">
        <v>25</v>
      </c>
      <c r="L721" s="5">
        <v>10.34</v>
      </c>
      <c r="M721" s="5">
        <v>0</v>
      </c>
      <c r="N721" s="5">
        <v>11.25</v>
      </c>
      <c r="O721" s="5">
        <v>0</v>
      </c>
      <c r="P721" s="5">
        <v>2.5</v>
      </c>
      <c r="Q721" s="5">
        <v>9.5399999999999991</v>
      </c>
      <c r="R721" s="5">
        <v>4.7699999999999996</v>
      </c>
      <c r="S721" s="5">
        <v>8.18</v>
      </c>
      <c r="T721" s="5">
        <v>0.85</v>
      </c>
      <c r="U721" s="5">
        <v>0</v>
      </c>
      <c r="V721" s="5">
        <v>5.96</v>
      </c>
      <c r="W721" s="5">
        <v>10.222899999999999</v>
      </c>
      <c r="X721" s="6">
        <v>88.612899999999982</v>
      </c>
      <c r="Y721" s="6">
        <v>72.262900000000002</v>
      </c>
      <c r="Z721" s="6"/>
      <c r="AA721" s="6">
        <v>9.3941770000000009</v>
      </c>
      <c r="AB721" s="6">
        <v>0</v>
      </c>
      <c r="AC721" s="6">
        <v>0</v>
      </c>
      <c r="AD721" s="6">
        <v>0</v>
      </c>
      <c r="AE721" s="5">
        <v>0</v>
      </c>
      <c r="AF721" s="5"/>
      <c r="AG721" s="5">
        <v>9.3941770000000009</v>
      </c>
      <c r="AH721" s="5">
        <v>79.218722999999983</v>
      </c>
      <c r="AI721" s="6" t="s">
        <v>2</v>
      </c>
      <c r="AJ721" s="6">
        <v>67.5</v>
      </c>
      <c r="AK721" s="6">
        <v>0.71</v>
      </c>
      <c r="AL721" s="6">
        <v>0.98</v>
      </c>
      <c r="AM721" s="21">
        <v>79.218722999999983</v>
      </c>
      <c r="AN721" s="21">
        <v>0</v>
      </c>
      <c r="AO721" s="21">
        <v>0</v>
      </c>
      <c r="AP721" s="21">
        <f t="shared" si="11"/>
        <v>0</v>
      </c>
      <c r="AQ721" s="22" t="str">
        <f>IFERROR(VLOOKUP(A721,[1]Hoja1!$B$2:$U$5000,18,FALSE),0)</f>
        <v>B</v>
      </c>
      <c r="AR721" s="15" t="s">
        <v>40</v>
      </c>
    </row>
    <row r="722" spans="1:44" x14ac:dyDescent="0.2">
      <c r="A722" s="1">
        <f>IFERROR(VLOOKUP(C722,[1]Hoja1!$V$2:$W$5000,2,FALSE),0)</f>
        <v>3073</v>
      </c>
      <c r="B722" s="13">
        <v>18024577</v>
      </c>
      <c r="C722" s="13" t="s">
        <v>126</v>
      </c>
      <c r="D722" s="2">
        <v>42305</v>
      </c>
      <c r="E722" s="3">
        <v>42305</v>
      </c>
      <c r="F722" s="4">
        <v>1</v>
      </c>
      <c r="G722" s="4">
        <v>1</v>
      </c>
      <c r="H722" s="4"/>
      <c r="I722" s="4"/>
      <c r="J722" s="4"/>
      <c r="K722" s="5">
        <v>105.33</v>
      </c>
      <c r="L722" s="5">
        <v>43.6</v>
      </c>
      <c r="M722" s="5">
        <v>0</v>
      </c>
      <c r="N722" s="5">
        <v>47.39</v>
      </c>
      <c r="O722" s="5">
        <v>0</v>
      </c>
      <c r="P722" s="5">
        <v>2.5</v>
      </c>
      <c r="Q722" s="5">
        <v>38.659999999999997</v>
      </c>
      <c r="R722" s="5">
        <v>19.32</v>
      </c>
      <c r="S722" s="5">
        <v>33.14</v>
      </c>
      <c r="T722" s="5">
        <v>3.47</v>
      </c>
      <c r="U722" s="5">
        <v>0</v>
      </c>
      <c r="V722" s="5">
        <v>24.15</v>
      </c>
      <c r="W722" s="5">
        <v>10.222899999999999</v>
      </c>
      <c r="X722" s="6">
        <v>327.78290000000004</v>
      </c>
      <c r="Y722" s="6">
        <v>261.50290000000007</v>
      </c>
      <c r="Z722" s="6"/>
      <c r="AA722" s="6">
        <v>0</v>
      </c>
      <c r="AB722" s="6">
        <v>26.15</v>
      </c>
      <c r="AC722" s="6">
        <v>3.21</v>
      </c>
      <c r="AD722" s="6">
        <v>3.47</v>
      </c>
      <c r="AE722" s="5">
        <v>0</v>
      </c>
      <c r="AF722" s="5"/>
      <c r="AG722" s="5">
        <v>32.83</v>
      </c>
      <c r="AH722" s="5">
        <v>294.95290000000006</v>
      </c>
      <c r="AI722" s="6" t="s">
        <v>56</v>
      </c>
      <c r="AJ722" s="6">
        <v>67.5</v>
      </c>
      <c r="AK722" s="6">
        <v>2.89</v>
      </c>
      <c r="AL722" s="6">
        <v>4</v>
      </c>
      <c r="AM722" s="21">
        <v>294.95290000000006</v>
      </c>
      <c r="AN722" s="21">
        <v>0</v>
      </c>
      <c r="AO722" s="21">
        <v>0</v>
      </c>
      <c r="AP722" s="21">
        <f t="shared" si="11"/>
        <v>0</v>
      </c>
      <c r="AQ722" s="22" t="str">
        <f>IFERROR(VLOOKUP(A722,[1]Hoja1!$B$2:$U$5000,18,FALSE),0)</f>
        <v>B</v>
      </c>
      <c r="AR722" s="15" t="s">
        <v>40</v>
      </c>
    </row>
    <row r="723" spans="1:44" x14ac:dyDescent="0.2">
      <c r="A723" s="1">
        <f>IFERROR(VLOOKUP(C723,[1]Hoja1!$V$2:$W$5000,2,FALSE),0)</f>
        <v>3045</v>
      </c>
      <c r="B723" s="13">
        <v>18025489</v>
      </c>
      <c r="C723" s="13" t="s">
        <v>61</v>
      </c>
      <c r="D723" s="2">
        <v>42304</v>
      </c>
      <c r="E723" s="3">
        <v>42304</v>
      </c>
      <c r="F723" s="4">
        <v>1</v>
      </c>
      <c r="G723" s="4">
        <v>1</v>
      </c>
      <c r="H723" s="4"/>
      <c r="I723" s="4"/>
      <c r="J723" s="4"/>
      <c r="K723" s="5">
        <v>38.71848</v>
      </c>
      <c r="L723" s="5">
        <v>19.41</v>
      </c>
      <c r="M723" s="5">
        <v>0</v>
      </c>
      <c r="N723" s="5">
        <v>0</v>
      </c>
      <c r="O723" s="5">
        <v>0</v>
      </c>
      <c r="P723" s="5">
        <v>2.5</v>
      </c>
      <c r="Q723" s="5">
        <v>11.79</v>
      </c>
      <c r="R723" s="5">
        <v>5.89</v>
      </c>
      <c r="S723" s="5">
        <v>10.1</v>
      </c>
      <c r="T723" s="5">
        <v>1.06</v>
      </c>
      <c r="U723" s="5">
        <v>0</v>
      </c>
      <c r="V723" s="5">
        <v>7.36</v>
      </c>
      <c r="W723" s="5">
        <v>10.222899999999999</v>
      </c>
      <c r="X723" s="6">
        <v>107.05137999999998</v>
      </c>
      <c r="Y723" s="6">
        <v>86.841379999999987</v>
      </c>
      <c r="Z723" s="6"/>
      <c r="AA723" s="6">
        <v>11.289379399999998</v>
      </c>
      <c r="AB723" s="6">
        <v>0</v>
      </c>
      <c r="AC723" s="6">
        <v>0</v>
      </c>
      <c r="AD723" s="6">
        <v>0</v>
      </c>
      <c r="AE723" s="5">
        <v>0</v>
      </c>
      <c r="AF723" s="5"/>
      <c r="AG723" s="5">
        <v>11.289379399999998</v>
      </c>
      <c r="AH723" s="5">
        <v>95.762000599999979</v>
      </c>
      <c r="AI723" s="6" t="s">
        <v>2</v>
      </c>
      <c r="AJ723" s="6">
        <v>67.5</v>
      </c>
      <c r="AK723" s="6">
        <v>0.88</v>
      </c>
      <c r="AL723" s="6">
        <v>1.22</v>
      </c>
      <c r="AM723" s="21">
        <v>0</v>
      </c>
      <c r="AN723" s="21">
        <v>95.762000599999979</v>
      </c>
      <c r="AO723" s="21">
        <v>0</v>
      </c>
      <c r="AP723" s="21">
        <f t="shared" si="11"/>
        <v>0</v>
      </c>
      <c r="AQ723" s="22" t="str">
        <f>IFERROR(VLOOKUP(A723,[1]Hoja1!$B$2:$U$5000,18,FALSE),0)</f>
        <v>A</v>
      </c>
      <c r="AR723" s="15" t="s">
        <v>40</v>
      </c>
    </row>
    <row r="724" spans="1:44" x14ac:dyDescent="0.2">
      <c r="A724" s="1">
        <f>IFERROR(VLOOKUP(C724,[1]Hoja1!$V$2:$W$5000,2,FALSE),0)</f>
        <v>3107</v>
      </c>
      <c r="B724" s="13">
        <v>18025621</v>
      </c>
      <c r="C724" s="13" t="s">
        <v>127</v>
      </c>
      <c r="D724" s="2">
        <v>42305</v>
      </c>
      <c r="E724" s="3">
        <v>42305</v>
      </c>
      <c r="F724" s="4">
        <v>1</v>
      </c>
      <c r="G724" s="4">
        <v>1</v>
      </c>
      <c r="H724" s="4"/>
      <c r="I724" s="4"/>
      <c r="J724" s="4"/>
      <c r="K724" s="5">
        <v>38.71848</v>
      </c>
      <c r="L724" s="5">
        <v>19.41</v>
      </c>
      <c r="M724" s="5">
        <v>0</v>
      </c>
      <c r="N724" s="5">
        <v>0</v>
      </c>
      <c r="O724" s="5">
        <v>0</v>
      </c>
      <c r="P724" s="5">
        <v>2.5</v>
      </c>
      <c r="Q724" s="5">
        <v>11.79</v>
      </c>
      <c r="R724" s="5">
        <v>5.89</v>
      </c>
      <c r="S724" s="5">
        <v>10.1</v>
      </c>
      <c r="T724" s="5">
        <v>1.06</v>
      </c>
      <c r="U724" s="5">
        <v>0</v>
      </c>
      <c r="V724" s="5">
        <v>7.36</v>
      </c>
      <c r="W724" s="5">
        <v>10.222899999999999</v>
      </c>
      <c r="X724" s="6">
        <v>107.05137999999998</v>
      </c>
      <c r="Y724" s="6">
        <v>86.841379999999987</v>
      </c>
      <c r="Z724" s="6"/>
      <c r="AA724" s="6">
        <v>11.289379399999998</v>
      </c>
      <c r="AB724" s="6">
        <v>0</v>
      </c>
      <c r="AC724" s="6">
        <v>0</v>
      </c>
      <c r="AD724" s="6">
        <v>0</v>
      </c>
      <c r="AE724" s="5">
        <v>0</v>
      </c>
      <c r="AF724" s="5"/>
      <c r="AG724" s="5">
        <v>11.289379399999998</v>
      </c>
      <c r="AH724" s="5">
        <v>95.762000599999979</v>
      </c>
      <c r="AI724" s="6" t="s">
        <v>2</v>
      </c>
      <c r="AJ724" s="6">
        <v>67.5</v>
      </c>
      <c r="AK724" s="6">
        <v>0.88</v>
      </c>
      <c r="AL724" s="6">
        <v>1.22</v>
      </c>
      <c r="AM724" s="21">
        <v>0</v>
      </c>
      <c r="AN724" s="21">
        <v>95.762000599999979</v>
      </c>
      <c r="AO724" s="21">
        <v>0</v>
      </c>
      <c r="AP724" s="21">
        <f t="shared" si="11"/>
        <v>0</v>
      </c>
      <c r="AQ724" s="22" t="str">
        <f>IFERROR(VLOOKUP(A724,[1]Hoja1!$B$2:$U$5000,18,FALSE),0)</f>
        <v>B</v>
      </c>
      <c r="AR724" s="15" t="s">
        <v>40</v>
      </c>
    </row>
    <row r="725" spans="1:44" x14ac:dyDescent="0.2">
      <c r="A725" s="1">
        <f>IFERROR(VLOOKUP(C725,[1]Hoja1!$V$2:$W$5000,2,FALSE),0)</f>
        <v>3042</v>
      </c>
      <c r="B725" s="13">
        <v>18025882</v>
      </c>
      <c r="C725" s="13" t="s">
        <v>128</v>
      </c>
      <c r="D725" s="2">
        <v>42305</v>
      </c>
      <c r="E725" s="3">
        <v>42305</v>
      </c>
      <c r="F725" s="4">
        <v>1</v>
      </c>
      <c r="G725" s="4">
        <v>1</v>
      </c>
      <c r="H725" s="4"/>
      <c r="I725" s="4"/>
      <c r="J725" s="4"/>
      <c r="K725" s="5">
        <v>152.47</v>
      </c>
      <c r="L725" s="5">
        <v>63.11</v>
      </c>
      <c r="M725" s="5">
        <v>0</v>
      </c>
      <c r="N725" s="5">
        <v>68.61</v>
      </c>
      <c r="O725" s="5">
        <v>0</v>
      </c>
      <c r="P725" s="5">
        <v>2.5</v>
      </c>
      <c r="Q725" s="5">
        <v>55.75</v>
      </c>
      <c r="R725" s="5">
        <v>27.86</v>
      </c>
      <c r="S725" s="5">
        <v>47.79</v>
      </c>
      <c r="T725" s="5">
        <v>5.01</v>
      </c>
      <c r="U725" s="5">
        <v>0</v>
      </c>
      <c r="V725" s="5">
        <v>34.82</v>
      </c>
      <c r="W725" s="5">
        <v>10.222899999999999</v>
      </c>
      <c r="X725" s="6">
        <v>468.1429</v>
      </c>
      <c r="Y725" s="6">
        <v>372.56290000000001</v>
      </c>
      <c r="Z725" s="6"/>
      <c r="AA725" s="6">
        <v>48.433177000000001</v>
      </c>
      <c r="AB725" s="6">
        <v>0</v>
      </c>
      <c r="AC725" s="6">
        <v>0</v>
      </c>
      <c r="AD725" s="6">
        <v>0</v>
      </c>
      <c r="AE725" s="5">
        <v>0</v>
      </c>
      <c r="AF725" s="5"/>
      <c r="AG725" s="5">
        <v>48.433177000000001</v>
      </c>
      <c r="AH725" s="5">
        <v>419.709723</v>
      </c>
      <c r="AI725" s="6" t="s">
        <v>2</v>
      </c>
      <c r="AJ725" s="6">
        <v>67.5</v>
      </c>
      <c r="AK725" s="6">
        <v>4.18</v>
      </c>
      <c r="AL725" s="6">
        <v>5.76</v>
      </c>
      <c r="AM725" s="21">
        <v>419.709723</v>
      </c>
      <c r="AN725" s="21">
        <v>0</v>
      </c>
      <c r="AO725" s="21">
        <v>0</v>
      </c>
      <c r="AP725" s="21">
        <f t="shared" si="11"/>
        <v>0</v>
      </c>
      <c r="AQ725" s="22" t="str">
        <f>IFERROR(VLOOKUP(A725,[1]Hoja1!$B$2:$U$5000,18,FALSE),0)</f>
        <v>A</v>
      </c>
      <c r="AR725" s="15" t="s">
        <v>40</v>
      </c>
    </row>
    <row r="726" spans="1:44" x14ac:dyDescent="0.2">
      <c r="A726" s="1" t="str">
        <f>IFERROR(VLOOKUP(C726,[1]Hoja1!$V$2:$W$5000,2,FALSE),0)</f>
        <v>029</v>
      </c>
      <c r="B726" s="13">
        <v>18024186</v>
      </c>
      <c r="C726" s="13" t="s">
        <v>129</v>
      </c>
      <c r="D726" s="2">
        <v>42304</v>
      </c>
      <c r="E726" s="3">
        <v>42304</v>
      </c>
      <c r="F726" s="4">
        <v>1</v>
      </c>
      <c r="G726" s="4">
        <v>1</v>
      </c>
      <c r="H726" s="4"/>
      <c r="I726" s="4"/>
      <c r="J726" s="4"/>
      <c r="K726" s="5">
        <v>119.1</v>
      </c>
      <c r="L726" s="5">
        <v>49.3</v>
      </c>
      <c r="M726" s="5">
        <v>0</v>
      </c>
      <c r="N726" s="5">
        <v>0</v>
      </c>
      <c r="O726" s="5">
        <v>53.59</v>
      </c>
      <c r="P726" s="5">
        <v>2.5</v>
      </c>
      <c r="Q726" s="5">
        <v>43.66</v>
      </c>
      <c r="R726" s="5">
        <v>21.81</v>
      </c>
      <c r="S726" s="5">
        <v>37.42</v>
      </c>
      <c r="T726" s="5">
        <v>3.92</v>
      </c>
      <c r="U726" s="5">
        <v>0</v>
      </c>
      <c r="V726" s="5">
        <v>27.27</v>
      </c>
      <c r="W726" s="5">
        <v>10.222899999999999</v>
      </c>
      <c r="X726" s="6">
        <v>368.79290000000003</v>
      </c>
      <c r="Y726" s="6">
        <v>293.94290000000007</v>
      </c>
      <c r="Z726" s="6"/>
      <c r="AA726" s="6">
        <v>0</v>
      </c>
      <c r="AB726" s="6">
        <v>29.39</v>
      </c>
      <c r="AC726" s="6">
        <v>3.61</v>
      </c>
      <c r="AD726" s="6">
        <v>3.9</v>
      </c>
      <c r="AE726" s="5">
        <v>165.94</v>
      </c>
      <c r="AF726" s="5"/>
      <c r="AG726" s="5">
        <v>202.84</v>
      </c>
      <c r="AH726" s="5">
        <v>165.95290000000003</v>
      </c>
      <c r="AI726" s="6" t="s">
        <v>56</v>
      </c>
      <c r="AJ726" s="6">
        <v>67.5</v>
      </c>
      <c r="AK726" s="6">
        <v>3.27</v>
      </c>
      <c r="AL726" s="6">
        <v>4.51</v>
      </c>
      <c r="AM726" s="21">
        <v>331.89290000000005</v>
      </c>
      <c r="AN726" s="21">
        <v>0</v>
      </c>
      <c r="AO726" s="21">
        <v>0</v>
      </c>
      <c r="AP726" s="21">
        <f t="shared" si="11"/>
        <v>-165.94000000000003</v>
      </c>
      <c r="AQ726" s="22" t="str">
        <f>IFERROR(VLOOKUP(A726,[1]Hoja1!$B$2:$U$5000,18,FALSE),0)</f>
        <v>A</v>
      </c>
      <c r="AR726" s="15" t="s">
        <v>40</v>
      </c>
    </row>
    <row r="727" spans="1:44" x14ac:dyDescent="0.2">
      <c r="A727" s="1">
        <f>IFERROR(VLOOKUP(C727,[1]Hoja1!$V$2:$W$5000,2,FALSE),0)</f>
        <v>3128</v>
      </c>
      <c r="B727" s="13">
        <v>18024099</v>
      </c>
      <c r="C727" s="13" t="s">
        <v>173</v>
      </c>
      <c r="D727" s="2">
        <v>42304</v>
      </c>
      <c r="E727" s="3">
        <v>42304</v>
      </c>
      <c r="F727" s="4">
        <v>1</v>
      </c>
      <c r="G727" s="4">
        <v>1</v>
      </c>
      <c r="H727" s="4"/>
      <c r="I727" s="4"/>
      <c r="J727" s="4"/>
      <c r="K727" s="5">
        <v>90.18</v>
      </c>
      <c r="L727" s="5">
        <v>37.33</v>
      </c>
      <c r="M727" s="5">
        <v>0</v>
      </c>
      <c r="N727" s="5">
        <v>40.58</v>
      </c>
      <c r="O727" s="5">
        <v>0</v>
      </c>
      <c r="P727" s="5">
        <v>2.5</v>
      </c>
      <c r="Q727" s="5">
        <v>33.17</v>
      </c>
      <c r="R727" s="5">
        <v>16.57</v>
      </c>
      <c r="S727" s="5">
        <v>28.43</v>
      </c>
      <c r="T727" s="5">
        <v>2.98</v>
      </c>
      <c r="U727" s="5">
        <v>0</v>
      </c>
      <c r="V727" s="5">
        <v>20.72</v>
      </c>
      <c r="W727" s="5">
        <v>10.222899999999999</v>
      </c>
      <c r="X727" s="6">
        <v>282.68289999999996</v>
      </c>
      <c r="Y727" s="6">
        <v>225.81289999999998</v>
      </c>
      <c r="Z727" s="6"/>
      <c r="AA727" s="6">
        <v>29.355677</v>
      </c>
      <c r="AB727" s="6">
        <v>0</v>
      </c>
      <c r="AC727" s="6">
        <v>0</v>
      </c>
      <c r="AD727" s="6">
        <v>0</v>
      </c>
      <c r="AE727" s="5">
        <v>0</v>
      </c>
      <c r="AF727" s="5"/>
      <c r="AG727" s="5">
        <v>29.355677</v>
      </c>
      <c r="AH727" s="5">
        <v>253.32722299999995</v>
      </c>
      <c r="AI727" s="6" t="s">
        <v>2</v>
      </c>
      <c r="AJ727" s="6">
        <v>67.5</v>
      </c>
      <c r="AK727" s="6">
        <v>2.48</v>
      </c>
      <c r="AL727" s="6">
        <v>3.43</v>
      </c>
      <c r="AM727" s="21">
        <v>253.32722299999995</v>
      </c>
      <c r="AN727" s="21">
        <v>0</v>
      </c>
      <c r="AO727" s="21">
        <v>0</v>
      </c>
      <c r="AP727" s="21">
        <f t="shared" si="11"/>
        <v>0</v>
      </c>
      <c r="AQ727" s="22" t="str">
        <f>IFERROR(VLOOKUP(A727,[1]Hoja1!$B$2:$U$5000,18,FALSE),0)</f>
        <v>B</v>
      </c>
      <c r="AR727" s="15" t="s">
        <v>40</v>
      </c>
    </row>
    <row r="728" spans="1:44" x14ac:dyDescent="0.2">
      <c r="A728" s="1">
        <f>IFERROR(VLOOKUP(C728,[1]Hoja1!$V$2:$W$5000,2,FALSE),0)</f>
        <v>3082</v>
      </c>
      <c r="B728" s="13">
        <v>18024164</v>
      </c>
      <c r="C728" s="13" t="s">
        <v>62</v>
      </c>
      <c r="D728" s="2">
        <v>42305</v>
      </c>
      <c r="E728" s="3">
        <v>42305</v>
      </c>
      <c r="F728" s="4">
        <v>1</v>
      </c>
      <c r="G728" s="4">
        <v>1</v>
      </c>
      <c r="H728" s="4"/>
      <c r="I728" s="4"/>
      <c r="J728" s="4"/>
      <c r="K728" s="5">
        <v>100.72</v>
      </c>
      <c r="L728" s="5">
        <v>41.69</v>
      </c>
      <c r="M728" s="5">
        <v>0</v>
      </c>
      <c r="N728" s="5">
        <v>45.32</v>
      </c>
      <c r="O728" s="5">
        <v>0</v>
      </c>
      <c r="P728" s="5">
        <v>2.5</v>
      </c>
      <c r="Q728" s="5">
        <v>36.99</v>
      </c>
      <c r="R728" s="5">
        <v>18.48</v>
      </c>
      <c r="S728" s="5">
        <v>31.71</v>
      </c>
      <c r="T728" s="5">
        <v>3.32</v>
      </c>
      <c r="U728" s="5">
        <v>0</v>
      </c>
      <c r="V728" s="5">
        <v>23.1</v>
      </c>
      <c r="W728" s="5">
        <v>10.222899999999999</v>
      </c>
      <c r="X728" s="6">
        <v>314.05289999999997</v>
      </c>
      <c r="Y728" s="6">
        <v>250.64289999999994</v>
      </c>
      <c r="Z728" s="6"/>
      <c r="AA728" s="6">
        <v>32.583576999999991</v>
      </c>
      <c r="AB728" s="6">
        <v>0</v>
      </c>
      <c r="AC728" s="6">
        <v>0</v>
      </c>
      <c r="AD728" s="6">
        <v>0</v>
      </c>
      <c r="AE728" s="5">
        <v>0</v>
      </c>
      <c r="AF728" s="5"/>
      <c r="AG728" s="5">
        <v>32.583576999999991</v>
      </c>
      <c r="AH728" s="5">
        <v>281.46932299999997</v>
      </c>
      <c r="AI728" s="6" t="s">
        <v>2</v>
      </c>
      <c r="AJ728" s="6">
        <v>67.5</v>
      </c>
      <c r="AK728" s="6">
        <v>2.77</v>
      </c>
      <c r="AL728" s="6">
        <v>3.82</v>
      </c>
      <c r="AM728" s="21">
        <v>281.46932299999997</v>
      </c>
      <c r="AN728" s="21">
        <v>0</v>
      </c>
      <c r="AO728" s="21">
        <v>0</v>
      </c>
      <c r="AP728" s="21">
        <f t="shared" si="11"/>
        <v>0</v>
      </c>
      <c r="AQ728" s="22" t="str">
        <f>IFERROR(VLOOKUP(A728,[1]Hoja1!$B$2:$U$5000,18,FALSE),0)</f>
        <v>B</v>
      </c>
      <c r="AR728" s="15" t="s">
        <v>40</v>
      </c>
    </row>
    <row r="729" spans="1:44" x14ac:dyDescent="0.2">
      <c r="A729" s="1">
        <f>IFERROR(VLOOKUP(C729,[1]Hoja1!$V$2:$W$5000,2,FALSE),0)</f>
        <v>3054</v>
      </c>
      <c r="B729" s="13">
        <v>18025184</v>
      </c>
      <c r="C729" s="13" t="s">
        <v>63</v>
      </c>
      <c r="D729" s="2">
        <v>42304</v>
      </c>
      <c r="E729" s="3">
        <v>42304</v>
      </c>
      <c r="F729" s="4">
        <v>1</v>
      </c>
      <c r="G729" s="4">
        <v>1</v>
      </c>
      <c r="H729" s="4"/>
      <c r="I729" s="4"/>
      <c r="J729" s="4"/>
      <c r="K729" s="5">
        <v>38.71848</v>
      </c>
      <c r="L729" s="5">
        <v>33.340000000000003</v>
      </c>
      <c r="M729" s="5">
        <v>0</v>
      </c>
      <c r="N729" s="5">
        <v>0</v>
      </c>
      <c r="O729" s="5">
        <v>10.84</v>
      </c>
      <c r="P729" s="5">
        <v>2.5</v>
      </c>
      <c r="Q729" s="5">
        <v>16.600000000000001</v>
      </c>
      <c r="R729" s="5">
        <v>8.2899999999999991</v>
      </c>
      <c r="S729" s="5">
        <v>14.23</v>
      </c>
      <c r="T729" s="5">
        <v>1.49</v>
      </c>
      <c r="U729" s="5">
        <v>0</v>
      </c>
      <c r="V729" s="5">
        <v>10.37</v>
      </c>
      <c r="W729" s="5">
        <v>10.222899999999999</v>
      </c>
      <c r="X729" s="6">
        <v>146.60138000000003</v>
      </c>
      <c r="Y729" s="6">
        <v>118.14138000000004</v>
      </c>
      <c r="Z729" s="6"/>
      <c r="AA729" s="6">
        <v>15.358379400000006</v>
      </c>
      <c r="AB729" s="6">
        <v>0</v>
      </c>
      <c r="AC729" s="6">
        <v>0</v>
      </c>
      <c r="AD729" s="6">
        <v>0</v>
      </c>
      <c r="AE729" s="5">
        <v>0</v>
      </c>
      <c r="AF729" s="5"/>
      <c r="AG729" s="5">
        <v>15.358379400000006</v>
      </c>
      <c r="AH729" s="5">
        <v>131.24300060000002</v>
      </c>
      <c r="AI729" s="6" t="s">
        <v>2</v>
      </c>
      <c r="AJ729" s="6">
        <v>67.5</v>
      </c>
      <c r="AK729" s="6">
        <v>1.24</v>
      </c>
      <c r="AL729" s="6">
        <v>1.71</v>
      </c>
      <c r="AM729" s="21">
        <v>0</v>
      </c>
      <c r="AN729" s="21">
        <v>131.24300060000002</v>
      </c>
      <c r="AO729" s="21">
        <v>0</v>
      </c>
      <c r="AP729" s="21">
        <f t="shared" si="11"/>
        <v>0</v>
      </c>
      <c r="AQ729" s="22" t="str">
        <f>IFERROR(VLOOKUP(A729,[1]Hoja1!$B$2:$U$5000,18,FALSE),0)</f>
        <v>A</v>
      </c>
      <c r="AR729" s="15" t="s">
        <v>40</v>
      </c>
    </row>
    <row r="730" spans="1:44" x14ac:dyDescent="0.2">
      <c r="A730" s="1">
        <f>IFERROR(VLOOKUP(C730,[1]Hoja1!$V$2:$W$5000,2,FALSE),0)</f>
        <v>3143</v>
      </c>
      <c r="B730" s="13">
        <v>18024884</v>
      </c>
      <c r="C730" s="13" t="s">
        <v>64</v>
      </c>
      <c r="D730" s="2">
        <v>42304</v>
      </c>
      <c r="E730" s="3">
        <v>42305</v>
      </c>
      <c r="F730" s="4">
        <v>2</v>
      </c>
      <c r="G730" s="4">
        <v>2</v>
      </c>
      <c r="H730" s="4"/>
      <c r="I730" s="4"/>
      <c r="J730" s="4"/>
      <c r="K730" s="5">
        <v>151.81847999999999</v>
      </c>
      <c r="L730" s="5">
        <v>51.7</v>
      </c>
      <c r="M730" s="5">
        <v>0</v>
      </c>
      <c r="N730" s="5">
        <v>0</v>
      </c>
      <c r="O730" s="5">
        <v>0</v>
      </c>
      <c r="P730" s="5">
        <v>5</v>
      </c>
      <c r="Q730" s="5">
        <v>40.549999999999997</v>
      </c>
      <c r="R730" s="5">
        <v>20.259999999999998</v>
      </c>
      <c r="S730" s="5">
        <v>34.75</v>
      </c>
      <c r="T730" s="5">
        <v>3.64</v>
      </c>
      <c r="U730" s="5">
        <v>0</v>
      </c>
      <c r="V730" s="5">
        <v>25.32</v>
      </c>
      <c r="W730" s="5">
        <v>20.445799999999998</v>
      </c>
      <c r="X730" s="6">
        <v>353.48428000000001</v>
      </c>
      <c r="Y730" s="6">
        <v>283.97428000000002</v>
      </c>
      <c r="Z730" s="6"/>
      <c r="AA730" s="6">
        <v>36.916656400000001</v>
      </c>
      <c r="AB730" s="6">
        <v>0</v>
      </c>
      <c r="AC730" s="6">
        <v>0</v>
      </c>
      <c r="AD730" s="6">
        <v>0</v>
      </c>
      <c r="AE730" s="5">
        <v>0</v>
      </c>
      <c r="AF730" s="5"/>
      <c r="AG730" s="5">
        <v>36.916656400000001</v>
      </c>
      <c r="AH730" s="5">
        <v>316.56762359999999</v>
      </c>
      <c r="AI730" s="6" t="s">
        <v>2</v>
      </c>
      <c r="AJ730" s="6">
        <v>67.5</v>
      </c>
      <c r="AK730" s="6">
        <v>3.04</v>
      </c>
      <c r="AL730" s="6">
        <v>4.1900000000000004</v>
      </c>
      <c r="AM730" s="21">
        <v>220.80562300000003</v>
      </c>
      <c r="AN730" s="21">
        <v>95.762000599999979</v>
      </c>
      <c r="AO730" s="21">
        <v>0</v>
      </c>
      <c r="AP730" s="21">
        <f t="shared" si="11"/>
        <v>-1.4210854715202004E-14</v>
      </c>
      <c r="AQ730" s="22" t="str">
        <f>IFERROR(VLOOKUP(A730,[1]Hoja1!$B$2:$U$5000,18,FALSE),0)</f>
        <v>B</v>
      </c>
      <c r="AR730" s="15" t="s">
        <v>40</v>
      </c>
    </row>
    <row r="731" spans="1:44" x14ac:dyDescent="0.2">
      <c r="A731" s="1">
        <f>IFERROR(VLOOKUP(C731,[1]Hoja1!$V$2:$W$5000,2,FALSE),0)</f>
        <v>3135</v>
      </c>
      <c r="B731" s="13">
        <v>18024147</v>
      </c>
      <c r="C731" s="13" t="s">
        <v>65</v>
      </c>
      <c r="D731" s="2">
        <v>42304</v>
      </c>
      <c r="E731" s="3">
        <v>42305</v>
      </c>
      <c r="F731" s="4">
        <v>2</v>
      </c>
      <c r="G731" s="4">
        <v>2</v>
      </c>
      <c r="H731" s="4"/>
      <c r="I731" s="4"/>
      <c r="J731" s="4"/>
      <c r="K731" s="5">
        <v>165.41847999999999</v>
      </c>
      <c r="L731" s="5">
        <v>71.849999999999994</v>
      </c>
      <c r="M731" s="5">
        <v>0</v>
      </c>
      <c r="N731" s="5">
        <v>57.01</v>
      </c>
      <c r="O731" s="5">
        <v>0</v>
      </c>
      <c r="P731" s="5">
        <v>5</v>
      </c>
      <c r="Q731" s="5">
        <v>58.199999999999996</v>
      </c>
      <c r="R731" s="5">
        <v>29.080000000000002</v>
      </c>
      <c r="S731" s="5">
        <v>49.88</v>
      </c>
      <c r="T731" s="5">
        <v>5.23</v>
      </c>
      <c r="U731" s="5">
        <v>0</v>
      </c>
      <c r="V731" s="5">
        <v>36.35</v>
      </c>
      <c r="W731" s="5">
        <v>20.445799999999998</v>
      </c>
      <c r="X731" s="6">
        <v>498.46428000000003</v>
      </c>
      <c r="Y731" s="6">
        <v>398.68428000000006</v>
      </c>
      <c r="Z731" s="6"/>
      <c r="AA731" s="6">
        <v>51.82895640000001</v>
      </c>
      <c r="AB731" s="6">
        <v>0</v>
      </c>
      <c r="AC731" s="6">
        <v>0</v>
      </c>
      <c r="AD731" s="6">
        <v>0</v>
      </c>
      <c r="AE731" s="5">
        <v>0</v>
      </c>
      <c r="AF731" s="5"/>
      <c r="AG731" s="5">
        <v>51.82895640000001</v>
      </c>
      <c r="AH731" s="5">
        <v>446.63532359999999</v>
      </c>
      <c r="AI731" s="6" t="s">
        <v>2</v>
      </c>
      <c r="AJ731" s="6">
        <v>67.5</v>
      </c>
      <c r="AK731" s="6">
        <v>4.3600000000000003</v>
      </c>
      <c r="AL731" s="6">
        <v>6.02</v>
      </c>
      <c r="AM731" s="21">
        <v>350.87332300000003</v>
      </c>
      <c r="AN731" s="21">
        <v>95.762000599999979</v>
      </c>
      <c r="AO731" s="21">
        <v>0</v>
      </c>
      <c r="AP731" s="21">
        <f t="shared" si="11"/>
        <v>-1.4210854715202004E-14</v>
      </c>
      <c r="AQ731" s="22" t="str">
        <f>IFERROR(VLOOKUP(A731,[1]Hoja1!$B$2:$U$5000,18,FALSE),0)</f>
        <v>B</v>
      </c>
      <c r="AR731" s="15" t="s">
        <v>40</v>
      </c>
    </row>
    <row r="732" spans="1:44" x14ac:dyDescent="0.2">
      <c r="A732" s="1">
        <f>IFERROR(VLOOKUP(C732,[1]Hoja1!$V$2:$W$5000,2,FALSE),0)</f>
        <v>3138</v>
      </c>
      <c r="B732" s="13">
        <v>18024289</v>
      </c>
      <c r="C732" s="13" t="s">
        <v>175</v>
      </c>
      <c r="D732" s="2">
        <v>42304</v>
      </c>
      <c r="E732" s="3">
        <v>42305</v>
      </c>
      <c r="F732" s="4">
        <v>2</v>
      </c>
      <c r="G732" s="4">
        <v>2</v>
      </c>
      <c r="H732" s="4"/>
      <c r="I732" s="4"/>
      <c r="J732" s="4"/>
      <c r="K732" s="5">
        <v>128.89848000000001</v>
      </c>
      <c r="L732" s="5">
        <v>45.15</v>
      </c>
      <c r="M732" s="5">
        <v>0</v>
      </c>
      <c r="N732" s="5">
        <v>0</v>
      </c>
      <c r="O732" s="5">
        <v>0</v>
      </c>
      <c r="P732" s="5">
        <v>5</v>
      </c>
      <c r="Q732" s="5">
        <v>34.82</v>
      </c>
      <c r="R732" s="5">
        <v>17.39</v>
      </c>
      <c r="S732" s="5">
        <v>29.839999999999996</v>
      </c>
      <c r="T732" s="5">
        <v>3.13</v>
      </c>
      <c r="U732" s="5">
        <v>0</v>
      </c>
      <c r="V732" s="5">
        <v>21.740000000000002</v>
      </c>
      <c r="W732" s="5">
        <v>20.445799999999998</v>
      </c>
      <c r="X732" s="6">
        <v>306.41428000000002</v>
      </c>
      <c r="Y732" s="6">
        <v>246.72428000000002</v>
      </c>
      <c r="Z732" s="6"/>
      <c r="AA732" s="6">
        <v>32.074156400000007</v>
      </c>
      <c r="AB732" s="6">
        <v>0</v>
      </c>
      <c r="AC732" s="6">
        <v>0</v>
      </c>
      <c r="AD732" s="6">
        <v>0</v>
      </c>
      <c r="AE732" s="5">
        <v>0</v>
      </c>
      <c r="AF732" s="5"/>
      <c r="AG732" s="5">
        <v>32.074156400000007</v>
      </c>
      <c r="AH732" s="5">
        <v>274.34012360000003</v>
      </c>
      <c r="AI732" s="6" t="s">
        <v>2</v>
      </c>
      <c r="AJ732" s="6">
        <v>67.5</v>
      </c>
      <c r="AK732" s="6">
        <v>2.61</v>
      </c>
      <c r="AL732" s="6">
        <v>3.6</v>
      </c>
      <c r="AM732" s="21">
        <v>178.57812300000001</v>
      </c>
      <c r="AN732" s="21">
        <v>95.762000599999979</v>
      </c>
      <c r="AO732" s="21">
        <v>0</v>
      </c>
      <c r="AP732" s="21">
        <f t="shared" si="11"/>
        <v>4.2632564145606011E-14</v>
      </c>
      <c r="AQ732" s="22" t="str">
        <f>IFERROR(VLOOKUP(A732,[1]Hoja1!$B$2:$U$5000,18,FALSE),0)</f>
        <v>B</v>
      </c>
      <c r="AR732" s="15" t="s">
        <v>40</v>
      </c>
    </row>
    <row r="733" spans="1:44" x14ac:dyDescent="0.2">
      <c r="A733" s="1">
        <f>IFERROR(VLOOKUP(C733,[1]Hoja1!$V$2:$W$5000,2,FALSE),0)</f>
        <v>3116</v>
      </c>
      <c r="B733" s="13">
        <v>18025127</v>
      </c>
      <c r="C733" s="13" t="s">
        <v>67</v>
      </c>
      <c r="D733" s="2">
        <v>42305</v>
      </c>
      <c r="E733" s="3">
        <v>42305</v>
      </c>
      <c r="F733" s="4">
        <v>1</v>
      </c>
      <c r="G733" s="4">
        <v>1</v>
      </c>
      <c r="H733" s="4"/>
      <c r="I733" s="4"/>
      <c r="J733" s="4"/>
      <c r="K733" s="5">
        <v>66.75</v>
      </c>
      <c r="L733" s="5">
        <v>27.63</v>
      </c>
      <c r="M733" s="5">
        <v>0</v>
      </c>
      <c r="N733" s="5">
        <v>0</v>
      </c>
      <c r="O733" s="5">
        <v>30.03</v>
      </c>
      <c r="P733" s="5">
        <v>2.5</v>
      </c>
      <c r="Q733" s="5">
        <v>24.68</v>
      </c>
      <c r="R733" s="5">
        <v>12.33</v>
      </c>
      <c r="S733" s="5">
        <v>21.15</v>
      </c>
      <c r="T733" s="5">
        <v>2.2200000000000002</v>
      </c>
      <c r="U733" s="5">
        <v>0</v>
      </c>
      <c r="V733" s="5">
        <v>15.41</v>
      </c>
      <c r="W733" s="5">
        <v>10.222899999999999</v>
      </c>
      <c r="X733" s="6">
        <v>212.92290000000003</v>
      </c>
      <c r="Y733" s="6">
        <v>170.61290000000002</v>
      </c>
      <c r="Z733" s="6"/>
      <c r="AA733" s="6">
        <v>22.179677000000005</v>
      </c>
      <c r="AB733" s="6">
        <v>0</v>
      </c>
      <c r="AC733" s="6">
        <v>0</v>
      </c>
      <c r="AD733" s="6">
        <v>0</v>
      </c>
      <c r="AE733" s="5">
        <v>0</v>
      </c>
      <c r="AF733" s="5"/>
      <c r="AG733" s="5">
        <v>22.179677000000005</v>
      </c>
      <c r="AH733" s="5">
        <v>190.74322300000003</v>
      </c>
      <c r="AI733" s="6" t="s">
        <v>2</v>
      </c>
      <c r="AJ733" s="6">
        <v>67.5</v>
      </c>
      <c r="AK733" s="6">
        <v>1.85</v>
      </c>
      <c r="AL733" s="6">
        <v>2.5499999999999998</v>
      </c>
      <c r="AM733" s="21">
        <v>190.74322300000003</v>
      </c>
      <c r="AN733" s="21">
        <v>0</v>
      </c>
      <c r="AO733" s="21">
        <v>0</v>
      </c>
      <c r="AP733" s="21">
        <f t="shared" si="11"/>
        <v>0</v>
      </c>
      <c r="AQ733" s="22" t="str">
        <f>IFERROR(VLOOKUP(A733,[1]Hoja1!$B$2:$U$5000,18,FALSE),0)</f>
        <v>B</v>
      </c>
      <c r="AR733" s="15" t="s">
        <v>40</v>
      </c>
    </row>
    <row r="734" spans="1:44" x14ac:dyDescent="0.2">
      <c r="A734" s="1" t="str">
        <f>IFERROR(VLOOKUP(C734,[1]Hoja1!$V$2:$W$5000,2,FALSE),0)</f>
        <v>022</v>
      </c>
      <c r="B734" s="13">
        <v>18025395</v>
      </c>
      <c r="C734" s="13" t="s">
        <v>177</v>
      </c>
      <c r="D734" s="2">
        <v>42304</v>
      </c>
      <c r="E734" s="3">
        <v>42305</v>
      </c>
      <c r="F734" s="4">
        <v>3</v>
      </c>
      <c r="G734" s="4">
        <v>2</v>
      </c>
      <c r="H734" s="4"/>
      <c r="I734" s="4"/>
      <c r="J734" s="4"/>
      <c r="K734" s="5">
        <v>141.04696000000001</v>
      </c>
      <c r="L734" s="5">
        <v>103.97</v>
      </c>
      <c r="M734" s="5">
        <v>11.61</v>
      </c>
      <c r="N734" s="5">
        <v>28.62</v>
      </c>
      <c r="O734" s="5">
        <v>55.59</v>
      </c>
      <c r="P734" s="5">
        <v>7.5</v>
      </c>
      <c r="Q734" s="5">
        <v>67.72999999999999</v>
      </c>
      <c r="R734" s="5">
        <v>33.840000000000003</v>
      </c>
      <c r="S734" s="5">
        <v>58.05</v>
      </c>
      <c r="T734" s="5">
        <v>6.09</v>
      </c>
      <c r="U734" s="5">
        <v>0</v>
      </c>
      <c r="V734" s="5">
        <v>42.3</v>
      </c>
      <c r="W734" s="5">
        <v>30.668699999999998</v>
      </c>
      <c r="X734" s="6">
        <v>587.01566000000003</v>
      </c>
      <c r="Y734" s="6">
        <v>470.89565999999996</v>
      </c>
      <c r="Z734" s="6"/>
      <c r="AA734" s="6">
        <v>0</v>
      </c>
      <c r="AB734" s="6">
        <v>47.08</v>
      </c>
      <c r="AC734" s="6">
        <v>7.28</v>
      </c>
      <c r="AD734" s="6">
        <v>0</v>
      </c>
      <c r="AE734" s="5">
        <v>0</v>
      </c>
      <c r="AF734" s="5"/>
      <c r="AG734" s="5">
        <v>54.36</v>
      </c>
      <c r="AH734" s="5">
        <v>532.65566000000001</v>
      </c>
      <c r="AI734" s="6" t="s">
        <v>56</v>
      </c>
      <c r="AJ734" s="6">
        <v>67.5</v>
      </c>
      <c r="AK734" s="6">
        <v>5.07</v>
      </c>
      <c r="AL734" s="6">
        <v>7</v>
      </c>
      <c r="AM734" s="21">
        <v>262.1429</v>
      </c>
      <c r="AN734" s="21">
        <v>270.51275999999996</v>
      </c>
      <c r="AO734" s="21">
        <v>0</v>
      </c>
      <c r="AP734" s="21">
        <f t="shared" si="11"/>
        <v>5.6843418860808015E-14</v>
      </c>
      <c r="AQ734" s="22" t="str">
        <f>IFERROR(VLOOKUP(A734,[1]Hoja1!$B$2:$U$5000,18,FALSE),0)</f>
        <v>A</v>
      </c>
      <c r="AR734" s="15" t="s">
        <v>40</v>
      </c>
    </row>
    <row r="735" spans="1:44" x14ac:dyDescent="0.2">
      <c r="A735" s="1" t="str">
        <f>IFERROR(VLOOKUP(C735,[1]Hoja1!$V$2:$W$5000,2,FALSE),0)</f>
        <v>012</v>
      </c>
      <c r="B735" s="13">
        <v>18022971</v>
      </c>
      <c r="C735" s="13" t="s">
        <v>68</v>
      </c>
      <c r="D735" s="2">
        <v>42304</v>
      </c>
      <c r="E735" s="3">
        <v>42305</v>
      </c>
      <c r="F735" s="4">
        <v>2</v>
      </c>
      <c r="G735" s="4">
        <v>2</v>
      </c>
      <c r="H735" s="4"/>
      <c r="I735" s="4"/>
      <c r="J735" s="4"/>
      <c r="K735" s="5">
        <v>102.32848</v>
      </c>
      <c r="L735" s="5">
        <v>59.67</v>
      </c>
      <c r="M735" s="5">
        <v>0</v>
      </c>
      <c r="N735" s="5">
        <v>0</v>
      </c>
      <c r="O735" s="5">
        <v>39.46</v>
      </c>
      <c r="P735" s="5">
        <v>5</v>
      </c>
      <c r="Q735" s="5">
        <v>40.14</v>
      </c>
      <c r="R735" s="5">
        <v>20.049999999999997</v>
      </c>
      <c r="S735" s="5">
        <v>34.409999999999997</v>
      </c>
      <c r="T735" s="5">
        <v>3.5999999999999996</v>
      </c>
      <c r="U735" s="5">
        <v>0</v>
      </c>
      <c r="V735" s="5">
        <v>25.07</v>
      </c>
      <c r="W735" s="5">
        <v>20.445799999999998</v>
      </c>
      <c r="X735" s="6">
        <v>350.17428000000001</v>
      </c>
      <c r="Y735" s="6">
        <v>281.36428000000001</v>
      </c>
      <c r="Z735" s="6"/>
      <c r="AA735" s="6">
        <v>36.577356400000006</v>
      </c>
      <c r="AB735" s="6">
        <v>0</v>
      </c>
      <c r="AC735" s="6">
        <v>0</v>
      </c>
      <c r="AD735" s="6">
        <v>0</v>
      </c>
      <c r="AE735" s="5">
        <v>0</v>
      </c>
      <c r="AF735" s="5"/>
      <c r="AG735" s="5">
        <v>36.577356400000006</v>
      </c>
      <c r="AH735" s="5">
        <v>313.59692360000003</v>
      </c>
      <c r="AI735" s="6" t="s">
        <v>2</v>
      </c>
      <c r="AJ735" s="6">
        <v>67.5</v>
      </c>
      <c r="AK735" s="6">
        <v>3.01</v>
      </c>
      <c r="AL735" s="6">
        <v>4.1500000000000004</v>
      </c>
      <c r="AM735" s="21">
        <v>182.35392299999998</v>
      </c>
      <c r="AN735" s="21">
        <v>131.24300060000002</v>
      </c>
      <c r="AO735" s="21">
        <v>0</v>
      </c>
      <c r="AP735" s="21">
        <f t="shared" si="11"/>
        <v>2.8421709430404007E-14</v>
      </c>
      <c r="AQ735" s="22" t="str">
        <f>IFERROR(VLOOKUP(A735,[1]Hoja1!$B$2:$U$5000,18,FALSE),0)</f>
        <v>A</v>
      </c>
      <c r="AR735" s="15" t="s">
        <v>40</v>
      </c>
    </row>
    <row r="736" spans="1:44" x14ac:dyDescent="0.2">
      <c r="A736" s="1">
        <f>IFERROR(VLOOKUP(C736,[1]Hoja1!$V$2:$W$5000,2,FALSE),0)</f>
        <v>3120</v>
      </c>
      <c r="B736" s="13">
        <v>18025886</v>
      </c>
      <c r="C736" s="13" t="s">
        <v>131</v>
      </c>
      <c r="D736" s="2">
        <v>42304</v>
      </c>
      <c r="E736" s="3">
        <v>42304</v>
      </c>
      <c r="F736" s="4">
        <v>1</v>
      </c>
      <c r="G736" s="4">
        <v>1</v>
      </c>
      <c r="H736" s="4"/>
      <c r="I736" s="4"/>
      <c r="J736" s="4"/>
      <c r="K736" s="5">
        <v>38.71848</v>
      </c>
      <c r="L736" s="5">
        <v>33.340000000000003</v>
      </c>
      <c r="M736" s="5">
        <v>0</v>
      </c>
      <c r="N736" s="5">
        <v>0</v>
      </c>
      <c r="O736" s="5">
        <v>10.84</v>
      </c>
      <c r="P736" s="5">
        <v>2.5</v>
      </c>
      <c r="Q736" s="5">
        <v>16.600000000000001</v>
      </c>
      <c r="R736" s="5">
        <v>8.2899999999999991</v>
      </c>
      <c r="S736" s="5">
        <v>14.23</v>
      </c>
      <c r="T736" s="5">
        <v>1.49</v>
      </c>
      <c r="U736" s="5">
        <v>0</v>
      </c>
      <c r="V736" s="5">
        <v>10.37</v>
      </c>
      <c r="W736" s="5">
        <v>10.222899999999999</v>
      </c>
      <c r="X736" s="6">
        <v>146.60138000000003</v>
      </c>
      <c r="Y736" s="6">
        <v>118.14138000000004</v>
      </c>
      <c r="Z736" s="6"/>
      <c r="AA736" s="6">
        <v>15.358379400000006</v>
      </c>
      <c r="AB736" s="6">
        <v>0</v>
      </c>
      <c r="AC736" s="6">
        <v>0</v>
      </c>
      <c r="AD736" s="6">
        <v>0</v>
      </c>
      <c r="AE736" s="5">
        <v>0</v>
      </c>
      <c r="AF736" s="5"/>
      <c r="AG736" s="5">
        <v>15.358379400000006</v>
      </c>
      <c r="AH736" s="5">
        <v>131.24300060000002</v>
      </c>
      <c r="AI736" s="6" t="s">
        <v>2</v>
      </c>
      <c r="AJ736" s="6">
        <v>67.5</v>
      </c>
      <c r="AK736" s="6">
        <v>1.24</v>
      </c>
      <c r="AL736" s="6">
        <v>1.71</v>
      </c>
      <c r="AM736" s="21">
        <v>0</v>
      </c>
      <c r="AN736" s="21">
        <v>131.24300060000002</v>
      </c>
      <c r="AO736" s="21">
        <v>0</v>
      </c>
      <c r="AP736" s="21">
        <f t="shared" si="11"/>
        <v>0</v>
      </c>
      <c r="AQ736" s="22" t="str">
        <f>IFERROR(VLOOKUP(A736,[1]Hoja1!$B$2:$U$5000,18,FALSE),0)</f>
        <v>B</v>
      </c>
      <c r="AR736" s="15" t="s">
        <v>40</v>
      </c>
    </row>
    <row r="737" spans="1:44" x14ac:dyDescent="0.2">
      <c r="A737" s="1">
        <f>IFERROR(VLOOKUP(C737,[1]Hoja1!$V$2:$W$5000,2,FALSE),0)</f>
        <v>3126</v>
      </c>
      <c r="B737" s="13">
        <v>18025077</v>
      </c>
      <c r="C737" s="13" t="s">
        <v>71</v>
      </c>
      <c r="D737" s="2">
        <v>42305</v>
      </c>
      <c r="E737" s="3">
        <v>42305</v>
      </c>
      <c r="F737" s="4">
        <v>1</v>
      </c>
      <c r="G737" s="4">
        <v>1</v>
      </c>
      <c r="H737" s="4"/>
      <c r="I737" s="4"/>
      <c r="J737" s="4"/>
      <c r="K737" s="5">
        <v>100.72</v>
      </c>
      <c r="L737" s="5">
        <v>41.69</v>
      </c>
      <c r="M737" s="5">
        <v>0</v>
      </c>
      <c r="N737" s="5">
        <v>45.32</v>
      </c>
      <c r="O737" s="5">
        <v>0</v>
      </c>
      <c r="P737" s="5">
        <v>2.5</v>
      </c>
      <c r="Q737" s="5">
        <v>36.99</v>
      </c>
      <c r="R737" s="5">
        <v>18.48</v>
      </c>
      <c r="S737" s="5">
        <v>31.71</v>
      </c>
      <c r="T737" s="5">
        <v>3.32</v>
      </c>
      <c r="U737" s="5">
        <v>0</v>
      </c>
      <c r="V737" s="5">
        <v>23.1</v>
      </c>
      <c r="W737" s="5">
        <v>10.222899999999999</v>
      </c>
      <c r="X737" s="6">
        <v>314.05289999999997</v>
      </c>
      <c r="Y737" s="6">
        <v>250.64289999999994</v>
      </c>
      <c r="Z737" s="6"/>
      <c r="AA737" s="6">
        <v>32.583576999999991</v>
      </c>
      <c r="AB737" s="6">
        <v>0</v>
      </c>
      <c r="AC737" s="6">
        <v>0</v>
      </c>
      <c r="AD737" s="6">
        <v>0</v>
      </c>
      <c r="AE737" s="5">
        <v>0</v>
      </c>
      <c r="AF737" s="5"/>
      <c r="AG737" s="5">
        <v>32.583576999999991</v>
      </c>
      <c r="AH737" s="5">
        <v>281.46932299999997</v>
      </c>
      <c r="AI737" s="6" t="s">
        <v>2</v>
      </c>
      <c r="AJ737" s="6">
        <v>67.5</v>
      </c>
      <c r="AK737" s="6">
        <v>2.77</v>
      </c>
      <c r="AL737" s="6">
        <v>3.82</v>
      </c>
      <c r="AM737" s="21">
        <v>281.46932299999997</v>
      </c>
      <c r="AN737" s="21">
        <v>0</v>
      </c>
      <c r="AO737" s="21">
        <v>0</v>
      </c>
      <c r="AP737" s="21">
        <f t="shared" si="11"/>
        <v>0</v>
      </c>
      <c r="AQ737" s="22" t="str">
        <f>IFERROR(VLOOKUP(A737,[1]Hoja1!$B$2:$U$5000,18,FALSE),0)</f>
        <v>B</v>
      </c>
      <c r="AR737" s="15" t="s">
        <v>40</v>
      </c>
    </row>
    <row r="738" spans="1:44" x14ac:dyDescent="0.2">
      <c r="A738" s="1" t="str">
        <f>IFERROR(VLOOKUP(C738,[1]Hoja1!$V$2:$W$5000,2,FALSE),0)</f>
        <v>38</v>
      </c>
      <c r="B738" s="13">
        <v>18022562</v>
      </c>
      <c r="C738" s="13" t="s">
        <v>178</v>
      </c>
      <c r="D738" s="2">
        <v>42305</v>
      </c>
      <c r="E738" s="3">
        <v>42305</v>
      </c>
      <c r="F738" s="4">
        <v>1</v>
      </c>
      <c r="G738" s="4">
        <v>1</v>
      </c>
      <c r="H738" s="4"/>
      <c r="I738" s="4"/>
      <c r="J738" s="4"/>
      <c r="K738" s="5">
        <v>33.51</v>
      </c>
      <c r="L738" s="5">
        <v>25.84</v>
      </c>
      <c r="M738" s="5">
        <v>0</v>
      </c>
      <c r="N738" s="5">
        <v>0</v>
      </c>
      <c r="O738" s="5">
        <v>0</v>
      </c>
      <c r="P738" s="5">
        <v>2.5</v>
      </c>
      <c r="Q738" s="5">
        <v>12.02</v>
      </c>
      <c r="R738" s="5">
        <v>6.01</v>
      </c>
      <c r="S738" s="5">
        <v>10.31</v>
      </c>
      <c r="T738" s="5">
        <v>1.08</v>
      </c>
      <c r="U738" s="5">
        <v>0</v>
      </c>
      <c r="V738" s="5">
        <v>7.51</v>
      </c>
      <c r="W738" s="5">
        <v>10.222899999999999</v>
      </c>
      <c r="X738" s="6">
        <v>109.0029</v>
      </c>
      <c r="Y738" s="6">
        <v>88.392899999999997</v>
      </c>
      <c r="Z738" s="6"/>
      <c r="AA738" s="6">
        <v>0</v>
      </c>
      <c r="AB738" s="6">
        <v>8.83</v>
      </c>
      <c r="AC738" s="6">
        <v>1.08</v>
      </c>
      <c r="AD738" s="6">
        <v>0</v>
      </c>
      <c r="AE738" s="5">
        <v>0</v>
      </c>
      <c r="AF738" s="5"/>
      <c r="AG738" s="5">
        <v>9.91</v>
      </c>
      <c r="AH738" s="5">
        <v>99.0929</v>
      </c>
      <c r="AI738" s="6" t="s">
        <v>56</v>
      </c>
      <c r="AJ738" s="6">
        <v>67.5</v>
      </c>
      <c r="AK738" s="6">
        <v>0.9</v>
      </c>
      <c r="AL738" s="6">
        <v>1.24</v>
      </c>
      <c r="AM738" s="21">
        <v>0</v>
      </c>
      <c r="AN738" s="21">
        <v>0</v>
      </c>
      <c r="AO738" s="21">
        <v>99.0929</v>
      </c>
      <c r="AP738" s="21">
        <f t="shared" si="11"/>
        <v>0</v>
      </c>
      <c r="AQ738" s="22" t="str">
        <f>IFERROR(VLOOKUP(A738,[1]Hoja1!$B$2:$U$5000,18,FALSE),0)</f>
        <v>C</v>
      </c>
      <c r="AR738" s="15" t="s">
        <v>40</v>
      </c>
    </row>
    <row r="739" spans="1:44" x14ac:dyDescent="0.2">
      <c r="A739" s="1">
        <f>IFERROR(VLOOKUP(C739,[1]Hoja1!$V$2:$W$5000,2,FALSE),0)</f>
        <v>3022</v>
      </c>
      <c r="B739" s="13">
        <v>18025401</v>
      </c>
      <c r="C739" s="13" t="s">
        <v>73</v>
      </c>
      <c r="D739" s="2">
        <v>42304</v>
      </c>
      <c r="E739" s="3">
        <v>42305</v>
      </c>
      <c r="F739" s="4">
        <v>2</v>
      </c>
      <c r="G739" s="4">
        <v>2</v>
      </c>
      <c r="H739" s="4"/>
      <c r="I739" s="4"/>
      <c r="J739" s="4"/>
      <c r="K739" s="5">
        <v>160.15848</v>
      </c>
      <c r="L739" s="5">
        <v>68.010000000000005</v>
      </c>
      <c r="M739" s="5">
        <v>0</v>
      </c>
      <c r="N739" s="5">
        <v>0</v>
      </c>
      <c r="O739" s="5">
        <v>10.84</v>
      </c>
      <c r="P739" s="5">
        <v>5</v>
      </c>
      <c r="Q739" s="5">
        <v>47.44</v>
      </c>
      <c r="R739" s="5">
        <v>23.7</v>
      </c>
      <c r="S739" s="5">
        <v>40.67</v>
      </c>
      <c r="T739" s="5">
        <v>4.26</v>
      </c>
      <c r="U739" s="5">
        <v>0</v>
      </c>
      <c r="V739" s="5">
        <v>29.630000000000003</v>
      </c>
      <c r="W739" s="5">
        <v>20.445799999999998</v>
      </c>
      <c r="X739" s="6">
        <v>410.15427999999997</v>
      </c>
      <c r="Y739" s="6">
        <v>328.82427999999999</v>
      </c>
      <c r="Z739" s="6"/>
      <c r="AA739" s="6">
        <v>42.747156400000001</v>
      </c>
      <c r="AB739" s="6">
        <v>0</v>
      </c>
      <c r="AC739" s="6">
        <v>0</v>
      </c>
      <c r="AD739" s="6">
        <v>0</v>
      </c>
      <c r="AE739" s="5">
        <v>0</v>
      </c>
      <c r="AF739" s="5"/>
      <c r="AG739" s="5">
        <v>42.747156400000001</v>
      </c>
      <c r="AH739" s="5">
        <v>367.40712359999998</v>
      </c>
      <c r="AI739" s="6" t="s">
        <v>2</v>
      </c>
      <c r="AJ739" s="6">
        <v>67.5</v>
      </c>
      <c r="AK739" s="6">
        <v>3.55</v>
      </c>
      <c r="AL739" s="6">
        <v>4.91</v>
      </c>
      <c r="AM739" s="21">
        <v>236.16412299999996</v>
      </c>
      <c r="AN739" s="21">
        <v>131.24300060000002</v>
      </c>
      <c r="AO739" s="21">
        <v>0</v>
      </c>
      <c r="AP739" s="21">
        <f t="shared" si="11"/>
        <v>0</v>
      </c>
      <c r="AQ739" s="22" t="str">
        <f>IFERROR(VLOOKUP(A739,[1]Hoja1!$B$2:$U$5000,18,FALSE),0)</f>
        <v>A</v>
      </c>
      <c r="AR739" s="15" t="s">
        <v>40</v>
      </c>
    </row>
    <row r="740" spans="1:44" x14ac:dyDescent="0.2">
      <c r="A740" s="1">
        <f>IFERROR(VLOOKUP(C740,[1]Hoja1!$V$2:$W$5000,2,FALSE),0)</f>
        <v>3146</v>
      </c>
      <c r="B740" s="13">
        <v>18024304</v>
      </c>
      <c r="C740" s="13" t="s">
        <v>179</v>
      </c>
      <c r="D740" s="2">
        <v>42304</v>
      </c>
      <c r="E740" s="3">
        <v>42305</v>
      </c>
      <c r="F740" s="4">
        <v>2</v>
      </c>
      <c r="G740" s="4">
        <v>2</v>
      </c>
      <c r="H740" s="4"/>
      <c r="I740" s="4"/>
      <c r="J740" s="4"/>
      <c r="K740" s="5">
        <v>151.81847999999999</v>
      </c>
      <c r="L740" s="5">
        <v>51.7</v>
      </c>
      <c r="M740" s="5">
        <v>0</v>
      </c>
      <c r="N740" s="5">
        <v>0</v>
      </c>
      <c r="O740" s="5">
        <v>0</v>
      </c>
      <c r="P740" s="5">
        <v>5</v>
      </c>
      <c r="Q740" s="5">
        <v>40.549999999999997</v>
      </c>
      <c r="R740" s="5">
        <v>20.259999999999998</v>
      </c>
      <c r="S740" s="5">
        <v>34.75</v>
      </c>
      <c r="T740" s="5">
        <v>3.64</v>
      </c>
      <c r="U740" s="5">
        <v>0</v>
      </c>
      <c r="V740" s="5">
        <v>25.32</v>
      </c>
      <c r="W740" s="5">
        <v>20.445799999999998</v>
      </c>
      <c r="X740" s="6">
        <v>353.48428000000001</v>
      </c>
      <c r="Y740" s="6">
        <v>283.97428000000002</v>
      </c>
      <c r="Z740" s="6"/>
      <c r="AA740" s="6">
        <v>36.916656400000001</v>
      </c>
      <c r="AB740" s="6">
        <v>0</v>
      </c>
      <c r="AC740" s="6">
        <v>0</v>
      </c>
      <c r="AD740" s="6">
        <v>0</v>
      </c>
      <c r="AE740" s="5">
        <v>0</v>
      </c>
      <c r="AF740" s="5"/>
      <c r="AG740" s="5">
        <v>36.916656400000001</v>
      </c>
      <c r="AH740" s="5">
        <v>316.56762359999999</v>
      </c>
      <c r="AI740" s="6" t="s">
        <v>2</v>
      </c>
      <c r="AJ740" s="6">
        <v>67.5</v>
      </c>
      <c r="AK740" s="6">
        <v>3.04</v>
      </c>
      <c r="AL740" s="6">
        <v>4.1900000000000004</v>
      </c>
      <c r="AM740" s="21">
        <v>220.80562300000003</v>
      </c>
      <c r="AN740" s="21">
        <v>95.762000599999979</v>
      </c>
      <c r="AO740" s="21">
        <v>0</v>
      </c>
      <c r="AP740" s="21">
        <f t="shared" si="11"/>
        <v>-1.4210854715202004E-14</v>
      </c>
      <c r="AQ740" s="22" t="str">
        <f>IFERROR(VLOOKUP(A740,[1]Hoja1!$B$2:$U$5000,18,FALSE),0)</f>
        <v>B</v>
      </c>
      <c r="AR740" s="15" t="s">
        <v>40</v>
      </c>
    </row>
    <row r="741" spans="1:44" x14ac:dyDescent="0.2">
      <c r="A741" s="1">
        <f>IFERROR(VLOOKUP(C741,[1]Hoja1!$V$2:$W$5000,2,FALSE),0)</f>
        <v>30</v>
      </c>
      <c r="B741" s="13">
        <v>40298053</v>
      </c>
      <c r="C741" s="13" t="s">
        <v>74</v>
      </c>
      <c r="D741" s="2">
        <v>42304</v>
      </c>
      <c r="E741" s="3">
        <v>42304</v>
      </c>
      <c r="F741" s="4">
        <v>1</v>
      </c>
      <c r="G741" s="4">
        <v>1</v>
      </c>
      <c r="H741" s="4"/>
      <c r="I741" s="4"/>
      <c r="J741" s="4"/>
      <c r="K741" s="5">
        <v>33.5</v>
      </c>
      <c r="L741" s="5">
        <v>29.85</v>
      </c>
      <c r="M741" s="5">
        <v>0</v>
      </c>
      <c r="N741" s="5">
        <v>0</v>
      </c>
      <c r="O741" s="5">
        <v>15.07</v>
      </c>
      <c r="P741" s="5">
        <v>2.5</v>
      </c>
      <c r="Q741" s="5">
        <v>15.73</v>
      </c>
      <c r="R741" s="5">
        <v>7.86</v>
      </c>
      <c r="S741" s="5">
        <v>13.48</v>
      </c>
      <c r="T741" s="5">
        <v>1.41</v>
      </c>
      <c r="U741" s="5">
        <v>0</v>
      </c>
      <c r="V741" s="5">
        <v>9.82</v>
      </c>
      <c r="W741" s="5">
        <v>10.222899999999999</v>
      </c>
      <c r="X741" s="6">
        <v>139.44290000000001</v>
      </c>
      <c r="Y741" s="6">
        <v>112.48290000000001</v>
      </c>
      <c r="Z741" s="6"/>
      <c r="AA741" s="6">
        <v>14.622777000000003</v>
      </c>
      <c r="AB741" s="6">
        <v>0</v>
      </c>
      <c r="AC741" s="6">
        <v>0</v>
      </c>
      <c r="AD741" s="6">
        <v>0</v>
      </c>
      <c r="AE741" s="5">
        <v>0</v>
      </c>
      <c r="AF741" s="5"/>
      <c r="AG741" s="5">
        <v>14.622777000000003</v>
      </c>
      <c r="AH741" s="5">
        <v>124.82012300000001</v>
      </c>
      <c r="AI741" s="6" t="s">
        <v>2</v>
      </c>
      <c r="AJ741" s="6">
        <v>67.5</v>
      </c>
      <c r="AK741" s="6">
        <v>1.17</v>
      </c>
      <c r="AL741" s="6">
        <v>1.62</v>
      </c>
      <c r="AM741" s="21">
        <v>0</v>
      </c>
      <c r="AN741" s="21">
        <v>0</v>
      </c>
      <c r="AO741" s="21">
        <v>124.82012300000001</v>
      </c>
      <c r="AP741" s="21">
        <f t="shared" si="11"/>
        <v>0</v>
      </c>
      <c r="AQ741" s="22" t="str">
        <f>IFERROR(VLOOKUP(A741,[1]Hoja1!$B$2:$U$5000,18,FALSE),0)</f>
        <v>C</v>
      </c>
      <c r="AR741" s="15" t="s">
        <v>40</v>
      </c>
    </row>
    <row r="742" spans="1:44" x14ac:dyDescent="0.2">
      <c r="A742" s="1">
        <f>IFERROR(VLOOKUP(C742,[1]Hoja1!$V$2:$W$5000,2,FALSE),0)</f>
        <v>3080</v>
      </c>
      <c r="B742" s="13">
        <v>18023279</v>
      </c>
      <c r="C742" s="13" t="s">
        <v>76</v>
      </c>
      <c r="D742" s="2">
        <v>42305</v>
      </c>
      <c r="E742" s="3">
        <v>42305</v>
      </c>
      <c r="F742" s="4">
        <v>1</v>
      </c>
      <c r="G742" s="4">
        <v>1</v>
      </c>
      <c r="H742" s="4"/>
      <c r="I742" s="4"/>
      <c r="J742" s="4"/>
      <c r="K742" s="5">
        <v>105.33</v>
      </c>
      <c r="L742" s="5">
        <v>43.6</v>
      </c>
      <c r="M742" s="5">
        <v>0</v>
      </c>
      <c r="N742" s="5">
        <v>47.39</v>
      </c>
      <c r="O742" s="5">
        <v>0</v>
      </c>
      <c r="P742" s="5">
        <v>2.5</v>
      </c>
      <c r="Q742" s="5">
        <v>38.659999999999997</v>
      </c>
      <c r="R742" s="5">
        <v>19.32</v>
      </c>
      <c r="S742" s="5">
        <v>33.14</v>
      </c>
      <c r="T742" s="5">
        <v>3.47</v>
      </c>
      <c r="U742" s="5">
        <v>0</v>
      </c>
      <c r="V742" s="5">
        <v>24.15</v>
      </c>
      <c r="W742" s="5">
        <v>10.222899999999999</v>
      </c>
      <c r="X742" s="6">
        <v>327.78290000000004</v>
      </c>
      <c r="Y742" s="6">
        <v>261.50290000000007</v>
      </c>
      <c r="Z742" s="6"/>
      <c r="AA742" s="6">
        <v>0</v>
      </c>
      <c r="AB742" s="6">
        <v>26.15</v>
      </c>
      <c r="AC742" s="6">
        <v>4.05</v>
      </c>
      <c r="AD742" s="6">
        <v>3.47</v>
      </c>
      <c r="AE742" s="5">
        <v>0</v>
      </c>
      <c r="AF742" s="5"/>
      <c r="AG742" s="5">
        <v>33.67</v>
      </c>
      <c r="AH742" s="5">
        <v>294.11290000000002</v>
      </c>
      <c r="AI742" s="6" t="s">
        <v>56</v>
      </c>
      <c r="AJ742" s="6">
        <v>67.5</v>
      </c>
      <c r="AK742" s="6">
        <v>2.89</v>
      </c>
      <c r="AL742" s="6">
        <v>4</v>
      </c>
      <c r="AM742" s="21">
        <v>294.11290000000002</v>
      </c>
      <c r="AN742" s="21">
        <v>0</v>
      </c>
      <c r="AO742" s="21">
        <v>0</v>
      </c>
      <c r="AP742" s="21">
        <f t="shared" si="11"/>
        <v>0</v>
      </c>
      <c r="AQ742" s="22" t="str">
        <f>IFERROR(VLOOKUP(A742,[1]Hoja1!$B$2:$U$5000,18,FALSE),0)</f>
        <v>B</v>
      </c>
      <c r="AR742" s="15" t="s">
        <v>40</v>
      </c>
    </row>
    <row r="743" spans="1:44" x14ac:dyDescent="0.2">
      <c r="A743" s="1">
        <f>IFERROR(VLOOKUP(C743,[1]Hoja1!$V$2:$W$5000,2,FALSE),0)</f>
        <v>36</v>
      </c>
      <c r="B743" s="13">
        <v>41017118</v>
      </c>
      <c r="C743" s="13" t="s">
        <v>183</v>
      </c>
      <c r="D743" s="2">
        <v>42305</v>
      </c>
      <c r="E743" s="3">
        <v>42305</v>
      </c>
      <c r="F743" s="4">
        <v>1</v>
      </c>
      <c r="G743" s="4">
        <v>1</v>
      </c>
      <c r="H743" s="4"/>
      <c r="I743" s="4"/>
      <c r="J743" s="4"/>
      <c r="K743" s="5">
        <v>33.51</v>
      </c>
      <c r="L743" s="5">
        <v>25.84</v>
      </c>
      <c r="M743" s="5">
        <v>0</v>
      </c>
      <c r="N743" s="5">
        <v>0</v>
      </c>
      <c r="O743" s="5">
        <v>0</v>
      </c>
      <c r="P743" s="5">
        <v>2.5</v>
      </c>
      <c r="Q743" s="5">
        <v>12.02</v>
      </c>
      <c r="R743" s="5">
        <v>6.01</v>
      </c>
      <c r="S743" s="5">
        <v>10.31</v>
      </c>
      <c r="T743" s="5">
        <v>1.08</v>
      </c>
      <c r="U743" s="5">
        <v>0</v>
      </c>
      <c r="V743" s="5">
        <v>7.51</v>
      </c>
      <c r="W743" s="5">
        <v>10.222899999999999</v>
      </c>
      <c r="X743" s="6">
        <v>109.0029</v>
      </c>
      <c r="Y743" s="6">
        <v>88.392899999999997</v>
      </c>
      <c r="Z743" s="6"/>
      <c r="AA743" s="6">
        <v>0</v>
      </c>
      <c r="AB743" s="6">
        <v>8.83</v>
      </c>
      <c r="AC743" s="6">
        <v>1.37</v>
      </c>
      <c r="AD743" s="6">
        <v>0</v>
      </c>
      <c r="AE743" s="5">
        <v>0</v>
      </c>
      <c r="AF743" s="5"/>
      <c r="AG743" s="5">
        <v>10.199999999999999</v>
      </c>
      <c r="AH743" s="5">
        <v>98.802899999999994</v>
      </c>
      <c r="AI743" s="6" t="s">
        <v>56</v>
      </c>
      <c r="AJ743" s="6">
        <v>67.5</v>
      </c>
      <c r="AK743" s="6">
        <v>0.9</v>
      </c>
      <c r="AL743" s="6">
        <v>1.24</v>
      </c>
      <c r="AM743" s="21">
        <v>0</v>
      </c>
      <c r="AN743" s="21">
        <v>0</v>
      </c>
      <c r="AO743" s="21">
        <v>98.802899999999994</v>
      </c>
      <c r="AP743" s="21">
        <f t="shared" si="11"/>
        <v>0</v>
      </c>
      <c r="AQ743" s="22" t="str">
        <f>IFERROR(VLOOKUP(A743,[1]Hoja1!$B$2:$U$5000,18,FALSE),0)</f>
        <v>C</v>
      </c>
      <c r="AR743" s="15" t="s">
        <v>40</v>
      </c>
    </row>
    <row r="744" spans="1:44" x14ac:dyDescent="0.2">
      <c r="A744" s="1" t="str">
        <f>IFERROR(VLOOKUP(C744,[1]Hoja1!$V$2:$W$5000,2,FALSE),0)</f>
        <v>64X</v>
      </c>
      <c r="B744" s="13">
        <v>75516338</v>
      </c>
      <c r="C744" s="13" t="s">
        <v>77</v>
      </c>
      <c r="D744" s="2">
        <v>42304</v>
      </c>
      <c r="E744" s="3">
        <v>42305</v>
      </c>
      <c r="F744" s="4">
        <v>5</v>
      </c>
      <c r="G744" s="4">
        <v>2</v>
      </c>
      <c r="H744" s="4"/>
      <c r="I744" s="4"/>
      <c r="J744" s="4"/>
      <c r="K744" s="5">
        <v>167.52999999999997</v>
      </c>
      <c r="L744" s="5">
        <v>137.22</v>
      </c>
      <c r="M744" s="5">
        <v>0</v>
      </c>
      <c r="N744" s="5">
        <v>0</v>
      </c>
      <c r="O744" s="5">
        <v>30.14</v>
      </c>
      <c r="P744" s="5">
        <v>12.5</v>
      </c>
      <c r="Q744" s="5">
        <v>67.52</v>
      </c>
      <c r="R744" s="5">
        <v>33.75</v>
      </c>
      <c r="S744" s="5">
        <v>57.89</v>
      </c>
      <c r="T744" s="5">
        <v>6.0600000000000005</v>
      </c>
      <c r="U744" s="5">
        <v>0</v>
      </c>
      <c r="V744" s="5">
        <v>42.169999999999995</v>
      </c>
      <c r="W744" s="5">
        <v>51.114499999999992</v>
      </c>
      <c r="X744" s="6">
        <v>605.89450000000011</v>
      </c>
      <c r="Y744" s="6">
        <v>490.14450000000005</v>
      </c>
      <c r="Z744" s="6"/>
      <c r="AA744" s="6">
        <v>0</v>
      </c>
      <c r="AB744" s="6">
        <v>48.97</v>
      </c>
      <c r="AC744" s="6">
        <v>7.1499999999999995</v>
      </c>
      <c r="AD744" s="6">
        <v>6.49</v>
      </c>
      <c r="AE744" s="5">
        <v>0</v>
      </c>
      <c r="AF744" s="5"/>
      <c r="AG744" s="5">
        <v>62.61</v>
      </c>
      <c r="AH744" s="5">
        <v>543.28450000000009</v>
      </c>
      <c r="AI744" s="6" t="s">
        <v>45</v>
      </c>
      <c r="AJ744" s="6">
        <v>67.5</v>
      </c>
      <c r="AK744" s="6">
        <v>5.0599999999999996</v>
      </c>
      <c r="AL744" s="6">
        <v>6.99</v>
      </c>
      <c r="AM744" s="21">
        <v>0</v>
      </c>
      <c r="AN744" s="21">
        <v>0</v>
      </c>
      <c r="AO744" s="21">
        <v>543.28449999999998</v>
      </c>
      <c r="AP744" s="21">
        <f t="shared" si="11"/>
        <v>0</v>
      </c>
      <c r="AQ744" s="22" t="str">
        <f>IFERROR(VLOOKUP(A744,[1]Hoja1!$B$2:$U$5000,18,FALSE),0)</f>
        <v>CIA</v>
      </c>
      <c r="AR744" s="15" t="s">
        <v>40</v>
      </c>
    </row>
    <row r="745" spans="1:44" x14ac:dyDescent="0.2">
      <c r="A745" s="1">
        <f>IFERROR(VLOOKUP(C745,[1]Hoja1!$V$2:$W$5000,2,FALSE),0)</f>
        <v>3075</v>
      </c>
      <c r="B745" s="13">
        <v>18024709</v>
      </c>
      <c r="C745" s="13" t="s">
        <v>134</v>
      </c>
      <c r="D745" s="2">
        <v>42305</v>
      </c>
      <c r="E745" s="3">
        <v>42305</v>
      </c>
      <c r="F745" s="4">
        <v>1</v>
      </c>
      <c r="G745" s="4">
        <v>1</v>
      </c>
      <c r="H745" s="4"/>
      <c r="I745" s="4"/>
      <c r="J745" s="4"/>
      <c r="K745" s="5">
        <v>105.33</v>
      </c>
      <c r="L745" s="5">
        <v>30.07</v>
      </c>
      <c r="M745" s="5">
        <v>0</v>
      </c>
      <c r="N745" s="5">
        <v>0</v>
      </c>
      <c r="O745" s="5">
        <v>0</v>
      </c>
      <c r="P745" s="5">
        <v>2.5</v>
      </c>
      <c r="Q745" s="5">
        <v>26.81</v>
      </c>
      <c r="R745" s="5">
        <v>13.4</v>
      </c>
      <c r="S745" s="5">
        <v>22.98</v>
      </c>
      <c r="T745" s="5">
        <v>2.41</v>
      </c>
      <c r="U745" s="5">
        <v>0</v>
      </c>
      <c r="V745" s="5">
        <v>16.75</v>
      </c>
      <c r="W745" s="5">
        <v>10.222899999999999</v>
      </c>
      <c r="X745" s="6">
        <v>230.47290000000001</v>
      </c>
      <c r="Y745" s="6">
        <v>184.50290000000001</v>
      </c>
      <c r="Z745" s="6"/>
      <c r="AA745" s="6">
        <v>23.985377000000003</v>
      </c>
      <c r="AB745" s="6">
        <v>0</v>
      </c>
      <c r="AC745" s="6">
        <v>0</v>
      </c>
      <c r="AD745" s="6">
        <v>0</v>
      </c>
      <c r="AE745" s="5">
        <v>0</v>
      </c>
      <c r="AF745" s="5"/>
      <c r="AG745" s="5">
        <v>23.985377000000003</v>
      </c>
      <c r="AH745" s="5">
        <v>206.48752300000001</v>
      </c>
      <c r="AI745" s="6" t="s">
        <v>2</v>
      </c>
      <c r="AJ745" s="6">
        <v>67.5</v>
      </c>
      <c r="AK745" s="6">
        <v>2.0099999999999998</v>
      </c>
      <c r="AL745" s="6">
        <v>2.77</v>
      </c>
      <c r="AM745" s="21">
        <v>206.48752300000001</v>
      </c>
      <c r="AN745" s="21">
        <v>0</v>
      </c>
      <c r="AO745" s="21">
        <v>0</v>
      </c>
      <c r="AP745" s="21">
        <f t="shared" si="11"/>
        <v>0</v>
      </c>
      <c r="AQ745" s="22" t="str">
        <f>IFERROR(VLOOKUP(A745,[1]Hoja1!$B$2:$U$5000,18,FALSE),0)</f>
        <v>B</v>
      </c>
      <c r="AR745" s="15" t="s">
        <v>40</v>
      </c>
    </row>
    <row r="746" spans="1:44" x14ac:dyDescent="0.2">
      <c r="A746" s="1">
        <f>IFERROR(VLOOKUP(C746,[1]Hoja1!$V$2:$W$5000,2,FALSE),0)</f>
        <v>3145</v>
      </c>
      <c r="B746" s="13">
        <v>18023808</v>
      </c>
      <c r="C746" s="13" t="s">
        <v>78</v>
      </c>
      <c r="D746" s="2">
        <v>42304</v>
      </c>
      <c r="E746" s="3">
        <v>42305</v>
      </c>
      <c r="F746" s="4">
        <v>2</v>
      </c>
      <c r="G746" s="4">
        <v>2</v>
      </c>
      <c r="H746" s="4"/>
      <c r="I746" s="4"/>
      <c r="J746" s="4"/>
      <c r="K746" s="5">
        <v>165.41847999999999</v>
      </c>
      <c r="L746" s="5">
        <v>55.58</v>
      </c>
      <c r="M746" s="5">
        <v>0</v>
      </c>
      <c r="N746" s="5">
        <v>0</v>
      </c>
      <c r="O746" s="5">
        <v>0</v>
      </c>
      <c r="P746" s="5">
        <v>5</v>
      </c>
      <c r="Q746" s="5">
        <v>43.949999999999996</v>
      </c>
      <c r="R746" s="5">
        <v>21.96</v>
      </c>
      <c r="S746" s="5">
        <v>37.659999999999997</v>
      </c>
      <c r="T746" s="5">
        <v>3.95</v>
      </c>
      <c r="U746" s="5">
        <v>0</v>
      </c>
      <c r="V746" s="5">
        <v>27.439999999999998</v>
      </c>
      <c r="W746" s="5">
        <v>20.445799999999998</v>
      </c>
      <c r="X746" s="6">
        <v>381.40427999999991</v>
      </c>
      <c r="Y746" s="6">
        <v>306.06427999999994</v>
      </c>
      <c r="Z746" s="6"/>
      <c r="AA746" s="6">
        <v>39.788356399999998</v>
      </c>
      <c r="AB746" s="6">
        <v>0</v>
      </c>
      <c r="AC746" s="6">
        <v>0</v>
      </c>
      <c r="AD746" s="6">
        <v>0</v>
      </c>
      <c r="AE746" s="5">
        <v>0</v>
      </c>
      <c r="AF746" s="5"/>
      <c r="AG746" s="5">
        <v>39.788356399999998</v>
      </c>
      <c r="AH746" s="5">
        <v>341.61592359999992</v>
      </c>
      <c r="AI746" s="6" t="s">
        <v>2</v>
      </c>
      <c r="AJ746" s="6">
        <v>67.5</v>
      </c>
      <c r="AK746" s="6">
        <v>3.29</v>
      </c>
      <c r="AL746" s="6">
        <v>4.54</v>
      </c>
      <c r="AM746" s="21">
        <v>245.85392299999992</v>
      </c>
      <c r="AN746" s="21">
        <v>95.762000599999979</v>
      </c>
      <c r="AO746" s="21">
        <v>0</v>
      </c>
      <c r="AP746" s="21">
        <f t="shared" si="11"/>
        <v>1.4210854715202004E-14</v>
      </c>
      <c r="AQ746" s="22" t="str">
        <f>IFERROR(VLOOKUP(A746,[1]Hoja1!$B$2:$U$5000,18,FALSE),0)</f>
        <v>B</v>
      </c>
      <c r="AR746" s="15" t="s">
        <v>40</v>
      </c>
    </row>
    <row r="747" spans="1:44" x14ac:dyDescent="0.2">
      <c r="A747" s="1">
        <f>IFERROR(VLOOKUP(C747,[1]Hoja1!$V$2:$W$5000,2,FALSE),0)</f>
        <v>3099</v>
      </c>
      <c r="B747" s="13">
        <v>18023517</v>
      </c>
      <c r="C747" s="13" t="s">
        <v>79</v>
      </c>
      <c r="D747" s="2">
        <v>42305</v>
      </c>
      <c r="E747" s="3">
        <v>42305</v>
      </c>
      <c r="F747" s="4">
        <v>1</v>
      </c>
      <c r="G747" s="4">
        <v>1</v>
      </c>
      <c r="H747" s="4"/>
      <c r="I747" s="4"/>
      <c r="J747" s="4"/>
      <c r="K747" s="5">
        <v>100.72</v>
      </c>
      <c r="L747" s="5">
        <v>41.69</v>
      </c>
      <c r="M747" s="5">
        <v>0</v>
      </c>
      <c r="N747" s="5">
        <v>45.32</v>
      </c>
      <c r="O747" s="5">
        <v>0</v>
      </c>
      <c r="P747" s="5">
        <v>2.5</v>
      </c>
      <c r="Q747" s="5">
        <v>36.99</v>
      </c>
      <c r="R747" s="5">
        <v>18.48</v>
      </c>
      <c r="S747" s="5">
        <v>31.71</v>
      </c>
      <c r="T747" s="5">
        <v>3.32</v>
      </c>
      <c r="U747" s="5">
        <v>0</v>
      </c>
      <c r="V747" s="5">
        <v>23.1</v>
      </c>
      <c r="W747" s="5">
        <v>10.222899999999999</v>
      </c>
      <c r="X747" s="6">
        <v>314.05289999999997</v>
      </c>
      <c r="Y747" s="6">
        <v>250.64289999999994</v>
      </c>
      <c r="Z747" s="6"/>
      <c r="AA747" s="6">
        <v>32.583576999999991</v>
      </c>
      <c r="AB747" s="6">
        <v>0</v>
      </c>
      <c r="AC747" s="6">
        <v>0</v>
      </c>
      <c r="AD747" s="6">
        <v>0</v>
      </c>
      <c r="AE747" s="5">
        <v>0</v>
      </c>
      <c r="AF747" s="5"/>
      <c r="AG747" s="5">
        <v>32.583576999999991</v>
      </c>
      <c r="AH747" s="5">
        <v>281.46932299999997</v>
      </c>
      <c r="AI747" s="6" t="s">
        <v>2</v>
      </c>
      <c r="AJ747" s="6">
        <v>67.5</v>
      </c>
      <c r="AK747" s="6">
        <v>2.77</v>
      </c>
      <c r="AL747" s="6">
        <v>3.82</v>
      </c>
      <c r="AM747" s="21">
        <v>281.46932299999997</v>
      </c>
      <c r="AN747" s="21">
        <v>0</v>
      </c>
      <c r="AO747" s="21">
        <v>0</v>
      </c>
      <c r="AP747" s="21">
        <f t="shared" si="11"/>
        <v>0</v>
      </c>
      <c r="AQ747" s="22" t="str">
        <f>IFERROR(VLOOKUP(A747,[1]Hoja1!$B$2:$U$5000,18,FALSE),0)</f>
        <v>B</v>
      </c>
      <c r="AR747" s="15" t="s">
        <v>40</v>
      </c>
    </row>
    <row r="748" spans="1:44" x14ac:dyDescent="0.2">
      <c r="A748" s="1">
        <f>IFERROR(VLOOKUP(C748,[1]Hoja1!$V$2:$W$5000,2,FALSE),0)</f>
        <v>3003</v>
      </c>
      <c r="B748" s="13">
        <v>18024319</v>
      </c>
      <c r="C748" s="13" t="s">
        <v>135</v>
      </c>
      <c r="D748" s="2">
        <v>42304</v>
      </c>
      <c r="E748" s="3">
        <v>42304</v>
      </c>
      <c r="F748" s="4">
        <v>1</v>
      </c>
      <c r="G748" s="4">
        <v>1</v>
      </c>
      <c r="H748" s="4"/>
      <c r="I748" s="4"/>
      <c r="J748" s="4"/>
      <c r="K748" s="5">
        <v>121.38</v>
      </c>
      <c r="L748" s="5">
        <v>72.849999999999994</v>
      </c>
      <c r="M748" s="5">
        <v>0</v>
      </c>
      <c r="N748" s="5">
        <v>54.62</v>
      </c>
      <c r="O748" s="5">
        <v>79.2</v>
      </c>
      <c r="P748" s="5">
        <v>2.5</v>
      </c>
      <c r="Q748" s="5">
        <v>64.28</v>
      </c>
      <c r="R748" s="5">
        <v>32.119999999999997</v>
      </c>
      <c r="S748" s="5">
        <v>55.1</v>
      </c>
      <c r="T748" s="5">
        <v>5.78</v>
      </c>
      <c r="U748" s="5">
        <v>0</v>
      </c>
      <c r="V748" s="5">
        <v>40.15</v>
      </c>
      <c r="W748" s="5">
        <v>10.222899999999999</v>
      </c>
      <c r="X748" s="6">
        <v>538.2029</v>
      </c>
      <c r="Y748" s="6">
        <v>427.99290000000008</v>
      </c>
      <c r="Z748" s="6"/>
      <c r="AA748" s="6">
        <v>55.639077000000015</v>
      </c>
      <c r="AB748" s="6">
        <v>0</v>
      </c>
      <c r="AC748" s="6">
        <v>0</v>
      </c>
      <c r="AD748" s="6">
        <v>0</v>
      </c>
      <c r="AE748" s="5">
        <v>0</v>
      </c>
      <c r="AF748" s="5"/>
      <c r="AG748" s="5">
        <v>55.639077000000015</v>
      </c>
      <c r="AH748" s="5">
        <v>482.56382299999996</v>
      </c>
      <c r="AI748" s="6" t="s">
        <v>2</v>
      </c>
      <c r="AJ748" s="6">
        <v>67.5</v>
      </c>
      <c r="AK748" s="6">
        <v>4.82</v>
      </c>
      <c r="AL748" s="6">
        <v>6.65</v>
      </c>
      <c r="AM748" s="21">
        <v>482.56382299999996</v>
      </c>
      <c r="AN748" s="21">
        <v>0</v>
      </c>
      <c r="AO748" s="21">
        <v>0</v>
      </c>
      <c r="AP748" s="21">
        <f t="shared" si="11"/>
        <v>0</v>
      </c>
      <c r="AQ748" s="22" t="str">
        <f>IFERROR(VLOOKUP(A748,[1]Hoja1!$B$2:$U$5000,18,FALSE),0)</f>
        <v>A</v>
      </c>
      <c r="AR748" s="15" t="s">
        <v>40</v>
      </c>
    </row>
    <row r="749" spans="1:44" x14ac:dyDescent="0.2">
      <c r="A749" s="1">
        <f>IFERROR(VLOOKUP(C749,[1]Hoja1!$V$2:$W$5000,2,FALSE),0)</f>
        <v>3059</v>
      </c>
      <c r="B749" s="13">
        <v>18023090</v>
      </c>
      <c r="C749" s="13" t="s">
        <v>81</v>
      </c>
      <c r="D749" s="2">
        <v>42304</v>
      </c>
      <c r="E749" s="3">
        <v>42304</v>
      </c>
      <c r="F749" s="4">
        <v>1</v>
      </c>
      <c r="G749" s="4">
        <v>1</v>
      </c>
      <c r="H749" s="4"/>
      <c r="I749" s="4"/>
      <c r="J749" s="4"/>
      <c r="K749" s="5">
        <v>63.61</v>
      </c>
      <c r="L749" s="5">
        <v>26.33</v>
      </c>
      <c r="M749" s="5">
        <v>0</v>
      </c>
      <c r="N749" s="5">
        <v>0</v>
      </c>
      <c r="O749" s="5">
        <v>28.62</v>
      </c>
      <c r="P749" s="5">
        <v>2.5</v>
      </c>
      <c r="Q749" s="5">
        <v>23.54</v>
      </c>
      <c r="R749" s="5">
        <v>11.76</v>
      </c>
      <c r="S749" s="5">
        <v>20.18</v>
      </c>
      <c r="T749" s="5">
        <v>2.11</v>
      </c>
      <c r="U749" s="5">
        <v>0</v>
      </c>
      <c r="V749" s="5">
        <v>14.7</v>
      </c>
      <c r="W749" s="5">
        <v>10.222899999999999</v>
      </c>
      <c r="X749" s="6">
        <v>203.57289999999998</v>
      </c>
      <c r="Y749" s="6">
        <v>163.22289999999998</v>
      </c>
      <c r="Z749" s="6"/>
      <c r="AA749" s="6">
        <v>21.218976999999999</v>
      </c>
      <c r="AB749" s="6">
        <v>0</v>
      </c>
      <c r="AC749" s="6">
        <v>0</v>
      </c>
      <c r="AD749" s="6">
        <v>0</v>
      </c>
      <c r="AE749" s="5">
        <v>0</v>
      </c>
      <c r="AF749" s="5"/>
      <c r="AG749" s="5">
        <v>21.218976999999999</v>
      </c>
      <c r="AH749" s="5">
        <v>182.35392299999998</v>
      </c>
      <c r="AI749" s="6" t="s">
        <v>2</v>
      </c>
      <c r="AJ749" s="6">
        <v>67.5</v>
      </c>
      <c r="AK749" s="6">
        <v>1.76</v>
      </c>
      <c r="AL749" s="6">
        <v>2.4300000000000002</v>
      </c>
      <c r="AM749" s="21">
        <v>182.35392299999998</v>
      </c>
      <c r="AN749" s="21">
        <v>0</v>
      </c>
      <c r="AO749" s="21">
        <v>0</v>
      </c>
      <c r="AP749" s="21">
        <f t="shared" si="11"/>
        <v>0</v>
      </c>
      <c r="AQ749" s="22" t="str">
        <f>IFERROR(VLOOKUP(A749,[1]Hoja1!$B$2:$U$5000,18,FALSE),0)</f>
        <v>A</v>
      </c>
      <c r="AR749" s="15" t="s">
        <v>40</v>
      </c>
    </row>
    <row r="750" spans="1:44" x14ac:dyDescent="0.2">
      <c r="A750" s="1">
        <f>IFERROR(VLOOKUP(C750,[1]Hoja1!$V$2:$W$5000,2,FALSE),0)</f>
        <v>3070</v>
      </c>
      <c r="B750" s="13">
        <v>18023788</v>
      </c>
      <c r="C750" s="13" t="s">
        <v>82</v>
      </c>
      <c r="D750" s="2">
        <v>42304</v>
      </c>
      <c r="E750" s="3">
        <v>42304</v>
      </c>
      <c r="F750" s="4">
        <v>1</v>
      </c>
      <c r="G750" s="4">
        <v>1</v>
      </c>
      <c r="H750" s="4"/>
      <c r="I750" s="4"/>
      <c r="J750" s="4"/>
      <c r="K750" s="5">
        <v>113.1</v>
      </c>
      <c r="L750" s="5">
        <v>46.81</v>
      </c>
      <c r="M750" s="5">
        <v>0</v>
      </c>
      <c r="N750" s="5">
        <v>50.89</v>
      </c>
      <c r="O750" s="5">
        <v>0</v>
      </c>
      <c r="P750" s="5">
        <v>2.5</v>
      </c>
      <c r="Q750" s="5">
        <v>41.48</v>
      </c>
      <c r="R750" s="5">
        <v>20.72</v>
      </c>
      <c r="S750" s="5">
        <v>35.549999999999997</v>
      </c>
      <c r="T750" s="5">
        <v>3.73</v>
      </c>
      <c r="U750" s="5">
        <v>0</v>
      </c>
      <c r="V750" s="5">
        <v>25.91</v>
      </c>
      <c r="W750" s="5">
        <v>10.222899999999999</v>
      </c>
      <c r="X750" s="6">
        <v>350.91290000000004</v>
      </c>
      <c r="Y750" s="6">
        <v>279.79289999999997</v>
      </c>
      <c r="Z750" s="6"/>
      <c r="AA750" s="6">
        <v>36.373076999999995</v>
      </c>
      <c r="AB750" s="6">
        <v>0</v>
      </c>
      <c r="AC750" s="6">
        <v>0</v>
      </c>
      <c r="AD750" s="6">
        <v>0</v>
      </c>
      <c r="AE750" s="5">
        <v>0</v>
      </c>
      <c r="AF750" s="5"/>
      <c r="AG750" s="5">
        <v>36.373076999999995</v>
      </c>
      <c r="AH750" s="5">
        <v>314.53982300000007</v>
      </c>
      <c r="AI750" s="6" t="s">
        <v>2</v>
      </c>
      <c r="AJ750" s="6">
        <v>67.5</v>
      </c>
      <c r="AK750" s="6">
        <v>3.11</v>
      </c>
      <c r="AL750" s="6">
        <v>4.29</v>
      </c>
      <c r="AM750" s="21">
        <v>314.53982300000007</v>
      </c>
      <c r="AN750" s="21">
        <v>0</v>
      </c>
      <c r="AO750" s="21">
        <v>0</v>
      </c>
      <c r="AP750" s="21">
        <f t="shared" si="11"/>
        <v>0</v>
      </c>
      <c r="AQ750" s="22" t="str">
        <f>IFERROR(VLOOKUP(A750,[1]Hoja1!$B$2:$U$5000,18,FALSE),0)</f>
        <v>B</v>
      </c>
      <c r="AR750" s="15" t="s">
        <v>40</v>
      </c>
    </row>
    <row r="751" spans="1:44" x14ac:dyDescent="0.2">
      <c r="A751" s="1">
        <f>IFERROR(VLOOKUP(C751,[1]Hoja1!$V$2:$W$5000,2,FALSE),0)</f>
        <v>3101</v>
      </c>
      <c r="B751" s="13">
        <v>18024998</v>
      </c>
      <c r="C751" s="13" t="s">
        <v>184</v>
      </c>
      <c r="D751" s="2">
        <v>42305</v>
      </c>
      <c r="E751" s="3">
        <v>42305</v>
      </c>
      <c r="F751" s="4">
        <v>1</v>
      </c>
      <c r="G751" s="4">
        <v>1</v>
      </c>
      <c r="H751" s="4"/>
      <c r="I751" s="4"/>
      <c r="J751" s="4"/>
      <c r="K751" s="5">
        <v>66.75</v>
      </c>
      <c r="L751" s="5">
        <v>40.06</v>
      </c>
      <c r="M751" s="5">
        <v>0</v>
      </c>
      <c r="N751" s="5">
        <v>30.03</v>
      </c>
      <c r="O751" s="5">
        <v>43.55</v>
      </c>
      <c r="P751" s="5">
        <v>2.5</v>
      </c>
      <c r="Q751" s="5">
        <v>35.56</v>
      </c>
      <c r="R751" s="5">
        <v>17.77</v>
      </c>
      <c r="S751" s="5">
        <v>30.48</v>
      </c>
      <c r="T751" s="5">
        <v>3.2</v>
      </c>
      <c r="U751" s="5">
        <v>0</v>
      </c>
      <c r="V751" s="5">
        <v>22.21</v>
      </c>
      <c r="W751" s="5">
        <v>10.222899999999999</v>
      </c>
      <c r="X751" s="6">
        <v>302.33289999999994</v>
      </c>
      <c r="Y751" s="6">
        <v>241.36289999999997</v>
      </c>
      <c r="Z751" s="6"/>
      <c r="AA751" s="6">
        <v>31.377176999999996</v>
      </c>
      <c r="AB751" s="6">
        <v>0</v>
      </c>
      <c r="AC751" s="6">
        <v>0</v>
      </c>
      <c r="AD751" s="6">
        <v>0</v>
      </c>
      <c r="AE751" s="5">
        <v>0</v>
      </c>
      <c r="AF751" s="5"/>
      <c r="AG751" s="5">
        <v>31.377176999999996</v>
      </c>
      <c r="AH751" s="5">
        <v>270.95572299999992</v>
      </c>
      <c r="AI751" s="6" t="s">
        <v>2</v>
      </c>
      <c r="AJ751" s="6">
        <v>67.5</v>
      </c>
      <c r="AK751" s="6">
        <v>2.66</v>
      </c>
      <c r="AL751" s="6">
        <v>3.68</v>
      </c>
      <c r="AM751" s="21">
        <v>270.95572299999992</v>
      </c>
      <c r="AN751" s="21">
        <v>0</v>
      </c>
      <c r="AO751" s="21">
        <v>0</v>
      </c>
      <c r="AP751" s="21">
        <f t="shared" si="11"/>
        <v>0</v>
      </c>
      <c r="AQ751" s="22" t="str">
        <f>IFERROR(VLOOKUP(A751,[1]Hoja1!$B$2:$U$5000,18,FALSE),0)</f>
        <v>B</v>
      </c>
      <c r="AR751" s="15" t="s">
        <v>40</v>
      </c>
    </row>
    <row r="752" spans="1:44" x14ac:dyDescent="0.2">
      <c r="A752" s="1">
        <f>IFERROR(VLOOKUP(C752,[1]Hoja1!$V$2:$W$5000,2,FALSE),0)</f>
        <v>3015</v>
      </c>
      <c r="B752" s="13">
        <v>18025022</v>
      </c>
      <c r="C752" s="13" t="s">
        <v>137</v>
      </c>
      <c r="D752" s="2">
        <v>42304</v>
      </c>
      <c r="E752" s="3">
        <v>42305</v>
      </c>
      <c r="F752" s="4">
        <v>2</v>
      </c>
      <c r="G752" s="4">
        <v>2</v>
      </c>
      <c r="H752" s="4"/>
      <c r="I752" s="4"/>
      <c r="J752" s="4"/>
      <c r="K752" s="5">
        <v>191.18848</v>
      </c>
      <c r="L752" s="5">
        <v>76.87</v>
      </c>
      <c r="M752" s="5">
        <v>0</v>
      </c>
      <c r="N752" s="5">
        <v>0</v>
      </c>
      <c r="O752" s="5">
        <v>10.84</v>
      </c>
      <c r="P752" s="5">
        <v>5</v>
      </c>
      <c r="Q752" s="5">
        <v>55.2</v>
      </c>
      <c r="R752" s="5">
        <v>27.58</v>
      </c>
      <c r="S752" s="5">
        <v>47.31</v>
      </c>
      <c r="T752" s="5">
        <v>4.96</v>
      </c>
      <c r="U752" s="5">
        <v>0</v>
      </c>
      <c r="V752" s="5">
        <v>34.479999999999997</v>
      </c>
      <c r="W752" s="5">
        <v>20.445799999999998</v>
      </c>
      <c r="X752" s="6">
        <v>473.87428000000011</v>
      </c>
      <c r="Y752" s="6">
        <v>379.23428000000001</v>
      </c>
      <c r="Z752" s="6"/>
      <c r="AA752" s="6">
        <v>49.300456400000002</v>
      </c>
      <c r="AB752" s="6">
        <v>0</v>
      </c>
      <c r="AC752" s="6">
        <v>0</v>
      </c>
      <c r="AD752" s="6">
        <v>0</v>
      </c>
      <c r="AE752" s="5">
        <v>0</v>
      </c>
      <c r="AF752" s="5"/>
      <c r="AG752" s="5">
        <v>49.300456400000002</v>
      </c>
      <c r="AH752" s="5">
        <v>424.57382360000008</v>
      </c>
      <c r="AI752" s="6" t="s">
        <v>2</v>
      </c>
      <c r="AJ752" s="6">
        <v>67.5</v>
      </c>
      <c r="AK752" s="6">
        <v>4.13</v>
      </c>
      <c r="AL752" s="6">
        <v>5.71</v>
      </c>
      <c r="AM752" s="21">
        <v>293.33082300000007</v>
      </c>
      <c r="AN752" s="21">
        <v>131.24300060000002</v>
      </c>
      <c r="AO752" s="21">
        <v>0</v>
      </c>
      <c r="AP752" s="21">
        <f t="shared" si="11"/>
        <v>0</v>
      </c>
      <c r="AQ752" s="22" t="str">
        <f>IFERROR(VLOOKUP(A752,[1]Hoja1!$B$2:$U$5000,18,FALSE),0)</f>
        <v>A</v>
      </c>
      <c r="AR752" s="15" t="s">
        <v>40</v>
      </c>
    </row>
    <row r="753" spans="1:44" x14ac:dyDescent="0.2">
      <c r="A753" s="1">
        <f>IFERROR(VLOOKUP(C753,[1]Hoja1!$V$2:$W$5000,2,FALSE),0)</f>
        <v>3020</v>
      </c>
      <c r="B753" s="13">
        <v>18023007</v>
      </c>
      <c r="C753" s="13" t="s">
        <v>83</v>
      </c>
      <c r="D753" s="2">
        <v>42304</v>
      </c>
      <c r="E753" s="3">
        <v>42305</v>
      </c>
      <c r="F753" s="4">
        <v>2</v>
      </c>
      <c r="G753" s="4">
        <v>2</v>
      </c>
      <c r="H753" s="4"/>
      <c r="I753" s="4"/>
      <c r="J753" s="4"/>
      <c r="K753" s="5">
        <v>271.57</v>
      </c>
      <c r="L753" s="5">
        <v>115.01</v>
      </c>
      <c r="M753" s="5">
        <v>0</v>
      </c>
      <c r="N753" s="5">
        <v>53.59</v>
      </c>
      <c r="O753" s="5">
        <v>77.709999999999994</v>
      </c>
      <c r="P753" s="5">
        <v>5</v>
      </c>
      <c r="Q753" s="5">
        <v>101.68</v>
      </c>
      <c r="R753" s="5">
        <v>50.81</v>
      </c>
      <c r="S753" s="5">
        <v>87.15</v>
      </c>
      <c r="T753" s="5">
        <v>9.14</v>
      </c>
      <c r="U753" s="5">
        <v>0</v>
      </c>
      <c r="V753" s="5">
        <v>63.51</v>
      </c>
      <c r="W753" s="5">
        <v>20.445799999999998</v>
      </c>
      <c r="X753" s="6">
        <v>855.61579999999992</v>
      </c>
      <c r="Y753" s="6">
        <v>681.28579999999988</v>
      </c>
      <c r="Z753" s="6"/>
      <c r="AA753" s="6">
        <v>88.567153999999988</v>
      </c>
      <c r="AB753" s="6">
        <v>0</v>
      </c>
      <c r="AC753" s="6">
        <v>0</v>
      </c>
      <c r="AD753" s="6">
        <v>0</v>
      </c>
      <c r="AE753" s="5">
        <v>0</v>
      </c>
      <c r="AF753" s="5"/>
      <c r="AG753" s="5">
        <v>88.567153999999988</v>
      </c>
      <c r="AH753" s="5">
        <v>767.04864599999996</v>
      </c>
      <c r="AI753" s="6" t="s">
        <v>2</v>
      </c>
      <c r="AJ753" s="6">
        <v>67.5</v>
      </c>
      <c r="AK753" s="6">
        <v>7.62</v>
      </c>
      <c r="AL753" s="6">
        <v>10.52</v>
      </c>
      <c r="AM753" s="21">
        <v>767.04864599999996</v>
      </c>
      <c r="AN753" s="21">
        <v>0</v>
      </c>
      <c r="AO753" s="21">
        <v>0</v>
      </c>
      <c r="AP753" s="21">
        <f t="shared" si="11"/>
        <v>0</v>
      </c>
      <c r="AQ753" s="22" t="str">
        <f>IFERROR(VLOOKUP(A753,[1]Hoja1!$B$2:$U$5000,18,FALSE),0)</f>
        <v>A</v>
      </c>
      <c r="AR753" s="15" t="s">
        <v>40</v>
      </c>
    </row>
    <row r="754" spans="1:44" x14ac:dyDescent="0.2">
      <c r="A754" s="1">
        <f>IFERROR(VLOOKUP(C754,[1]Hoja1!$V$2:$W$5000,2,FALSE),0)</f>
        <v>3012</v>
      </c>
      <c r="B754" s="13">
        <v>18023319</v>
      </c>
      <c r="C754" s="13" t="s">
        <v>84</v>
      </c>
      <c r="D754" s="2">
        <v>42304</v>
      </c>
      <c r="E754" s="3">
        <v>42305</v>
      </c>
      <c r="F754" s="4">
        <v>2</v>
      </c>
      <c r="G754" s="4">
        <v>2</v>
      </c>
      <c r="H754" s="4"/>
      <c r="I754" s="4"/>
      <c r="J754" s="4"/>
      <c r="K754" s="5">
        <v>240.54</v>
      </c>
      <c r="L754" s="5">
        <v>106.15</v>
      </c>
      <c r="M754" s="5">
        <v>0</v>
      </c>
      <c r="N754" s="5">
        <v>53.59</v>
      </c>
      <c r="O754" s="5">
        <v>77.709999999999994</v>
      </c>
      <c r="P754" s="5">
        <v>5</v>
      </c>
      <c r="Q754" s="5">
        <v>93.92</v>
      </c>
      <c r="R754" s="5">
        <v>46.93</v>
      </c>
      <c r="S754" s="5">
        <v>80.510000000000005</v>
      </c>
      <c r="T754" s="5">
        <v>8.44</v>
      </c>
      <c r="U754" s="5">
        <v>0</v>
      </c>
      <c r="V754" s="5">
        <v>58.66</v>
      </c>
      <c r="W754" s="5">
        <v>20.445799999999998</v>
      </c>
      <c r="X754" s="6">
        <v>791.89579999999978</v>
      </c>
      <c r="Y754" s="6">
        <v>630.8757999999998</v>
      </c>
      <c r="Z754" s="6"/>
      <c r="AA754" s="6">
        <v>82.013853999999981</v>
      </c>
      <c r="AB754" s="6">
        <v>0</v>
      </c>
      <c r="AC754" s="6">
        <v>0</v>
      </c>
      <c r="AD754" s="6">
        <v>0</v>
      </c>
      <c r="AE754" s="5">
        <v>0</v>
      </c>
      <c r="AF754" s="5"/>
      <c r="AG754" s="5">
        <v>82.013853999999981</v>
      </c>
      <c r="AH754" s="5">
        <v>709.88194599999974</v>
      </c>
      <c r="AI754" s="6" t="s">
        <v>2</v>
      </c>
      <c r="AJ754" s="6">
        <v>67.5</v>
      </c>
      <c r="AK754" s="6">
        <v>7.04</v>
      </c>
      <c r="AL754" s="6">
        <v>9.7200000000000006</v>
      </c>
      <c r="AM754" s="21">
        <v>709.88194599999986</v>
      </c>
      <c r="AN754" s="21">
        <v>0</v>
      </c>
      <c r="AO754" s="21">
        <v>0</v>
      </c>
      <c r="AP754" s="21">
        <f t="shared" si="11"/>
        <v>-1.1368683772161603E-13</v>
      </c>
      <c r="AQ754" s="22" t="str">
        <f>IFERROR(VLOOKUP(A754,[1]Hoja1!$B$2:$U$5000,18,FALSE),0)</f>
        <v>A</v>
      </c>
      <c r="AR754" s="15" t="s">
        <v>40</v>
      </c>
    </row>
    <row r="755" spans="1:44" x14ac:dyDescent="0.2">
      <c r="A755" s="1">
        <f>IFERROR(VLOOKUP(C755,[1]Hoja1!$V$2:$W$5000,2,FALSE),0)</f>
        <v>3131</v>
      </c>
      <c r="B755" s="13">
        <v>18023448</v>
      </c>
      <c r="C755" s="13" t="s">
        <v>85</v>
      </c>
      <c r="D755" s="2">
        <v>42305</v>
      </c>
      <c r="E755" s="3">
        <v>42305</v>
      </c>
      <c r="F755" s="4">
        <v>1</v>
      </c>
      <c r="G755" s="4">
        <v>1</v>
      </c>
      <c r="H755" s="4"/>
      <c r="I755" s="4"/>
      <c r="J755" s="4"/>
      <c r="K755" s="5">
        <v>25</v>
      </c>
      <c r="L755" s="5">
        <v>10.34</v>
      </c>
      <c r="M755" s="5">
        <v>0</v>
      </c>
      <c r="N755" s="5">
        <v>11.25</v>
      </c>
      <c r="O755" s="5">
        <v>0</v>
      </c>
      <c r="P755" s="5">
        <v>2.5</v>
      </c>
      <c r="Q755" s="5">
        <v>9.5399999999999991</v>
      </c>
      <c r="R755" s="5">
        <v>4.7699999999999996</v>
      </c>
      <c r="S755" s="5">
        <v>8.18</v>
      </c>
      <c r="T755" s="5">
        <v>0.85</v>
      </c>
      <c r="U755" s="5">
        <v>0</v>
      </c>
      <c r="V755" s="5">
        <v>5.96</v>
      </c>
      <c r="W755" s="5">
        <v>10.222899999999999</v>
      </c>
      <c r="X755" s="6">
        <v>88.612899999999982</v>
      </c>
      <c r="Y755" s="6">
        <v>72.262900000000002</v>
      </c>
      <c r="Z755" s="6"/>
      <c r="AA755" s="6">
        <v>9.3941770000000009</v>
      </c>
      <c r="AB755" s="6">
        <v>0</v>
      </c>
      <c r="AC755" s="6">
        <v>0</v>
      </c>
      <c r="AD755" s="6">
        <v>0</v>
      </c>
      <c r="AE755" s="5">
        <v>0</v>
      </c>
      <c r="AF755" s="5"/>
      <c r="AG755" s="5">
        <v>9.3941770000000009</v>
      </c>
      <c r="AH755" s="5">
        <v>79.218722999999983</v>
      </c>
      <c r="AI755" s="6" t="s">
        <v>2</v>
      </c>
      <c r="AJ755" s="6">
        <v>67.5</v>
      </c>
      <c r="AK755" s="6">
        <v>0.71</v>
      </c>
      <c r="AL755" s="6">
        <v>0.98</v>
      </c>
      <c r="AM755" s="21">
        <v>79.218722999999983</v>
      </c>
      <c r="AN755" s="21">
        <v>0</v>
      </c>
      <c r="AO755" s="21">
        <v>0</v>
      </c>
      <c r="AP755" s="21">
        <f t="shared" si="11"/>
        <v>0</v>
      </c>
      <c r="AQ755" s="22" t="str">
        <f>IFERROR(VLOOKUP(A755,[1]Hoja1!$B$2:$U$5000,18,FALSE),0)</f>
        <v>B</v>
      </c>
      <c r="AR755" s="15" t="s">
        <v>40</v>
      </c>
    </row>
    <row r="756" spans="1:44" x14ac:dyDescent="0.2">
      <c r="A756" s="1">
        <f>IFERROR(VLOOKUP(C756,[1]Hoja1!$V$2:$W$5000,2,FALSE),0)</f>
        <v>35</v>
      </c>
      <c r="B756" s="13">
        <v>40596919</v>
      </c>
      <c r="C756" s="13" t="s">
        <v>186</v>
      </c>
      <c r="D756" s="2">
        <v>42304</v>
      </c>
      <c r="E756" s="3">
        <v>42304</v>
      </c>
      <c r="F756" s="4">
        <v>1</v>
      </c>
      <c r="G756" s="4">
        <v>1</v>
      </c>
      <c r="H756" s="4"/>
      <c r="I756" s="4"/>
      <c r="J756" s="4"/>
      <c r="K756" s="5">
        <v>33.51</v>
      </c>
      <c r="L756" s="5">
        <v>25.84</v>
      </c>
      <c r="M756" s="5">
        <v>0</v>
      </c>
      <c r="N756" s="5">
        <v>0</v>
      </c>
      <c r="O756" s="5">
        <v>0</v>
      </c>
      <c r="P756" s="5">
        <v>2.5</v>
      </c>
      <c r="Q756" s="5">
        <v>12.02</v>
      </c>
      <c r="R756" s="5">
        <v>6.01</v>
      </c>
      <c r="S756" s="5">
        <v>10.31</v>
      </c>
      <c r="T756" s="5">
        <v>1.08</v>
      </c>
      <c r="U756" s="5">
        <v>0</v>
      </c>
      <c r="V756" s="5">
        <v>7.51</v>
      </c>
      <c r="W756" s="5">
        <v>10.222899999999999</v>
      </c>
      <c r="X756" s="6">
        <v>109.0029</v>
      </c>
      <c r="Y756" s="6">
        <v>88.392899999999997</v>
      </c>
      <c r="Z756" s="6"/>
      <c r="AA756" s="6">
        <v>0</v>
      </c>
      <c r="AB756" s="6">
        <v>8.83</v>
      </c>
      <c r="AC756" s="6">
        <v>1.08</v>
      </c>
      <c r="AD756" s="6">
        <v>0</v>
      </c>
      <c r="AE756" s="5">
        <v>0</v>
      </c>
      <c r="AF756" s="5"/>
      <c r="AG756" s="5">
        <v>9.91</v>
      </c>
      <c r="AH756" s="5">
        <v>99.0929</v>
      </c>
      <c r="AI756" s="6" t="s">
        <v>56</v>
      </c>
      <c r="AJ756" s="6">
        <v>67.5</v>
      </c>
      <c r="AK756" s="6">
        <v>0.9</v>
      </c>
      <c r="AL756" s="6">
        <v>1.24</v>
      </c>
      <c r="AM756" s="21">
        <v>0</v>
      </c>
      <c r="AN756" s="21">
        <v>0</v>
      </c>
      <c r="AO756" s="21">
        <v>99.0929</v>
      </c>
      <c r="AP756" s="21">
        <f t="shared" si="11"/>
        <v>0</v>
      </c>
      <c r="AQ756" s="22" t="str">
        <f>IFERROR(VLOOKUP(A756,[1]Hoja1!$B$2:$U$5000,18,FALSE),0)</f>
        <v>C</v>
      </c>
      <c r="AR756" s="15" t="s">
        <v>40</v>
      </c>
    </row>
    <row r="757" spans="1:44" x14ac:dyDescent="0.2">
      <c r="A757" s="1" t="str">
        <f>IFERROR(VLOOKUP(C757,[1]Hoja1!$V$2:$W$5000,2,FALSE),0)</f>
        <v>032</v>
      </c>
      <c r="B757" s="13">
        <v>18024979</v>
      </c>
      <c r="C757" s="13" t="s">
        <v>139</v>
      </c>
      <c r="D757" s="2">
        <v>42305</v>
      </c>
      <c r="E757" s="3">
        <v>42305</v>
      </c>
      <c r="F757" s="4">
        <v>1</v>
      </c>
      <c r="G757" s="4">
        <v>1</v>
      </c>
      <c r="H757" s="4"/>
      <c r="I757" s="4"/>
      <c r="J757" s="4"/>
      <c r="K757" s="5">
        <v>121.44</v>
      </c>
      <c r="L757" s="5">
        <v>50.27</v>
      </c>
      <c r="M757" s="5">
        <v>0</v>
      </c>
      <c r="N757" s="5">
        <v>54.64</v>
      </c>
      <c r="O757" s="5">
        <v>0</v>
      </c>
      <c r="P757" s="5">
        <v>2.5</v>
      </c>
      <c r="Q757" s="5">
        <v>44.5</v>
      </c>
      <c r="R757" s="5">
        <v>22.24</v>
      </c>
      <c r="S757" s="5">
        <v>38.14</v>
      </c>
      <c r="T757" s="5">
        <v>4</v>
      </c>
      <c r="U757" s="5">
        <v>0</v>
      </c>
      <c r="V757" s="5">
        <v>27.79</v>
      </c>
      <c r="W757" s="5">
        <v>10.222899999999999</v>
      </c>
      <c r="X757" s="6">
        <v>375.74289999999991</v>
      </c>
      <c r="Y757" s="6">
        <v>299.45289999999989</v>
      </c>
      <c r="Z757" s="6"/>
      <c r="AA757" s="6">
        <v>0</v>
      </c>
      <c r="AB757" s="6">
        <v>29.94</v>
      </c>
      <c r="AC757" s="6">
        <v>4.6399999999999997</v>
      </c>
      <c r="AD757" s="6">
        <v>0</v>
      </c>
      <c r="AE757" s="5">
        <v>0</v>
      </c>
      <c r="AF757" s="5"/>
      <c r="AG757" s="5">
        <v>34.58</v>
      </c>
      <c r="AH757" s="5">
        <v>341.16289999999992</v>
      </c>
      <c r="AI757" s="6" t="s">
        <v>56</v>
      </c>
      <c r="AJ757" s="6">
        <v>67.5</v>
      </c>
      <c r="AK757" s="6">
        <v>3.33</v>
      </c>
      <c r="AL757" s="6">
        <v>4.5999999999999996</v>
      </c>
      <c r="AM757" s="21">
        <v>341.16289999999992</v>
      </c>
      <c r="AN757" s="21">
        <v>0</v>
      </c>
      <c r="AO757" s="21">
        <v>0</v>
      </c>
      <c r="AP757" s="21">
        <f t="shared" si="11"/>
        <v>0</v>
      </c>
      <c r="AQ757" s="22" t="str">
        <f>IFERROR(VLOOKUP(A757,[1]Hoja1!$B$2:$U$5000,18,FALSE),0)</f>
        <v>A</v>
      </c>
      <c r="AR757" s="15" t="s">
        <v>40</v>
      </c>
    </row>
    <row r="758" spans="1:44" x14ac:dyDescent="0.2">
      <c r="A758" s="1">
        <f>IFERROR(VLOOKUP(C758,[1]Hoja1!$V$2:$W$5000,2,FALSE),0)</f>
        <v>3055</v>
      </c>
      <c r="B758" s="13">
        <v>18023595</v>
      </c>
      <c r="C758" s="13" t="s">
        <v>86</v>
      </c>
      <c r="D758" s="2">
        <v>42304</v>
      </c>
      <c r="E758" s="3">
        <v>42304</v>
      </c>
      <c r="F758" s="4">
        <v>1</v>
      </c>
      <c r="G758" s="4">
        <v>1</v>
      </c>
      <c r="H758" s="4"/>
      <c r="I758" s="4"/>
      <c r="J758" s="4"/>
      <c r="K758" s="5">
        <v>38.71848</v>
      </c>
      <c r="L758" s="5">
        <v>33.340000000000003</v>
      </c>
      <c r="M758" s="5">
        <v>0</v>
      </c>
      <c r="N758" s="5">
        <v>0</v>
      </c>
      <c r="O758" s="5">
        <v>10.84</v>
      </c>
      <c r="P758" s="5">
        <v>2.5</v>
      </c>
      <c r="Q758" s="5">
        <v>16.600000000000001</v>
      </c>
      <c r="R758" s="5">
        <v>8.2899999999999991</v>
      </c>
      <c r="S758" s="5">
        <v>14.23</v>
      </c>
      <c r="T758" s="5">
        <v>1.49</v>
      </c>
      <c r="U758" s="5">
        <v>0</v>
      </c>
      <c r="V758" s="5">
        <v>10.37</v>
      </c>
      <c r="W758" s="5">
        <v>10.222899999999999</v>
      </c>
      <c r="X758" s="6">
        <v>146.60138000000003</v>
      </c>
      <c r="Y758" s="6">
        <v>118.14138000000004</v>
      </c>
      <c r="Z758" s="6"/>
      <c r="AA758" s="6">
        <v>15.358379400000006</v>
      </c>
      <c r="AB758" s="6">
        <v>0</v>
      </c>
      <c r="AC758" s="6">
        <v>0</v>
      </c>
      <c r="AD758" s="6">
        <v>0</v>
      </c>
      <c r="AE758" s="5">
        <v>0</v>
      </c>
      <c r="AF758" s="5"/>
      <c r="AG758" s="5">
        <v>15.358379400000006</v>
      </c>
      <c r="AH758" s="5">
        <v>131.24300060000002</v>
      </c>
      <c r="AI758" s="6" t="s">
        <v>2</v>
      </c>
      <c r="AJ758" s="6">
        <v>67.5</v>
      </c>
      <c r="AK758" s="6">
        <v>1.24</v>
      </c>
      <c r="AL758" s="6">
        <v>1.71</v>
      </c>
      <c r="AM758" s="21">
        <v>0</v>
      </c>
      <c r="AN758" s="21">
        <v>131.24300060000002</v>
      </c>
      <c r="AO758" s="21">
        <v>0</v>
      </c>
      <c r="AP758" s="21">
        <f t="shared" si="11"/>
        <v>0</v>
      </c>
      <c r="AQ758" s="22" t="str">
        <f>IFERROR(VLOOKUP(A758,[1]Hoja1!$B$2:$U$5000,18,FALSE),0)</f>
        <v>A</v>
      </c>
      <c r="AR758" s="15" t="s">
        <v>40</v>
      </c>
    </row>
    <row r="759" spans="1:44" x14ac:dyDescent="0.2">
      <c r="A759" s="1">
        <f>IFERROR(VLOOKUP(C759,[1]Hoja1!$V$2:$W$5000,2,FALSE),0)</f>
        <v>3025</v>
      </c>
      <c r="B759" s="13">
        <v>18022503</v>
      </c>
      <c r="C759" s="13" t="s">
        <v>140</v>
      </c>
      <c r="D759" s="2">
        <v>42304</v>
      </c>
      <c r="E759" s="3">
        <v>42305</v>
      </c>
      <c r="F759" s="4">
        <v>3</v>
      </c>
      <c r="G759" s="4">
        <v>2</v>
      </c>
      <c r="H759" s="4"/>
      <c r="I759" s="4"/>
      <c r="J759" s="4"/>
      <c r="K759" s="5">
        <v>204.13695999999999</v>
      </c>
      <c r="L759" s="5">
        <v>118.24</v>
      </c>
      <c r="M759" s="5">
        <v>11.61</v>
      </c>
      <c r="N759" s="5">
        <v>57.01</v>
      </c>
      <c r="O759" s="5">
        <v>14.09</v>
      </c>
      <c r="P759" s="5">
        <v>7.5</v>
      </c>
      <c r="Q759" s="5">
        <v>80.22999999999999</v>
      </c>
      <c r="R759" s="5">
        <v>40.090000000000003</v>
      </c>
      <c r="S759" s="5">
        <v>68.759999999999991</v>
      </c>
      <c r="T759" s="5">
        <v>7.2100000000000009</v>
      </c>
      <c r="U759" s="5">
        <v>0</v>
      </c>
      <c r="V759" s="5">
        <v>50.11</v>
      </c>
      <c r="W759" s="5">
        <v>30.668699999999998</v>
      </c>
      <c r="X759" s="6">
        <v>689.65566000000001</v>
      </c>
      <c r="Y759" s="6">
        <v>552.10566000000006</v>
      </c>
      <c r="Z759" s="6"/>
      <c r="AA759" s="6">
        <v>71.773735800000011</v>
      </c>
      <c r="AB759" s="6">
        <v>0</v>
      </c>
      <c r="AC759" s="6">
        <v>0</v>
      </c>
      <c r="AD759" s="6">
        <v>0</v>
      </c>
      <c r="AE759" s="5">
        <v>0</v>
      </c>
      <c r="AF759" s="5"/>
      <c r="AG759" s="5">
        <v>71.773735800000011</v>
      </c>
      <c r="AH759" s="5">
        <v>617.88192419999996</v>
      </c>
      <c r="AI759" s="6" t="s">
        <v>2</v>
      </c>
      <c r="AJ759" s="6">
        <v>67.5</v>
      </c>
      <c r="AK759" s="6">
        <v>6.01</v>
      </c>
      <c r="AL759" s="6">
        <v>8.3000000000000007</v>
      </c>
      <c r="AM759" s="21">
        <v>350.87332300000003</v>
      </c>
      <c r="AN759" s="21">
        <v>267.00860119999993</v>
      </c>
      <c r="AO759" s="21">
        <v>0</v>
      </c>
      <c r="AP759" s="21">
        <f t="shared" si="11"/>
        <v>0</v>
      </c>
      <c r="AQ759" s="22" t="str">
        <f>IFERROR(VLOOKUP(A759,[1]Hoja1!$B$2:$U$5000,18,FALSE),0)</f>
        <v>B</v>
      </c>
      <c r="AR759" s="15" t="s">
        <v>40</v>
      </c>
    </row>
    <row r="760" spans="1:44" x14ac:dyDescent="0.2">
      <c r="A760" s="1">
        <f>IFERROR(VLOOKUP(C760,[1]Hoja1!$V$2:$W$5000,2,FALSE),0)</f>
        <v>3052</v>
      </c>
      <c r="B760" s="13">
        <v>18023132</v>
      </c>
      <c r="C760" s="13" t="s">
        <v>187</v>
      </c>
      <c r="D760" s="2">
        <v>42304</v>
      </c>
      <c r="E760" s="3">
        <v>42304</v>
      </c>
      <c r="F760" s="4">
        <v>1</v>
      </c>
      <c r="G760" s="4">
        <v>1</v>
      </c>
      <c r="H760" s="4"/>
      <c r="I760" s="4"/>
      <c r="J760" s="4"/>
      <c r="K760" s="5">
        <v>38.71848</v>
      </c>
      <c r="L760" s="5">
        <v>19.41</v>
      </c>
      <c r="M760" s="5">
        <v>0</v>
      </c>
      <c r="N760" s="5">
        <v>0</v>
      </c>
      <c r="O760" s="5">
        <v>0</v>
      </c>
      <c r="P760" s="5">
        <v>2.5</v>
      </c>
      <c r="Q760" s="5">
        <v>11.79</v>
      </c>
      <c r="R760" s="5">
        <v>5.89</v>
      </c>
      <c r="S760" s="5">
        <v>10.1</v>
      </c>
      <c r="T760" s="5">
        <v>1.06</v>
      </c>
      <c r="U760" s="5">
        <v>0</v>
      </c>
      <c r="V760" s="5">
        <v>7.36</v>
      </c>
      <c r="W760" s="5">
        <v>10.222899999999999</v>
      </c>
      <c r="X760" s="6">
        <v>107.05137999999998</v>
      </c>
      <c r="Y760" s="6">
        <v>86.841379999999987</v>
      </c>
      <c r="Z760" s="6"/>
      <c r="AA760" s="6">
        <v>11.289379399999998</v>
      </c>
      <c r="AB760" s="6">
        <v>0</v>
      </c>
      <c r="AC760" s="6">
        <v>0</v>
      </c>
      <c r="AD760" s="6">
        <v>0</v>
      </c>
      <c r="AE760" s="5">
        <v>0</v>
      </c>
      <c r="AF760" s="5"/>
      <c r="AG760" s="5">
        <v>11.289379399999998</v>
      </c>
      <c r="AH760" s="5">
        <v>95.762000599999979</v>
      </c>
      <c r="AI760" s="6" t="s">
        <v>2</v>
      </c>
      <c r="AJ760" s="6">
        <v>67.5</v>
      </c>
      <c r="AK760" s="6">
        <v>0.88</v>
      </c>
      <c r="AL760" s="6">
        <v>1.22</v>
      </c>
      <c r="AM760" s="21">
        <v>0</v>
      </c>
      <c r="AN760" s="21">
        <v>95.762000599999979</v>
      </c>
      <c r="AO760" s="21">
        <v>0</v>
      </c>
      <c r="AP760" s="21">
        <f t="shared" si="11"/>
        <v>0</v>
      </c>
      <c r="AQ760" s="22" t="str">
        <f>IFERROR(VLOOKUP(A760,[1]Hoja1!$B$2:$U$5000,18,FALSE),0)</f>
        <v>A</v>
      </c>
      <c r="AR760" s="15" t="s">
        <v>40</v>
      </c>
    </row>
    <row r="761" spans="1:44" x14ac:dyDescent="0.2">
      <c r="A761" s="1">
        <f>IFERROR(VLOOKUP(C761,[1]Hoja1!$V$2:$W$5000,2,FALSE),0)</f>
        <v>3084</v>
      </c>
      <c r="B761" s="13">
        <v>18023796</v>
      </c>
      <c r="C761" s="13" t="s">
        <v>87</v>
      </c>
      <c r="D761" s="2">
        <v>42305</v>
      </c>
      <c r="E761" s="3">
        <v>42305</v>
      </c>
      <c r="F761" s="4">
        <v>1</v>
      </c>
      <c r="G761" s="4">
        <v>1</v>
      </c>
      <c r="H761" s="4"/>
      <c r="I761" s="4"/>
      <c r="J761" s="4"/>
      <c r="K761" s="5">
        <v>100.72</v>
      </c>
      <c r="L761" s="5">
        <v>28.75</v>
      </c>
      <c r="M761" s="5">
        <v>0</v>
      </c>
      <c r="N761" s="5">
        <v>0</v>
      </c>
      <c r="O761" s="5">
        <v>0</v>
      </c>
      <c r="P761" s="5">
        <v>2.5</v>
      </c>
      <c r="Q761" s="5">
        <v>25.66</v>
      </c>
      <c r="R761" s="5">
        <v>12.82</v>
      </c>
      <c r="S761" s="5">
        <v>21.99</v>
      </c>
      <c r="T761" s="5">
        <v>2.2999999999999998</v>
      </c>
      <c r="U761" s="5">
        <v>0</v>
      </c>
      <c r="V761" s="5">
        <v>16.03</v>
      </c>
      <c r="W761" s="5">
        <v>10.222899999999999</v>
      </c>
      <c r="X761" s="6">
        <v>220.99290000000002</v>
      </c>
      <c r="Y761" s="6">
        <v>177.00290000000001</v>
      </c>
      <c r="Z761" s="6"/>
      <c r="AA761" s="6">
        <v>23.010377000000002</v>
      </c>
      <c r="AB761" s="6">
        <v>0</v>
      </c>
      <c r="AC761" s="6">
        <v>0</v>
      </c>
      <c r="AD761" s="6">
        <v>0</v>
      </c>
      <c r="AE761" s="5">
        <v>0</v>
      </c>
      <c r="AF761" s="5"/>
      <c r="AG761" s="5">
        <v>23.010377000000002</v>
      </c>
      <c r="AH761" s="5">
        <v>197.98252300000001</v>
      </c>
      <c r="AI761" s="6" t="s">
        <v>2</v>
      </c>
      <c r="AJ761" s="6">
        <v>67.5</v>
      </c>
      <c r="AK761" s="6">
        <v>1.92</v>
      </c>
      <c r="AL761" s="6">
        <v>2.65</v>
      </c>
      <c r="AM761" s="21">
        <v>197.98252300000001</v>
      </c>
      <c r="AN761" s="21">
        <v>0</v>
      </c>
      <c r="AO761" s="21">
        <v>0</v>
      </c>
      <c r="AP761" s="21">
        <f t="shared" si="11"/>
        <v>0</v>
      </c>
      <c r="AQ761" s="22" t="str">
        <f>IFERROR(VLOOKUP(A761,[1]Hoja1!$B$2:$U$5000,18,FALSE),0)</f>
        <v>B</v>
      </c>
      <c r="AR761" s="15" t="s">
        <v>40</v>
      </c>
    </row>
    <row r="762" spans="1:44" x14ac:dyDescent="0.2">
      <c r="A762" s="1">
        <f>IFERROR(VLOOKUP(C762,[1]Hoja1!$V$2:$W$5000,2,FALSE),0)</f>
        <v>3031</v>
      </c>
      <c r="B762" s="13">
        <v>18024719</v>
      </c>
      <c r="C762" s="13" t="s">
        <v>88</v>
      </c>
      <c r="D762" s="2">
        <v>42304</v>
      </c>
      <c r="E762" s="3">
        <v>42305</v>
      </c>
      <c r="F762" s="4">
        <v>2</v>
      </c>
      <c r="G762" s="4">
        <v>2</v>
      </c>
      <c r="H762" s="4"/>
      <c r="I762" s="4"/>
      <c r="J762" s="4"/>
      <c r="K762" s="5">
        <v>191.18848</v>
      </c>
      <c r="L762" s="5">
        <v>76.87</v>
      </c>
      <c r="M762" s="5">
        <v>0</v>
      </c>
      <c r="N762" s="5">
        <v>0</v>
      </c>
      <c r="O762" s="5">
        <v>10.84</v>
      </c>
      <c r="P762" s="5">
        <v>5</v>
      </c>
      <c r="Q762" s="5">
        <v>55.2</v>
      </c>
      <c r="R762" s="5">
        <v>27.58</v>
      </c>
      <c r="S762" s="5">
        <v>47.31</v>
      </c>
      <c r="T762" s="5">
        <v>4.96</v>
      </c>
      <c r="U762" s="5">
        <v>0</v>
      </c>
      <c r="V762" s="5">
        <v>34.479999999999997</v>
      </c>
      <c r="W762" s="5">
        <v>20.445799999999998</v>
      </c>
      <c r="X762" s="6">
        <v>473.87428000000011</v>
      </c>
      <c r="Y762" s="6">
        <v>379.23428000000001</v>
      </c>
      <c r="Z762" s="6"/>
      <c r="AA762" s="6">
        <v>0</v>
      </c>
      <c r="AB762" s="6">
        <v>37.910000000000004</v>
      </c>
      <c r="AC762" s="6">
        <v>6.4</v>
      </c>
      <c r="AD762" s="6">
        <v>0</v>
      </c>
      <c r="AE762" s="5">
        <v>0</v>
      </c>
      <c r="AF762" s="5"/>
      <c r="AG762" s="5">
        <v>44.31</v>
      </c>
      <c r="AH762" s="5">
        <v>429.56428000000011</v>
      </c>
      <c r="AI762" s="6" t="s">
        <v>45</v>
      </c>
      <c r="AJ762" s="6">
        <v>67.5</v>
      </c>
      <c r="AK762" s="6">
        <v>4.13</v>
      </c>
      <c r="AL762" s="6">
        <v>5.71</v>
      </c>
      <c r="AM762" s="21">
        <v>296.76290000000006</v>
      </c>
      <c r="AN762" s="21">
        <v>132.80138000000002</v>
      </c>
      <c r="AO762" s="21">
        <v>0</v>
      </c>
      <c r="AP762" s="21">
        <f t="shared" si="11"/>
        <v>2.8421709430404007E-14</v>
      </c>
      <c r="AQ762" s="22" t="str">
        <f>IFERROR(VLOOKUP(A762,[1]Hoja1!$B$2:$U$5000,18,FALSE),0)</f>
        <v>A</v>
      </c>
      <c r="AR762" s="15" t="s">
        <v>40</v>
      </c>
    </row>
    <row r="763" spans="1:44" x14ac:dyDescent="0.2">
      <c r="A763" s="1" t="str">
        <f>IFERROR(VLOOKUP(C763,[1]Hoja1!$V$2:$W$5000,2,FALSE),0)</f>
        <v>025</v>
      </c>
      <c r="B763" s="13">
        <v>18025098</v>
      </c>
      <c r="C763" s="13" t="s">
        <v>141</v>
      </c>
      <c r="D763" s="2">
        <v>42304</v>
      </c>
      <c r="E763" s="3">
        <v>42304</v>
      </c>
      <c r="F763" s="4">
        <v>1</v>
      </c>
      <c r="G763" s="4">
        <v>1</v>
      </c>
      <c r="H763" s="4"/>
      <c r="I763" s="4"/>
      <c r="J763" s="4"/>
      <c r="K763" s="5">
        <v>121.38</v>
      </c>
      <c r="L763" s="5">
        <v>50.24</v>
      </c>
      <c r="M763" s="5">
        <v>0</v>
      </c>
      <c r="N763" s="5">
        <v>0</v>
      </c>
      <c r="O763" s="5">
        <v>54.62</v>
      </c>
      <c r="P763" s="5">
        <v>2.5</v>
      </c>
      <c r="Q763" s="5">
        <v>44.48</v>
      </c>
      <c r="R763" s="5">
        <v>22.23</v>
      </c>
      <c r="S763" s="5">
        <v>38.130000000000003</v>
      </c>
      <c r="T763" s="5">
        <v>4</v>
      </c>
      <c r="U763" s="5">
        <v>0</v>
      </c>
      <c r="V763" s="5">
        <v>27.78</v>
      </c>
      <c r="W763" s="5">
        <v>10.222899999999999</v>
      </c>
      <c r="X763" s="6">
        <v>375.5829</v>
      </c>
      <c r="Y763" s="6">
        <v>299.3229</v>
      </c>
      <c r="Z763" s="6"/>
      <c r="AA763" s="6">
        <v>38.911977</v>
      </c>
      <c r="AB763" s="6">
        <v>0</v>
      </c>
      <c r="AC763" s="6">
        <v>0</v>
      </c>
      <c r="AD763" s="6">
        <v>0</v>
      </c>
      <c r="AE763" s="5">
        <v>0</v>
      </c>
      <c r="AF763" s="5"/>
      <c r="AG763" s="5">
        <v>38.911977</v>
      </c>
      <c r="AH763" s="5">
        <v>336.67092300000002</v>
      </c>
      <c r="AI763" s="6" t="s">
        <v>2</v>
      </c>
      <c r="AJ763" s="6">
        <v>67.5</v>
      </c>
      <c r="AK763" s="6">
        <v>3.33</v>
      </c>
      <c r="AL763" s="6">
        <v>4.5999999999999996</v>
      </c>
      <c r="AM763" s="21">
        <v>336.67092300000002</v>
      </c>
      <c r="AN763" s="21">
        <v>0</v>
      </c>
      <c r="AO763" s="21">
        <v>0</v>
      </c>
      <c r="AP763" s="21">
        <f t="shared" si="11"/>
        <v>0</v>
      </c>
      <c r="AQ763" s="22" t="str">
        <f>IFERROR(VLOOKUP(A763,[1]Hoja1!$B$2:$U$5000,18,FALSE),0)</f>
        <v>A</v>
      </c>
      <c r="AR763" s="15" t="s">
        <v>40</v>
      </c>
    </row>
    <row r="764" spans="1:44" x14ac:dyDescent="0.2">
      <c r="A764" s="1" t="str">
        <f>IFERROR(VLOOKUP(C764,[1]Hoja1!$V$2:$W$5000,2,FALSE),0)</f>
        <v>049</v>
      </c>
      <c r="B764" s="13">
        <v>18023586</v>
      </c>
      <c r="C764" s="13" t="s">
        <v>89</v>
      </c>
      <c r="D764" s="2">
        <v>42304</v>
      </c>
      <c r="E764" s="3">
        <v>42304</v>
      </c>
      <c r="F764" s="4">
        <v>1</v>
      </c>
      <c r="G764" s="4">
        <v>1</v>
      </c>
      <c r="H764" s="4"/>
      <c r="I764" s="4"/>
      <c r="J764" s="4"/>
      <c r="K764" s="5">
        <v>121.38</v>
      </c>
      <c r="L764" s="5">
        <v>50.24</v>
      </c>
      <c r="M764" s="5">
        <v>0</v>
      </c>
      <c r="N764" s="5">
        <v>0</v>
      </c>
      <c r="O764" s="5">
        <v>54.62</v>
      </c>
      <c r="P764" s="5">
        <v>2.5</v>
      </c>
      <c r="Q764" s="5">
        <v>44.48</v>
      </c>
      <c r="R764" s="5">
        <v>22.23</v>
      </c>
      <c r="S764" s="5">
        <v>38.130000000000003</v>
      </c>
      <c r="T764" s="5">
        <v>4</v>
      </c>
      <c r="U764" s="5">
        <v>0</v>
      </c>
      <c r="V764" s="5">
        <v>27.78</v>
      </c>
      <c r="W764" s="5">
        <v>10.222899999999999</v>
      </c>
      <c r="X764" s="6">
        <v>375.5829</v>
      </c>
      <c r="Y764" s="6">
        <v>299.3229</v>
      </c>
      <c r="Z764" s="6"/>
      <c r="AA764" s="6">
        <v>38.911977</v>
      </c>
      <c r="AB764" s="6">
        <v>0</v>
      </c>
      <c r="AC764" s="6">
        <v>0</v>
      </c>
      <c r="AD764" s="6">
        <v>0</v>
      </c>
      <c r="AE764" s="5">
        <v>0</v>
      </c>
      <c r="AF764" s="5"/>
      <c r="AG764" s="5">
        <v>38.911977</v>
      </c>
      <c r="AH764" s="5">
        <v>336.67092300000002</v>
      </c>
      <c r="AI764" s="6" t="s">
        <v>2</v>
      </c>
      <c r="AJ764" s="6">
        <v>67.5</v>
      </c>
      <c r="AK764" s="6">
        <v>3.33</v>
      </c>
      <c r="AL764" s="6">
        <v>4.5999999999999996</v>
      </c>
      <c r="AM764" s="21">
        <v>336.67092300000002</v>
      </c>
      <c r="AN764" s="21">
        <v>0</v>
      </c>
      <c r="AO764" s="21">
        <v>0</v>
      </c>
      <c r="AP764" s="21">
        <f t="shared" si="11"/>
        <v>0</v>
      </c>
      <c r="AQ764" s="22" t="str">
        <f>IFERROR(VLOOKUP(A764,[1]Hoja1!$B$2:$U$5000,18,FALSE),0)</f>
        <v>A</v>
      </c>
      <c r="AR764" s="15" t="s">
        <v>40</v>
      </c>
    </row>
    <row r="765" spans="1:44" x14ac:dyDescent="0.2">
      <c r="A765" s="1">
        <f>IFERROR(VLOOKUP(C765,[1]Hoja1!$V$2:$W$5000,2,FALSE),0)</f>
        <v>3118</v>
      </c>
      <c r="B765" s="13">
        <v>18022505</v>
      </c>
      <c r="C765" s="13" t="s">
        <v>90</v>
      </c>
      <c r="D765" s="2">
        <v>42304</v>
      </c>
      <c r="E765" s="3">
        <v>42304</v>
      </c>
      <c r="F765" s="4">
        <v>1</v>
      </c>
      <c r="G765" s="4">
        <v>1</v>
      </c>
      <c r="H765" s="4"/>
      <c r="I765" s="4"/>
      <c r="J765" s="4"/>
      <c r="K765" s="5">
        <v>38.71848</v>
      </c>
      <c r="L765" s="5">
        <v>33.340000000000003</v>
      </c>
      <c r="M765" s="5">
        <v>0</v>
      </c>
      <c r="N765" s="5">
        <v>0</v>
      </c>
      <c r="O765" s="5">
        <v>10.84</v>
      </c>
      <c r="P765" s="5">
        <v>2.5</v>
      </c>
      <c r="Q765" s="5">
        <v>16.600000000000001</v>
      </c>
      <c r="R765" s="5">
        <v>8.2899999999999991</v>
      </c>
      <c r="S765" s="5">
        <v>14.23</v>
      </c>
      <c r="T765" s="5">
        <v>1.49</v>
      </c>
      <c r="U765" s="5">
        <v>0</v>
      </c>
      <c r="V765" s="5">
        <v>10.37</v>
      </c>
      <c r="W765" s="5">
        <v>10.222899999999999</v>
      </c>
      <c r="X765" s="6">
        <v>146.60138000000003</v>
      </c>
      <c r="Y765" s="6">
        <v>118.14138000000004</v>
      </c>
      <c r="Z765" s="6"/>
      <c r="AA765" s="6">
        <v>15.358379400000006</v>
      </c>
      <c r="AB765" s="6">
        <v>0</v>
      </c>
      <c r="AC765" s="6">
        <v>0</v>
      </c>
      <c r="AD765" s="6">
        <v>0</v>
      </c>
      <c r="AE765" s="5">
        <v>0</v>
      </c>
      <c r="AF765" s="5"/>
      <c r="AG765" s="5">
        <v>15.358379400000006</v>
      </c>
      <c r="AH765" s="5">
        <v>131.24300060000002</v>
      </c>
      <c r="AI765" s="6" t="s">
        <v>2</v>
      </c>
      <c r="AJ765" s="6">
        <v>67.5</v>
      </c>
      <c r="AK765" s="6">
        <v>1.24</v>
      </c>
      <c r="AL765" s="6">
        <v>1.71</v>
      </c>
      <c r="AM765" s="21">
        <v>0</v>
      </c>
      <c r="AN765" s="21">
        <v>131.24300060000002</v>
      </c>
      <c r="AO765" s="21">
        <v>0</v>
      </c>
      <c r="AP765" s="21">
        <f t="shared" si="11"/>
        <v>0</v>
      </c>
      <c r="AQ765" s="22" t="str">
        <f>IFERROR(VLOOKUP(A765,[1]Hoja1!$B$2:$U$5000,18,FALSE),0)</f>
        <v>B</v>
      </c>
      <c r="AR765" s="15" t="s">
        <v>40</v>
      </c>
    </row>
    <row r="766" spans="1:44" x14ac:dyDescent="0.2">
      <c r="A766" s="1">
        <f>IFERROR(VLOOKUP(C766,[1]Hoja1!$V$2:$W$5000,2,FALSE),0)</f>
        <v>3119</v>
      </c>
      <c r="B766" s="13">
        <v>18024632</v>
      </c>
      <c r="C766" s="13" t="s">
        <v>142</v>
      </c>
      <c r="D766" s="2">
        <v>42304</v>
      </c>
      <c r="E766" s="3">
        <v>42304</v>
      </c>
      <c r="F766" s="4">
        <v>1</v>
      </c>
      <c r="G766" s="4">
        <v>1</v>
      </c>
      <c r="H766" s="4"/>
      <c r="I766" s="4"/>
      <c r="J766" s="4"/>
      <c r="K766" s="5">
        <v>38.71848</v>
      </c>
      <c r="L766" s="5">
        <v>33.340000000000003</v>
      </c>
      <c r="M766" s="5">
        <v>0</v>
      </c>
      <c r="N766" s="5">
        <v>0</v>
      </c>
      <c r="O766" s="5">
        <v>10.84</v>
      </c>
      <c r="P766" s="5">
        <v>2.5</v>
      </c>
      <c r="Q766" s="5">
        <v>16.600000000000001</v>
      </c>
      <c r="R766" s="5">
        <v>8.2899999999999991</v>
      </c>
      <c r="S766" s="5">
        <v>14.23</v>
      </c>
      <c r="T766" s="5">
        <v>1.49</v>
      </c>
      <c r="U766" s="5">
        <v>0</v>
      </c>
      <c r="V766" s="5">
        <v>10.37</v>
      </c>
      <c r="W766" s="5">
        <v>10.222899999999999</v>
      </c>
      <c r="X766" s="6">
        <v>146.60138000000003</v>
      </c>
      <c r="Y766" s="6">
        <v>118.14138000000004</v>
      </c>
      <c r="Z766" s="6"/>
      <c r="AA766" s="6">
        <v>15.358379400000006</v>
      </c>
      <c r="AB766" s="6">
        <v>0</v>
      </c>
      <c r="AC766" s="6">
        <v>0</v>
      </c>
      <c r="AD766" s="6">
        <v>0</v>
      </c>
      <c r="AE766" s="5">
        <v>0</v>
      </c>
      <c r="AF766" s="5"/>
      <c r="AG766" s="5">
        <v>15.358379400000006</v>
      </c>
      <c r="AH766" s="5">
        <v>131.24300060000002</v>
      </c>
      <c r="AI766" s="6" t="s">
        <v>2</v>
      </c>
      <c r="AJ766" s="6">
        <v>67.5</v>
      </c>
      <c r="AK766" s="6">
        <v>1.24</v>
      </c>
      <c r="AL766" s="6">
        <v>1.71</v>
      </c>
      <c r="AM766" s="21">
        <v>0</v>
      </c>
      <c r="AN766" s="21">
        <v>131.24300060000002</v>
      </c>
      <c r="AO766" s="21">
        <v>0</v>
      </c>
      <c r="AP766" s="21">
        <f t="shared" si="11"/>
        <v>0</v>
      </c>
      <c r="AQ766" s="22" t="str">
        <f>IFERROR(VLOOKUP(A766,[1]Hoja1!$B$2:$U$5000,18,FALSE),0)</f>
        <v>B</v>
      </c>
      <c r="AR766" s="15" t="s">
        <v>40</v>
      </c>
    </row>
    <row r="767" spans="1:44" x14ac:dyDescent="0.2">
      <c r="A767" s="1">
        <f>IFERROR(VLOOKUP(C767,[1]Hoja1!$V$2:$W$5000,2,FALSE),0)</f>
        <v>3047</v>
      </c>
      <c r="B767" s="13">
        <v>18025440</v>
      </c>
      <c r="C767" s="13" t="s">
        <v>91</v>
      </c>
      <c r="D767" s="2">
        <v>42304</v>
      </c>
      <c r="E767" s="3">
        <v>42304</v>
      </c>
      <c r="F767" s="4">
        <v>1</v>
      </c>
      <c r="G767" s="4">
        <v>1</v>
      </c>
      <c r="H767" s="4"/>
      <c r="I767" s="4"/>
      <c r="J767" s="4"/>
      <c r="K767" s="5">
        <v>38.71848</v>
      </c>
      <c r="L767" s="5">
        <v>19.41</v>
      </c>
      <c r="M767" s="5">
        <v>0</v>
      </c>
      <c r="N767" s="5">
        <v>0</v>
      </c>
      <c r="O767" s="5">
        <v>0</v>
      </c>
      <c r="P767" s="5">
        <v>2.5</v>
      </c>
      <c r="Q767" s="5">
        <v>11.79</v>
      </c>
      <c r="R767" s="5">
        <v>5.89</v>
      </c>
      <c r="S767" s="5">
        <v>10.1</v>
      </c>
      <c r="T767" s="5">
        <v>1.06</v>
      </c>
      <c r="U767" s="5">
        <v>0</v>
      </c>
      <c r="V767" s="5">
        <v>7.36</v>
      </c>
      <c r="W767" s="5">
        <v>10.222899999999999</v>
      </c>
      <c r="X767" s="6">
        <v>107.05137999999998</v>
      </c>
      <c r="Y767" s="6">
        <v>86.841379999999987</v>
      </c>
      <c r="Z767" s="6"/>
      <c r="AA767" s="6">
        <v>11.289379399999998</v>
      </c>
      <c r="AB767" s="6">
        <v>0</v>
      </c>
      <c r="AC767" s="6">
        <v>0</v>
      </c>
      <c r="AD767" s="6">
        <v>0</v>
      </c>
      <c r="AE767" s="5">
        <v>19.149999999999999</v>
      </c>
      <c r="AF767" s="5"/>
      <c r="AG767" s="5">
        <v>30.439379399999996</v>
      </c>
      <c r="AH767" s="5">
        <v>76.612000599999988</v>
      </c>
      <c r="AI767" s="6" t="s">
        <v>2</v>
      </c>
      <c r="AJ767" s="6">
        <v>67.5</v>
      </c>
      <c r="AK767" s="6">
        <v>0.88</v>
      </c>
      <c r="AL767" s="6">
        <v>1.22</v>
      </c>
      <c r="AM767" s="21">
        <v>0</v>
      </c>
      <c r="AN767" s="21">
        <v>95.762000599999993</v>
      </c>
      <c r="AO767" s="21">
        <v>0</v>
      </c>
      <c r="AP767" s="21">
        <f t="shared" si="11"/>
        <v>-19.150000000000006</v>
      </c>
      <c r="AQ767" s="22" t="str">
        <f>IFERROR(VLOOKUP(A767,[1]Hoja1!$B$2:$U$5000,18,FALSE),0)</f>
        <v>A</v>
      </c>
      <c r="AR767" s="15" t="s">
        <v>40</v>
      </c>
    </row>
    <row r="768" spans="1:44" x14ac:dyDescent="0.2">
      <c r="A768" s="1">
        <f>IFERROR(VLOOKUP(C768,[1]Hoja1!$V$2:$W$5000,2,FALSE),0)</f>
        <v>3013</v>
      </c>
      <c r="B768" s="13">
        <v>18023590</v>
      </c>
      <c r="C768" s="13" t="s">
        <v>190</v>
      </c>
      <c r="D768" s="2">
        <v>42304</v>
      </c>
      <c r="E768" s="3">
        <v>42305</v>
      </c>
      <c r="F768" s="4">
        <v>2</v>
      </c>
      <c r="G768" s="4">
        <v>2</v>
      </c>
      <c r="H768" s="4"/>
      <c r="I768" s="4"/>
      <c r="J768" s="4"/>
      <c r="K768" s="5">
        <v>151.81847999999999</v>
      </c>
      <c r="L768" s="5">
        <v>51.7</v>
      </c>
      <c r="M768" s="5">
        <v>0</v>
      </c>
      <c r="N768" s="5">
        <v>0</v>
      </c>
      <c r="O768" s="5">
        <v>0</v>
      </c>
      <c r="P768" s="5">
        <v>5</v>
      </c>
      <c r="Q768" s="5">
        <v>40.549999999999997</v>
      </c>
      <c r="R768" s="5">
        <v>20.259999999999998</v>
      </c>
      <c r="S768" s="5">
        <v>34.75</v>
      </c>
      <c r="T768" s="5">
        <v>3.64</v>
      </c>
      <c r="U768" s="5">
        <v>0</v>
      </c>
      <c r="V768" s="5">
        <v>25.32</v>
      </c>
      <c r="W768" s="5">
        <v>20.445799999999998</v>
      </c>
      <c r="X768" s="6">
        <v>353.48428000000001</v>
      </c>
      <c r="Y768" s="6">
        <v>283.97428000000002</v>
      </c>
      <c r="Z768" s="6"/>
      <c r="AA768" s="6">
        <v>36.916656400000001</v>
      </c>
      <c r="AB768" s="6">
        <v>0</v>
      </c>
      <c r="AC768" s="6">
        <v>0</v>
      </c>
      <c r="AD768" s="6">
        <v>0</v>
      </c>
      <c r="AE768" s="5">
        <v>0</v>
      </c>
      <c r="AF768" s="5"/>
      <c r="AG768" s="5">
        <v>36.916656400000001</v>
      </c>
      <c r="AH768" s="5">
        <v>316.56762359999999</v>
      </c>
      <c r="AI768" s="6" t="s">
        <v>2</v>
      </c>
      <c r="AJ768" s="6">
        <v>67.5</v>
      </c>
      <c r="AK768" s="6">
        <v>3.04</v>
      </c>
      <c r="AL768" s="6">
        <v>4.1900000000000004</v>
      </c>
      <c r="AM768" s="21">
        <v>220.80562300000003</v>
      </c>
      <c r="AN768" s="21">
        <v>95.762000599999979</v>
      </c>
      <c r="AO768" s="21">
        <v>0</v>
      </c>
      <c r="AP768" s="21">
        <f t="shared" si="11"/>
        <v>-1.4210854715202004E-14</v>
      </c>
      <c r="AQ768" s="22" t="str">
        <f>IFERROR(VLOOKUP(A768,[1]Hoja1!$B$2:$U$5000,18,FALSE),0)</f>
        <v>B</v>
      </c>
      <c r="AR768" s="15" t="s">
        <v>40</v>
      </c>
    </row>
    <row r="769" spans="1:44" x14ac:dyDescent="0.2">
      <c r="A769" s="1" t="str">
        <f>IFERROR(VLOOKUP(C769,[1]Hoja1!$V$2:$W$5000,2,FALSE),0)</f>
        <v>X35</v>
      </c>
      <c r="B769" s="13">
        <v>18024160</v>
      </c>
      <c r="C769" s="13" t="s">
        <v>92</v>
      </c>
      <c r="D769" s="2">
        <v>42304</v>
      </c>
      <c r="E769" s="3">
        <v>42305</v>
      </c>
      <c r="F769" s="4">
        <v>5</v>
      </c>
      <c r="G769" s="4">
        <v>2</v>
      </c>
      <c r="H769" s="4"/>
      <c r="I769" s="4"/>
      <c r="J769" s="4"/>
      <c r="K769" s="5">
        <v>225</v>
      </c>
      <c r="L769" s="5">
        <v>75.760000000000005</v>
      </c>
      <c r="M769" s="5">
        <v>0</v>
      </c>
      <c r="N769" s="5">
        <v>0</v>
      </c>
      <c r="O769" s="5">
        <v>40.5</v>
      </c>
      <c r="P769" s="5">
        <v>12.5</v>
      </c>
      <c r="Q769" s="5">
        <v>68.77000000000001</v>
      </c>
      <c r="R769" s="5">
        <v>34.36</v>
      </c>
      <c r="S769" s="5">
        <v>58.930000000000007</v>
      </c>
      <c r="T769" s="5">
        <v>6.17</v>
      </c>
      <c r="U769" s="5">
        <v>0</v>
      </c>
      <c r="V769" s="5">
        <v>42.940000000000005</v>
      </c>
      <c r="W769" s="5">
        <v>45.9</v>
      </c>
      <c r="X769" s="6">
        <v>610.83000000000015</v>
      </c>
      <c r="Y769" s="6">
        <v>492.95</v>
      </c>
      <c r="Z769" s="6"/>
      <c r="AA769" s="6">
        <v>64.083500000000015</v>
      </c>
      <c r="AB769" s="6">
        <v>0</v>
      </c>
      <c r="AC769" s="6">
        <v>0</v>
      </c>
      <c r="AD769" s="6">
        <v>0</v>
      </c>
      <c r="AE769" s="5">
        <v>0</v>
      </c>
      <c r="AF769" s="5"/>
      <c r="AG769" s="5">
        <v>64.083500000000015</v>
      </c>
      <c r="AH769" s="5">
        <v>546.7465000000002</v>
      </c>
      <c r="AI769" s="6" t="s">
        <v>2</v>
      </c>
      <c r="AJ769" s="6">
        <v>67.5</v>
      </c>
      <c r="AK769" s="6">
        <v>5.15</v>
      </c>
      <c r="AL769" s="6">
        <v>7.11</v>
      </c>
      <c r="AM769" s="21">
        <v>0</v>
      </c>
      <c r="AN769" s="21">
        <v>0</v>
      </c>
      <c r="AO769" s="21">
        <v>0</v>
      </c>
      <c r="AP769" s="21">
        <f t="shared" si="11"/>
        <v>546.7465000000002</v>
      </c>
      <c r="AQ769" s="22" t="str">
        <f>IFERROR(VLOOKUP(A769,[1]Hoja1!$B$2:$U$5000,18,FALSE),0)</f>
        <v>CIA</v>
      </c>
      <c r="AR769" s="15" t="s">
        <v>40</v>
      </c>
    </row>
    <row r="770" spans="1:44" x14ac:dyDescent="0.2">
      <c r="A770" s="1">
        <f>IFERROR(VLOOKUP(C770,[1]Hoja1!$V$2:$W$5000,2,FALSE),0)</f>
        <v>3002</v>
      </c>
      <c r="B770" s="13">
        <v>18023516</v>
      </c>
      <c r="C770" s="13" t="s">
        <v>143</v>
      </c>
      <c r="D770" s="2">
        <v>42304</v>
      </c>
      <c r="E770" s="3">
        <v>42304</v>
      </c>
      <c r="F770" s="4">
        <v>1</v>
      </c>
      <c r="G770" s="4">
        <v>1</v>
      </c>
      <c r="H770" s="4"/>
      <c r="I770" s="4"/>
      <c r="J770" s="4"/>
      <c r="K770" s="5">
        <v>119.1</v>
      </c>
      <c r="L770" s="5">
        <v>49.3</v>
      </c>
      <c r="M770" s="5">
        <v>0</v>
      </c>
      <c r="N770" s="5">
        <v>0</v>
      </c>
      <c r="O770" s="5">
        <v>53.59</v>
      </c>
      <c r="P770" s="5">
        <v>2.5</v>
      </c>
      <c r="Q770" s="5">
        <v>43.66</v>
      </c>
      <c r="R770" s="5">
        <v>21.81</v>
      </c>
      <c r="S770" s="5">
        <v>37.42</v>
      </c>
      <c r="T770" s="5">
        <v>3.92</v>
      </c>
      <c r="U770" s="5">
        <v>0</v>
      </c>
      <c r="V770" s="5">
        <v>27.27</v>
      </c>
      <c r="W770" s="5">
        <v>10.222899999999999</v>
      </c>
      <c r="X770" s="6">
        <v>368.79290000000003</v>
      </c>
      <c r="Y770" s="6">
        <v>293.94290000000007</v>
      </c>
      <c r="Z770" s="6"/>
      <c r="AA770" s="6">
        <v>38.21257700000001</v>
      </c>
      <c r="AB770" s="6">
        <v>0</v>
      </c>
      <c r="AC770" s="6">
        <v>0</v>
      </c>
      <c r="AD770" s="6">
        <v>0</v>
      </c>
      <c r="AE770" s="5">
        <v>0</v>
      </c>
      <c r="AF770" s="5"/>
      <c r="AG770" s="5">
        <v>38.21257700000001</v>
      </c>
      <c r="AH770" s="5">
        <v>330.58032300000002</v>
      </c>
      <c r="AI770" s="6" t="s">
        <v>2</v>
      </c>
      <c r="AJ770" s="6">
        <v>67.5</v>
      </c>
      <c r="AK770" s="6">
        <v>3.27</v>
      </c>
      <c r="AL770" s="6">
        <v>4.51</v>
      </c>
      <c r="AM770" s="21">
        <v>330.58032300000002</v>
      </c>
      <c r="AN770" s="21">
        <v>0</v>
      </c>
      <c r="AO770" s="21">
        <v>0</v>
      </c>
      <c r="AP770" s="21">
        <f t="shared" si="11"/>
        <v>0</v>
      </c>
      <c r="AQ770" s="22" t="str">
        <f>IFERROR(VLOOKUP(A770,[1]Hoja1!$B$2:$U$5000,18,FALSE),0)</f>
        <v>A</v>
      </c>
      <c r="AR770" s="15" t="s">
        <v>40</v>
      </c>
    </row>
    <row r="771" spans="1:44" x14ac:dyDescent="0.2">
      <c r="A771" s="1">
        <f>IFERROR(VLOOKUP(C771,[1]Hoja1!$V$2:$W$5000,2,FALSE),0)</f>
        <v>3141</v>
      </c>
      <c r="B771" s="13">
        <v>18022454</v>
      </c>
      <c r="C771" s="13" t="s">
        <v>94</v>
      </c>
      <c r="D771" s="2">
        <v>42304</v>
      </c>
      <c r="E771" s="3">
        <v>42305</v>
      </c>
      <c r="F771" s="4">
        <v>2</v>
      </c>
      <c r="G771" s="4">
        <v>2</v>
      </c>
      <c r="H771" s="4"/>
      <c r="I771" s="4"/>
      <c r="J771" s="4"/>
      <c r="K771" s="5">
        <v>165.41847999999999</v>
      </c>
      <c r="L771" s="5">
        <v>55.58</v>
      </c>
      <c r="M771" s="5">
        <v>0</v>
      </c>
      <c r="N771" s="5">
        <v>0</v>
      </c>
      <c r="O771" s="5">
        <v>0</v>
      </c>
      <c r="P771" s="5">
        <v>5</v>
      </c>
      <c r="Q771" s="5">
        <v>43.949999999999996</v>
      </c>
      <c r="R771" s="5">
        <v>21.96</v>
      </c>
      <c r="S771" s="5">
        <v>37.659999999999997</v>
      </c>
      <c r="T771" s="5">
        <v>3.95</v>
      </c>
      <c r="U771" s="5">
        <v>0</v>
      </c>
      <c r="V771" s="5">
        <v>27.439999999999998</v>
      </c>
      <c r="W771" s="5">
        <v>20.445799999999998</v>
      </c>
      <c r="X771" s="6">
        <v>381.40427999999991</v>
      </c>
      <c r="Y771" s="6">
        <v>306.06427999999994</v>
      </c>
      <c r="Z771" s="6"/>
      <c r="AA771" s="6">
        <v>39.788356399999998</v>
      </c>
      <c r="AB771" s="6">
        <v>0</v>
      </c>
      <c r="AC771" s="6">
        <v>0</v>
      </c>
      <c r="AD771" s="6">
        <v>0</v>
      </c>
      <c r="AE771" s="5">
        <v>0</v>
      </c>
      <c r="AF771" s="5"/>
      <c r="AG771" s="5">
        <v>39.788356399999998</v>
      </c>
      <c r="AH771" s="5">
        <v>341.61592359999992</v>
      </c>
      <c r="AI771" s="6" t="s">
        <v>2</v>
      </c>
      <c r="AJ771" s="6">
        <v>67.5</v>
      </c>
      <c r="AK771" s="6">
        <v>3.29</v>
      </c>
      <c r="AL771" s="6">
        <v>4.54</v>
      </c>
      <c r="AM771" s="21">
        <v>245.85392299999992</v>
      </c>
      <c r="AN771" s="21">
        <v>95.762000599999979</v>
      </c>
      <c r="AO771" s="21">
        <v>0</v>
      </c>
      <c r="AP771" s="21">
        <f t="shared" si="11"/>
        <v>1.4210854715202004E-14</v>
      </c>
      <c r="AQ771" s="22" t="str">
        <f>IFERROR(VLOOKUP(A771,[1]Hoja1!$B$2:$U$5000,18,FALSE),0)</f>
        <v>B</v>
      </c>
      <c r="AR771" s="15" t="s">
        <v>40</v>
      </c>
    </row>
    <row r="772" spans="1:44" x14ac:dyDescent="0.2">
      <c r="A772" s="1">
        <f>IFERROR(VLOOKUP(C772,[1]Hoja1!$V$2:$W$5000,2,FALSE),0)</f>
        <v>33</v>
      </c>
      <c r="B772" s="13">
        <v>17625865</v>
      </c>
      <c r="C772" s="13" t="s">
        <v>144</v>
      </c>
      <c r="D772" s="2">
        <v>42304</v>
      </c>
      <c r="E772" s="3">
        <v>42304</v>
      </c>
      <c r="F772" s="4">
        <v>1</v>
      </c>
      <c r="G772" s="4">
        <v>1</v>
      </c>
      <c r="H772" s="4"/>
      <c r="I772" s="4"/>
      <c r="J772" s="4"/>
      <c r="K772" s="5">
        <v>33.51</v>
      </c>
      <c r="L772" s="5">
        <v>25.84</v>
      </c>
      <c r="M772" s="5">
        <v>0</v>
      </c>
      <c r="N772" s="5">
        <v>0</v>
      </c>
      <c r="O772" s="5">
        <v>0</v>
      </c>
      <c r="P772" s="5">
        <v>2.5</v>
      </c>
      <c r="Q772" s="5">
        <v>12.02</v>
      </c>
      <c r="R772" s="5">
        <v>6.01</v>
      </c>
      <c r="S772" s="5">
        <v>10.31</v>
      </c>
      <c r="T772" s="5">
        <v>1.08</v>
      </c>
      <c r="U772" s="5">
        <v>0</v>
      </c>
      <c r="V772" s="5">
        <v>7.51</v>
      </c>
      <c r="W772" s="5">
        <v>10.222899999999999</v>
      </c>
      <c r="X772" s="6">
        <v>109.0029</v>
      </c>
      <c r="Y772" s="6">
        <v>88.392899999999997</v>
      </c>
      <c r="Z772" s="6"/>
      <c r="AA772" s="6">
        <v>11.491077000000001</v>
      </c>
      <c r="AB772" s="6">
        <v>0</v>
      </c>
      <c r="AC772" s="6">
        <v>0</v>
      </c>
      <c r="AD772" s="6">
        <v>0</v>
      </c>
      <c r="AE772" s="5">
        <v>0</v>
      </c>
      <c r="AF772" s="5"/>
      <c r="AG772" s="5">
        <v>11.491077000000001</v>
      </c>
      <c r="AH772" s="5">
        <v>97.511822999999993</v>
      </c>
      <c r="AI772" s="6" t="s">
        <v>2</v>
      </c>
      <c r="AJ772" s="6">
        <v>67.5</v>
      </c>
      <c r="AK772" s="6">
        <v>0.9</v>
      </c>
      <c r="AL772" s="6">
        <v>1.24</v>
      </c>
      <c r="AM772" s="21">
        <v>0</v>
      </c>
      <c r="AN772" s="21">
        <v>0</v>
      </c>
      <c r="AO772" s="21">
        <v>97.511822999999993</v>
      </c>
      <c r="AP772" s="21">
        <f t="shared" si="11"/>
        <v>0</v>
      </c>
      <c r="AQ772" s="22" t="str">
        <f>IFERROR(VLOOKUP(A772,[1]Hoja1!$B$2:$U$5000,18,FALSE),0)</f>
        <v>C</v>
      </c>
      <c r="AR772" s="15" t="s">
        <v>40</v>
      </c>
    </row>
    <row r="773" spans="1:44" x14ac:dyDescent="0.2">
      <c r="A773" s="1">
        <f>IFERROR(VLOOKUP(C773,[1]Hoja1!$V$2:$W$5000,2,FALSE),0)</f>
        <v>3139</v>
      </c>
      <c r="B773" s="13">
        <v>18024772</v>
      </c>
      <c r="C773" s="13" t="s">
        <v>96</v>
      </c>
      <c r="D773" s="2">
        <v>42304</v>
      </c>
      <c r="E773" s="3">
        <v>42305</v>
      </c>
      <c r="F773" s="4">
        <v>2</v>
      </c>
      <c r="G773" s="4">
        <v>2</v>
      </c>
      <c r="H773" s="4"/>
      <c r="I773" s="4"/>
      <c r="J773" s="4"/>
      <c r="K773" s="5">
        <v>128.89848000000001</v>
      </c>
      <c r="L773" s="5">
        <v>45.15</v>
      </c>
      <c r="M773" s="5">
        <v>0</v>
      </c>
      <c r="N773" s="5">
        <v>0</v>
      </c>
      <c r="O773" s="5">
        <v>0</v>
      </c>
      <c r="P773" s="5">
        <v>5</v>
      </c>
      <c r="Q773" s="5">
        <v>34.82</v>
      </c>
      <c r="R773" s="5">
        <v>17.39</v>
      </c>
      <c r="S773" s="5">
        <v>29.839999999999996</v>
      </c>
      <c r="T773" s="5">
        <v>3.13</v>
      </c>
      <c r="U773" s="5">
        <v>0</v>
      </c>
      <c r="V773" s="5">
        <v>21.740000000000002</v>
      </c>
      <c r="W773" s="5">
        <v>20.445799999999998</v>
      </c>
      <c r="X773" s="6">
        <v>306.41428000000002</v>
      </c>
      <c r="Y773" s="6">
        <v>246.72428000000002</v>
      </c>
      <c r="Z773" s="6"/>
      <c r="AA773" s="6">
        <v>0</v>
      </c>
      <c r="AB773" s="6">
        <v>24.66</v>
      </c>
      <c r="AC773" s="6">
        <v>4.16</v>
      </c>
      <c r="AD773" s="6">
        <v>3.27</v>
      </c>
      <c r="AE773" s="5">
        <v>0</v>
      </c>
      <c r="AF773" s="5"/>
      <c r="AG773" s="5">
        <v>32.090000000000003</v>
      </c>
      <c r="AH773" s="5">
        <v>274.32428000000004</v>
      </c>
      <c r="AI773" s="6" t="s">
        <v>45</v>
      </c>
      <c r="AJ773" s="6">
        <v>67.5</v>
      </c>
      <c r="AK773" s="6">
        <v>2.61</v>
      </c>
      <c r="AL773" s="6">
        <v>3.6</v>
      </c>
      <c r="AM773" s="21">
        <v>178.56290000000001</v>
      </c>
      <c r="AN773" s="21">
        <v>95.761379999999974</v>
      </c>
      <c r="AO773" s="21">
        <v>0</v>
      </c>
      <c r="AP773" s="21">
        <f t="shared" si="11"/>
        <v>5.6843418860808015E-14</v>
      </c>
      <c r="AQ773" s="22" t="str">
        <f>IFERROR(VLOOKUP(A773,[1]Hoja1!$B$2:$U$5000,18,FALSE),0)</f>
        <v>B</v>
      </c>
      <c r="AR773" s="15" t="s">
        <v>40</v>
      </c>
    </row>
    <row r="774" spans="1:44" x14ac:dyDescent="0.2">
      <c r="A774" s="1">
        <f>IFERROR(VLOOKUP(C774,[1]Hoja1!$V$2:$W$5000,2,FALSE),0)</f>
        <v>3071</v>
      </c>
      <c r="B774" s="13">
        <v>18023116</v>
      </c>
      <c r="C774" s="13" t="s">
        <v>205</v>
      </c>
      <c r="D774" s="2">
        <v>42305</v>
      </c>
      <c r="E774" s="3">
        <v>42305</v>
      </c>
      <c r="F774" s="4">
        <v>1</v>
      </c>
      <c r="G774" s="4">
        <v>1</v>
      </c>
      <c r="H774" s="4"/>
      <c r="I774" s="4"/>
      <c r="J774" s="4"/>
      <c r="K774" s="5">
        <v>105.33</v>
      </c>
      <c r="L774" s="5">
        <v>30.07</v>
      </c>
      <c r="M774" s="5">
        <v>0</v>
      </c>
      <c r="N774" s="5">
        <v>0</v>
      </c>
      <c r="O774" s="5">
        <v>0</v>
      </c>
      <c r="P774" s="5">
        <v>2.5</v>
      </c>
      <c r="Q774" s="5">
        <v>26.81</v>
      </c>
      <c r="R774" s="5">
        <v>13.4</v>
      </c>
      <c r="S774" s="5">
        <v>22.98</v>
      </c>
      <c r="T774" s="5">
        <v>2.41</v>
      </c>
      <c r="U774" s="5">
        <v>0</v>
      </c>
      <c r="V774" s="5">
        <v>16.75</v>
      </c>
      <c r="W774" s="5">
        <v>10.222899999999999</v>
      </c>
      <c r="X774" s="6">
        <v>230.47290000000001</v>
      </c>
      <c r="Y774" s="6">
        <v>184.50290000000001</v>
      </c>
      <c r="Z774" s="6"/>
      <c r="AA774" s="6">
        <v>23.985377000000003</v>
      </c>
      <c r="AB774" s="6">
        <v>0</v>
      </c>
      <c r="AC774" s="6">
        <v>0</v>
      </c>
      <c r="AD774" s="6">
        <v>0</v>
      </c>
      <c r="AE774" s="5">
        <v>0</v>
      </c>
      <c r="AF774" s="5"/>
      <c r="AG774" s="5">
        <v>23.985377000000003</v>
      </c>
      <c r="AH774" s="5">
        <v>206.48752300000001</v>
      </c>
      <c r="AI774" s="6" t="s">
        <v>2</v>
      </c>
      <c r="AJ774" s="6">
        <v>67.5</v>
      </c>
      <c r="AK774" s="6">
        <v>2.0099999999999998</v>
      </c>
      <c r="AL774" s="6">
        <v>2.77</v>
      </c>
      <c r="AM774" s="21">
        <v>206.48752300000001</v>
      </c>
      <c r="AN774" s="21">
        <v>0</v>
      </c>
      <c r="AO774" s="21">
        <v>0</v>
      </c>
      <c r="AP774" s="21">
        <f t="shared" si="11"/>
        <v>0</v>
      </c>
      <c r="AQ774" s="22" t="str">
        <f>IFERROR(VLOOKUP(A774,[1]Hoja1!$B$2:$U$5000,18,FALSE),0)</f>
        <v>B</v>
      </c>
      <c r="AR774" s="15" t="s">
        <v>40</v>
      </c>
    </row>
    <row r="775" spans="1:44" x14ac:dyDescent="0.2">
      <c r="A775" s="1">
        <f>IFERROR(VLOOKUP(C775,[1]Hoja1!$V$2:$W$5000,2,FALSE),0)</f>
        <v>3114</v>
      </c>
      <c r="B775" s="13">
        <v>18023028</v>
      </c>
      <c r="C775" s="13" t="s">
        <v>147</v>
      </c>
      <c r="D775" s="2">
        <v>42305</v>
      </c>
      <c r="E775" s="3">
        <v>42305</v>
      </c>
      <c r="F775" s="4">
        <v>1</v>
      </c>
      <c r="G775" s="4">
        <v>1</v>
      </c>
      <c r="H775" s="4"/>
      <c r="I775" s="4"/>
      <c r="J775" s="4"/>
      <c r="K775" s="5">
        <v>66.75</v>
      </c>
      <c r="L775" s="5">
        <v>27.63</v>
      </c>
      <c r="M775" s="5">
        <v>0</v>
      </c>
      <c r="N775" s="5">
        <v>0</v>
      </c>
      <c r="O775" s="5">
        <v>30.03</v>
      </c>
      <c r="P775" s="5">
        <v>2.5</v>
      </c>
      <c r="Q775" s="5">
        <v>24.68</v>
      </c>
      <c r="R775" s="5">
        <v>12.33</v>
      </c>
      <c r="S775" s="5">
        <v>21.15</v>
      </c>
      <c r="T775" s="5">
        <v>2.2200000000000002</v>
      </c>
      <c r="U775" s="5">
        <v>0</v>
      </c>
      <c r="V775" s="5">
        <v>15.41</v>
      </c>
      <c r="W775" s="5">
        <v>10.222899999999999</v>
      </c>
      <c r="X775" s="6">
        <v>212.92290000000003</v>
      </c>
      <c r="Y775" s="6">
        <v>170.61290000000002</v>
      </c>
      <c r="Z775" s="6"/>
      <c r="AA775" s="6">
        <v>22.179677000000005</v>
      </c>
      <c r="AB775" s="6">
        <v>0</v>
      </c>
      <c r="AC775" s="6">
        <v>0</v>
      </c>
      <c r="AD775" s="6">
        <v>0</v>
      </c>
      <c r="AE775" s="5">
        <v>0</v>
      </c>
      <c r="AF775" s="5"/>
      <c r="AG775" s="5">
        <v>22.179677000000005</v>
      </c>
      <c r="AH775" s="5">
        <v>190.74322300000003</v>
      </c>
      <c r="AI775" s="6" t="s">
        <v>2</v>
      </c>
      <c r="AJ775" s="6">
        <v>67.5</v>
      </c>
      <c r="AK775" s="6">
        <v>1.85</v>
      </c>
      <c r="AL775" s="6">
        <v>2.5499999999999998</v>
      </c>
      <c r="AM775" s="21">
        <v>190.74322300000003</v>
      </c>
      <c r="AN775" s="21">
        <v>0</v>
      </c>
      <c r="AO775" s="21">
        <v>0</v>
      </c>
      <c r="AP775" s="21">
        <f t="shared" si="11"/>
        <v>0</v>
      </c>
      <c r="AQ775" s="22" t="str">
        <f>IFERROR(VLOOKUP(A775,[1]Hoja1!$B$2:$U$5000,18,FALSE),0)</f>
        <v>B</v>
      </c>
      <c r="AR775" s="15" t="s">
        <v>40</v>
      </c>
    </row>
    <row r="776" spans="1:44" x14ac:dyDescent="0.2">
      <c r="A776" s="1" t="str">
        <f>IFERROR(VLOOKUP(C776,[1]Hoja1!$V$2:$W$5000,2,FALSE),0)</f>
        <v>042</v>
      </c>
      <c r="B776" s="13">
        <v>18024668</v>
      </c>
      <c r="C776" s="13" t="s">
        <v>97</v>
      </c>
      <c r="D776" s="2">
        <v>42304</v>
      </c>
      <c r="E776" s="3">
        <v>42305</v>
      </c>
      <c r="F776" s="4">
        <v>2</v>
      </c>
      <c r="G776" s="4">
        <v>2</v>
      </c>
      <c r="H776" s="4"/>
      <c r="I776" s="4"/>
      <c r="J776" s="4"/>
      <c r="K776" s="5">
        <v>273.85000000000002</v>
      </c>
      <c r="L776" s="5">
        <v>146.83999999999997</v>
      </c>
      <c r="M776" s="5">
        <v>106.72</v>
      </c>
      <c r="N776" s="5">
        <v>54.62</v>
      </c>
      <c r="O776" s="5">
        <v>79.2</v>
      </c>
      <c r="P776" s="5">
        <v>5</v>
      </c>
      <c r="Q776" s="5">
        <v>129.56</v>
      </c>
      <c r="R776" s="5">
        <v>64.739999999999995</v>
      </c>
      <c r="S776" s="5">
        <v>111.05000000000001</v>
      </c>
      <c r="T776" s="5">
        <v>11.65</v>
      </c>
      <c r="U776" s="5">
        <v>0</v>
      </c>
      <c r="V776" s="5">
        <v>80.92</v>
      </c>
      <c r="W776" s="5">
        <v>20.445799999999998</v>
      </c>
      <c r="X776" s="6">
        <v>1084.5958000000001</v>
      </c>
      <c r="Y776" s="6">
        <v>862.46580000000006</v>
      </c>
      <c r="Z776" s="6"/>
      <c r="AA776" s="6">
        <v>0</v>
      </c>
      <c r="AB776" s="6">
        <v>86.22999999999999</v>
      </c>
      <c r="AC776" s="6">
        <v>10.6</v>
      </c>
      <c r="AD776" s="6">
        <v>11.46</v>
      </c>
      <c r="AE776" s="5">
        <v>0</v>
      </c>
      <c r="AF776" s="5"/>
      <c r="AG776" s="5">
        <v>108.28999999999999</v>
      </c>
      <c r="AH776" s="5">
        <v>976.30580000000009</v>
      </c>
      <c r="AI776" s="6" t="s">
        <v>56</v>
      </c>
      <c r="AJ776" s="6">
        <v>67.5</v>
      </c>
      <c r="AK776" s="6">
        <v>9.7100000000000009</v>
      </c>
      <c r="AL776" s="6">
        <v>13.4</v>
      </c>
      <c r="AM776" s="21">
        <v>976.30579999999986</v>
      </c>
      <c r="AN776" s="21">
        <v>0</v>
      </c>
      <c r="AO776" s="21">
        <v>0</v>
      </c>
      <c r="AP776" s="21">
        <f t="shared" ref="AP776:AP839" si="12">+AH776-AM776-AN776-AO776</f>
        <v>2.2737367544323206E-13</v>
      </c>
      <c r="AQ776" s="22" t="str">
        <f>IFERROR(VLOOKUP(A776,[1]Hoja1!$B$2:$U$5000,18,FALSE),0)</f>
        <v>A</v>
      </c>
      <c r="AR776" s="15" t="s">
        <v>40</v>
      </c>
    </row>
    <row r="777" spans="1:44" x14ac:dyDescent="0.2">
      <c r="A777" s="1">
        <f>IFERROR(VLOOKUP(C777,[1]Hoja1!$V$2:$W$5000,2,FALSE),0)</f>
        <v>3057</v>
      </c>
      <c r="B777" s="13">
        <v>18023823</v>
      </c>
      <c r="C777" s="13" t="s">
        <v>149</v>
      </c>
      <c r="D777" s="2">
        <v>42304</v>
      </c>
      <c r="E777" s="3">
        <v>42304</v>
      </c>
      <c r="F777" s="4">
        <v>1</v>
      </c>
      <c r="G777" s="4">
        <v>1</v>
      </c>
      <c r="H777" s="4"/>
      <c r="I777" s="4"/>
      <c r="J777" s="4"/>
      <c r="K777" s="5">
        <v>126.7</v>
      </c>
      <c r="L777" s="5">
        <v>52.44</v>
      </c>
      <c r="M777" s="5">
        <v>0</v>
      </c>
      <c r="N777" s="5">
        <v>57.01</v>
      </c>
      <c r="O777" s="5">
        <v>0</v>
      </c>
      <c r="P777" s="5">
        <v>2.5</v>
      </c>
      <c r="Q777" s="5">
        <v>46.41</v>
      </c>
      <c r="R777" s="5">
        <v>23.19</v>
      </c>
      <c r="S777" s="5">
        <v>39.78</v>
      </c>
      <c r="T777" s="5">
        <v>4.17</v>
      </c>
      <c r="U777" s="5">
        <v>0</v>
      </c>
      <c r="V777" s="5">
        <v>28.99</v>
      </c>
      <c r="W777" s="5">
        <v>10.222899999999999</v>
      </c>
      <c r="X777" s="6">
        <v>391.41290000000004</v>
      </c>
      <c r="Y777" s="6">
        <v>311.84290000000004</v>
      </c>
      <c r="Z777" s="6"/>
      <c r="AA777" s="6">
        <v>40.539577000000008</v>
      </c>
      <c r="AB777" s="6">
        <v>0</v>
      </c>
      <c r="AC777" s="6">
        <v>0</v>
      </c>
      <c r="AD777" s="6">
        <v>0</v>
      </c>
      <c r="AE777" s="5">
        <v>0</v>
      </c>
      <c r="AF777" s="5"/>
      <c r="AG777" s="5">
        <v>40.539577000000008</v>
      </c>
      <c r="AH777" s="5">
        <v>350.87332300000003</v>
      </c>
      <c r="AI777" s="6" t="s">
        <v>2</v>
      </c>
      <c r="AJ777" s="6">
        <v>67.5</v>
      </c>
      <c r="AK777" s="6">
        <v>3.48</v>
      </c>
      <c r="AL777" s="6">
        <v>4.8</v>
      </c>
      <c r="AM777" s="21">
        <v>350.87332300000003</v>
      </c>
      <c r="AN777" s="21">
        <v>0</v>
      </c>
      <c r="AO777" s="21">
        <v>0</v>
      </c>
      <c r="AP777" s="21">
        <f t="shared" si="12"/>
        <v>0</v>
      </c>
      <c r="AQ777" s="22" t="str">
        <f>IFERROR(VLOOKUP(A777,[1]Hoja1!$B$2:$U$5000,18,FALSE),0)</f>
        <v>B</v>
      </c>
      <c r="AR777" s="15" t="s">
        <v>40</v>
      </c>
    </row>
    <row r="778" spans="1:44" x14ac:dyDescent="0.2">
      <c r="A778" s="1">
        <f>IFERROR(VLOOKUP(C778,[1]Hoja1!$V$2:$W$5000,2,FALSE),0)</f>
        <v>3098</v>
      </c>
      <c r="B778" s="13">
        <v>18024509</v>
      </c>
      <c r="C778" s="13" t="s">
        <v>98</v>
      </c>
      <c r="D778" s="2">
        <v>42305</v>
      </c>
      <c r="E778" s="3">
        <v>42305</v>
      </c>
      <c r="F778" s="4">
        <v>1</v>
      </c>
      <c r="G778" s="4">
        <v>1</v>
      </c>
      <c r="H778" s="4"/>
      <c r="I778" s="4"/>
      <c r="J778" s="4"/>
      <c r="K778" s="5">
        <v>38.71848</v>
      </c>
      <c r="L778" s="5">
        <v>19.41</v>
      </c>
      <c r="M778" s="5">
        <v>0</v>
      </c>
      <c r="N778" s="5">
        <v>0</v>
      </c>
      <c r="O778" s="5">
        <v>0</v>
      </c>
      <c r="P778" s="5">
        <v>2.5</v>
      </c>
      <c r="Q778" s="5">
        <v>11.79</v>
      </c>
      <c r="R778" s="5">
        <v>5.89</v>
      </c>
      <c r="S778" s="5">
        <v>10.1</v>
      </c>
      <c r="T778" s="5">
        <v>1.06</v>
      </c>
      <c r="U778" s="5">
        <v>0</v>
      </c>
      <c r="V778" s="5">
        <v>7.36</v>
      </c>
      <c r="W778" s="5">
        <v>10.222899999999999</v>
      </c>
      <c r="X778" s="6">
        <v>107.05137999999998</v>
      </c>
      <c r="Y778" s="6">
        <v>86.841379999999987</v>
      </c>
      <c r="Z778" s="6"/>
      <c r="AA778" s="6">
        <v>11.289379399999998</v>
      </c>
      <c r="AB778" s="6">
        <v>0</v>
      </c>
      <c r="AC778" s="6">
        <v>0</v>
      </c>
      <c r="AD778" s="6">
        <v>0</v>
      </c>
      <c r="AE778" s="5">
        <v>0</v>
      </c>
      <c r="AF778" s="5"/>
      <c r="AG778" s="5">
        <v>11.289379399999998</v>
      </c>
      <c r="AH778" s="5">
        <v>95.762000599999979</v>
      </c>
      <c r="AI778" s="6" t="s">
        <v>2</v>
      </c>
      <c r="AJ778" s="6">
        <v>67.5</v>
      </c>
      <c r="AK778" s="6">
        <v>0.88</v>
      </c>
      <c r="AL778" s="6">
        <v>1.22</v>
      </c>
      <c r="AM778" s="21">
        <v>0</v>
      </c>
      <c r="AN778" s="21">
        <v>95.762000599999979</v>
      </c>
      <c r="AO778" s="21">
        <v>0</v>
      </c>
      <c r="AP778" s="21">
        <f t="shared" si="12"/>
        <v>0</v>
      </c>
      <c r="AQ778" s="22" t="str">
        <f>IFERROR(VLOOKUP(A778,[1]Hoja1!$B$2:$U$5000,18,FALSE),0)</f>
        <v>B</v>
      </c>
      <c r="AR778" s="15" t="s">
        <v>40</v>
      </c>
    </row>
    <row r="779" spans="1:44" x14ac:dyDescent="0.2">
      <c r="A779" s="1">
        <f>IFERROR(VLOOKUP(C779,[1]Hoja1!$V$2:$W$5000,2,FALSE),0)</f>
        <v>3068</v>
      </c>
      <c r="B779" s="13">
        <v>18024627</v>
      </c>
      <c r="C779" s="13" t="s">
        <v>150</v>
      </c>
      <c r="D779" s="2">
        <v>42304</v>
      </c>
      <c r="E779" s="3">
        <v>42304</v>
      </c>
      <c r="F779" s="4">
        <v>2</v>
      </c>
      <c r="G779" s="4">
        <v>1</v>
      </c>
      <c r="H779" s="4"/>
      <c r="I779" s="4"/>
      <c r="J779" s="4"/>
      <c r="K779" s="5">
        <v>151.81847999999999</v>
      </c>
      <c r="L779" s="5">
        <v>80.150000000000006</v>
      </c>
      <c r="M779" s="5">
        <v>0</v>
      </c>
      <c r="N779" s="5">
        <v>50.89</v>
      </c>
      <c r="O779" s="5">
        <v>10.84</v>
      </c>
      <c r="P779" s="5">
        <v>5</v>
      </c>
      <c r="Q779" s="5">
        <v>58.08</v>
      </c>
      <c r="R779" s="5">
        <v>29.009999999999998</v>
      </c>
      <c r="S779" s="5">
        <v>49.78</v>
      </c>
      <c r="T779" s="5">
        <v>5.22</v>
      </c>
      <c r="U779" s="5">
        <v>0</v>
      </c>
      <c r="V779" s="5">
        <v>36.28</v>
      </c>
      <c r="W779" s="5">
        <v>20.445799999999998</v>
      </c>
      <c r="X779" s="6">
        <v>497.5142800000001</v>
      </c>
      <c r="Y779" s="6">
        <v>397.93428</v>
      </c>
      <c r="Z779" s="6"/>
      <c r="AA779" s="6">
        <v>51.731456399999999</v>
      </c>
      <c r="AB779" s="6">
        <v>0</v>
      </c>
      <c r="AC779" s="6">
        <v>0</v>
      </c>
      <c r="AD779" s="6">
        <v>0</v>
      </c>
      <c r="AE779" s="5">
        <v>0</v>
      </c>
      <c r="AF779" s="5"/>
      <c r="AG779" s="5">
        <v>51.731456399999999</v>
      </c>
      <c r="AH779" s="5">
        <v>445.78282360000009</v>
      </c>
      <c r="AI779" s="6" t="s">
        <v>2</v>
      </c>
      <c r="AJ779" s="6">
        <v>67.5</v>
      </c>
      <c r="AK779" s="6">
        <v>4.3499999999999996</v>
      </c>
      <c r="AL779" s="6">
        <v>6.01</v>
      </c>
      <c r="AM779" s="21">
        <v>314.53982300000007</v>
      </c>
      <c r="AN779" s="21">
        <v>131.24300060000002</v>
      </c>
      <c r="AO779" s="21">
        <v>0</v>
      </c>
      <c r="AP779" s="21">
        <f t="shared" si="12"/>
        <v>0</v>
      </c>
      <c r="AQ779" s="22" t="str">
        <f>IFERROR(VLOOKUP(A779,[1]Hoja1!$B$2:$U$5000,18,FALSE),0)</f>
        <v>B</v>
      </c>
      <c r="AR779" s="15" t="s">
        <v>40</v>
      </c>
    </row>
    <row r="780" spans="1:44" x14ac:dyDescent="0.2">
      <c r="A780" s="1">
        <f>IFERROR(VLOOKUP(C780,[1]Hoja1!$V$2:$W$5000,2,FALSE),0)</f>
        <v>3021</v>
      </c>
      <c r="B780" s="13">
        <v>17831742</v>
      </c>
      <c r="C780" s="13" t="s">
        <v>151</v>
      </c>
      <c r="D780" s="2">
        <v>42305</v>
      </c>
      <c r="E780" s="3">
        <v>42305</v>
      </c>
      <c r="F780" s="4">
        <v>1</v>
      </c>
      <c r="G780" s="4">
        <v>1</v>
      </c>
      <c r="H780" s="4"/>
      <c r="I780" s="4"/>
      <c r="J780" s="4"/>
      <c r="K780" s="5">
        <v>38.71848</v>
      </c>
      <c r="L780" s="5">
        <v>19.41</v>
      </c>
      <c r="M780" s="5">
        <v>0</v>
      </c>
      <c r="N780" s="5">
        <v>0</v>
      </c>
      <c r="O780" s="5">
        <v>0</v>
      </c>
      <c r="P780" s="5">
        <v>2.5</v>
      </c>
      <c r="Q780" s="5">
        <v>11.79</v>
      </c>
      <c r="R780" s="5">
        <v>5.89</v>
      </c>
      <c r="S780" s="5">
        <v>10.1</v>
      </c>
      <c r="T780" s="5">
        <v>1.06</v>
      </c>
      <c r="U780" s="5">
        <v>0</v>
      </c>
      <c r="V780" s="5">
        <v>7.36</v>
      </c>
      <c r="W780" s="5">
        <v>10.222899999999999</v>
      </c>
      <c r="X780" s="6">
        <v>107.05137999999998</v>
      </c>
      <c r="Y780" s="6">
        <v>86.841379999999987</v>
      </c>
      <c r="Z780" s="6"/>
      <c r="AA780" s="6">
        <v>11.289379399999998</v>
      </c>
      <c r="AB780" s="6">
        <v>0</v>
      </c>
      <c r="AC780" s="6">
        <v>0</v>
      </c>
      <c r="AD780" s="6">
        <v>0</v>
      </c>
      <c r="AE780" s="5">
        <v>0</v>
      </c>
      <c r="AF780" s="5"/>
      <c r="AG780" s="5">
        <v>11.289379399999998</v>
      </c>
      <c r="AH780" s="5">
        <v>95.762000599999979</v>
      </c>
      <c r="AI780" s="6" t="s">
        <v>2</v>
      </c>
      <c r="AJ780" s="6">
        <v>67.5</v>
      </c>
      <c r="AK780" s="6">
        <v>0.88</v>
      </c>
      <c r="AL780" s="6">
        <v>1.22</v>
      </c>
      <c r="AM780" s="21">
        <v>0</v>
      </c>
      <c r="AN780" s="21">
        <v>95.762000599999979</v>
      </c>
      <c r="AO780" s="21">
        <v>0</v>
      </c>
      <c r="AP780" s="21">
        <f t="shared" si="12"/>
        <v>0</v>
      </c>
      <c r="AQ780" s="22" t="str">
        <f>IFERROR(VLOOKUP(A780,[1]Hoja1!$B$2:$U$5000,18,FALSE),0)</f>
        <v>B</v>
      </c>
      <c r="AR780" s="15" t="s">
        <v>40</v>
      </c>
    </row>
    <row r="781" spans="1:44" x14ac:dyDescent="0.2">
      <c r="A781" s="1">
        <f>IFERROR(VLOOKUP(C781,[1]Hoja1!$V$2:$W$5000,2,FALSE),0)</f>
        <v>3076</v>
      </c>
      <c r="B781" s="13">
        <v>18023717</v>
      </c>
      <c r="C781" s="13" t="s">
        <v>101</v>
      </c>
      <c r="D781" s="2">
        <v>42305</v>
      </c>
      <c r="E781" s="3">
        <v>42305</v>
      </c>
      <c r="F781" s="4">
        <v>1</v>
      </c>
      <c r="G781" s="4">
        <v>1</v>
      </c>
      <c r="H781" s="4"/>
      <c r="I781" s="4"/>
      <c r="J781" s="4"/>
      <c r="K781" s="5">
        <v>105.33</v>
      </c>
      <c r="L781" s="5">
        <v>43.6</v>
      </c>
      <c r="M781" s="5">
        <v>0</v>
      </c>
      <c r="N781" s="5">
        <v>47.39</v>
      </c>
      <c r="O781" s="5">
        <v>0</v>
      </c>
      <c r="P781" s="5">
        <v>2.5</v>
      </c>
      <c r="Q781" s="5">
        <v>38.659999999999997</v>
      </c>
      <c r="R781" s="5">
        <v>19.32</v>
      </c>
      <c r="S781" s="5">
        <v>33.14</v>
      </c>
      <c r="T781" s="5">
        <v>3.47</v>
      </c>
      <c r="U781" s="5">
        <v>0</v>
      </c>
      <c r="V781" s="5">
        <v>24.15</v>
      </c>
      <c r="W781" s="5">
        <v>10.222899999999999</v>
      </c>
      <c r="X781" s="6">
        <v>327.78290000000004</v>
      </c>
      <c r="Y781" s="6">
        <v>261.50290000000007</v>
      </c>
      <c r="Z781" s="6"/>
      <c r="AA781" s="6">
        <v>33.995377000000012</v>
      </c>
      <c r="AB781" s="6">
        <v>0</v>
      </c>
      <c r="AC781" s="6">
        <v>0</v>
      </c>
      <c r="AD781" s="6">
        <v>0</v>
      </c>
      <c r="AE781" s="5">
        <v>0</v>
      </c>
      <c r="AF781" s="5"/>
      <c r="AG781" s="5">
        <v>33.995377000000012</v>
      </c>
      <c r="AH781" s="5">
        <v>293.78752300000002</v>
      </c>
      <c r="AI781" s="6" t="s">
        <v>2</v>
      </c>
      <c r="AJ781" s="6">
        <v>67.5</v>
      </c>
      <c r="AK781" s="6">
        <v>2.89</v>
      </c>
      <c r="AL781" s="6">
        <v>4</v>
      </c>
      <c r="AM781" s="21">
        <v>293.78752300000002</v>
      </c>
      <c r="AN781" s="21">
        <v>0</v>
      </c>
      <c r="AO781" s="21">
        <v>0</v>
      </c>
      <c r="AP781" s="21">
        <f t="shared" si="12"/>
        <v>0</v>
      </c>
      <c r="AQ781" s="22" t="str">
        <f>IFERROR(VLOOKUP(A781,[1]Hoja1!$B$2:$U$5000,18,FALSE),0)</f>
        <v>B</v>
      </c>
      <c r="AR781" s="15" t="s">
        <v>40</v>
      </c>
    </row>
    <row r="782" spans="1:44" x14ac:dyDescent="0.2">
      <c r="A782" s="1">
        <f>IFERROR(VLOOKUP(C782,[1]Hoja1!$V$2:$W$5000,2,FALSE),0)</f>
        <v>3111</v>
      </c>
      <c r="B782" s="13">
        <v>18023179</v>
      </c>
      <c r="C782" s="13" t="s">
        <v>152</v>
      </c>
      <c r="D782" s="2">
        <v>42305</v>
      </c>
      <c r="E782" s="3">
        <v>42305</v>
      </c>
      <c r="F782" s="4">
        <v>1</v>
      </c>
      <c r="G782" s="4">
        <v>1</v>
      </c>
      <c r="H782" s="4"/>
      <c r="I782" s="4"/>
      <c r="J782" s="4"/>
      <c r="K782" s="5">
        <v>38.71848</v>
      </c>
      <c r="L782" s="5">
        <v>19.41</v>
      </c>
      <c r="M782" s="5">
        <v>0</v>
      </c>
      <c r="N782" s="5">
        <v>0</v>
      </c>
      <c r="O782" s="5">
        <v>0</v>
      </c>
      <c r="P782" s="5">
        <v>2.5</v>
      </c>
      <c r="Q782" s="5">
        <v>11.79</v>
      </c>
      <c r="R782" s="5">
        <v>5.89</v>
      </c>
      <c r="S782" s="5">
        <v>10.1</v>
      </c>
      <c r="T782" s="5">
        <v>1.06</v>
      </c>
      <c r="U782" s="5">
        <v>0</v>
      </c>
      <c r="V782" s="5">
        <v>7.36</v>
      </c>
      <c r="W782" s="5">
        <v>10.222899999999999</v>
      </c>
      <c r="X782" s="6">
        <v>107.05137999999998</v>
      </c>
      <c r="Y782" s="6">
        <v>86.841379999999987</v>
      </c>
      <c r="Z782" s="6"/>
      <c r="AA782" s="6">
        <v>11.289379399999998</v>
      </c>
      <c r="AB782" s="6">
        <v>0</v>
      </c>
      <c r="AC782" s="6">
        <v>0</v>
      </c>
      <c r="AD782" s="6">
        <v>0</v>
      </c>
      <c r="AE782" s="5">
        <v>0</v>
      </c>
      <c r="AF782" s="5"/>
      <c r="AG782" s="5">
        <v>11.289379399999998</v>
      </c>
      <c r="AH782" s="5">
        <v>95.762000599999979</v>
      </c>
      <c r="AI782" s="6" t="s">
        <v>2</v>
      </c>
      <c r="AJ782" s="6">
        <v>67.5</v>
      </c>
      <c r="AK782" s="6">
        <v>0.88</v>
      </c>
      <c r="AL782" s="6">
        <v>1.22</v>
      </c>
      <c r="AM782" s="21">
        <v>0</v>
      </c>
      <c r="AN782" s="21">
        <v>95.762000599999979</v>
      </c>
      <c r="AO782" s="21">
        <v>0</v>
      </c>
      <c r="AP782" s="21">
        <f t="shared" si="12"/>
        <v>0</v>
      </c>
      <c r="AQ782" s="22" t="str">
        <f>IFERROR(VLOOKUP(A782,[1]Hoja1!$B$2:$U$5000,18,FALSE),0)</f>
        <v>B</v>
      </c>
      <c r="AR782" s="15" t="s">
        <v>40</v>
      </c>
    </row>
    <row r="783" spans="1:44" x14ac:dyDescent="0.2">
      <c r="A783" s="1">
        <f>IFERROR(VLOOKUP(C783,[1]Hoja1!$V$2:$W$5000,2,FALSE),0)</f>
        <v>3036</v>
      </c>
      <c r="B783" s="13">
        <v>18025648</v>
      </c>
      <c r="C783" s="13" t="s">
        <v>153</v>
      </c>
      <c r="D783" s="2">
        <v>42305</v>
      </c>
      <c r="E783" s="3">
        <v>42305</v>
      </c>
      <c r="F783" s="4">
        <v>1</v>
      </c>
      <c r="G783" s="4">
        <v>1</v>
      </c>
      <c r="H783" s="4"/>
      <c r="I783" s="4"/>
      <c r="J783" s="4"/>
      <c r="K783" s="5">
        <v>152.47</v>
      </c>
      <c r="L783" s="5">
        <v>63.11</v>
      </c>
      <c r="M783" s="5">
        <v>0</v>
      </c>
      <c r="N783" s="5">
        <v>68.61</v>
      </c>
      <c r="O783" s="5">
        <v>0</v>
      </c>
      <c r="P783" s="5">
        <v>2.5</v>
      </c>
      <c r="Q783" s="5">
        <v>55.75</v>
      </c>
      <c r="R783" s="5">
        <v>27.86</v>
      </c>
      <c r="S783" s="5">
        <v>47.79</v>
      </c>
      <c r="T783" s="5">
        <v>5.01</v>
      </c>
      <c r="U783" s="5">
        <v>0</v>
      </c>
      <c r="V783" s="5">
        <v>34.82</v>
      </c>
      <c r="W783" s="5">
        <v>10.222899999999999</v>
      </c>
      <c r="X783" s="6">
        <v>468.1429</v>
      </c>
      <c r="Y783" s="6">
        <v>372.56290000000001</v>
      </c>
      <c r="Z783" s="6"/>
      <c r="AA783" s="6">
        <v>0</v>
      </c>
      <c r="AB783" s="6">
        <v>37.25</v>
      </c>
      <c r="AC783" s="6">
        <v>5.43</v>
      </c>
      <c r="AD783" s="6">
        <v>0</v>
      </c>
      <c r="AE783" s="5">
        <v>0</v>
      </c>
      <c r="AF783" s="5"/>
      <c r="AG783" s="5">
        <v>42.68</v>
      </c>
      <c r="AH783" s="5">
        <v>425.46289999999999</v>
      </c>
      <c r="AI783" s="6" t="s">
        <v>45</v>
      </c>
      <c r="AJ783" s="6">
        <v>67.5</v>
      </c>
      <c r="AK783" s="6">
        <v>4.18</v>
      </c>
      <c r="AL783" s="6">
        <v>5.76</v>
      </c>
      <c r="AM783" s="21">
        <v>425.46289999999999</v>
      </c>
      <c r="AN783" s="21">
        <v>0</v>
      </c>
      <c r="AO783" s="21">
        <v>0</v>
      </c>
      <c r="AP783" s="21">
        <f t="shared" si="12"/>
        <v>0</v>
      </c>
      <c r="AQ783" s="22" t="str">
        <f>IFERROR(VLOOKUP(A783,[1]Hoja1!$B$2:$U$5000,18,FALSE),0)</f>
        <v>A</v>
      </c>
      <c r="AR783" s="15" t="s">
        <v>40</v>
      </c>
    </row>
    <row r="784" spans="1:44" x14ac:dyDescent="0.2">
      <c r="A784" s="1" t="str">
        <f>IFERROR(VLOOKUP(C784,[1]Hoja1!$V$2:$W$5000,2,FALSE),0)</f>
        <v>57X</v>
      </c>
      <c r="B784" s="13">
        <v>80167412</v>
      </c>
      <c r="C784" s="13" t="s">
        <v>237</v>
      </c>
      <c r="D784" s="2">
        <v>42305</v>
      </c>
      <c r="E784" s="3">
        <v>42305</v>
      </c>
      <c r="F784" s="4">
        <v>1</v>
      </c>
      <c r="G784" s="4">
        <v>1</v>
      </c>
      <c r="H784" s="4"/>
      <c r="I784" s="4"/>
      <c r="J784" s="4"/>
      <c r="K784" s="5">
        <v>33.51</v>
      </c>
      <c r="L784" s="5">
        <v>25.84</v>
      </c>
      <c r="M784" s="5">
        <v>0</v>
      </c>
      <c r="N784" s="5">
        <v>0</v>
      </c>
      <c r="O784" s="5">
        <v>0</v>
      </c>
      <c r="P784" s="5">
        <v>2.5</v>
      </c>
      <c r="Q784" s="5">
        <v>12.02</v>
      </c>
      <c r="R784" s="5">
        <v>6.01</v>
      </c>
      <c r="S784" s="5">
        <v>10.31</v>
      </c>
      <c r="T784" s="5">
        <v>1.08</v>
      </c>
      <c r="U784" s="5">
        <v>0</v>
      </c>
      <c r="V784" s="5">
        <v>7.51</v>
      </c>
      <c r="W784" s="5">
        <v>10.222899999999999</v>
      </c>
      <c r="X784" s="6">
        <v>109.0029</v>
      </c>
      <c r="Y784" s="6">
        <v>88.392899999999997</v>
      </c>
      <c r="Z784" s="6"/>
      <c r="AA784" s="6">
        <v>11.491077000000001</v>
      </c>
      <c r="AB784" s="6">
        <v>0</v>
      </c>
      <c r="AC784" s="6">
        <v>0</v>
      </c>
      <c r="AD784" s="6">
        <v>0</v>
      </c>
      <c r="AE784" s="5">
        <v>0</v>
      </c>
      <c r="AF784" s="5"/>
      <c r="AG784" s="5">
        <v>11.491077000000001</v>
      </c>
      <c r="AH784" s="5">
        <v>97.511822999999993</v>
      </c>
      <c r="AI784" s="6" t="s">
        <v>2</v>
      </c>
      <c r="AJ784" s="6">
        <v>67.5</v>
      </c>
      <c r="AK784" s="6">
        <v>0.9</v>
      </c>
      <c r="AL784" s="6">
        <v>1.24</v>
      </c>
      <c r="AM784" s="21">
        <v>0</v>
      </c>
      <c r="AN784" s="21">
        <v>0</v>
      </c>
      <c r="AO784" s="21">
        <v>97.511822999999993</v>
      </c>
      <c r="AP784" s="21">
        <f t="shared" si="12"/>
        <v>0</v>
      </c>
      <c r="AQ784" s="22" t="str">
        <f>IFERROR(VLOOKUP(A784,[1]Hoja1!$B$2:$U$5000,18,FALSE),0)</f>
        <v>C</v>
      </c>
      <c r="AR784" s="15" t="s">
        <v>40</v>
      </c>
    </row>
    <row r="785" spans="1:44" x14ac:dyDescent="0.2">
      <c r="A785" s="1">
        <f>IFERROR(VLOOKUP(C785,[1]Hoja1!$V$2:$W$5000,2,FALSE),0)</f>
        <v>3097</v>
      </c>
      <c r="B785" s="13">
        <v>18023695</v>
      </c>
      <c r="C785" s="13" t="s">
        <v>102</v>
      </c>
      <c r="D785" s="2">
        <v>42305</v>
      </c>
      <c r="E785" s="3">
        <v>42305</v>
      </c>
      <c r="F785" s="4">
        <v>1</v>
      </c>
      <c r="G785" s="4">
        <v>1</v>
      </c>
      <c r="H785" s="4"/>
      <c r="I785" s="4"/>
      <c r="J785" s="4"/>
      <c r="K785" s="5">
        <v>38.71848</v>
      </c>
      <c r="L785" s="5">
        <v>19.41</v>
      </c>
      <c r="M785" s="5">
        <v>0</v>
      </c>
      <c r="N785" s="5">
        <v>0</v>
      </c>
      <c r="O785" s="5">
        <v>0</v>
      </c>
      <c r="P785" s="5">
        <v>2.5</v>
      </c>
      <c r="Q785" s="5">
        <v>11.79</v>
      </c>
      <c r="R785" s="5">
        <v>5.89</v>
      </c>
      <c r="S785" s="5">
        <v>10.1</v>
      </c>
      <c r="T785" s="5">
        <v>1.06</v>
      </c>
      <c r="U785" s="5">
        <v>0</v>
      </c>
      <c r="V785" s="5">
        <v>7.36</v>
      </c>
      <c r="W785" s="5">
        <v>10.222899999999999</v>
      </c>
      <c r="X785" s="6">
        <v>107.05137999999998</v>
      </c>
      <c r="Y785" s="6">
        <v>86.841379999999987</v>
      </c>
      <c r="Z785" s="6"/>
      <c r="AA785" s="6">
        <v>11.289379399999998</v>
      </c>
      <c r="AB785" s="6">
        <v>0</v>
      </c>
      <c r="AC785" s="6">
        <v>0</v>
      </c>
      <c r="AD785" s="6">
        <v>0</v>
      </c>
      <c r="AE785" s="5">
        <v>0</v>
      </c>
      <c r="AF785" s="5"/>
      <c r="AG785" s="5">
        <v>11.289379399999998</v>
      </c>
      <c r="AH785" s="5">
        <v>95.762000599999979</v>
      </c>
      <c r="AI785" s="6" t="s">
        <v>2</v>
      </c>
      <c r="AJ785" s="6">
        <v>67.5</v>
      </c>
      <c r="AK785" s="6">
        <v>0.88</v>
      </c>
      <c r="AL785" s="6">
        <v>1.22</v>
      </c>
      <c r="AM785" s="21">
        <v>0</v>
      </c>
      <c r="AN785" s="21">
        <v>95.762000599999979</v>
      </c>
      <c r="AO785" s="21">
        <v>0</v>
      </c>
      <c r="AP785" s="21">
        <f t="shared" si="12"/>
        <v>0</v>
      </c>
      <c r="AQ785" s="22" t="str">
        <f>IFERROR(VLOOKUP(A785,[1]Hoja1!$B$2:$U$5000,18,FALSE),0)</f>
        <v>B</v>
      </c>
      <c r="AR785" s="15" t="s">
        <v>40</v>
      </c>
    </row>
    <row r="786" spans="1:44" x14ac:dyDescent="0.2">
      <c r="A786" s="1" t="str">
        <f>IFERROR(VLOOKUP(C786,[1]Hoja1!$V$2:$W$5000,2,FALSE),0)</f>
        <v>014</v>
      </c>
      <c r="B786" s="13">
        <v>18025567</v>
      </c>
      <c r="C786" s="13" t="s">
        <v>103</v>
      </c>
      <c r="D786" s="2">
        <v>42305</v>
      </c>
      <c r="E786" s="3">
        <v>42305</v>
      </c>
      <c r="F786" s="4">
        <v>2</v>
      </c>
      <c r="G786" s="4">
        <v>1</v>
      </c>
      <c r="H786" s="4"/>
      <c r="I786" s="4"/>
      <c r="J786" s="4"/>
      <c r="K786" s="5">
        <v>77.436959999999999</v>
      </c>
      <c r="L786" s="5">
        <v>60.410000000000004</v>
      </c>
      <c r="M786" s="5">
        <v>11.61</v>
      </c>
      <c r="N786" s="5">
        <v>0</v>
      </c>
      <c r="O786" s="5">
        <v>10.84</v>
      </c>
      <c r="P786" s="5">
        <v>5</v>
      </c>
      <c r="Q786" s="5">
        <v>32.130000000000003</v>
      </c>
      <c r="R786" s="5">
        <v>16.049999999999997</v>
      </c>
      <c r="S786" s="5">
        <v>27.54</v>
      </c>
      <c r="T786" s="5">
        <v>2.88</v>
      </c>
      <c r="U786" s="5">
        <v>0</v>
      </c>
      <c r="V786" s="5">
        <v>20.07</v>
      </c>
      <c r="W786" s="5">
        <v>20.445799999999998</v>
      </c>
      <c r="X786" s="6">
        <v>284.41276000000005</v>
      </c>
      <c r="Y786" s="6">
        <v>229.33276000000006</v>
      </c>
      <c r="Z786" s="6"/>
      <c r="AA786" s="6">
        <v>0</v>
      </c>
      <c r="AB786" s="6">
        <v>22.92</v>
      </c>
      <c r="AC786" s="6">
        <v>3.8600000000000003</v>
      </c>
      <c r="AD786" s="6">
        <v>0</v>
      </c>
      <c r="AE786" s="5">
        <v>0</v>
      </c>
      <c r="AF786" s="5"/>
      <c r="AG786" s="5">
        <v>26.78</v>
      </c>
      <c r="AH786" s="5">
        <v>257.63276000000008</v>
      </c>
      <c r="AI786" s="6" t="s">
        <v>45</v>
      </c>
      <c r="AJ786" s="6">
        <v>67.5</v>
      </c>
      <c r="AK786" s="6">
        <v>2.41</v>
      </c>
      <c r="AL786" s="6">
        <v>3.32</v>
      </c>
      <c r="AM786" s="21">
        <v>0</v>
      </c>
      <c r="AN786" s="21">
        <v>257.63276000000002</v>
      </c>
      <c r="AO786" s="21">
        <v>0</v>
      </c>
      <c r="AP786" s="21">
        <f t="shared" si="12"/>
        <v>5.6843418860808015E-14</v>
      </c>
      <c r="AQ786" s="22" t="str">
        <f>IFERROR(VLOOKUP(A786,[1]Hoja1!$B$2:$U$5000,18,FALSE),0)</f>
        <v>A</v>
      </c>
      <c r="AR786" s="15" t="s">
        <v>40</v>
      </c>
    </row>
    <row r="787" spans="1:44" x14ac:dyDescent="0.2">
      <c r="A787" s="1" t="str">
        <f>IFERROR(VLOOKUP(C787,[1]Hoja1!$V$2:$W$5000,2,FALSE),0)</f>
        <v>006</v>
      </c>
      <c r="B787" s="13">
        <v>18023354</v>
      </c>
      <c r="C787" s="13" t="s">
        <v>104</v>
      </c>
      <c r="D787" s="2">
        <v>42305</v>
      </c>
      <c r="E787" s="3">
        <v>42305</v>
      </c>
      <c r="F787" s="4">
        <v>1</v>
      </c>
      <c r="G787" s="4">
        <v>1</v>
      </c>
      <c r="H787" s="4"/>
      <c r="I787" s="4"/>
      <c r="J787" s="4"/>
      <c r="K787" s="5">
        <v>38.71848</v>
      </c>
      <c r="L787" s="5">
        <v>19.41</v>
      </c>
      <c r="M787" s="5">
        <v>0</v>
      </c>
      <c r="N787" s="5">
        <v>0</v>
      </c>
      <c r="O787" s="5">
        <v>0</v>
      </c>
      <c r="P787" s="5">
        <v>2.5</v>
      </c>
      <c r="Q787" s="5">
        <v>11.79</v>
      </c>
      <c r="R787" s="5">
        <v>5.89</v>
      </c>
      <c r="S787" s="5">
        <v>10.1</v>
      </c>
      <c r="T787" s="5">
        <v>1.06</v>
      </c>
      <c r="U787" s="5">
        <v>0</v>
      </c>
      <c r="V787" s="5">
        <v>7.36</v>
      </c>
      <c r="W787" s="5">
        <v>10.222899999999999</v>
      </c>
      <c r="X787" s="6">
        <v>107.05137999999998</v>
      </c>
      <c r="Y787" s="6">
        <v>86.841379999999987</v>
      </c>
      <c r="Z787" s="6"/>
      <c r="AA787" s="6">
        <v>0</v>
      </c>
      <c r="AB787" s="6">
        <v>8.68</v>
      </c>
      <c r="AC787" s="6">
        <v>1.34</v>
      </c>
      <c r="AD787" s="6">
        <v>1.1499999999999999</v>
      </c>
      <c r="AE787" s="5">
        <v>33.549999999999997</v>
      </c>
      <c r="AF787" s="5"/>
      <c r="AG787" s="5">
        <v>44.72</v>
      </c>
      <c r="AH787" s="5">
        <v>62.331379999999982</v>
      </c>
      <c r="AI787" s="6" t="s">
        <v>56</v>
      </c>
      <c r="AJ787" s="6">
        <v>67.5</v>
      </c>
      <c r="AK787" s="6">
        <v>0.88</v>
      </c>
      <c r="AL787" s="6">
        <v>1.22</v>
      </c>
      <c r="AM787" s="21">
        <v>0</v>
      </c>
      <c r="AN787" s="21">
        <v>95.881379999999979</v>
      </c>
      <c r="AO787" s="21">
        <v>0</v>
      </c>
      <c r="AP787" s="21">
        <f t="shared" si="12"/>
        <v>-33.549999999999997</v>
      </c>
      <c r="AQ787" s="22" t="str">
        <f>IFERROR(VLOOKUP(A787,[1]Hoja1!$B$2:$U$5000,18,FALSE),0)</f>
        <v>A</v>
      </c>
      <c r="AR787" s="15" t="s">
        <v>40</v>
      </c>
    </row>
    <row r="788" spans="1:44" x14ac:dyDescent="0.2">
      <c r="A788" s="1">
        <f>IFERROR(VLOOKUP(C788,[1]Hoja1!$V$2:$W$5000,2,FALSE),0)</f>
        <v>3136</v>
      </c>
      <c r="B788" s="13">
        <v>18025931</v>
      </c>
      <c r="C788" s="13" t="s">
        <v>193</v>
      </c>
      <c r="D788" s="2">
        <v>42304</v>
      </c>
      <c r="E788" s="3">
        <v>42305</v>
      </c>
      <c r="F788" s="4">
        <v>2</v>
      </c>
      <c r="G788" s="4">
        <v>2</v>
      </c>
      <c r="H788" s="4"/>
      <c r="I788" s="4"/>
      <c r="J788" s="4"/>
      <c r="K788" s="5">
        <v>151.81847999999999</v>
      </c>
      <c r="L788" s="5">
        <v>66.22</v>
      </c>
      <c r="M788" s="5">
        <v>0</v>
      </c>
      <c r="N788" s="5">
        <v>50.89</v>
      </c>
      <c r="O788" s="5">
        <v>0</v>
      </c>
      <c r="P788" s="5">
        <v>5</v>
      </c>
      <c r="Q788" s="5">
        <v>53.269999999999996</v>
      </c>
      <c r="R788" s="5">
        <v>26.61</v>
      </c>
      <c r="S788" s="5">
        <v>45.65</v>
      </c>
      <c r="T788" s="5">
        <v>4.79</v>
      </c>
      <c r="U788" s="5">
        <v>0</v>
      </c>
      <c r="V788" s="5">
        <v>33.270000000000003</v>
      </c>
      <c r="W788" s="5">
        <v>20.445799999999998</v>
      </c>
      <c r="X788" s="6">
        <v>457.96428000000003</v>
      </c>
      <c r="Y788" s="6">
        <v>366.63427999999999</v>
      </c>
      <c r="Z788" s="6"/>
      <c r="AA788" s="6">
        <v>47.662456399999996</v>
      </c>
      <c r="AB788" s="6">
        <v>0</v>
      </c>
      <c r="AC788" s="6">
        <v>0</v>
      </c>
      <c r="AD788" s="6">
        <v>0</v>
      </c>
      <c r="AE788" s="5">
        <v>0</v>
      </c>
      <c r="AF788" s="5"/>
      <c r="AG788" s="5">
        <v>47.662456399999996</v>
      </c>
      <c r="AH788" s="5">
        <v>410.30182360000003</v>
      </c>
      <c r="AI788" s="6" t="s">
        <v>2</v>
      </c>
      <c r="AJ788" s="6">
        <v>67.5</v>
      </c>
      <c r="AK788" s="6">
        <v>3.99</v>
      </c>
      <c r="AL788" s="6">
        <v>5.51</v>
      </c>
      <c r="AM788" s="21">
        <v>314.53982300000007</v>
      </c>
      <c r="AN788" s="21">
        <v>95.762000599999979</v>
      </c>
      <c r="AO788" s="21">
        <v>0</v>
      </c>
      <c r="AP788" s="21">
        <f t="shared" si="12"/>
        <v>-1.4210854715202004E-14</v>
      </c>
      <c r="AQ788" s="22" t="str">
        <f>IFERROR(VLOOKUP(A788,[1]Hoja1!$B$2:$U$5000,18,FALSE),0)</f>
        <v>B</v>
      </c>
      <c r="AR788" s="15" t="s">
        <v>40</v>
      </c>
    </row>
    <row r="789" spans="1:44" x14ac:dyDescent="0.2">
      <c r="A789" s="1">
        <f>IFERROR(VLOOKUP(C789,[1]Hoja1!$V$2:$W$5000,2,FALSE),0)</f>
        <v>3088</v>
      </c>
      <c r="B789" s="13">
        <v>18022950</v>
      </c>
      <c r="C789" s="13" t="s">
        <v>106</v>
      </c>
      <c r="D789" s="2">
        <v>42305</v>
      </c>
      <c r="E789" s="3">
        <v>42305</v>
      </c>
      <c r="F789" s="4">
        <v>1</v>
      </c>
      <c r="G789" s="4">
        <v>1</v>
      </c>
      <c r="H789" s="4"/>
      <c r="I789" s="4"/>
      <c r="J789" s="4"/>
      <c r="K789" s="5">
        <v>25</v>
      </c>
      <c r="L789" s="5">
        <v>7.13</v>
      </c>
      <c r="M789" s="5">
        <v>0</v>
      </c>
      <c r="N789" s="5">
        <v>0</v>
      </c>
      <c r="O789" s="5">
        <v>0</v>
      </c>
      <c r="P789" s="5">
        <v>2.5</v>
      </c>
      <c r="Q789" s="5">
        <v>6.73</v>
      </c>
      <c r="R789" s="5">
        <v>3.36</v>
      </c>
      <c r="S789" s="5">
        <v>5.77</v>
      </c>
      <c r="T789" s="5">
        <v>0.6</v>
      </c>
      <c r="U789" s="5">
        <v>0</v>
      </c>
      <c r="V789" s="5">
        <v>4.2</v>
      </c>
      <c r="W789" s="5">
        <v>10.222899999999999</v>
      </c>
      <c r="X789" s="6">
        <v>65.512900000000002</v>
      </c>
      <c r="Y789" s="6">
        <v>53.982899999999994</v>
      </c>
      <c r="Z789" s="6"/>
      <c r="AA789" s="6">
        <v>7.0177769999999997</v>
      </c>
      <c r="AB789" s="6">
        <v>0</v>
      </c>
      <c r="AC789" s="6">
        <v>0</v>
      </c>
      <c r="AD789" s="6">
        <v>0</v>
      </c>
      <c r="AE789" s="5">
        <v>0</v>
      </c>
      <c r="AF789" s="5"/>
      <c r="AG789" s="5">
        <v>7.0177769999999997</v>
      </c>
      <c r="AH789" s="5">
        <v>58.495123</v>
      </c>
      <c r="AI789" s="6" t="s">
        <v>2</v>
      </c>
      <c r="AJ789" s="6">
        <v>67.5</v>
      </c>
      <c r="AK789" s="6">
        <v>0.5</v>
      </c>
      <c r="AL789" s="6">
        <v>0.69</v>
      </c>
      <c r="AM789" s="21">
        <v>58.495123</v>
      </c>
      <c r="AN789" s="21">
        <v>0</v>
      </c>
      <c r="AO789" s="21">
        <v>0</v>
      </c>
      <c r="AP789" s="21">
        <f t="shared" si="12"/>
        <v>0</v>
      </c>
      <c r="AQ789" s="22" t="str">
        <f>IFERROR(VLOOKUP(A789,[1]Hoja1!$B$2:$U$5000,18,FALSE),0)</f>
        <v>B</v>
      </c>
      <c r="AR789" s="15" t="s">
        <v>40</v>
      </c>
    </row>
    <row r="790" spans="1:44" x14ac:dyDescent="0.2">
      <c r="A790" s="1">
        <f>IFERROR(VLOOKUP(C790,[1]Hoja1!$V$2:$W$5000,2,FALSE),0)</f>
        <v>40</v>
      </c>
      <c r="B790" s="13">
        <v>18023916</v>
      </c>
      <c r="C790" s="13" t="s">
        <v>215</v>
      </c>
      <c r="D790" s="2">
        <v>42305</v>
      </c>
      <c r="E790" s="3">
        <v>42305</v>
      </c>
      <c r="F790" s="4">
        <v>1</v>
      </c>
      <c r="G790" s="4">
        <v>1</v>
      </c>
      <c r="H790" s="4"/>
      <c r="I790" s="4"/>
      <c r="J790" s="4"/>
      <c r="K790" s="5">
        <v>33.5</v>
      </c>
      <c r="L790" s="5">
        <v>29.85</v>
      </c>
      <c r="M790" s="5">
        <v>0</v>
      </c>
      <c r="N790" s="5">
        <v>0</v>
      </c>
      <c r="O790" s="5">
        <v>15.07</v>
      </c>
      <c r="P790" s="5">
        <v>2.5</v>
      </c>
      <c r="Q790" s="5">
        <v>15.73</v>
      </c>
      <c r="R790" s="5">
        <v>7.86</v>
      </c>
      <c r="S790" s="5">
        <v>13.48</v>
      </c>
      <c r="T790" s="5">
        <v>1.41</v>
      </c>
      <c r="U790" s="5">
        <v>0</v>
      </c>
      <c r="V790" s="5">
        <v>9.82</v>
      </c>
      <c r="W790" s="5">
        <v>10.222899999999999</v>
      </c>
      <c r="X790" s="6">
        <v>139.44290000000001</v>
      </c>
      <c r="Y790" s="6">
        <v>112.48290000000001</v>
      </c>
      <c r="Z790" s="6"/>
      <c r="AA790" s="6">
        <v>0</v>
      </c>
      <c r="AB790" s="6">
        <v>11.24</v>
      </c>
      <c r="AC790" s="6">
        <v>1.9</v>
      </c>
      <c r="AD790" s="6">
        <v>1.49</v>
      </c>
      <c r="AE790" s="5">
        <v>0</v>
      </c>
      <c r="AF790" s="5"/>
      <c r="AG790" s="5">
        <v>14.63</v>
      </c>
      <c r="AH790" s="5">
        <v>124.81290000000001</v>
      </c>
      <c r="AI790" s="6" t="s">
        <v>45</v>
      </c>
      <c r="AJ790" s="6">
        <v>67.5</v>
      </c>
      <c r="AK790" s="6">
        <v>1.17</v>
      </c>
      <c r="AL790" s="6">
        <v>1.62</v>
      </c>
      <c r="AM790" s="21">
        <v>0</v>
      </c>
      <c r="AN790" s="21">
        <v>0</v>
      </c>
      <c r="AO790" s="21">
        <v>124.81290000000001</v>
      </c>
      <c r="AP790" s="21">
        <f t="shared" si="12"/>
        <v>0</v>
      </c>
      <c r="AQ790" s="22" t="str">
        <f>IFERROR(VLOOKUP(A790,[1]Hoja1!$B$2:$U$5000,18,FALSE),0)</f>
        <v>C</v>
      </c>
      <c r="AR790" s="15" t="s">
        <v>40</v>
      </c>
    </row>
    <row r="791" spans="1:44" x14ac:dyDescent="0.2">
      <c r="A791" s="1">
        <f>IFERROR(VLOOKUP(C791,[1]Hoja1!$V$2:$W$5000,2,FALSE),0)</f>
        <v>3014</v>
      </c>
      <c r="B791" s="13">
        <v>18024290</v>
      </c>
      <c r="C791" s="13" t="s">
        <v>155</v>
      </c>
      <c r="D791" s="2">
        <v>42304</v>
      </c>
      <c r="E791" s="3">
        <v>42305</v>
      </c>
      <c r="F791" s="4">
        <v>2</v>
      </c>
      <c r="G791" s="4">
        <v>2</v>
      </c>
      <c r="H791" s="4"/>
      <c r="I791" s="4"/>
      <c r="J791" s="4"/>
      <c r="K791" s="5">
        <v>160.15848</v>
      </c>
      <c r="L791" s="5">
        <v>68.010000000000005</v>
      </c>
      <c r="M791" s="5">
        <v>0</v>
      </c>
      <c r="N791" s="5">
        <v>0</v>
      </c>
      <c r="O791" s="5">
        <v>10.84</v>
      </c>
      <c r="P791" s="5">
        <v>5</v>
      </c>
      <c r="Q791" s="5">
        <v>47.44</v>
      </c>
      <c r="R791" s="5">
        <v>23.7</v>
      </c>
      <c r="S791" s="5">
        <v>40.67</v>
      </c>
      <c r="T791" s="5">
        <v>4.26</v>
      </c>
      <c r="U791" s="5">
        <v>0</v>
      </c>
      <c r="V791" s="5">
        <v>29.630000000000003</v>
      </c>
      <c r="W791" s="5">
        <v>20.445799999999998</v>
      </c>
      <c r="X791" s="6">
        <v>410.15427999999997</v>
      </c>
      <c r="Y791" s="6">
        <v>328.82427999999999</v>
      </c>
      <c r="Z791" s="6"/>
      <c r="AA791" s="6">
        <v>42.747156400000001</v>
      </c>
      <c r="AB791" s="6">
        <v>0</v>
      </c>
      <c r="AC791" s="6">
        <v>0</v>
      </c>
      <c r="AD791" s="6">
        <v>0</v>
      </c>
      <c r="AE791" s="5">
        <v>0</v>
      </c>
      <c r="AF791" s="5"/>
      <c r="AG791" s="5">
        <v>42.747156400000001</v>
      </c>
      <c r="AH791" s="5">
        <v>367.40712359999998</v>
      </c>
      <c r="AI791" s="6" t="s">
        <v>2</v>
      </c>
      <c r="AJ791" s="6">
        <v>67.5</v>
      </c>
      <c r="AK791" s="6">
        <v>3.55</v>
      </c>
      <c r="AL791" s="6">
        <v>4.91</v>
      </c>
      <c r="AM791" s="21">
        <v>236.16412299999996</v>
      </c>
      <c r="AN791" s="21">
        <v>131.24300060000002</v>
      </c>
      <c r="AO791" s="21">
        <v>0</v>
      </c>
      <c r="AP791" s="21">
        <f t="shared" si="12"/>
        <v>0</v>
      </c>
      <c r="AQ791" s="22" t="str">
        <f>IFERROR(VLOOKUP(A791,[1]Hoja1!$B$2:$U$5000,18,FALSE),0)</f>
        <v>A</v>
      </c>
      <c r="AR791" s="15" t="s">
        <v>40</v>
      </c>
    </row>
    <row r="792" spans="1:44" x14ac:dyDescent="0.2">
      <c r="A792" s="1" t="str">
        <f>IFERROR(VLOOKUP(C792,[1]Hoja1!$V$2:$W$5000,2,FALSE),0)</f>
        <v>021</v>
      </c>
      <c r="B792" s="13">
        <v>18024137</v>
      </c>
      <c r="C792" s="13" t="s">
        <v>109</v>
      </c>
      <c r="D792" s="2">
        <v>42304</v>
      </c>
      <c r="E792" s="3">
        <v>42305</v>
      </c>
      <c r="F792" s="4">
        <v>2</v>
      </c>
      <c r="G792" s="4">
        <v>2</v>
      </c>
      <c r="H792" s="4"/>
      <c r="I792" s="4"/>
      <c r="J792" s="4"/>
      <c r="K792" s="5">
        <v>102.32848</v>
      </c>
      <c r="L792" s="5">
        <v>71.510000000000005</v>
      </c>
      <c r="M792" s="5">
        <v>0</v>
      </c>
      <c r="N792" s="5">
        <v>28.62</v>
      </c>
      <c r="O792" s="5">
        <v>52.34</v>
      </c>
      <c r="P792" s="5">
        <v>5</v>
      </c>
      <c r="Q792" s="5">
        <v>50.51</v>
      </c>
      <c r="R792" s="5">
        <v>25.23</v>
      </c>
      <c r="S792" s="5">
        <v>43.3</v>
      </c>
      <c r="T792" s="5">
        <v>4.54</v>
      </c>
      <c r="U792" s="5">
        <v>0</v>
      </c>
      <c r="V792" s="5">
        <v>31.549999999999997</v>
      </c>
      <c r="W792" s="5">
        <v>20.445799999999998</v>
      </c>
      <c r="X792" s="6">
        <v>435.37428</v>
      </c>
      <c r="Y792" s="6">
        <v>348.77428000000003</v>
      </c>
      <c r="Z792" s="6"/>
      <c r="AA792" s="6">
        <v>0</v>
      </c>
      <c r="AB792" s="6">
        <v>34.869999999999997</v>
      </c>
      <c r="AC792" s="6">
        <v>5.88</v>
      </c>
      <c r="AD792" s="6">
        <v>0</v>
      </c>
      <c r="AE792" s="5">
        <v>0</v>
      </c>
      <c r="AF792" s="5"/>
      <c r="AG792" s="5">
        <v>40.75</v>
      </c>
      <c r="AH792" s="5">
        <v>394.62428</v>
      </c>
      <c r="AI792" s="6" t="s">
        <v>45</v>
      </c>
      <c r="AJ792" s="6">
        <v>67.5</v>
      </c>
      <c r="AK792" s="6">
        <v>3.78</v>
      </c>
      <c r="AL792" s="6">
        <v>5.22</v>
      </c>
      <c r="AM792" s="21">
        <v>261.8229</v>
      </c>
      <c r="AN792" s="21">
        <v>132.80138000000002</v>
      </c>
      <c r="AO792" s="21">
        <v>0</v>
      </c>
      <c r="AP792" s="21">
        <f t="shared" si="12"/>
        <v>-2.8421709430404007E-14</v>
      </c>
      <c r="AQ792" s="22" t="str">
        <f>IFERROR(VLOOKUP(A792,[1]Hoja1!$B$2:$U$5000,18,FALSE),0)</f>
        <v>A</v>
      </c>
      <c r="AR792" s="15" t="s">
        <v>40</v>
      </c>
    </row>
    <row r="793" spans="1:44" x14ac:dyDescent="0.2">
      <c r="A793" s="1">
        <f>IFERROR(VLOOKUP(C793,[1]Hoja1!$V$2:$W$5000,2,FALSE),0)</f>
        <v>3089</v>
      </c>
      <c r="B793" s="13">
        <v>18025587</v>
      </c>
      <c r="C793" s="13" t="s">
        <v>157</v>
      </c>
      <c r="D793" s="2">
        <v>42305</v>
      </c>
      <c r="E793" s="3">
        <v>42305</v>
      </c>
      <c r="F793" s="4">
        <v>1</v>
      </c>
      <c r="G793" s="4">
        <v>1</v>
      </c>
      <c r="H793" s="4"/>
      <c r="I793" s="4"/>
      <c r="J793" s="4"/>
      <c r="K793" s="5">
        <v>105.33</v>
      </c>
      <c r="L793" s="5">
        <v>30.07</v>
      </c>
      <c r="M793" s="5">
        <v>0</v>
      </c>
      <c r="N793" s="5">
        <v>0</v>
      </c>
      <c r="O793" s="5">
        <v>0</v>
      </c>
      <c r="P793" s="5">
        <v>2.5</v>
      </c>
      <c r="Q793" s="5">
        <v>26.81</v>
      </c>
      <c r="R793" s="5">
        <v>13.4</v>
      </c>
      <c r="S793" s="5">
        <v>22.98</v>
      </c>
      <c r="T793" s="5">
        <v>2.41</v>
      </c>
      <c r="U793" s="5">
        <v>0</v>
      </c>
      <c r="V793" s="5">
        <v>16.75</v>
      </c>
      <c r="W793" s="5">
        <v>10.222899999999999</v>
      </c>
      <c r="X793" s="6">
        <v>230.47290000000001</v>
      </c>
      <c r="Y793" s="6">
        <v>184.50290000000001</v>
      </c>
      <c r="Z793" s="6"/>
      <c r="AA793" s="6">
        <v>23.985377000000003</v>
      </c>
      <c r="AB793" s="6">
        <v>0</v>
      </c>
      <c r="AC793" s="6">
        <v>0</v>
      </c>
      <c r="AD793" s="6">
        <v>0</v>
      </c>
      <c r="AE793" s="5">
        <v>0</v>
      </c>
      <c r="AF793" s="5"/>
      <c r="AG793" s="5">
        <v>23.985377000000003</v>
      </c>
      <c r="AH793" s="5">
        <v>206.48752300000001</v>
      </c>
      <c r="AI793" s="6" t="s">
        <v>2</v>
      </c>
      <c r="AJ793" s="6">
        <v>67.5</v>
      </c>
      <c r="AK793" s="6">
        <v>2.0099999999999998</v>
      </c>
      <c r="AL793" s="6">
        <v>2.77</v>
      </c>
      <c r="AM793" s="21">
        <v>206.48752300000001</v>
      </c>
      <c r="AN793" s="21">
        <v>0</v>
      </c>
      <c r="AO793" s="21">
        <v>0</v>
      </c>
      <c r="AP793" s="21">
        <f t="shared" si="12"/>
        <v>0</v>
      </c>
      <c r="AQ793" s="22" t="str">
        <f>IFERROR(VLOOKUP(A793,[1]Hoja1!$B$2:$U$5000,18,FALSE),0)</f>
        <v>B</v>
      </c>
      <c r="AR793" s="15" t="s">
        <v>40</v>
      </c>
    </row>
    <row r="794" spans="1:44" x14ac:dyDescent="0.2">
      <c r="A794" s="1" t="str">
        <f>IFERROR(VLOOKUP(C794,[1]Hoja1!$V$2:$W$5000,2,FALSE),0)</f>
        <v>036</v>
      </c>
      <c r="B794" s="13">
        <v>18024537</v>
      </c>
      <c r="C794" s="13" t="s">
        <v>158</v>
      </c>
      <c r="D794" s="2">
        <v>42305</v>
      </c>
      <c r="E794" s="3">
        <v>42305</v>
      </c>
      <c r="F794" s="4">
        <v>1</v>
      </c>
      <c r="G794" s="4">
        <v>1</v>
      </c>
      <c r="H794" s="4"/>
      <c r="I794" s="4"/>
      <c r="J794" s="4"/>
      <c r="K794" s="5">
        <v>121.44</v>
      </c>
      <c r="L794" s="5">
        <v>50.27</v>
      </c>
      <c r="M794" s="5">
        <v>0</v>
      </c>
      <c r="N794" s="5">
        <v>54.64</v>
      </c>
      <c r="O794" s="5">
        <v>0</v>
      </c>
      <c r="P794" s="5">
        <v>2.5</v>
      </c>
      <c r="Q794" s="5">
        <v>44.5</v>
      </c>
      <c r="R794" s="5">
        <v>22.24</v>
      </c>
      <c r="S794" s="5">
        <v>38.14</v>
      </c>
      <c r="T794" s="5">
        <v>4</v>
      </c>
      <c r="U794" s="5">
        <v>0</v>
      </c>
      <c r="V794" s="5">
        <v>27.79</v>
      </c>
      <c r="W794" s="5">
        <v>10.222899999999999</v>
      </c>
      <c r="X794" s="6">
        <v>375.74289999999991</v>
      </c>
      <c r="Y794" s="6">
        <v>299.45289999999989</v>
      </c>
      <c r="Z794" s="6"/>
      <c r="AA794" s="6">
        <v>0</v>
      </c>
      <c r="AB794" s="6">
        <v>29.94</v>
      </c>
      <c r="AC794" s="6">
        <v>3.68</v>
      </c>
      <c r="AD794" s="6">
        <v>0</v>
      </c>
      <c r="AE794" s="5">
        <v>0</v>
      </c>
      <c r="AF794" s="5"/>
      <c r="AG794" s="5">
        <v>33.620000000000005</v>
      </c>
      <c r="AH794" s="5">
        <v>342.1228999999999</v>
      </c>
      <c r="AI794" s="6" t="s">
        <v>56</v>
      </c>
      <c r="AJ794" s="6">
        <v>67.5</v>
      </c>
      <c r="AK794" s="6">
        <v>3.33</v>
      </c>
      <c r="AL794" s="6">
        <v>4.5999999999999996</v>
      </c>
      <c r="AM794" s="21">
        <v>342.1228999999999</v>
      </c>
      <c r="AN794" s="21">
        <v>0</v>
      </c>
      <c r="AO794" s="21">
        <v>0</v>
      </c>
      <c r="AP794" s="21">
        <f t="shared" si="12"/>
        <v>0</v>
      </c>
      <c r="AQ794" s="22" t="str">
        <f>IFERROR(VLOOKUP(A794,[1]Hoja1!$B$2:$U$5000,18,FALSE),0)</f>
        <v>A</v>
      </c>
      <c r="AR794" s="15" t="s">
        <v>40</v>
      </c>
    </row>
    <row r="795" spans="1:44" x14ac:dyDescent="0.2">
      <c r="A795" s="1" t="str">
        <f>IFERROR(VLOOKUP(C795,[1]Hoja1!$V$2:$W$5000,2,FALSE),0)</f>
        <v>026</v>
      </c>
      <c r="B795" s="13">
        <v>18025458</v>
      </c>
      <c r="C795" s="13" t="s">
        <v>159</v>
      </c>
      <c r="D795" s="2">
        <v>42304</v>
      </c>
      <c r="E795" s="3">
        <v>42304</v>
      </c>
      <c r="F795" s="4">
        <v>1</v>
      </c>
      <c r="G795" s="4">
        <v>1</v>
      </c>
      <c r="H795" s="4"/>
      <c r="I795" s="4"/>
      <c r="J795" s="4"/>
      <c r="K795" s="5">
        <v>119.1</v>
      </c>
      <c r="L795" s="5">
        <v>49.3</v>
      </c>
      <c r="M795" s="5">
        <v>0</v>
      </c>
      <c r="N795" s="5">
        <v>0</v>
      </c>
      <c r="O795" s="5">
        <v>53.59</v>
      </c>
      <c r="P795" s="5">
        <v>2.5</v>
      </c>
      <c r="Q795" s="5">
        <v>43.66</v>
      </c>
      <c r="R795" s="5">
        <v>21.81</v>
      </c>
      <c r="S795" s="5">
        <v>37.42</v>
      </c>
      <c r="T795" s="5">
        <v>3.92</v>
      </c>
      <c r="U795" s="5">
        <v>0</v>
      </c>
      <c r="V795" s="5">
        <v>27.27</v>
      </c>
      <c r="W795" s="5">
        <v>10.222899999999999</v>
      </c>
      <c r="X795" s="6">
        <v>368.79290000000003</v>
      </c>
      <c r="Y795" s="6">
        <v>293.94290000000007</v>
      </c>
      <c r="Z795" s="6"/>
      <c r="AA795" s="6">
        <v>0</v>
      </c>
      <c r="AB795" s="6">
        <v>29.39</v>
      </c>
      <c r="AC795" s="6">
        <v>3.61</v>
      </c>
      <c r="AD795" s="6">
        <v>3.9</v>
      </c>
      <c r="AE795" s="5">
        <v>155.97999999999999</v>
      </c>
      <c r="AF795" s="5"/>
      <c r="AG795" s="5">
        <v>192.88</v>
      </c>
      <c r="AH795" s="5">
        <v>175.91290000000004</v>
      </c>
      <c r="AI795" s="6" t="s">
        <v>56</v>
      </c>
      <c r="AJ795" s="6">
        <v>67.5</v>
      </c>
      <c r="AK795" s="6">
        <v>3.27</v>
      </c>
      <c r="AL795" s="6">
        <v>4.51</v>
      </c>
      <c r="AM795" s="21">
        <v>331.89290000000005</v>
      </c>
      <c r="AN795" s="21">
        <v>0</v>
      </c>
      <c r="AO795" s="21">
        <v>0</v>
      </c>
      <c r="AP795" s="21">
        <f t="shared" si="12"/>
        <v>-155.98000000000002</v>
      </c>
      <c r="AQ795" s="22" t="str">
        <f>IFERROR(VLOOKUP(A795,[1]Hoja1!$B$2:$U$5000,18,FALSE),0)</f>
        <v>A</v>
      </c>
      <c r="AR795" s="15" t="s">
        <v>40</v>
      </c>
    </row>
    <row r="796" spans="1:44" x14ac:dyDescent="0.2">
      <c r="A796" s="1">
        <f>IFERROR(VLOOKUP(C796,[1]Hoja1!$V$2:$W$5000,2,FALSE),0)</f>
        <v>3109</v>
      </c>
      <c r="B796" s="13">
        <v>25698827</v>
      </c>
      <c r="C796" s="13" t="s">
        <v>160</v>
      </c>
      <c r="D796" s="2">
        <v>42305</v>
      </c>
      <c r="E796" s="3">
        <v>42305</v>
      </c>
      <c r="F796" s="4">
        <v>1</v>
      </c>
      <c r="G796" s="4">
        <v>1</v>
      </c>
      <c r="H796" s="4"/>
      <c r="I796" s="4"/>
      <c r="J796" s="4"/>
      <c r="K796" s="5">
        <v>66.75</v>
      </c>
      <c r="L796" s="5">
        <v>40.06</v>
      </c>
      <c r="M796" s="5">
        <v>0</v>
      </c>
      <c r="N796" s="5">
        <v>30.03</v>
      </c>
      <c r="O796" s="5">
        <v>43.55</v>
      </c>
      <c r="P796" s="5">
        <v>2.5</v>
      </c>
      <c r="Q796" s="5">
        <v>35.56</v>
      </c>
      <c r="R796" s="5">
        <v>17.77</v>
      </c>
      <c r="S796" s="5">
        <v>30.48</v>
      </c>
      <c r="T796" s="5">
        <v>3.2</v>
      </c>
      <c r="U796" s="5">
        <v>0</v>
      </c>
      <c r="V796" s="5">
        <v>22.21</v>
      </c>
      <c r="W796" s="5">
        <v>10.222899999999999</v>
      </c>
      <c r="X796" s="6">
        <v>302.33289999999994</v>
      </c>
      <c r="Y796" s="6">
        <v>241.36289999999997</v>
      </c>
      <c r="Z796" s="6"/>
      <c r="AA796" s="6">
        <v>0</v>
      </c>
      <c r="AB796" s="6">
        <v>24.13</v>
      </c>
      <c r="AC796" s="6">
        <v>4.07</v>
      </c>
      <c r="AD796" s="6">
        <v>3.21</v>
      </c>
      <c r="AE796" s="5">
        <v>0</v>
      </c>
      <c r="AF796" s="5"/>
      <c r="AG796" s="5">
        <v>31.41</v>
      </c>
      <c r="AH796" s="5">
        <v>270.92289999999991</v>
      </c>
      <c r="AI796" s="6" t="s">
        <v>45</v>
      </c>
      <c r="AJ796" s="6">
        <v>67.5</v>
      </c>
      <c r="AK796" s="6">
        <v>2.66</v>
      </c>
      <c r="AL796" s="6">
        <v>3.68</v>
      </c>
      <c r="AM796" s="21">
        <v>270.92289999999991</v>
      </c>
      <c r="AN796" s="21">
        <v>0</v>
      </c>
      <c r="AO796" s="21">
        <v>0</v>
      </c>
      <c r="AP796" s="21">
        <f t="shared" si="12"/>
        <v>0</v>
      </c>
      <c r="AQ796" s="22" t="str">
        <f>IFERROR(VLOOKUP(A796,[1]Hoja1!$B$2:$U$5000,18,FALSE),0)</f>
        <v>B</v>
      </c>
      <c r="AR796" s="15" t="s">
        <v>40</v>
      </c>
    </row>
    <row r="797" spans="1:44" x14ac:dyDescent="0.2">
      <c r="A797" s="1">
        <f>IFERROR(VLOOKUP(C797,[1]Hoja1!$V$2:$W$5000,2,FALSE),0)</f>
        <v>3048</v>
      </c>
      <c r="B797" s="13">
        <v>18025589</v>
      </c>
      <c r="C797" s="13" t="s">
        <v>110</v>
      </c>
      <c r="D797" s="2">
        <v>42304</v>
      </c>
      <c r="E797" s="3">
        <v>42304</v>
      </c>
      <c r="F797" s="4">
        <v>1</v>
      </c>
      <c r="G797" s="4">
        <v>1</v>
      </c>
      <c r="H797" s="4"/>
      <c r="I797" s="4"/>
      <c r="J797" s="4"/>
      <c r="K797" s="5">
        <v>38.71848</v>
      </c>
      <c r="L797" s="5">
        <v>19.41</v>
      </c>
      <c r="M797" s="5">
        <v>0</v>
      </c>
      <c r="N797" s="5">
        <v>0</v>
      </c>
      <c r="O797" s="5">
        <v>0</v>
      </c>
      <c r="P797" s="5">
        <v>2.5</v>
      </c>
      <c r="Q797" s="5">
        <v>11.79</v>
      </c>
      <c r="R797" s="5">
        <v>5.89</v>
      </c>
      <c r="S797" s="5">
        <v>10.1</v>
      </c>
      <c r="T797" s="5">
        <v>1.06</v>
      </c>
      <c r="U797" s="5">
        <v>0</v>
      </c>
      <c r="V797" s="5">
        <v>7.36</v>
      </c>
      <c r="W797" s="5">
        <v>10.222899999999999</v>
      </c>
      <c r="X797" s="6">
        <v>107.05137999999998</v>
      </c>
      <c r="Y797" s="6">
        <v>86.841379999999987</v>
      </c>
      <c r="Z797" s="6"/>
      <c r="AA797" s="6">
        <v>0</v>
      </c>
      <c r="AB797" s="6">
        <v>8.68</v>
      </c>
      <c r="AC797" s="6">
        <v>1.34</v>
      </c>
      <c r="AD797" s="6">
        <v>0</v>
      </c>
      <c r="AE797" s="5">
        <v>0</v>
      </c>
      <c r="AF797" s="5"/>
      <c r="AG797" s="5">
        <v>10.02</v>
      </c>
      <c r="AH797" s="5">
        <v>97.031379999999984</v>
      </c>
      <c r="AI797" s="6" t="s">
        <v>56</v>
      </c>
      <c r="AJ797" s="6">
        <v>67.5</v>
      </c>
      <c r="AK797" s="6">
        <v>0.88</v>
      </c>
      <c r="AL797" s="6">
        <v>1.22</v>
      </c>
      <c r="AM797" s="21">
        <v>0</v>
      </c>
      <c r="AN797" s="21">
        <v>97.031379999999984</v>
      </c>
      <c r="AO797" s="21">
        <v>0</v>
      </c>
      <c r="AP797" s="21">
        <f t="shared" si="12"/>
        <v>0</v>
      </c>
      <c r="AQ797" s="22" t="str">
        <f>IFERROR(VLOOKUP(A797,[1]Hoja1!$B$2:$U$5000,18,FALSE),0)</f>
        <v>A</v>
      </c>
      <c r="AR797" s="15" t="s">
        <v>40</v>
      </c>
    </row>
    <row r="798" spans="1:44" ht="12.75" x14ac:dyDescent="0.25">
      <c r="A798" s="1" t="str">
        <f>IFERROR(VLOOKUP(C798,[1]Hoja1!$V$2:$W$5000,2,FALSE),0)</f>
        <v>043</v>
      </c>
      <c r="B798" s="13">
        <v>18128809</v>
      </c>
      <c r="C798" s="13" t="s">
        <v>41</v>
      </c>
      <c r="D798" s="2">
        <v>42256</v>
      </c>
      <c r="E798" s="3">
        <v>42256</v>
      </c>
      <c r="F798" s="4">
        <v>1</v>
      </c>
      <c r="G798" s="4">
        <v>1</v>
      </c>
      <c r="H798" s="4"/>
      <c r="I798" s="4"/>
      <c r="J798" s="4"/>
      <c r="K798" s="5">
        <v>84.06</v>
      </c>
      <c r="L798" s="5">
        <v>34.79</v>
      </c>
      <c r="M798" s="5">
        <v>0</v>
      </c>
      <c r="N798" s="5">
        <v>37.82</v>
      </c>
      <c r="O798" s="5">
        <v>0</v>
      </c>
      <c r="P798" s="5">
        <v>2.5</v>
      </c>
      <c r="Q798" s="5">
        <v>30.95</v>
      </c>
      <c r="R798" s="5">
        <v>15.46</v>
      </c>
      <c r="S798" s="5">
        <v>26.53</v>
      </c>
      <c r="T798" s="5">
        <v>2.78</v>
      </c>
      <c r="U798" s="5">
        <v>0</v>
      </c>
      <c r="V798" s="5">
        <v>19.329999999999998</v>
      </c>
      <c r="W798" s="5">
        <v>9.7361000000000004</v>
      </c>
      <c r="X798" s="6">
        <v>263.95609999999999</v>
      </c>
      <c r="Y798" s="6">
        <v>210.89610000000002</v>
      </c>
      <c r="Z798" s="6"/>
      <c r="AA798" s="6">
        <v>27.416493000000003</v>
      </c>
      <c r="AB798" s="6">
        <v>0</v>
      </c>
      <c r="AC798" s="6">
        <v>0</v>
      </c>
      <c r="AD798" s="6">
        <v>0</v>
      </c>
      <c r="AE798" s="5">
        <v>0</v>
      </c>
      <c r="AF798" s="5"/>
      <c r="AG798" s="5">
        <v>27.416493000000003</v>
      </c>
      <c r="AH798" s="5">
        <v>236.53960699999999</v>
      </c>
      <c r="AI798" s="6" t="s">
        <v>2</v>
      </c>
      <c r="AJ798" s="6">
        <v>67.5</v>
      </c>
      <c r="AK798" s="6">
        <v>2.3199999999999998</v>
      </c>
      <c r="AL798" s="6">
        <v>3.2</v>
      </c>
      <c r="AM798" s="21">
        <v>236.53960699999999</v>
      </c>
      <c r="AN798" s="21">
        <v>0</v>
      </c>
      <c r="AO798" s="21">
        <v>0</v>
      </c>
      <c r="AP798" s="21">
        <f t="shared" si="12"/>
        <v>0</v>
      </c>
      <c r="AQ798" s="22" t="str">
        <f>IFERROR(VLOOKUP(A798,[1]Hoja1!$B$2:$U$5000,18,FALSE),0)</f>
        <v>A</v>
      </c>
      <c r="AR798" s="17" t="s">
        <v>239</v>
      </c>
    </row>
    <row r="799" spans="1:44" ht="12.75" x14ac:dyDescent="0.25">
      <c r="A799" s="1" t="str">
        <f>IFERROR(VLOOKUP(C799,[1]Hoja1!$V$2:$W$5000,2,FALSE),0)</f>
        <v>13</v>
      </c>
      <c r="B799" s="13">
        <v>18023657</v>
      </c>
      <c r="C799" s="13" t="s">
        <v>114</v>
      </c>
      <c r="D799" s="2">
        <v>42256</v>
      </c>
      <c r="E799" s="3">
        <v>42256</v>
      </c>
      <c r="F799" s="4">
        <v>1</v>
      </c>
      <c r="G799" s="4">
        <v>1</v>
      </c>
      <c r="H799" s="4"/>
      <c r="I799" s="4"/>
      <c r="J799" s="4"/>
      <c r="K799" s="5">
        <v>33.51</v>
      </c>
      <c r="L799" s="5">
        <v>25.84</v>
      </c>
      <c r="M799" s="5">
        <v>0</v>
      </c>
      <c r="N799" s="5">
        <v>0</v>
      </c>
      <c r="O799" s="5">
        <v>0</v>
      </c>
      <c r="P799" s="5">
        <v>2.5</v>
      </c>
      <c r="Q799" s="5">
        <v>12.02</v>
      </c>
      <c r="R799" s="5">
        <v>6.01</v>
      </c>
      <c r="S799" s="5">
        <v>10.31</v>
      </c>
      <c r="T799" s="5">
        <v>1.08</v>
      </c>
      <c r="U799" s="5">
        <v>0</v>
      </c>
      <c r="V799" s="5">
        <v>7.51</v>
      </c>
      <c r="W799" s="5">
        <v>9.7361000000000004</v>
      </c>
      <c r="X799" s="6">
        <v>108.51610000000001</v>
      </c>
      <c r="Y799" s="6">
        <v>87.906100000000009</v>
      </c>
      <c r="Z799" s="6"/>
      <c r="AA799" s="6">
        <v>11.427793000000001</v>
      </c>
      <c r="AB799" s="6">
        <v>0</v>
      </c>
      <c r="AC799" s="6">
        <v>0</v>
      </c>
      <c r="AD799" s="6">
        <v>0</v>
      </c>
      <c r="AE799" s="5">
        <v>0</v>
      </c>
      <c r="AF799" s="5"/>
      <c r="AG799" s="5">
        <v>11.427793000000001</v>
      </c>
      <c r="AH799" s="5">
        <v>97.088307000000015</v>
      </c>
      <c r="AI799" s="6" t="s">
        <v>2</v>
      </c>
      <c r="AJ799" s="6">
        <v>67.5</v>
      </c>
      <c r="AK799" s="6">
        <v>0.9</v>
      </c>
      <c r="AL799" s="6">
        <v>1.24</v>
      </c>
      <c r="AM799" s="21">
        <v>0</v>
      </c>
      <c r="AN799" s="21">
        <v>0</v>
      </c>
      <c r="AO799" s="21">
        <v>97.088307000000015</v>
      </c>
      <c r="AP799" s="21">
        <f t="shared" si="12"/>
        <v>0</v>
      </c>
      <c r="AQ799" s="22" t="str">
        <f>IFERROR(VLOOKUP(A799,[1]Hoja1!$B$2:$U$5000,18,FALSE),0)</f>
        <v>C</v>
      </c>
      <c r="AR799" s="17" t="s">
        <v>239</v>
      </c>
    </row>
    <row r="800" spans="1:44" ht="12.75" x14ac:dyDescent="0.25">
      <c r="A800" s="1">
        <f>IFERROR(VLOOKUP(C800,[1]Hoja1!$V$2:$W$5000,2,FALSE),0)</f>
        <v>3064</v>
      </c>
      <c r="B800" s="13">
        <v>18025570</v>
      </c>
      <c r="C800" s="13" t="s">
        <v>116</v>
      </c>
      <c r="D800" s="2">
        <v>42256</v>
      </c>
      <c r="E800" s="3">
        <v>42256</v>
      </c>
      <c r="F800" s="4">
        <v>1</v>
      </c>
      <c r="G800" s="4">
        <v>1</v>
      </c>
      <c r="H800" s="4"/>
      <c r="I800" s="4"/>
      <c r="J800" s="4"/>
      <c r="K800" s="5">
        <v>129.30000000000001</v>
      </c>
      <c r="L800" s="5">
        <v>62.75</v>
      </c>
      <c r="M800" s="5">
        <v>90.51</v>
      </c>
      <c r="N800" s="5">
        <v>0</v>
      </c>
      <c r="O800" s="5">
        <v>0</v>
      </c>
      <c r="P800" s="5">
        <v>2.5</v>
      </c>
      <c r="Q800" s="5">
        <v>55.43</v>
      </c>
      <c r="R800" s="5">
        <v>27.7</v>
      </c>
      <c r="S800" s="5">
        <v>47.51</v>
      </c>
      <c r="T800" s="5">
        <v>4.9800000000000004</v>
      </c>
      <c r="U800" s="5">
        <v>0</v>
      </c>
      <c r="V800" s="5">
        <v>34.619999999999997</v>
      </c>
      <c r="W800" s="5">
        <v>9.7361000000000004</v>
      </c>
      <c r="X800" s="6">
        <v>465.03610000000003</v>
      </c>
      <c r="Y800" s="6">
        <v>370.0061</v>
      </c>
      <c r="Z800" s="6"/>
      <c r="AA800" s="6">
        <v>0</v>
      </c>
      <c r="AB800" s="6">
        <v>37</v>
      </c>
      <c r="AC800" s="6">
        <v>5.4</v>
      </c>
      <c r="AD800" s="6">
        <v>4.92</v>
      </c>
      <c r="AE800" s="5">
        <v>0</v>
      </c>
      <c r="AF800" s="5"/>
      <c r="AG800" s="5">
        <v>47.32</v>
      </c>
      <c r="AH800" s="5">
        <v>417.71610000000004</v>
      </c>
      <c r="AI800" s="6" t="s">
        <v>45</v>
      </c>
      <c r="AJ800" s="6">
        <v>67.5</v>
      </c>
      <c r="AK800" s="6">
        <v>4.1500000000000004</v>
      </c>
      <c r="AL800" s="6">
        <v>5.73</v>
      </c>
      <c r="AM800" s="21">
        <v>417.71610000000004</v>
      </c>
      <c r="AN800" s="21">
        <v>0</v>
      </c>
      <c r="AO800" s="21">
        <v>0</v>
      </c>
      <c r="AP800" s="21">
        <f t="shared" si="12"/>
        <v>0</v>
      </c>
      <c r="AQ800" s="22" t="str">
        <f>IFERROR(VLOOKUP(A800,[1]Hoja1!$B$2:$U$5000,18,FALSE),0)</f>
        <v>A</v>
      </c>
      <c r="AR800" s="17" t="s">
        <v>239</v>
      </c>
    </row>
    <row r="801" spans="1:44" ht="12.75" x14ac:dyDescent="0.25">
      <c r="A801" s="1">
        <f>IFERROR(VLOOKUP(C801,[1]Hoja1!$V$2:$W$5000,2,FALSE),0)</f>
        <v>3081</v>
      </c>
      <c r="B801" s="13">
        <v>18022553</v>
      </c>
      <c r="C801" s="13" t="s">
        <v>162</v>
      </c>
      <c r="D801" s="2">
        <v>42256</v>
      </c>
      <c r="E801" s="3">
        <v>42256</v>
      </c>
      <c r="F801" s="4">
        <v>1</v>
      </c>
      <c r="G801" s="4">
        <v>1</v>
      </c>
      <c r="H801" s="4"/>
      <c r="I801" s="4"/>
      <c r="J801" s="4"/>
      <c r="K801" s="5">
        <v>115.61</v>
      </c>
      <c r="L801" s="5">
        <v>33</v>
      </c>
      <c r="M801" s="5">
        <v>0</v>
      </c>
      <c r="N801" s="5">
        <v>0</v>
      </c>
      <c r="O801" s="5">
        <v>0</v>
      </c>
      <c r="P801" s="5">
        <v>2.5</v>
      </c>
      <c r="Q801" s="5">
        <v>29.38</v>
      </c>
      <c r="R801" s="5">
        <v>14.68</v>
      </c>
      <c r="S801" s="5">
        <v>25.19</v>
      </c>
      <c r="T801" s="5">
        <v>2.64</v>
      </c>
      <c r="U801" s="5">
        <v>0</v>
      </c>
      <c r="V801" s="5">
        <v>18.350000000000001</v>
      </c>
      <c r="W801" s="5">
        <v>9.7361000000000004</v>
      </c>
      <c r="X801" s="6">
        <v>251.08609999999999</v>
      </c>
      <c r="Y801" s="6">
        <v>200.71610000000001</v>
      </c>
      <c r="Z801" s="6"/>
      <c r="AA801" s="6">
        <v>0</v>
      </c>
      <c r="AB801" s="6">
        <v>20.07</v>
      </c>
      <c r="AC801" s="6">
        <v>2.46</v>
      </c>
      <c r="AD801" s="6">
        <v>2.66</v>
      </c>
      <c r="AE801" s="5">
        <v>0</v>
      </c>
      <c r="AF801" s="5"/>
      <c r="AG801" s="5">
        <v>25.19</v>
      </c>
      <c r="AH801" s="5">
        <v>225.89609999999999</v>
      </c>
      <c r="AI801" s="6" t="s">
        <v>56</v>
      </c>
      <c r="AJ801" s="6">
        <v>67.5</v>
      </c>
      <c r="AK801" s="6">
        <v>2.2000000000000002</v>
      </c>
      <c r="AL801" s="6">
        <v>3.04</v>
      </c>
      <c r="AM801" s="21">
        <v>225.89609999999999</v>
      </c>
      <c r="AN801" s="21">
        <v>0</v>
      </c>
      <c r="AO801" s="21">
        <v>0</v>
      </c>
      <c r="AP801" s="21">
        <f t="shared" si="12"/>
        <v>0</v>
      </c>
      <c r="AQ801" s="22" t="str">
        <f>IFERROR(VLOOKUP(A801,[1]Hoja1!$B$2:$U$5000,18,FALSE),0)</f>
        <v>B</v>
      </c>
      <c r="AR801" s="17" t="s">
        <v>239</v>
      </c>
    </row>
    <row r="802" spans="1:44" ht="12.75" x14ac:dyDescent="0.25">
      <c r="A802" s="1">
        <f>IFERROR(VLOOKUP(C802,[1]Hoja1!$V$2:$W$5000,2,FALSE),0)</f>
        <v>44</v>
      </c>
      <c r="B802" s="13">
        <v>18023562</v>
      </c>
      <c r="C802" s="13" t="s">
        <v>48</v>
      </c>
      <c r="D802" s="2">
        <v>42256</v>
      </c>
      <c r="E802" s="3">
        <v>42256</v>
      </c>
      <c r="F802" s="4">
        <v>1</v>
      </c>
      <c r="G802" s="4">
        <v>1</v>
      </c>
      <c r="H802" s="4"/>
      <c r="I802" s="4"/>
      <c r="J802" s="4"/>
      <c r="K802" s="5">
        <v>84.06</v>
      </c>
      <c r="L802" s="5">
        <v>34.79</v>
      </c>
      <c r="M802" s="5">
        <v>0</v>
      </c>
      <c r="N802" s="5">
        <v>37.82</v>
      </c>
      <c r="O802" s="5">
        <v>0</v>
      </c>
      <c r="P802" s="5">
        <v>2.5</v>
      </c>
      <c r="Q802" s="5">
        <v>30.95</v>
      </c>
      <c r="R802" s="5">
        <v>15.46</v>
      </c>
      <c r="S802" s="5">
        <v>26.53</v>
      </c>
      <c r="T802" s="5">
        <v>2.78</v>
      </c>
      <c r="U802" s="5">
        <v>0</v>
      </c>
      <c r="V802" s="5">
        <v>19.329999999999998</v>
      </c>
      <c r="W802" s="5">
        <v>9.7361000000000004</v>
      </c>
      <c r="X802" s="6">
        <v>263.95609999999999</v>
      </c>
      <c r="Y802" s="6">
        <v>210.89610000000002</v>
      </c>
      <c r="Z802" s="6"/>
      <c r="AA802" s="6">
        <v>27.416493000000003</v>
      </c>
      <c r="AB802" s="6">
        <v>0</v>
      </c>
      <c r="AC802" s="6">
        <v>0</v>
      </c>
      <c r="AD802" s="6">
        <v>0</v>
      </c>
      <c r="AE802" s="5">
        <v>0</v>
      </c>
      <c r="AF802" s="5"/>
      <c r="AG802" s="5">
        <v>27.416493000000003</v>
      </c>
      <c r="AH802" s="5">
        <v>236.53960699999999</v>
      </c>
      <c r="AI802" s="6" t="s">
        <v>2</v>
      </c>
      <c r="AJ802" s="6">
        <v>67.5</v>
      </c>
      <c r="AK802" s="6">
        <v>2.3199999999999998</v>
      </c>
      <c r="AL802" s="6">
        <v>3.2</v>
      </c>
      <c r="AM802" s="21">
        <v>236.53960699999999</v>
      </c>
      <c r="AN802" s="21">
        <v>0</v>
      </c>
      <c r="AO802" s="21">
        <v>0</v>
      </c>
      <c r="AP802" s="21">
        <f t="shared" si="12"/>
        <v>0</v>
      </c>
      <c r="AQ802" s="22" t="str">
        <f>IFERROR(VLOOKUP(A802,[1]Hoja1!$B$2:$U$5000,18,FALSE),0)</f>
        <v>A</v>
      </c>
      <c r="AR802" s="17" t="s">
        <v>239</v>
      </c>
    </row>
    <row r="803" spans="1:44" ht="12.75" x14ac:dyDescent="0.25">
      <c r="A803" s="1" t="str">
        <f>IFERROR(VLOOKUP(C803,[1]Hoja1!$V$2:$W$5000,2,FALSE),0)</f>
        <v>60X</v>
      </c>
      <c r="B803" s="13">
        <v>18092886</v>
      </c>
      <c r="C803" s="13" t="s">
        <v>121</v>
      </c>
      <c r="D803" s="2">
        <v>42256</v>
      </c>
      <c r="E803" s="3">
        <v>42256</v>
      </c>
      <c r="F803" s="4">
        <v>3</v>
      </c>
      <c r="G803" s="4">
        <v>1</v>
      </c>
      <c r="H803" s="4"/>
      <c r="I803" s="4"/>
      <c r="J803" s="4"/>
      <c r="K803" s="5">
        <v>100.52</v>
      </c>
      <c r="L803" s="5">
        <v>81.53</v>
      </c>
      <c r="M803" s="5">
        <v>0</v>
      </c>
      <c r="N803" s="5">
        <v>0</v>
      </c>
      <c r="O803" s="5">
        <v>15.07</v>
      </c>
      <c r="P803" s="5">
        <v>7.5</v>
      </c>
      <c r="Q803" s="5">
        <v>39.769999999999996</v>
      </c>
      <c r="R803" s="5">
        <v>19.88</v>
      </c>
      <c r="S803" s="5">
        <v>34.1</v>
      </c>
      <c r="T803" s="5">
        <v>3.5700000000000003</v>
      </c>
      <c r="U803" s="5">
        <v>0</v>
      </c>
      <c r="V803" s="5">
        <v>24.84</v>
      </c>
      <c r="W803" s="5">
        <v>29.208300000000001</v>
      </c>
      <c r="X803" s="6">
        <v>355.98829999999998</v>
      </c>
      <c r="Y803" s="6">
        <v>287.80830000000003</v>
      </c>
      <c r="Z803" s="6"/>
      <c r="AA803" s="6">
        <v>37.415079000000006</v>
      </c>
      <c r="AB803" s="6">
        <v>0</v>
      </c>
      <c r="AC803" s="6">
        <v>0</v>
      </c>
      <c r="AD803" s="6">
        <v>0</v>
      </c>
      <c r="AE803" s="5">
        <v>0</v>
      </c>
      <c r="AF803" s="5"/>
      <c r="AG803" s="5">
        <v>37.415079000000006</v>
      </c>
      <c r="AH803" s="5">
        <v>318.57322099999999</v>
      </c>
      <c r="AI803" s="6" t="s">
        <v>2</v>
      </c>
      <c r="AJ803" s="6">
        <v>67.5</v>
      </c>
      <c r="AK803" s="6">
        <v>2.98</v>
      </c>
      <c r="AL803" s="6">
        <v>4.1100000000000003</v>
      </c>
      <c r="AM803" s="21">
        <v>0</v>
      </c>
      <c r="AN803" s="21">
        <v>0</v>
      </c>
      <c r="AO803" s="21">
        <v>318.57322099999999</v>
      </c>
      <c r="AP803" s="21">
        <f t="shared" si="12"/>
        <v>0</v>
      </c>
      <c r="AQ803" s="22" t="str">
        <f>IFERROR(VLOOKUP(A803,[1]Hoja1!$B$2:$U$5000,18,FALSE),0)</f>
        <v>CIA</v>
      </c>
      <c r="AR803" s="17" t="s">
        <v>239</v>
      </c>
    </row>
    <row r="804" spans="1:44" ht="12.75" x14ac:dyDescent="0.25">
      <c r="A804" s="1">
        <f>IFERROR(VLOOKUP(C804,[1]Hoja1!$V$2:$W$5000,2,FALSE),0)</f>
        <v>3125</v>
      </c>
      <c r="B804" s="13">
        <v>18025305</v>
      </c>
      <c r="C804" s="13" t="s">
        <v>166</v>
      </c>
      <c r="D804" s="2">
        <v>42256</v>
      </c>
      <c r="E804" s="3">
        <v>42256</v>
      </c>
      <c r="F804" s="4">
        <v>1</v>
      </c>
      <c r="G804" s="4">
        <v>1</v>
      </c>
      <c r="H804" s="4"/>
      <c r="I804" s="4"/>
      <c r="J804" s="4"/>
      <c r="K804" s="5">
        <v>36.874749999999999</v>
      </c>
      <c r="L804" s="5">
        <v>18.48</v>
      </c>
      <c r="M804" s="5">
        <v>0</v>
      </c>
      <c r="N804" s="5">
        <v>0</v>
      </c>
      <c r="O804" s="5">
        <v>0</v>
      </c>
      <c r="P804" s="5">
        <v>2.5</v>
      </c>
      <c r="Q804" s="5">
        <v>11.25</v>
      </c>
      <c r="R804" s="5">
        <v>5.62</v>
      </c>
      <c r="S804" s="5">
        <v>9.64</v>
      </c>
      <c r="T804" s="5">
        <v>1.01</v>
      </c>
      <c r="U804" s="5">
        <v>0</v>
      </c>
      <c r="V804" s="5">
        <v>7.02</v>
      </c>
      <c r="W804" s="5">
        <v>9.7361000000000004</v>
      </c>
      <c r="X804" s="6">
        <v>102.13085000000002</v>
      </c>
      <c r="Y804" s="6">
        <v>82.850850000000023</v>
      </c>
      <c r="Z804" s="6"/>
      <c r="AA804" s="6">
        <v>10.770610500000004</v>
      </c>
      <c r="AB804" s="6">
        <v>0</v>
      </c>
      <c r="AC804" s="6">
        <v>0</v>
      </c>
      <c r="AD804" s="6">
        <v>0</v>
      </c>
      <c r="AE804" s="5">
        <v>0</v>
      </c>
      <c r="AF804" s="5"/>
      <c r="AG804" s="5">
        <v>10.770610500000004</v>
      </c>
      <c r="AH804" s="5">
        <v>91.36023950000002</v>
      </c>
      <c r="AI804" s="6" t="s">
        <v>2</v>
      </c>
      <c r="AJ804" s="6">
        <v>67.5</v>
      </c>
      <c r="AK804" s="6">
        <v>0.84</v>
      </c>
      <c r="AL804" s="6">
        <v>1.1599999999999999</v>
      </c>
      <c r="AM804" s="21">
        <v>0</v>
      </c>
      <c r="AN804" s="21">
        <v>91.36023950000002</v>
      </c>
      <c r="AO804" s="21">
        <v>0</v>
      </c>
      <c r="AP804" s="21">
        <f t="shared" si="12"/>
        <v>0</v>
      </c>
      <c r="AQ804" s="22" t="str">
        <f>IFERROR(VLOOKUP(A804,[1]Hoja1!$B$2:$U$5000,18,FALSE),0)</f>
        <v>B</v>
      </c>
      <c r="AR804" s="17" t="s">
        <v>239</v>
      </c>
    </row>
    <row r="805" spans="1:44" ht="12.75" x14ac:dyDescent="0.25">
      <c r="A805" s="1">
        <f>IFERROR(VLOOKUP(C805,[1]Hoja1!$V$2:$W$5000,2,FALSE),0)</f>
        <v>3117</v>
      </c>
      <c r="B805" s="13">
        <v>18025298</v>
      </c>
      <c r="C805" s="13" t="s">
        <v>49</v>
      </c>
      <c r="D805" s="2">
        <v>42256</v>
      </c>
      <c r="E805" s="3">
        <v>42256</v>
      </c>
      <c r="F805" s="4">
        <v>1</v>
      </c>
      <c r="G805" s="4">
        <v>1</v>
      </c>
      <c r="H805" s="4"/>
      <c r="I805" s="4"/>
      <c r="J805" s="4"/>
      <c r="K805" s="5">
        <v>36.874749999999999</v>
      </c>
      <c r="L805" s="5">
        <v>25.78</v>
      </c>
      <c r="M805" s="5">
        <v>11.06</v>
      </c>
      <c r="N805" s="5">
        <v>0</v>
      </c>
      <c r="O805" s="5">
        <v>0</v>
      </c>
      <c r="P805" s="5">
        <v>2.5</v>
      </c>
      <c r="Q805" s="5">
        <v>14.82</v>
      </c>
      <c r="R805" s="5">
        <v>7.4</v>
      </c>
      <c r="S805" s="5">
        <v>12.7</v>
      </c>
      <c r="T805" s="5">
        <v>1.33</v>
      </c>
      <c r="U805" s="5">
        <v>0</v>
      </c>
      <c r="V805" s="5">
        <v>9.25</v>
      </c>
      <c r="W805" s="5">
        <v>9.7361000000000004</v>
      </c>
      <c r="X805" s="6">
        <v>131.45085</v>
      </c>
      <c r="Y805" s="6">
        <v>106.05085000000001</v>
      </c>
      <c r="Z805" s="6"/>
      <c r="AA805" s="6">
        <v>13.786610500000002</v>
      </c>
      <c r="AB805" s="6">
        <v>0</v>
      </c>
      <c r="AC805" s="6">
        <v>0</v>
      </c>
      <c r="AD805" s="6">
        <v>0</v>
      </c>
      <c r="AE805" s="5">
        <v>0</v>
      </c>
      <c r="AF805" s="5"/>
      <c r="AG805" s="5">
        <v>13.786610500000002</v>
      </c>
      <c r="AH805" s="5">
        <v>117.66423950000001</v>
      </c>
      <c r="AI805" s="6" t="s">
        <v>2</v>
      </c>
      <c r="AJ805" s="6">
        <v>67.5</v>
      </c>
      <c r="AK805" s="6">
        <v>1.1100000000000001</v>
      </c>
      <c r="AL805" s="6">
        <v>1.53</v>
      </c>
      <c r="AM805" s="21">
        <v>0</v>
      </c>
      <c r="AN805" s="21">
        <v>117.66423950000001</v>
      </c>
      <c r="AO805" s="21">
        <v>0</v>
      </c>
      <c r="AP805" s="21">
        <f t="shared" si="12"/>
        <v>0</v>
      </c>
      <c r="AQ805" s="22" t="str">
        <f>IFERROR(VLOOKUP(A805,[1]Hoja1!$B$2:$U$5000,18,FALSE),0)</f>
        <v>B</v>
      </c>
      <c r="AR805" s="17" t="s">
        <v>239</v>
      </c>
    </row>
    <row r="806" spans="1:44" ht="12.75" x14ac:dyDescent="0.25">
      <c r="A806" s="1">
        <f>IFERROR(VLOOKUP(C806,[1]Hoja1!$V$2:$W$5000,2,FALSE),0)</f>
        <v>3121</v>
      </c>
      <c r="B806" s="13">
        <v>18024789</v>
      </c>
      <c r="C806" s="13" t="s">
        <v>200</v>
      </c>
      <c r="D806" s="2">
        <v>42256</v>
      </c>
      <c r="E806" s="3">
        <v>42256</v>
      </c>
      <c r="F806" s="4">
        <v>1</v>
      </c>
      <c r="G806" s="4">
        <v>1</v>
      </c>
      <c r="H806" s="4"/>
      <c r="I806" s="4"/>
      <c r="J806" s="4"/>
      <c r="K806" s="5">
        <v>36.874749999999999</v>
      </c>
      <c r="L806" s="5">
        <v>18.48</v>
      </c>
      <c r="M806" s="5">
        <v>0</v>
      </c>
      <c r="N806" s="5">
        <v>0</v>
      </c>
      <c r="O806" s="5">
        <v>0</v>
      </c>
      <c r="P806" s="5">
        <v>2.5</v>
      </c>
      <c r="Q806" s="5">
        <v>11.25</v>
      </c>
      <c r="R806" s="5">
        <v>5.62</v>
      </c>
      <c r="S806" s="5">
        <v>9.64</v>
      </c>
      <c r="T806" s="5">
        <v>1.01</v>
      </c>
      <c r="U806" s="5">
        <v>0</v>
      </c>
      <c r="V806" s="5">
        <v>7.02</v>
      </c>
      <c r="W806" s="5">
        <v>9.7361000000000004</v>
      </c>
      <c r="X806" s="6">
        <v>102.13085000000002</v>
      </c>
      <c r="Y806" s="6">
        <v>82.850850000000023</v>
      </c>
      <c r="Z806" s="6"/>
      <c r="AA806" s="6">
        <v>10.770610500000004</v>
      </c>
      <c r="AB806" s="6">
        <v>0</v>
      </c>
      <c r="AC806" s="6">
        <v>0</v>
      </c>
      <c r="AD806" s="6">
        <v>0</v>
      </c>
      <c r="AE806" s="5">
        <v>0</v>
      </c>
      <c r="AF806" s="5"/>
      <c r="AG806" s="5">
        <v>10.770610500000004</v>
      </c>
      <c r="AH806" s="5">
        <v>91.36023950000002</v>
      </c>
      <c r="AI806" s="6" t="s">
        <v>2</v>
      </c>
      <c r="AJ806" s="6">
        <v>67.5</v>
      </c>
      <c r="AK806" s="6">
        <v>0.84</v>
      </c>
      <c r="AL806" s="6">
        <v>1.1599999999999999</v>
      </c>
      <c r="AM806" s="21">
        <v>0</v>
      </c>
      <c r="AN806" s="21">
        <v>91.36023950000002</v>
      </c>
      <c r="AO806" s="21">
        <v>0</v>
      </c>
      <c r="AP806" s="21">
        <f t="shared" si="12"/>
        <v>0</v>
      </c>
      <c r="AQ806" s="22" t="str">
        <f>IFERROR(VLOOKUP(A806,[1]Hoja1!$B$2:$U$5000,18,FALSE),0)</f>
        <v>B</v>
      </c>
      <c r="AR806" s="17" t="s">
        <v>239</v>
      </c>
    </row>
    <row r="807" spans="1:44" ht="12.75" x14ac:dyDescent="0.25">
      <c r="A807" s="1" t="str">
        <f>IFERROR(VLOOKUP(C807,[1]Hoja1!$V$2:$W$5000,2,FALSE),0)</f>
        <v>011</v>
      </c>
      <c r="B807" s="13">
        <v>18024266</v>
      </c>
      <c r="C807" s="13" t="s">
        <v>51</v>
      </c>
      <c r="D807" s="2">
        <v>42256</v>
      </c>
      <c r="E807" s="3">
        <v>42256</v>
      </c>
      <c r="F807" s="4">
        <v>1</v>
      </c>
      <c r="G807" s="4">
        <v>1</v>
      </c>
      <c r="H807" s="4"/>
      <c r="I807" s="4"/>
      <c r="J807" s="4"/>
      <c r="K807" s="5">
        <v>84.06</v>
      </c>
      <c r="L807" s="5">
        <v>23.99</v>
      </c>
      <c r="M807" s="5">
        <v>0</v>
      </c>
      <c r="N807" s="5">
        <v>0</v>
      </c>
      <c r="O807" s="5">
        <v>0</v>
      </c>
      <c r="P807" s="5">
        <v>2.5</v>
      </c>
      <c r="Q807" s="5">
        <v>21.49</v>
      </c>
      <c r="R807" s="5">
        <v>10.74</v>
      </c>
      <c r="S807" s="5">
        <v>18.420000000000002</v>
      </c>
      <c r="T807" s="5">
        <v>1.93</v>
      </c>
      <c r="U807" s="5">
        <v>0</v>
      </c>
      <c r="V807" s="5">
        <v>13.42</v>
      </c>
      <c r="W807" s="5">
        <v>9.7361000000000004</v>
      </c>
      <c r="X807" s="6">
        <v>186.28610000000003</v>
      </c>
      <c r="Y807" s="6">
        <v>149.44610000000003</v>
      </c>
      <c r="Z807" s="6"/>
      <c r="AA807" s="6">
        <v>19.427993000000004</v>
      </c>
      <c r="AB807" s="6">
        <v>0</v>
      </c>
      <c r="AC807" s="6">
        <v>0</v>
      </c>
      <c r="AD807" s="6">
        <v>0</v>
      </c>
      <c r="AE807" s="5">
        <v>0</v>
      </c>
      <c r="AF807" s="5"/>
      <c r="AG807" s="5">
        <v>19.427993000000004</v>
      </c>
      <c r="AH807" s="5">
        <v>166.85810700000002</v>
      </c>
      <c r="AI807" s="6" t="s">
        <v>2</v>
      </c>
      <c r="AJ807" s="6">
        <v>67.5</v>
      </c>
      <c r="AK807" s="6">
        <v>1.61</v>
      </c>
      <c r="AL807" s="6">
        <v>2.2200000000000002</v>
      </c>
      <c r="AM807" s="21">
        <v>166.85810700000002</v>
      </c>
      <c r="AN807" s="21">
        <v>0</v>
      </c>
      <c r="AO807" s="21">
        <v>0</v>
      </c>
      <c r="AP807" s="21">
        <f t="shared" si="12"/>
        <v>0</v>
      </c>
      <c r="AQ807" s="22" t="str">
        <f>IFERROR(VLOOKUP(A807,[1]Hoja1!$B$2:$U$5000,18,FALSE),0)</f>
        <v>A</v>
      </c>
      <c r="AR807" s="17" t="s">
        <v>239</v>
      </c>
    </row>
    <row r="808" spans="1:44" ht="12.75" x14ac:dyDescent="0.25">
      <c r="A808" s="1">
        <f>IFERROR(VLOOKUP(C808,[1]Hoja1!$V$2:$W$5000,2,FALSE),0)</f>
        <v>29</v>
      </c>
      <c r="B808" s="13">
        <v>18024713</v>
      </c>
      <c r="C808" s="13" t="s">
        <v>52</v>
      </c>
      <c r="D808" s="2">
        <v>42256</v>
      </c>
      <c r="E808" s="3">
        <v>42256</v>
      </c>
      <c r="F808" s="4">
        <v>1</v>
      </c>
      <c r="G808" s="4">
        <v>1</v>
      </c>
      <c r="H808" s="4"/>
      <c r="I808" s="4"/>
      <c r="J808" s="4"/>
      <c r="K808" s="5">
        <v>84.06</v>
      </c>
      <c r="L808" s="5">
        <v>34.79</v>
      </c>
      <c r="M808" s="5">
        <v>0</v>
      </c>
      <c r="N808" s="5">
        <v>37.82</v>
      </c>
      <c r="O808" s="5">
        <v>0</v>
      </c>
      <c r="P808" s="5">
        <v>2.5</v>
      </c>
      <c r="Q808" s="5">
        <v>30.95</v>
      </c>
      <c r="R808" s="5">
        <v>15.46</v>
      </c>
      <c r="S808" s="5">
        <v>26.53</v>
      </c>
      <c r="T808" s="5">
        <v>2.78</v>
      </c>
      <c r="U808" s="5">
        <v>0</v>
      </c>
      <c r="V808" s="5">
        <v>19.329999999999998</v>
      </c>
      <c r="W808" s="5">
        <v>9.7361000000000004</v>
      </c>
      <c r="X808" s="6">
        <v>263.95609999999999</v>
      </c>
      <c r="Y808" s="6">
        <v>210.89610000000002</v>
      </c>
      <c r="Z808" s="6"/>
      <c r="AA808" s="6">
        <v>27.416493000000003</v>
      </c>
      <c r="AB808" s="6">
        <v>0</v>
      </c>
      <c r="AC808" s="6">
        <v>0</v>
      </c>
      <c r="AD808" s="6">
        <v>0</v>
      </c>
      <c r="AE808" s="5">
        <v>0</v>
      </c>
      <c r="AF808" s="5"/>
      <c r="AG808" s="5">
        <v>27.416493000000003</v>
      </c>
      <c r="AH808" s="5">
        <v>236.53960699999999</v>
      </c>
      <c r="AI808" s="6" t="s">
        <v>2</v>
      </c>
      <c r="AJ808" s="6">
        <v>67.5</v>
      </c>
      <c r="AK808" s="6">
        <v>2.3199999999999998</v>
      </c>
      <c r="AL808" s="6">
        <v>3.2</v>
      </c>
      <c r="AM808" s="21">
        <v>236.53960699999999</v>
      </c>
      <c r="AN808" s="21">
        <v>0</v>
      </c>
      <c r="AO808" s="21">
        <v>0</v>
      </c>
      <c r="AP808" s="21">
        <f t="shared" si="12"/>
        <v>0</v>
      </c>
      <c r="AQ808" s="22" t="str">
        <f>IFERROR(VLOOKUP(A808,[1]Hoja1!$B$2:$U$5000,18,FALSE),0)</f>
        <v>A</v>
      </c>
      <c r="AR808" s="17" t="s">
        <v>239</v>
      </c>
    </row>
    <row r="809" spans="1:44" ht="12.75" x14ac:dyDescent="0.25">
      <c r="A809" s="1">
        <f>IFERROR(VLOOKUP(C809,[1]Hoja1!$V$2:$W$5000,2,FALSE),0)</f>
        <v>3104</v>
      </c>
      <c r="B809" s="13">
        <v>18024177</v>
      </c>
      <c r="C809" s="13" t="s">
        <v>53</v>
      </c>
      <c r="D809" s="2">
        <v>42256</v>
      </c>
      <c r="E809" s="3">
        <v>42256</v>
      </c>
      <c r="F809" s="4">
        <v>1</v>
      </c>
      <c r="G809" s="4">
        <v>1</v>
      </c>
      <c r="H809" s="4"/>
      <c r="I809" s="4"/>
      <c r="J809" s="4"/>
      <c r="K809" s="5">
        <v>115.61</v>
      </c>
      <c r="L809" s="5">
        <v>47.85</v>
      </c>
      <c r="M809" s="5">
        <v>0</v>
      </c>
      <c r="N809" s="5">
        <v>52.02</v>
      </c>
      <c r="O809" s="5">
        <v>0</v>
      </c>
      <c r="P809" s="5">
        <v>2.5</v>
      </c>
      <c r="Q809" s="5">
        <v>42.39</v>
      </c>
      <c r="R809" s="5">
        <v>21.18</v>
      </c>
      <c r="S809" s="5">
        <v>36.33</v>
      </c>
      <c r="T809" s="5">
        <v>3.81</v>
      </c>
      <c r="U809" s="5">
        <v>0</v>
      </c>
      <c r="V809" s="5">
        <v>26.47</v>
      </c>
      <c r="W809" s="5">
        <v>9.7361000000000004</v>
      </c>
      <c r="X809" s="6">
        <v>357.89610000000005</v>
      </c>
      <c r="Y809" s="6">
        <v>285.22610000000003</v>
      </c>
      <c r="Z809" s="6"/>
      <c r="AA809" s="6">
        <v>37.079393000000003</v>
      </c>
      <c r="AB809" s="6">
        <v>0</v>
      </c>
      <c r="AC809" s="6">
        <v>0</v>
      </c>
      <c r="AD809" s="6">
        <v>0</v>
      </c>
      <c r="AE809" s="5">
        <v>0</v>
      </c>
      <c r="AF809" s="5"/>
      <c r="AG809" s="5">
        <v>37.079393000000003</v>
      </c>
      <c r="AH809" s="5">
        <v>320.81670700000006</v>
      </c>
      <c r="AI809" s="6" t="s">
        <v>2</v>
      </c>
      <c r="AJ809" s="6">
        <v>67.5</v>
      </c>
      <c r="AK809" s="6">
        <v>3.17</v>
      </c>
      <c r="AL809" s="6">
        <v>4.38</v>
      </c>
      <c r="AM809" s="21">
        <v>320.81670700000006</v>
      </c>
      <c r="AN809" s="21">
        <v>0</v>
      </c>
      <c r="AO809" s="21">
        <v>0</v>
      </c>
      <c r="AP809" s="21">
        <f t="shared" si="12"/>
        <v>0</v>
      </c>
      <c r="AQ809" s="22" t="str">
        <f>IFERROR(VLOOKUP(A809,[1]Hoja1!$B$2:$U$5000,18,FALSE),0)</f>
        <v>B</v>
      </c>
      <c r="AR809" s="17" t="s">
        <v>239</v>
      </c>
    </row>
    <row r="810" spans="1:44" ht="12.75" x14ac:dyDescent="0.25">
      <c r="A810" s="1">
        <f>IFERROR(VLOOKUP(C810,[1]Hoja1!$V$2:$W$5000,2,FALSE),0)</f>
        <v>3053</v>
      </c>
      <c r="B810" s="13">
        <v>18024615</v>
      </c>
      <c r="C810" s="13" t="s">
        <v>171</v>
      </c>
      <c r="D810" s="2">
        <v>42256</v>
      </c>
      <c r="E810" s="3">
        <v>42256</v>
      </c>
      <c r="F810" s="4">
        <v>1</v>
      </c>
      <c r="G810" s="4">
        <v>1</v>
      </c>
      <c r="H810" s="4"/>
      <c r="I810" s="4"/>
      <c r="J810" s="4"/>
      <c r="K810" s="5">
        <v>128.13</v>
      </c>
      <c r="L810" s="5">
        <v>36.58</v>
      </c>
      <c r="M810" s="5">
        <v>0</v>
      </c>
      <c r="N810" s="5">
        <v>0</v>
      </c>
      <c r="O810" s="5">
        <v>0</v>
      </c>
      <c r="P810" s="5">
        <v>2.5</v>
      </c>
      <c r="Q810" s="5">
        <v>32.51</v>
      </c>
      <c r="R810" s="5">
        <v>16.25</v>
      </c>
      <c r="S810" s="5">
        <v>27.87</v>
      </c>
      <c r="T810" s="5">
        <v>2.92</v>
      </c>
      <c r="U810" s="5">
        <v>0</v>
      </c>
      <c r="V810" s="5">
        <v>20.309999999999999</v>
      </c>
      <c r="W810" s="5">
        <v>9.7361000000000004</v>
      </c>
      <c r="X810" s="6">
        <v>276.80610000000001</v>
      </c>
      <c r="Y810" s="6">
        <v>221.06610000000003</v>
      </c>
      <c r="Z810" s="6"/>
      <c r="AA810" s="6">
        <v>28.738593000000005</v>
      </c>
      <c r="AB810" s="6">
        <v>0</v>
      </c>
      <c r="AC810" s="6">
        <v>0</v>
      </c>
      <c r="AD810" s="6">
        <v>0</v>
      </c>
      <c r="AE810" s="5">
        <v>0</v>
      </c>
      <c r="AF810" s="5"/>
      <c r="AG810" s="5">
        <v>28.738593000000005</v>
      </c>
      <c r="AH810" s="5">
        <v>248.06750700000001</v>
      </c>
      <c r="AI810" s="6" t="s">
        <v>2</v>
      </c>
      <c r="AJ810" s="6">
        <v>67.5</v>
      </c>
      <c r="AK810" s="6">
        <v>2.4300000000000002</v>
      </c>
      <c r="AL810" s="6">
        <v>3.36</v>
      </c>
      <c r="AM810" s="21">
        <v>248.06750700000001</v>
      </c>
      <c r="AN810" s="21">
        <v>0</v>
      </c>
      <c r="AO810" s="21">
        <v>0</v>
      </c>
      <c r="AP810" s="21">
        <f t="shared" si="12"/>
        <v>0</v>
      </c>
      <c r="AQ810" s="22" t="str">
        <f>IFERROR(VLOOKUP(A810,[1]Hoja1!$B$2:$U$5000,18,FALSE),0)</f>
        <v>A</v>
      </c>
      <c r="AR810" s="17" t="s">
        <v>239</v>
      </c>
    </row>
    <row r="811" spans="1:44" ht="12.75" x14ac:dyDescent="0.25">
      <c r="A811" s="1">
        <f>IFERROR(VLOOKUP(C811,[1]Hoja1!$V$2:$W$5000,2,FALSE),0)</f>
        <v>3144</v>
      </c>
      <c r="B811" s="13">
        <v>18025884</v>
      </c>
      <c r="C811" s="13" t="s">
        <v>57</v>
      </c>
      <c r="D811" s="2">
        <v>42256</v>
      </c>
      <c r="E811" s="3">
        <v>42256</v>
      </c>
      <c r="F811" s="4">
        <v>1</v>
      </c>
      <c r="G811" s="4">
        <v>1</v>
      </c>
      <c r="H811" s="4"/>
      <c r="I811" s="4"/>
      <c r="J811" s="4"/>
      <c r="K811" s="5">
        <v>74.95</v>
      </c>
      <c r="L811" s="5">
        <v>31.02</v>
      </c>
      <c r="M811" s="5">
        <v>0</v>
      </c>
      <c r="N811" s="5">
        <v>33.72</v>
      </c>
      <c r="O811" s="5">
        <v>0</v>
      </c>
      <c r="P811" s="5">
        <v>2.5</v>
      </c>
      <c r="Q811" s="5">
        <v>27.65</v>
      </c>
      <c r="R811" s="5">
        <v>13.81</v>
      </c>
      <c r="S811" s="5">
        <v>23.7</v>
      </c>
      <c r="T811" s="5">
        <v>2.48</v>
      </c>
      <c r="U811" s="5">
        <v>0</v>
      </c>
      <c r="V811" s="5">
        <v>17.27</v>
      </c>
      <c r="W811" s="5">
        <v>9.7361000000000004</v>
      </c>
      <c r="X811" s="6">
        <v>236.83610000000002</v>
      </c>
      <c r="Y811" s="6">
        <v>189.43610000000001</v>
      </c>
      <c r="Z811" s="6"/>
      <c r="AA811" s="6">
        <v>24.626693000000003</v>
      </c>
      <c r="AB811" s="6">
        <v>0</v>
      </c>
      <c r="AC811" s="6">
        <v>0</v>
      </c>
      <c r="AD811" s="6">
        <v>0</v>
      </c>
      <c r="AE811" s="5">
        <v>0</v>
      </c>
      <c r="AF811" s="5"/>
      <c r="AG811" s="5">
        <v>24.626693000000003</v>
      </c>
      <c r="AH811" s="5">
        <v>212.209407</v>
      </c>
      <c r="AI811" s="6" t="s">
        <v>2</v>
      </c>
      <c r="AJ811" s="6">
        <v>67.5</v>
      </c>
      <c r="AK811" s="6">
        <v>2.0699999999999998</v>
      </c>
      <c r="AL811" s="6">
        <v>2.86</v>
      </c>
      <c r="AM811" s="21">
        <v>212.209407</v>
      </c>
      <c r="AN811" s="21">
        <v>0</v>
      </c>
      <c r="AO811" s="21">
        <v>0</v>
      </c>
      <c r="AP811" s="21">
        <f t="shared" si="12"/>
        <v>0</v>
      </c>
      <c r="AQ811" s="22" t="str">
        <f>IFERROR(VLOOKUP(A811,[1]Hoja1!$B$2:$U$5000,18,FALSE),0)</f>
        <v>B</v>
      </c>
      <c r="AR811" s="17" t="s">
        <v>239</v>
      </c>
    </row>
    <row r="812" spans="1:44" ht="12.75" x14ac:dyDescent="0.25">
      <c r="A812" s="1">
        <f>IFERROR(VLOOKUP(C812,[1]Hoja1!$V$2:$W$5000,2,FALSE),0)</f>
        <v>3134</v>
      </c>
      <c r="B812" s="13">
        <v>18023613</v>
      </c>
      <c r="C812" s="13" t="s">
        <v>58</v>
      </c>
      <c r="D812" s="2">
        <v>42256</v>
      </c>
      <c r="E812" s="3">
        <v>42256</v>
      </c>
      <c r="F812" s="4">
        <v>1</v>
      </c>
      <c r="G812" s="4">
        <v>1</v>
      </c>
      <c r="H812" s="4"/>
      <c r="I812" s="4"/>
      <c r="J812" s="4"/>
      <c r="K812" s="5">
        <v>74.95</v>
      </c>
      <c r="L812" s="5">
        <v>31.02</v>
      </c>
      <c r="M812" s="5">
        <v>0</v>
      </c>
      <c r="N812" s="5">
        <v>33.72</v>
      </c>
      <c r="O812" s="5">
        <v>0</v>
      </c>
      <c r="P812" s="5">
        <v>2.5</v>
      </c>
      <c r="Q812" s="5">
        <v>27.65</v>
      </c>
      <c r="R812" s="5">
        <v>13.81</v>
      </c>
      <c r="S812" s="5">
        <v>23.7</v>
      </c>
      <c r="T812" s="5">
        <v>2.48</v>
      </c>
      <c r="U812" s="5">
        <v>0</v>
      </c>
      <c r="V812" s="5">
        <v>17.27</v>
      </c>
      <c r="W812" s="5">
        <v>9.7361000000000004</v>
      </c>
      <c r="X812" s="6">
        <v>236.83610000000002</v>
      </c>
      <c r="Y812" s="6">
        <v>189.43610000000001</v>
      </c>
      <c r="Z812" s="6"/>
      <c r="AA812" s="6">
        <v>24.626693000000003</v>
      </c>
      <c r="AB812" s="6">
        <v>0</v>
      </c>
      <c r="AC812" s="6">
        <v>0</v>
      </c>
      <c r="AD812" s="6">
        <v>0</v>
      </c>
      <c r="AE812" s="5">
        <v>0</v>
      </c>
      <c r="AF812" s="5"/>
      <c r="AG812" s="5">
        <v>24.626693000000003</v>
      </c>
      <c r="AH812" s="5">
        <v>212.209407</v>
      </c>
      <c r="AI812" s="6" t="s">
        <v>2</v>
      </c>
      <c r="AJ812" s="6">
        <v>67.5</v>
      </c>
      <c r="AK812" s="6">
        <v>2.0699999999999998</v>
      </c>
      <c r="AL812" s="6">
        <v>2.86</v>
      </c>
      <c r="AM812" s="21">
        <v>212.209407</v>
      </c>
      <c r="AN812" s="21">
        <v>0</v>
      </c>
      <c r="AO812" s="21">
        <v>0</v>
      </c>
      <c r="AP812" s="21">
        <f t="shared" si="12"/>
        <v>0</v>
      </c>
      <c r="AQ812" s="22" t="str">
        <f>IFERROR(VLOOKUP(A812,[1]Hoja1!$B$2:$U$5000,18,FALSE),0)</f>
        <v>B</v>
      </c>
      <c r="AR812" s="17" t="s">
        <v>239</v>
      </c>
    </row>
    <row r="813" spans="1:44" ht="12.75" x14ac:dyDescent="0.25">
      <c r="A813" s="1" t="str">
        <f>IFERROR(VLOOKUP(C813,[1]Hoja1!$V$2:$W$5000,2,FALSE),0)</f>
        <v>08</v>
      </c>
      <c r="B813" s="13">
        <v>18025805</v>
      </c>
      <c r="C813" s="13" t="s">
        <v>59</v>
      </c>
      <c r="D813" s="2">
        <v>42256</v>
      </c>
      <c r="E813" s="3">
        <v>42256</v>
      </c>
      <c r="F813" s="4">
        <v>2</v>
      </c>
      <c r="G813" s="4">
        <v>1</v>
      </c>
      <c r="H813" s="4"/>
      <c r="I813" s="4"/>
      <c r="J813" s="4"/>
      <c r="K813" s="5">
        <v>67.02</v>
      </c>
      <c r="L813" s="5">
        <v>51.68</v>
      </c>
      <c r="M813" s="5">
        <v>0</v>
      </c>
      <c r="N813" s="5">
        <v>0</v>
      </c>
      <c r="O813" s="5">
        <v>0</v>
      </c>
      <c r="P813" s="5">
        <v>5</v>
      </c>
      <c r="Q813" s="5">
        <v>24.04</v>
      </c>
      <c r="R813" s="5">
        <v>12.02</v>
      </c>
      <c r="S813" s="5">
        <v>20.62</v>
      </c>
      <c r="T813" s="5">
        <v>2.16</v>
      </c>
      <c r="U813" s="5">
        <v>0</v>
      </c>
      <c r="V813" s="5">
        <v>15.02</v>
      </c>
      <c r="W813" s="5">
        <v>19.472200000000001</v>
      </c>
      <c r="X813" s="6">
        <v>217.03220000000002</v>
      </c>
      <c r="Y813" s="6">
        <v>175.81220000000002</v>
      </c>
      <c r="Z813" s="6"/>
      <c r="AA813" s="6">
        <v>0</v>
      </c>
      <c r="AB813" s="6">
        <v>17.579999999999998</v>
      </c>
      <c r="AC813" s="6">
        <v>2.56</v>
      </c>
      <c r="AD813" s="6">
        <v>2.3199999999999998</v>
      </c>
      <c r="AE813" s="5">
        <v>0</v>
      </c>
      <c r="AF813" s="5"/>
      <c r="AG813" s="5">
        <v>22.459999999999997</v>
      </c>
      <c r="AH813" s="5">
        <v>194.57220000000001</v>
      </c>
      <c r="AI813" s="6" t="s">
        <v>45</v>
      </c>
      <c r="AJ813" s="6">
        <v>67.5</v>
      </c>
      <c r="AK813" s="6">
        <v>1.8</v>
      </c>
      <c r="AL813" s="6">
        <v>2.48</v>
      </c>
      <c r="AM813" s="21">
        <v>0</v>
      </c>
      <c r="AN813" s="21">
        <v>0</v>
      </c>
      <c r="AO813" s="21">
        <v>194.57220000000001</v>
      </c>
      <c r="AP813" s="21">
        <f t="shared" si="12"/>
        <v>0</v>
      </c>
      <c r="AQ813" s="22" t="str">
        <f>IFERROR(VLOOKUP(A813,[1]Hoja1!$B$2:$U$5000,18,FALSE),0)</f>
        <v>C</v>
      </c>
      <c r="AR813" s="17" t="s">
        <v>239</v>
      </c>
    </row>
    <row r="814" spans="1:44" ht="12.75" x14ac:dyDescent="0.25">
      <c r="A814" s="1">
        <f>IFERROR(VLOOKUP(C814,[1]Hoja1!$V$2:$W$5000,2,FALSE),0)</f>
        <v>28</v>
      </c>
      <c r="B814" s="13">
        <v>18128997</v>
      </c>
      <c r="C814" s="13" t="s">
        <v>233</v>
      </c>
      <c r="D814" s="2">
        <v>42256</v>
      </c>
      <c r="E814" s="3">
        <v>42256</v>
      </c>
      <c r="F814" s="4">
        <v>1</v>
      </c>
      <c r="G814" s="4">
        <v>1</v>
      </c>
      <c r="H814" s="4"/>
      <c r="I814" s="4"/>
      <c r="J814" s="4"/>
      <c r="K814" s="5">
        <v>33.51</v>
      </c>
      <c r="L814" s="5">
        <v>25.84</v>
      </c>
      <c r="M814" s="5">
        <v>0</v>
      </c>
      <c r="N814" s="5">
        <v>0</v>
      </c>
      <c r="O814" s="5">
        <v>0</v>
      </c>
      <c r="P814" s="5">
        <v>2.5</v>
      </c>
      <c r="Q814" s="5">
        <v>12.02</v>
      </c>
      <c r="R814" s="5">
        <v>6.01</v>
      </c>
      <c r="S814" s="5">
        <v>10.31</v>
      </c>
      <c r="T814" s="5">
        <v>1.08</v>
      </c>
      <c r="U814" s="5">
        <v>0</v>
      </c>
      <c r="V814" s="5">
        <v>7.51</v>
      </c>
      <c r="W814" s="5">
        <v>9.7361000000000004</v>
      </c>
      <c r="X814" s="6">
        <v>108.51610000000001</v>
      </c>
      <c r="Y814" s="6">
        <v>87.906100000000009</v>
      </c>
      <c r="Z814" s="6"/>
      <c r="AA814" s="6">
        <v>0</v>
      </c>
      <c r="AB814" s="6">
        <v>8.7899999999999991</v>
      </c>
      <c r="AC814" s="6">
        <v>1.28</v>
      </c>
      <c r="AD814" s="6">
        <v>1.1599999999999999</v>
      </c>
      <c r="AE814" s="5">
        <v>0</v>
      </c>
      <c r="AF814" s="5"/>
      <c r="AG814" s="5">
        <v>11.229999999999999</v>
      </c>
      <c r="AH814" s="5">
        <v>97.286100000000005</v>
      </c>
      <c r="AI814" s="6" t="s">
        <v>45</v>
      </c>
      <c r="AJ814" s="6">
        <v>67.5</v>
      </c>
      <c r="AK814" s="6">
        <v>0.9</v>
      </c>
      <c r="AL814" s="6">
        <v>1.24</v>
      </c>
      <c r="AM814" s="21">
        <v>0</v>
      </c>
      <c r="AN814" s="21">
        <v>0</v>
      </c>
      <c r="AO814" s="21">
        <v>97.286100000000005</v>
      </c>
      <c r="AP814" s="21">
        <f t="shared" si="12"/>
        <v>0</v>
      </c>
      <c r="AQ814" s="22" t="str">
        <f>IFERROR(VLOOKUP(A814,[1]Hoja1!$B$2:$U$5000,18,FALSE),0)</f>
        <v>C</v>
      </c>
      <c r="AR814" s="17" t="s">
        <v>239</v>
      </c>
    </row>
    <row r="815" spans="1:44" ht="12.75" x14ac:dyDescent="0.25">
      <c r="A815" s="1" t="str">
        <f>IFERROR(VLOOKUP(C815,[1]Hoja1!$V$2:$W$5000,2,FALSE),0)</f>
        <v>44X</v>
      </c>
      <c r="B815" s="13">
        <v>80171849</v>
      </c>
      <c r="C815" s="13" t="s">
        <v>236</v>
      </c>
      <c r="D815" s="2">
        <v>42256</v>
      </c>
      <c r="E815" s="3">
        <v>42256</v>
      </c>
      <c r="F815" s="4">
        <v>1</v>
      </c>
      <c r="G815" s="4">
        <v>1</v>
      </c>
      <c r="H815" s="4"/>
      <c r="I815" s="4"/>
      <c r="J815" s="4"/>
      <c r="K815" s="5">
        <v>33.51</v>
      </c>
      <c r="L815" s="5">
        <v>25.84</v>
      </c>
      <c r="M815" s="5">
        <v>0</v>
      </c>
      <c r="N815" s="5">
        <v>0</v>
      </c>
      <c r="O815" s="5">
        <v>0</v>
      </c>
      <c r="P815" s="5">
        <v>2.5</v>
      </c>
      <c r="Q815" s="5">
        <v>12.02</v>
      </c>
      <c r="R815" s="5">
        <v>6.01</v>
      </c>
      <c r="S815" s="5">
        <v>10.31</v>
      </c>
      <c r="T815" s="5">
        <v>1.08</v>
      </c>
      <c r="U815" s="5">
        <v>0</v>
      </c>
      <c r="V815" s="5">
        <v>7.51</v>
      </c>
      <c r="W815" s="5">
        <v>9.7361000000000004</v>
      </c>
      <c r="X815" s="6">
        <v>108.51610000000001</v>
      </c>
      <c r="Y815" s="6">
        <v>87.906100000000009</v>
      </c>
      <c r="Z815" s="6"/>
      <c r="AA815" s="6">
        <v>0</v>
      </c>
      <c r="AB815" s="6">
        <v>8.7899999999999991</v>
      </c>
      <c r="AC815" s="6">
        <v>1.4</v>
      </c>
      <c r="AD815" s="6">
        <v>1.1599999999999999</v>
      </c>
      <c r="AE815" s="5">
        <v>0</v>
      </c>
      <c r="AF815" s="5"/>
      <c r="AG815" s="5">
        <v>11.35</v>
      </c>
      <c r="AH815" s="5">
        <v>97.166100000000014</v>
      </c>
      <c r="AI815" s="6" t="s">
        <v>108</v>
      </c>
      <c r="AJ815" s="6">
        <v>67.5</v>
      </c>
      <c r="AK815" s="6">
        <v>0.9</v>
      </c>
      <c r="AL815" s="6">
        <v>1.24</v>
      </c>
      <c r="AM815" s="21">
        <v>0</v>
      </c>
      <c r="AN815" s="21">
        <v>0</v>
      </c>
      <c r="AO815" s="21">
        <v>97.166100000000014</v>
      </c>
      <c r="AP815" s="21">
        <f t="shared" si="12"/>
        <v>0</v>
      </c>
      <c r="AQ815" s="22" t="str">
        <f>IFERROR(VLOOKUP(A815,[1]Hoja1!$B$2:$U$5000,18,FALSE),0)</f>
        <v>C</v>
      </c>
      <c r="AR815" s="17" t="s">
        <v>239</v>
      </c>
    </row>
    <row r="816" spans="1:44" ht="12.75" x14ac:dyDescent="0.25">
      <c r="A816" s="1">
        <f>IFERROR(VLOOKUP(C816,[1]Hoja1!$V$2:$W$5000,2,FALSE),0)</f>
        <v>3127</v>
      </c>
      <c r="B816" s="13">
        <v>18023794</v>
      </c>
      <c r="C816" s="13" t="s">
        <v>60</v>
      </c>
      <c r="D816" s="2">
        <v>42256</v>
      </c>
      <c r="E816" s="3">
        <v>42256</v>
      </c>
      <c r="F816" s="4">
        <v>1</v>
      </c>
      <c r="G816" s="4">
        <v>1</v>
      </c>
      <c r="H816" s="4"/>
      <c r="I816" s="4"/>
      <c r="J816" s="4"/>
      <c r="K816" s="5">
        <v>82.78</v>
      </c>
      <c r="L816" s="5">
        <v>34.26</v>
      </c>
      <c r="M816" s="5">
        <v>0</v>
      </c>
      <c r="N816" s="5">
        <v>37.25</v>
      </c>
      <c r="O816" s="5">
        <v>0</v>
      </c>
      <c r="P816" s="5">
        <v>2.5</v>
      </c>
      <c r="Q816" s="5">
        <v>30.49</v>
      </c>
      <c r="R816" s="5">
        <v>15.23</v>
      </c>
      <c r="S816" s="5">
        <v>26.13</v>
      </c>
      <c r="T816" s="5">
        <v>2.74</v>
      </c>
      <c r="U816" s="5">
        <v>0</v>
      </c>
      <c r="V816" s="5">
        <v>19.04</v>
      </c>
      <c r="W816" s="5">
        <v>9.7361000000000004</v>
      </c>
      <c r="X816" s="6">
        <v>260.15609999999998</v>
      </c>
      <c r="Y816" s="6">
        <v>207.88609999999997</v>
      </c>
      <c r="Z816" s="6"/>
      <c r="AA816" s="6">
        <v>27.025192999999998</v>
      </c>
      <c r="AB816" s="6">
        <v>0</v>
      </c>
      <c r="AC816" s="6">
        <v>0</v>
      </c>
      <c r="AD816" s="6">
        <v>0</v>
      </c>
      <c r="AE816" s="5">
        <v>0</v>
      </c>
      <c r="AF816" s="5"/>
      <c r="AG816" s="5">
        <v>27.025192999999998</v>
      </c>
      <c r="AH816" s="5">
        <v>233.13090699999998</v>
      </c>
      <c r="AI816" s="6" t="s">
        <v>2</v>
      </c>
      <c r="AJ816" s="6">
        <v>67.5</v>
      </c>
      <c r="AK816" s="6">
        <v>2.2799999999999998</v>
      </c>
      <c r="AL816" s="6">
        <v>3.15</v>
      </c>
      <c r="AM816" s="21">
        <v>233.13090699999998</v>
      </c>
      <c r="AN816" s="21">
        <v>0</v>
      </c>
      <c r="AO816" s="21">
        <v>0</v>
      </c>
      <c r="AP816" s="21">
        <f t="shared" si="12"/>
        <v>0</v>
      </c>
      <c r="AQ816" s="22" t="str">
        <f>IFERROR(VLOOKUP(A816,[1]Hoja1!$B$2:$U$5000,18,FALSE),0)</f>
        <v>B</v>
      </c>
      <c r="AR816" s="17" t="s">
        <v>239</v>
      </c>
    </row>
    <row r="817" spans="1:44" ht="12.75" x14ac:dyDescent="0.25">
      <c r="A817" s="1">
        <f>IFERROR(VLOOKUP(C817,[1]Hoja1!$V$2:$W$5000,2,FALSE),0)</f>
        <v>3045</v>
      </c>
      <c r="B817" s="13">
        <v>18025489</v>
      </c>
      <c r="C817" s="13" t="s">
        <v>61</v>
      </c>
      <c r="D817" s="2">
        <v>42256</v>
      </c>
      <c r="E817" s="3">
        <v>42256</v>
      </c>
      <c r="F817" s="4">
        <v>1</v>
      </c>
      <c r="G817" s="4">
        <v>1</v>
      </c>
      <c r="H817" s="4"/>
      <c r="I817" s="4"/>
      <c r="J817" s="4"/>
      <c r="K817" s="5">
        <v>36.874749999999999</v>
      </c>
      <c r="L817" s="5">
        <v>18.48</v>
      </c>
      <c r="M817" s="5">
        <v>0</v>
      </c>
      <c r="N817" s="5">
        <v>0</v>
      </c>
      <c r="O817" s="5">
        <v>0</v>
      </c>
      <c r="P817" s="5">
        <v>2.5</v>
      </c>
      <c r="Q817" s="5">
        <v>11.25</v>
      </c>
      <c r="R817" s="5">
        <v>5.62</v>
      </c>
      <c r="S817" s="5">
        <v>9.64</v>
      </c>
      <c r="T817" s="5">
        <v>1.01</v>
      </c>
      <c r="U817" s="5">
        <v>0</v>
      </c>
      <c r="V817" s="5">
        <v>7.02</v>
      </c>
      <c r="W817" s="5">
        <v>9.7361000000000004</v>
      </c>
      <c r="X817" s="6">
        <v>102.13085000000002</v>
      </c>
      <c r="Y817" s="6">
        <v>82.850850000000023</v>
      </c>
      <c r="Z817" s="6"/>
      <c r="AA817" s="6">
        <v>10.770610500000004</v>
      </c>
      <c r="AB817" s="6">
        <v>0</v>
      </c>
      <c r="AC817" s="6">
        <v>0</v>
      </c>
      <c r="AD817" s="6">
        <v>0</v>
      </c>
      <c r="AE817" s="5">
        <v>0</v>
      </c>
      <c r="AF817" s="5"/>
      <c r="AG817" s="5">
        <v>10.770610500000004</v>
      </c>
      <c r="AH817" s="5">
        <v>91.36023950000002</v>
      </c>
      <c r="AI817" s="6" t="s">
        <v>2</v>
      </c>
      <c r="AJ817" s="6">
        <v>67.5</v>
      </c>
      <c r="AK817" s="6">
        <v>0.84</v>
      </c>
      <c r="AL817" s="6">
        <v>1.1599999999999999</v>
      </c>
      <c r="AM817" s="21">
        <v>0</v>
      </c>
      <c r="AN817" s="21">
        <v>91.36023950000002</v>
      </c>
      <c r="AO817" s="21">
        <v>0</v>
      </c>
      <c r="AP817" s="21">
        <f t="shared" si="12"/>
        <v>0</v>
      </c>
      <c r="AQ817" s="22" t="str">
        <f>IFERROR(VLOOKUP(A817,[1]Hoja1!$B$2:$U$5000,18,FALSE),0)</f>
        <v>A</v>
      </c>
      <c r="AR817" s="17" t="s">
        <v>239</v>
      </c>
    </row>
    <row r="818" spans="1:44" ht="12.75" x14ac:dyDescent="0.25">
      <c r="A818" s="1">
        <f>IFERROR(VLOOKUP(C818,[1]Hoja1!$V$2:$W$5000,2,FALSE),0)</f>
        <v>3042</v>
      </c>
      <c r="B818" s="13">
        <v>18025882</v>
      </c>
      <c r="C818" s="13" t="s">
        <v>128</v>
      </c>
      <c r="D818" s="2">
        <v>42256</v>
      </c>
      <c r="E818" s="3">
        <v>42256</v>
      </c>
      <c r="F818" s="4">
        <v>2</v>
      </c>
      <c r="G818" s="4">
        <v>1</v>
      </c>
      <c r="H818" s="4"/>
      <c r="I818" s="4"/>
      <c r="J818" s="4"/>
      <c r="K818" s="5">
        <v>166.17475000000002</v>
      </c>
      <c r="L818" s="5">
        <v>55.39</v>
      </c>
      <c r="M818" s="5">
        <v>0</v>
      </c>
      <c r="N818" s="5">
        <v>0</v>
      </c>
      <c r="O818" s="5">
        <v>0</v>
      </c>
      <c r="P818" s="5">
        <v>5</v>
      </c>
      <c r="Q818" s="5">
        <v>44.06</v>
      </c>
      <c r="R818" s="5">
        <v>22.01</v>
      </c>
      <c r="S818" s="5">
        <v>37.760000000000005</v>
      </c>
      <c r="T818" s="5">
        <v>3.96</v>
      </c>
      <c r="U818" s="5">
        <v>0</v>
      </c>
      <c r="V818" s="5">
        <v>27.509999999999998</v>
      </c>
      <c r="W818" s="5">
        <v>19.472200000000001</v>
      </c>
      <c r="X818" s="6">
        <v>381.33695</v>
      </c>
      <c r="Y818" s="6">
        <v>305.80695000000003</v>
      </c>
      <c r="Z818" s="6"/>
      <c r="AA818" s="6">
        <v>39.754903500000005</v>
      </c>
      <c r="AB818" s="6">
        <v>0</v>
      </c>
      <c r="AC818" s="6">
        <v>0</v>
      </c>
      <c r="AD818" s="6">
        <v>0</v>
      </c>
      <c r="AE818" s="5">
        <v>0</v>
      </c>
      <c r="AF818" s="5"/>
      <c r="AG818" s="5">
        <v>39.754903500000005</v>
      </c>
      <c r="AH818" s="5">
        <v>341.58204649999999</v>
      </c>
      <c r="AI818" s="6" t="s">
        <v>2</v>
      </c>
      <c r="AJ818" s="6">
        <v>67.5</v>
      </c>
      <c r="AK818" s="6">
        <v>3.3</v>
      </c>
      <c r="AL818" s="6">
        <v>4.55</v>
      </c>
      <c r="AM818" s="21">
        <v>250.22180699999998</v>
      </c>
      <c r="AN818" s="21">
        <v>91.36023950000002</v>
      </c>
      <c r="AO818" s="21">
        <v>0</v>
      </c>
      <c r="AP818" s="21">
        <f t="shared" si="12"/>
        <v>-1.4210854715202004E-14</v>
      </c>
      <c r="AQ818" s="22" t="str">
        <f>IFERROR(VLOOKUP(A818,[1]Hoja1!$B$2:$U$5000,18,FALSE),0)</f>
        <v>A</v>
      </c>
      <c r="AR818" s="17" t="s">
        <v>239</v>
      </c>
    </row>
    <row r="819" spans="1:44" ht="12.75" x14ac:dyDescent="0.25">
      <c r="A819" s="1">
        <f>IFERROR(VLOOKUP(C819,[1]Hoja1!$V$2:$W$5000,2,FALSE),0)</f>
        <v>3128</v>
      </c>
      <c r="B819" s="13">
        <v>18024099</v>
      </c>
      <c r="C819" s="13" t="s">
        <v>173</v>
      </c>
      <c r="D819" s="2">
        <v>42256</v>
      </c>
      <c r="E819" s="3">
        <v>42256</v>
      </c>
      <c r="F819" s="4">
        <v>1</v>
      </c>
      <c r="G819" s="4">
        <v>1</v>
      </c>
      <c r="H819" s="4"/>
      <c r="I819" s="4"/>
      <c r="J819" s="4"/>
      <c r="K819" s="5">
        <v>36.874749999999999</v>
      </c>
      <c r="L819" s="5">
        <v>18.48</v>
      </c>
      <c r="M819" s="5">
        <v>0</v>
      </c>
      <c r="N819" s="5">
        <v>0</v>
      </c>
      <c r="O819" s="5">
        <v>0</v>
      </c>
      <c r="P819" s="5">
        <v>2.5</v>
      </c>
      <c r="Q819" s="5">
        <v>11.25</v>
      </c>
      <c r="R819" s="5">
        <v>5.62</v>
      </c>
      <c r="S819" s="5">
        <v>9.64</v>
      </c>
      <c r="T819" s="5">
        <v>1.01</v>
      </c>
      <c r="U819" s="5">
        <v>0</v>
      </c>
      <c r="V819" s="5">
        <v>7.02</v>
      </c>
      <c r="W819" s="5">
        <v>9.7361000000000004</v>
      </c>
      <c r="X819" s="6">
        <v>102.13085000000002</v>
      </c>
      <c r="Y819" s="6">
        <v>82.850850000000023</v>
      </c>
      <c r="Z819" s="6"/>
      <c r="AA819" s="6">
        <v>10.770610500000004</v>
      </c>
      <c r="AB819" s="6">
        <v>0</v>
      </c>
      <c r="AC819" s="6">
        <v>0</v>
      </c>
      <c r="AD819" s="6">
        <v>0</v>
      </c>
      <c r="AE819" s="5">
        <v>0</v>
      </c>
      <c r="AF819" s="5"/>
      <c r="AG819" s="5">
        <v>10.770610500000004</v>
      </c>
      <c r="AH819" s="5">
        <v>91.36023950000002</v>
      </c>
      <c r="AI819" s="6" t="s">
        <v>2</v>
      </c>
      <c r="AJ819" s="6">
        <v>67.5</v>
      </c>
      <c r="AK819" s="6">
        <v>0.84</v>
      </c>
      <c r="AL819" s="6">
        <v>1.1599999999999999</v>
      </c>
      <c r="AM819" s="21">
        <v>0</v>
      </c>
      <c r="AN819" s="21">
        <v>91.36023950000002</v>
      </c>
      <c r="AO819" s="21">
        <v>0</v>
      </c>
      <c r="AP819" s="21">
        <f t="shared" si="12"/>
        <v>0</v>
      </c>
      <c r="AQ819" s="22" t="str">
        <f>IFERROR(VLOOKUP(A819,[1]Hoja1!$B$2:$U$5000,18,FALSE),0)</f>
        <v>B</v>
      </c>
      <c r="AR819" s="17" t="s">
        <v>239</v>
      </c>
    </row>
    <row r="820" spans="1:44" ht="12.75" x14ac:dyDescent="0.25">
      <c r="A820" s="1">
        <f>IFERROR(VLOOKUP(C820,[1]Hoja1!$V$2:$W$5000,2,FALSE),0)</f>
        <v>3143</v>
      </c>
      <c r="B820" s="13">
        <v>18024884</v>
      </c>
      <c r="C820" s="13" t="s">
        <v>64</v>
      </c>
      <c r="D820" s="2">
        <v>42256</v>
      </c>
      <c r="E820" s="3">
        <v>42256</v>
      </c>
      <c r="F820" s="4">
        <v>1</v>
      </c>
      <c r="G820" s="4">
        <v>1</v>
      </c>
      <c r="H820" s="4"/>
      <c r="I820" s="4"/>
      <c r="J820" s="4"/>
      <c r="K820" s="5">
        <v>36.874749999999999</v>
      </c>
      <c r="L820" s="5">
        <v>31.75</v>
      </c>
      <c r="M820" s="5">
        <v>0</v>
      </c>
      <c r="N820" s="5">
        <v>0</v>
      </c>
      <c r="O820" s="5">
        <v>10.32</v>
      </c>
      <c r="P820" s="5">
        <v>2.5</v>
      </c>
      <c r="Q820" s="5">
        <v>15.83</v>
      </c>
      <c r="R820" s="5">
        <v>7.91</v>
      </c>
      <c r="S820" s="5">
        <v>13.57</v>
      </c>
      <c r="T820" s="5">
        <v>1.42</v>
      </c>
      <c r="U820" s="5">
        <v>0</v>
      </c>
      <c r="V820" s="5">
        <v>9.89</v>
      </c>
      <c r="W820" s="5">
        <v>9.7361000000000004</v>
      </c>
      <c r="X820" s="6">
        <v>139.80084999999997</v>
      </c>
      <c r="Y820" s="6">
        <v>112.66084999999998</v>
      </c>
      <c r="Z820" s="6"/>
      <c r="AA820" s="6">
        <v>14.645910499999998</v>
      </c>
      <c r="AB820" s="6">
        <v>0</v>
      </c>
      <c r="AC820" s="6">
        <v>0</v>
      </c>
      <c r="AD820" s="6">
        <v>0</v>
      </c>
      <c r="AE820" s="5">
        <v>0</v>
      </c>
      <c r="AF820" s="5"/>
      <c r="AG820" s="5">
        <v>14.645910499999998</v>
      </c>
      <c r="AH820" s="5">
        <v>125.15493949999997</v>
      </c>
      <c r="AI820" s="6" t="s">
        <v>2</v>
      </c>
      <c r="AJ820" s="6">
        <v>67.5</v>
      </c>
      <c r="AK820" s="6">
        <v>1.18</v>
      </c>
      <c r="AL820" s="6">
        <v>1.63</v>
      </c>
      <c r="AM820" s="21">
        <v>0</v>
      </c>
      <c r="AN820" s="21">
        <v>125.15493949999997</v>
      </c>
      <c r="AO820" s="21">
        <v>0</v>
      </c>
      <c r="AP820" s="21">
        <f t="shared" si="12"/>
        <v>0</v>
      </c>
      <c r="AQ820" s="22" t="str">
        <f>IFERROR(VLOOKUP(A820,[1]Hoja1!$B$2:$U$5000,18,FALSE),0)</f>
        <v>B</v>
      </c>
      <c r="AR820" s="17" t="s">
        <v>239</v>
      </c>
    </row>
    <row r="821" spans="1:44" ht="12.75" x14ac:dyDescent="0.25">
      <c r="A821" s="1">
        <f>IFERROR(VLOOKUP(C821,[1]Hoja1!$V$2:$W$5000,2,FALSE),0)</f>
        <v>3135</v>
      </c>
      <c r="B821" s="13">
        <v>18024147</v>
      </c>
      <c r="C821" s="13" t="s">
        <v>65</v>
      </c>
      <c r="D821" s="2">
        <v>42256</v>
      </c>
      <c r="E821" s="3">
        <v>42256</v>
      </c>
      <c r="F821" s="4">
        <v>2</v>
      </c>
      <c r="G821" s="4">
        <v>1</v>
      </c>
      <c r="H821" s="4"/>
      <c r="I821" s="4"/>
      <c r="J821" s="4"/>
      <c r="K821" s="5">
        <v>119.65475000000001</v>
      </c>
      <c r="L821" s="5">
        <v>42.11</v>
      </c>
      <c r="M821" s="5">
        <v>0</v>
      </c>
      <c r="N821" s="5">
        <v>0</v>
      </c>
      <c r="O821" s="5">
        <v>0</v>
      </c>
      <c r="P821" s="5">
        <v>5</v>
      </c>
      <c r="Q821" s="5">
        <v>32.43</v>
      </c>
      <c r="R821" s="5">
        <v>16.2</v>
      </c>
      <c r="S821" s="5">
        <v>27.79</v>
      </c>
      <c r="T821" s="5">
        <v>2.91</v>
      </c>
      <c r="U821" s="5">
        <v>0</v>
      </c>
      <c r="V821" s="5">
        <v>20.240000000000002</v>
      </c>
      <c r="W821" s="5">
        <v>19.472200000000001</v>
      </c>
      <c r="X821" s="6">
        <v>285.80695000000003</v>
      </c>
      <c r="Y821" s="6">
        <v>230.22694999999999</v>
      </c>
      <c r="Z821" s="6"/>
      <c r="AA821" s="6">
        <v>29.929503500000003</v>
      </c>
      <c r="AB821" s="6">
        <v>0</v>
      </c>
      <c r="AC821" s="6">
        <v>0</v>
      </c>
      <c r="AD821" s="6">
        <v>0</v>
      </c>
      <c r="AE821" s="5">
        <v>0</v>
      </c>
      <c r="AF821" s="5"/>
      <c r="AG821" s="5">
        <v>29.929503500000003</v>
      </c>
      <c r="AH821" s="5">
        <v>255.87744650000002</v>
      </c>
      <c r="AI821" s="6" t="s">
        <v>2</v>
      </c>
      <c r="AJ821" s="6">
        <v>67.5</v>
      </c>
      <c r="AK821" s="6">
        <v>2.4300000000000002</v>
      </c>
      <c r="AL821" s="6">
        <v>3.35</v>
      </c>
      <c r="AM821" s="21">
        <v>164.51720699999998</v>
      </c>
      <c r="AN821" s="21">
        <v>91.36023950000002</v>
      </c>
      <c r="AO821" s="21">
        <v>0</v>
      </c>
      <c r="AP821" s="21">
        <f t="shared" si="12"/>
        <v>1.4210854715202004E-14</v>
      </c>
      <c r="AQ821" s="22" t="str">
        <f>IFERROR(VLOOKUP(A821,[1]Hoja1!$B$2:$U$5000,18,FALSE),0)</f>
        <v>B</v>
      </c>
      <c r="AR821" s="17" t="s">
        <v>239</v>
      </c>
    </row>
    <row r="822" spans="1:44" ht="12.75" x14ac:dyDescent="0.25">
      <c r="A822" s="1">
        <f>IFERROR(VLOOKUP(C822,[1]Hoja1!$V$2:$W$5000,2,FALSE),0)</f>
        <v>3138</v>
      </c>
      <c r="B822" s="13">
        <v>18024289</v>
      </c>
      <c r="C822" s="13" t="s">
        <v>175</v>
      </c>
      <c r="D822" s="2">
        <v>42256</v>
      </c>
      <c r="E822" s="3">
        <v>42256</v>
      </c>
      <c r="F822" s="4">
        <v>1</v>
      </c>
      <c r="G822" s="4">
        <v>1</v>
      </c>
      <c r="H822" s="4"/>
      <c r="I822" s="4"/>
      <c r="J822" s="4"/>
      <c r="K822" s="5">
        <v>74.95</v>
      </c>
      <c r="L822" s="5">
        <v>21.39</v>
      </c>
      <c r="M822" s="5">
        <v>0</v>
      </c>
      <c r="N822" s="5">
        <v>0</v>
      </c>
      <c r="O822" s="5">
        <v>0</v>
      </c>
      <c r="P822" s="5">
        <v>2.5</v>
      </c>
      <c r="Q822" s="5">
        <v>19.22</v>
      </c>
      <c r="R822" s="5">
        <v>9.6</v>
      </c>
      <c r="S822" s="5">
        <v>16.47</v>
      </c>
      <c r="T822" s="5">
        <v>1.72</v>
      </c>
      <c r="U822" s="5">
        <v>0</v>
      </c>
      <c r="V822" s="5">
        <v>12</v>
      </c>
      <c r="W822" s="5">
        <v>9.7361000000000004</v>
      </c>
      <c r="X822" s="6">
        <v>167.58609999999999</v>
      </c>
      <c r="Y822" s="6">
        <v>134.64609999999999</v>
      </c>
      <c r="Z822" s="6"/>
      <c r="AA822" s="6">
        <v>17.503992999999998</v>
      </c>
      <c r="AB822" s="6">
        <v>0</v>
      </c>
      <c r="AC822" s="6">
        <v>0</v>
      </c>
      <c r="AD822" s="6">
        <v>0</v>
      </c>
      <c r="AE822" s="5">
        <v>0</v>
      </c>
      <c r="AF822" s="5"/>
      <c r="AG822" s="5">
        <v>17.503992999999998</v>
      </c>
      <c r="AH822" s="5">
        <v>150.08210699999998</v>
      </c>
      <c r="AI822" s="6" t="s">
        <v>2</v>
      </c>
      <c r="AJ822" s="6">
        <v>67.5</v>
      </c>
      <c r="AK822" s="6">
        <v>1.44</v>
      </c>
      <c r="AL822" s="6">
        <v>1.98</v>
      </c>
      <c r="AM822" s="21">
        <v>150.08210699999998</v>
      </c>
      <c r="AN822" s="21">
        <v>0</v>
      </c>
      <c r="AO822" s="21">
        <v>0</v>
      </c>
      <c r="AP822" s="21">
        <f t="shared" si="12"/>
        <v>0</v>
      </c>
      <c r="AQ822" s="22" t="str">
        <f>IFERROR(VLOOKUP(A822,[1]Hoja1!$B$2:$U$5000,18,FALSE),0)</f>
        <v>B</v>
      </c>
      <c r="AR822" s="17" t="s">
        <v>239</v>
      </c>
    </row>
    <row r="823" spans="1:44" ht="12.75" x14ac:dyDescent="0.25">
      <c r="A823" s="1">
        <f>IFERROR(VLOOKUP(C823,[1]Hoja1!$V$2:$W$5000,2,FALSE),0)</f>
        <v>51</v>
      </c>
      <c r="B823" s="13">
        <v>18023039</v>
      </c>
      <c r="C823" s="13" t="s">
        <v>66</v>
      </c>
      <c r="D823" s="2">
        <v>42256</v>
      </c>
      <c r="E823" s="3">
        <v>42256</v>
      </c>
      <c r="F823" s="4">
        <v>1</v>
      </c>
      <c r="G823" s="4">
        <v>1</v>
      </c>
      <c r="H823" s="4"/>
      <c r="I823" s="4"/>
      <c r="J823" s="4"/>
      <c r="K823" s="5">
        <v>129.30000000000001</v>
      </c>
      <c r="L823" s="5">
        <v>36.909999999999997</v>
      </c>
      <c r="M823" s="5">
        <v>0</v>
      </c>
      <c r="N823" s="5">
        <v>0</v>
      </c>
      <c r="O823" s="5">
        <v>0</v>
      </c>
      <c r="P823" s="5">
        <v>2.5</v>
      </c>
      <c r="Q823" s="5">
        <v>32.81</v>
      </c>
      <c r="R823" s="5">
        <v>16.39</v>
      </c>
      <c r="S823" s="5">
        <v>28.12</v>
      </c>
      <c r="T823" s="5">
        <v>2.95</v>
      </c>
      <c r="U823" s="5">
        <v>0</v>
      </c>
      <c r="V823" s="5">
        <v>20.49</v>
      </c>
      <c r="W823" s="5">
        <v>9.7361000000000004</v>
      </c>
      <c r="X823" s="6">
        <v>279.20609999999999</v>
      </c>
      <c r="Y823" s="6">
        <v>222.95609999999999</v>
      </c>
      <c r="Z823" s="6"/>
      <c r="AA823" s="6">
        <v>28.984293000000001</v>
      </c>
      <c r="AB823" s="6">
        <v>0</v>
      </c>
      <c r="AC823" s="6">
        <v>0</v>
      </c>
      <c r="AD823" s="6">
        <v>0</v>
      </c>
      <c r="AE823" s="5">
        <v>0</v>
      </c>
      <c r="AF823" s="5"/>
      <c r="AG823" s="5">
        <v>28.984293000000001</v>
      </c>
      <c r="AH823" s="5">
        <v>250.22180699999998</v>
      </c>
      <c r="AI823" s="6" t="s">
        <v>2</v>
      </c>
      <c r="AJ823" s="6">
        <v>67.5</v>
      </c>
      <c r="AK823" s="6">
        <v>2.46</v>
      </c>
      <c r="AL823" s="6">
        <v>3.39</v>
      </c>
      <c r="AM823" s="21">
        <v>250.22180699999998</v>
      </c>
      <c r="AN823" s="21">
        <v>0</v>
      </c>
      <c r="AO823" s="21">
        <v>0</v>
      </c>
      <c r="AP823" s="21">
        <f t="shared" si="12"/>
        <v>0</v>
      </c>
      <c r="AQ823" s="22" t="str">
        <f>IFERROR(VLOOKUP(A823,[1]Hoja1!$B$2:$U$5000,18,FALSE),0)</f>
        <v>A</v>
      </c>
      <c r="AR823" s="17" t="s">
        <v>239</v>
      </c>
    </row>
    <row r="824" spans="1:44" ht="12.75" x14ac:dyDescent="0.25">
      <c r="A824" s="1">
        <f>IFERROR(VLOOKUP(C824,[1]Hoja1!$V$2:$W$5000,2,FALSE),0)</f>
        <v>3116</v>
      </c>
      <c r="B824" s="13">
        <v>18025127</v>
      </c>
      <c r="C824" s="13" t="s">
        <v>67</v>
      </c>
      <c r="D824" s="2">
        <v>42256</v>
      </c>
      <c r="E824" s="3">
        <v>42256</v>
      </c>
      <c r="F824" s="4">
        <v>1</v>
      </c>
      <c r="G824" s="4">
        <v>1</v>
      </c>
      <c r="H824" s="4"/>
      <c r="I824" s="4"/>
      <c r="J824" s="4"/>
      <c r="K824" s="5">
        <v>82.78</v>
      </c>
      <c r="L824" s="5">
        <v>23.63</v>
      </c>
      <c r="M824" s="5">
        <v>0</v>
      </c>
      <c r="N824" s="5">
        <v>0</v>
      </c>
      <c r="O824" s="5">
        <v>0</v>
      </c>
      <c r="P824" s="5">
        <v>2.5</v>
      </c>
      <c r="Q824" s="5">
        <v>21.18</v>
      </c>
      <c r="R824" s="5">
        <v>10.58</v>
      </c>
      <c r="S824" s="5">
        <v>18.149999999999999</v>
      </c>
      <c r="T824" s="5">
        <v>1.9</v>
      </c>
      <c r="U824" s="5">
        <v>0</v>
      </c>
      <c r="V824" s="5">
        <v>13.22</v>
      </c>
      <c r="W824" s="5">
        <v>9.7361000000000004</v>
      </c>
      <c r="X824" s="6">
        <v>183.67609999999999</v>
      </c>
      <c r="Y824" s="6">
        <v>147.37609999999998</v>
      </c>
      <c r="Z824" s="6"/>
      <c r="AA824" s="6">
        <v>19.158892999999999</v>
      </c>
      <c r="AB824" s="6">
        <v>0</v>
      </c>
      <c r="AC824" s="6">
        <v>0</v>
      </c>
      <c r="AD824" s="6">
        <v>0</v>
      </c>
      <c r="AE824" s="5">
        <v>0</v>
      </c>
      <c r="AF824" s="5"/>
      <c r="AG824" s="5">
        <v>19.158892999999999</v>
      </c>
      <c r="AH824" s="5">
        <v>164.51720699999998</v>
      </c>
      <c r="AI824" s="6" t="s">
        <v>2</v>
      </c>
      <c r="AJ824" s="6">
        <v>67.5</v>
      </c>
      <c r="AK824" s="6">
        <v>1.58</v>
      </c>
      <c r="AL824" s="6">
        <v>2.19</v>
      </c>
      <c r="AM824" s="21">
        <v>164.51720699999998</v>
      </c>
      <c r="AN824" s="21">
        <v>0</v>
      </c>
      <c r="AO824" s="21">
        <v>0</v>
      </c>
      <c r="AP824" s="21">
        <f t="shared" si="12"/>
        <v>0</v>
      </c>
      <c r="AQ824" s="22" t="str">
        <f>IFERROR(VLOOKUP(A824,[1]Hoja1!$B$2:$U$5000,18,FALSE),0)</f>
        <v>B</v>
      </c>
      <c r="AR824" s="17" t="s">
        <v>239</v>
      </c>
    </row>
    <row r="825" spans="1:44" ht="12.75" x14ac:dyDescent="0.25">
      <c r="A825" s="1" t="str">
        <f>IFERROR(VLOOKUP(C825,[1]Hoja1!$V$2:$W$5000,2,FALSE),0)</f>
        <v>012</v>
      </c>
      <c r="B825" s="13">
        <v>18022971</v>
      </c>
      <c r="C825" s="13" t="s">
        <v>68</v>
      </c>
      <c r="D825" s="2">
        <v>42256</v>
      </c>
      <c r="E825" s="3">
        <v>42256</v>
      </c>
      <c r="F825" s="4">
        <v>1</v>
      </c>
      <c r="G825" s="4">
        <v>1</v>
      </c>
      <c r="H825" s="4"/>
      <c r="I825" s="4"/>
      <c r="J825" s="4"/>
      <c r="K825" s="5">
        <v>129.30000000000001</v>
      </c>
      <c r="L825" s="5">
        <v>36.909999999999997</v>
      </c>
      <c r="M825" s="5">
        <v>0</v>
      </c>
      <c r="N825" s="5">
        <v>0</v>
      </c>
      <c r="O825" s="5">
        <v>0</v>
      </c>
      <c r="P825" s="5">
        <v>2.5</v>
      </c>
      <c r="Q825" s="5">
        <v>32.81</v>
      </c>
      <c r="R825" s="5">
        <v>16.39</v>
      </c>
      <c r="S825" s="5">
        <v>28.12</v>
      </c>
      <c r="T825" s="5">
        <v>2.95</v>
      </c>
      <c r="U825" s="5">
        <v>0</v>
      </c>
      <c r="V825" s="5">
        <v>20.49</v>
      </c>
      <c r="W825" s="5">
        <v>9.7361000000000004</v>
      </c>
      <c r="X825" s="6">
        <v>279.20609999999999</v>
      </c>
      <c r="Y825" s="6">
        <v>222.95609999999999</v>
      </c>
      <c r="Z825" s="6"/>
      <c r="AA825" s="6">
        <v>28.984293000000001</v>
      </c>
      <c r="AB825" s="6">
        <v>0</v>
      </c>
      <c r="AC825" s="6">
        <v>0</v>
      </c>
      <c r="AD825" s="6">
        <v>0</v>
      </c>
      <c r="AE825" s="5">
        <v>0</v>
      </c>
      <c r="AF825" s="5"/>
      <c r="AG825" s="5">
        <v>28.984293000000001</v>
      </c>
      <c r="AH825" s="5">
        <v>250.22180699999998</v>
      </c>
      <c r="AI825" s="6" t="s">
        <v>2</v>
      </c>
      <c r="AJ825" s="6">
        <v>67.5</v>
      </c>
      <c r="AK825" s="6">
        <v>2.46</v>
      </c>
      <c r="AL825" s="6">
        <v>3.39</v>
      </c>
      <c r="AM825" s="21">
        <v>250.22180699999998</v>
      </c>
      <c r="AN825" s="21">
        <v>0</v>
      </c>
      <c r="AO825" s="21">
        <v>0</v>
      </c>
      <c r="AP825" s="21">
        <f t="shared" si="12"/>
        <v>0</v>
      </c>
      <c r="AQ825" s="22" t="str">
        <f>IFERROR(VLOOKUP(A825,[1]Hoja1!$B$2:$U$5000,18,FALSE),0)</f>
        <v>A</v>
      </c>
      <c r="AR825" s="17" t="s">
        <v>239</v>
      </c>
    </row>
    <row r="826" spans="1:44" ht="12.75" x14ac:dyDescent="0.25">
      <c r="A826" s="1">
        <f>IFERROR(VLOOKUP(C826,[1]Hoja1!$V$2:$W$5000,2,FALSE),0)</f>
        <v>3120</v>
      </c>
      <c r="B826" s="13">
        <v>18025886</v>
      </c>
      <c r="C826" s="13" t="s">
        <v>131</v>
      </c>
      <c r="D826" s="2">
        <v>42256</v>
      </c>
      <c r="E826" s="3">
        <v>42256</v>
      </c>
      <c r="F826" s="4">
        <v>1</v>
      </c>
      <c r="G826" s="4">
        <v>1</v>
      </c>
      <c r="H826" s="4"/>
      <c r="I826" s="4"/>
      <c r="J826" s="4"/>
      <c r="K826" s="5">
        <v>82.78</v>
      </c>
      <c r="L826" s="5">
        <v>34.26</v>
      </c>
      <c r="M826" s="5">
        <v>0</v>
      </c>
      <c r="N826" s="5">
        <v>37.25</v>
      </c>
      <c r="O826" s="5">
        <v>0</v>
      </c>
      <c r="P826" s="5">
        <v>2.5</v>
      </c>
      <c r="Q826" s="5">
        <v>30.49</v>
      </c>
      <c r="R826" s="5">
        <v>15.23</v>
      </c>
      <c r="S826" s="5">
        <v>26.13</v>
      </c>
      <c r="T826" s="5">
        <v>2.74</v>
      </c>
      <c r="U826" s="5">
        <v>0</v>
      </c>
      <c r="V826" s="5">
        <v>19.04</v>
      </c>
      <c r="W826" s="5">
        <v>9.7361000000000004</v>
      </c>
      <c r="X826" s="6">
        <v>260.15609999999998</v>
      </c>
      <c r="Y826" s="6">
        <v>207.88609999999997</v>
      </c>
      <c r="Z826" s="6"/>
      <c r="AA826" s="6">
        <v>27.025192999999998</v>
      </c>
      <c r="AB826" s="6">
        <v>0</v>
      </c>
      <c r="AC826" s="6">
        <v>0</v>
      </c>
      <c r="AD826" s="6">
        <v>0</v>
      </c>
      <c r="AE826" s="5">
        <v>0</v>
      </c>
      <c r="AF826" s="5"/>
      <c r="AG826" s="5">
        <v>27.025192999999998</v>
      </c>
      <c r="AH826" s="5">
        <v>233.13090699999998</v>
      </c>
      <c r="AI826" s="6" t="s">
        <v>2</v>
      </c>
      <c r="AJ826" s="6">
        <v>67.5</v>
      </c>
      <c r="AK826" s="6">
        <v>2.2799999999999998</v>
      </c>
      <c r="AL826" s="6">
        <v>3.15</v>
      </c>
      <c r="AM826" s="21">
        <v>233.13090699999998</v>
      </c>
      <c r="AN826" s="21">
        <v>0</v>
      </c>
      <c r="AO826" s="21">
        <v>0</v>
      </c>
      <c r="AP826" s="21">
        <f t="shared" si="12"/>
        <v>0</v>
      </c>
      <c r="AQ826" s="22" t="str">
        <f>IFERROR(VLOOKUP(A826,[1]Hoja1!$B$2:$U$5000,18,FALSE),0)</f>
        <v>B</v>
      </c>
      <c r="AR826" s="17" t="s">
        <v>239</v>
      </c>
    </row>
    <row r="827" spans="1:44" ht="12.75" x14ac:dyDescent="0.25">
      <c r="A827" s="1">
        <f>IFERROR(VLOOKUP(C827,[1]Hoja1!$V$2:$W$5000,2,FALSE),0)</f>
        <v>3126</v>
      </c>
      <c r="B827" s="13">
        <v>18025077</v>
      </c>
      <c r="C827" s="13" t="s">
        <v>71</v>
      </c>
      <c r="D827" s="2">
        <v>42256</v>
      </c>
      <c r="E827" s="3">
        <v>42256</v>
      </c>
      <c r="F827" s="4">
        <v>2</v>
      </c>
      <c r="G827" s="4">
        <v>1</v>
      </c>
      <c r="H827" s="4"/>
      <c r="I827" s="4"/>
      <c r="J827" s="4"/>
      <c r="K827" s="5">
        <v>119.65475000000001</v>
      </c>
      <c r="L827" s="5">
        <v>78.44</v>
      </c>
      <c r="M827" s="5">
        <v>11.06</v>
      </c>
      <c r="N827" s="5">
        <v>37.25</v>
      </c>
      <c r="O827" s="5">
        <v>13.42</v>
      </c>
      <c r="P827" s="5">
        <v>5</v>
      </c>
      <c r="Q827" s="5">
        <v>51.489999999999995</v>
      </c>
      <c r="R827" s="5">
        <v>25.72</v>
      </c>
      <c r="S827" s="5">
        <v>44.129999999999995</v>
      </c>
      <c r="T827" s="5">
        <v>4.63</v>
      </c>
      <c r="U827" s="5">
        <v>0</v>
      </c>
      <c r="V827" s="5">
        <v>32.159999999999997</v>
      </c>
      <c r="W827" s="5">
        <v>19.472200000000001</v>
      </c>
      <c r="X827" s="6">
        <v>442.42694999999992</v>
      </c>
      <c r="Y827" s="6">
        <v>354.14694999999995</v>
      </c>
      <c r="Z827" s="6"/>
      <c r="AA827" s="6">
        <v>46.039103499999996</v>
      </c>
      <c r="AB827" s="6">
        <v>0</v>
      </c>
      <c r="AC827" s="6">
        <v>0</v>
      </c>
      <c r="AD827" s="6">
        <v>0</v>
      </c>
      <c r="AE827" s="5">
        <v>0</v>
      </c>
      <c r="AF827" s="5"/>
      <c r="AG827" s="5">
        <v>46.039103499999996</v>
      </c>
      <c r="AH827" s="5">
        <v>396.38784649999991</v>
      </c>
      <c r="AI827" s="6" t="s">
        <v>2</v>
      </c>
      <c r="AJ827" s="6">
        <v>67.5</v>
      </c>
      <c r="AK827" s="6">
        <v>3.86</v>
      </c>
      <c r="AL827" s="6">
        <v>5.32</v>
      </c>
      <c r="AM827" s="21">
        <v>233.13090699999998</v>
      </c>
      <c r="AN827" s="21">
        <v>163.25693949999996</v>
      </c>
      <c r="AO827" s="21">
        <v>0</v>
      </c>
      <c r="AP827" s="21">
        <f t="shared" si="12"/>
        <v>-2.8421709430404007E-14</v>
      </c>
      <c r="AQ827" s="22" t="str">
        <f>IFERROR(VLOOKUP(A827,[1]Hoja1!$B$2:$U$5000,18,FALSE),0)</f>
        <v>B</v>
      </c>
      <c r="AR827" s="17" t="s">
        <v>239</v>
      </c>
    </row>
    <row r="828" spans="1:44" ht="12.75" x14ac:dyDescent="0.25">
      <c r="A828" s="1" t="str">
        <f>IFERROR(VLOOKUP(C828,[1]Hoja1!$V$2:$W$5000,2,FALSE),0)</f>
        <v>045</v>
      </c>
      <c r="B828" s="13">
        <v>17902202</v>
      </c>
      <c r="C828" s="13" t="s">
        <v>132</v>
      </c>
      <c r="D828" s="2">
        <v>42256</v>
      </c>
      <c r="E828" s="3">
        <v>42256</v>
      </c>
      <c r="F828" s="4">
        <v>1</v>
      </c>
      <c r="G828" s="4">
        <v>1</v>
      </c>
      <c r="H828" s="4"/>
      <c r="I828" s="4"/>
      <c r="J828" s="4"/>
      <c r="K828" s="5">
        <v>128.13</v>
      </c>
      <c r="L828" s="5">
        <v>36.58</v>
      </c>
      <c r="M828" s="5">
        <v>0</v>
      </c>
      <c r="N828" s="5">
        <v>0</v>
      </c>
      <c r="O828" s="5">
        <v>0</v>
      </c>
      <c r="P828" s="5">
        <v>2.5</v>
      </c>
      <c r="Q828" s="5">
        <v>32.51</v>
      </c>
      <c r="R828" s="5">
        <v>16.25</v>
      </c>
      <c r="S828" s="5">
        <v>27.87</v>
      </c>
      <c r="T828" s="5">
        <v>2.92</v>
      </c>
      <c r="U828" s="5">
        <v>0</v>
      </c>
      <c r="V828" s="5">
        <v>20.309999999999999</v>
      </c>
      <c r="W828" s="5">
        <v>9.7361000000000004</v>
      </c>
      <c r="X828" s="6">
        <v>276.80610000000001</v>
      </c>
      <c r="Y828" s="6">
        <v>221.06610000000003</v>
      </c>
      <c r="Z828" s="6"/>
      <c r="AA828" s="6">
        <v>0</v>
      </c>
      <c r="AB828" s="6">
        <v>22.1</v>
      </c>
      <c r="AC828" s="6">
        <v>3.22</v>
      </c>
      <c r="AD828" s="6">
        <v>0</v>
      </c>
      <c r="AE828" s="5">
        <v>0</v>
      </c>
      <c r="AF828" s="5"/>
      <c r="AG828" s="5">
        <v>25.32</v>
      </c>
      <c r="AH828" s="5">
        <v>251.48610000000002</v>
      </c>
      <c r="AI828" s="6" t="s">
        <v>45</v>
      </c>
      <c r="AJ828" s="6">
        <v>67.5</v>
      </c>
      <c r="AK828" s="6">
        <v>2.4300000000000002</v>
      </c>
      <c r="AL828" s="6">
        <v>3.36</v>
      </c>
      <c r="AM828" s="21">
        <v>251.48610000000002</v>
      </c>
      <c r="AN828" s="21">
        <v>0</v>
      </c>
      <c r="AO828" s="21">
        <v>0</v>
      </c>
      <c r="AP828" s="21">
        <f t="shared" si="12"/>
        <v>0</v>
      </c>
      <c r="AQ828" s="22" t="str">
        <f>IFERROR(VLOOKUP(A828,[1]Hoja1!$B$2:$U$5000,18,FALSE),0)</f>
        <v>A</v>
      </c>
      <c r="AR828" s="17" t="s">
        <v>239</v>
      </c>
    </row>
    <row r="829" spans="1:44" ht="12.75" x14ac:dyDescent="0.25">
      <c r="A829" s="1">
        <f>IFERROR(VLOOKUP(C829,[1]Hoja1!$V$2:$W$5000,2,FALSE),0)</f>
        <v>3146</v>
      </c>
      <c r="B829" s="13">
        <v>18024304</v>
      </c>
      <c r="C829" s="13" t="s">
        <v>179</v>
      </c>
      <c r="D829" s="2">
        <v>42256</v>
      </c>
      <c r="E829" s="3">
        <v>42256</v>
      </c>
      <c r="F829" s="4">
        <v>1</v>
      </c>
      <c r="G829" s="4">
        <v>1</v>
      </c>
      <c r="H829" s="4"/>
      <c r="I829" s="4"/>
      <c r="J829" s="4"/>
      <c r="K829" s="5">
        <v>36.874749999999999</v>
      </c>
      <c r="L829" s="5">
        <v>31.75</v>
      </c>
      <c r="M829" s="5">
        <v>0</v>
      </c>
      <c r="N829" s="5">
        <v>0</v>
      </c>
      <c r="O829" s="5">
        <v>10.32</v>
      </c>
      <c r="P829" s="5">
        <v>2.5</v>
      </c>
      <c r="Q829" s="5">
        <v>15.83</v>
      </c>
      <c r="R829" s="5">
        <v>7.91</v>
      </c>
      <c r="S829" s="5">
        <v>13.57</v>
      </c>
      <c r="T829" s="5">
        <v>1.42</v>
      </c>
      <c r="U829" s="5">
        <v>0</v>
      </c>
      <c r="V829" s="5">
        <v>9.89</v>
      </c>
      <c r="W829" s="5">
        <v>9.7361000000000004</v>
      </c>
      <c r="X829" s="6">
        <v>139.80084999999997</v>
      </c>
      <c r="Y829" s="6">
        <v>112.66084999999998</v>
      </c>
      <c r="Z829" s="6"/>
      <c r="AA829" s="6">
        <v>14.645910499999998</v>
      </c>
      <c r="AB829" s="6">
        <v>0</v>
      </c>
      <c r="AC829" s="6">
        <v>0</v>
      </c>
      <c r="AD829" s="6">
        <v>0</v>
      </c>
      <c r="AE829" s="5">
        <v>0</v>
      </c>
      <c r="AF829" s="5"/>
      <c r="AG829" s="5">
        <v>14.645910499999998</v>
      </c>
      <c r="AH829" s="5">
        <v>125.15493949999997</v>
      </c>
      <c r="AI829" s="6" t="s">
        <v>2</v>
      </c>
      <c r="AJ829" s="6">
        <v>67.5</v>
      </c>
      <c r="AK829" s="6">
        <v>1.18</v>
      </c>
      <c r="AL829" s="6">
        <v>1.63</v>
      </c>
      <c r="AM829" s="21">
        <v>0</v>
      </c>
      <c r="AN829" s="21">
        <v>125.15493949999997</v>
      </c>
      <c r="AO829" s="21">
        <v>0</v>
      </c>
      <c r="AP829" s="21">
        <f t="shared" si="12"/>
        <v>0</v>
      </c>
      <c r="AQ829" s="22" t="str">
        <f>IFERROR(VLOOKUP(A829,[1]Hoja1!$B$2:$U$5000,18,FALSE),0)</f>
        <v>B</v>
      </c>
      <c r="AR829" s="17" t="s">
        <v>239</v>
      </c>
    </row>
    <row r="830" spans="1:44" ht="12.75" x14ac:dyDescent="0.25">
      <c r="A830" s="1">
        <f>IFERROR(VLOOKUP(C830,[1]Hoja1!$V$2:$W$5000,2,FALSE),0)</f>
        <v>3075</v>
      </c>
      <c r="B830" s="13">
        <v>18024709</v>
      </c>
      <c r="C830" s="13" t="s">
        <v>134</v>
      </c>
      <c r="D830" s="2">
        <v>42256</v>
      </c>
      <c r="E830" s="3">
        <v>42256</v>
      </c>
      <c r="F830" s="4">
        <v>1</v>
      </c>
      <c r="G830" s="4">
        <v>1</v>
      </c>
      <c r="H830" s="4"/>
      <c r="I830" s="4"/>
      <c r="J830" s="4"/>
      <c r="K830" s="5">
        <v>115.61</v>
      </c>
      <c r="L830" s="5">
        <v>56.1</v>
      </c>
      <c r="M830" s="5">
        <v>80.92</v>
      </c>
      <c r="N830" s="5">
        <v>0</v>
      </c>
      <c r="O830" s="5">
        <v>0</v>
      </c>
      <c r="P830" s="5">
        <v>2.5</v>
      </c>
      <c r="Q830" s="5">
        <v>49.61</v>
      </c>
      <c r="R830" s="5">
        <v>24.79</v>
      </c>
      <c r="S830" s="5">
        <v>42.53</v>
      </c>
      <c r="T830" s="5">
        <v>4.46</v>
      </c>
      <c r="U830" s="5">
        <v>0</v>
      </c>
      <c r="V830" s="5">
        <v>30.99</v>
      </c>
      <c r="W830" s="5">
        <v>9.7361000000000004</v>
      </c>
      <c r="X830" s="6">
        <v>417.24610000000007</v>
      </c>
      <c r="Y830" s="6">
        <v>332.18610000000007</v>
      </c>
      <c r="Z830" s="6"/>
      <c r="AA830" s="6">
        <v>43.184193000000008</v>
      </c>
      <c r="AB830" s="6">
        <v>0</v>
      </c>
      <c r="AC830" s="6">
        <v>0</v>
      </c>
      <c r="AD830" s="6">
        <v>0</v>
      </c>
      <c r="AE830" s="5">
        <v>0</v>
      </c>
      <c r="AF830" s="5"/>
      <c r="AG830" s="5">
        <v>43.184193000000008</v>
      </c>
      <c r="AH830" s="5">
        <v>374.06190700000008</v>
      </c>
      <c r="AI830" s="6" t="s">
        <v>2</v>
      </c>
      <c r="AJ830" s="6">
        <v>67.5</v>
      </c>
      <c r="AK830" s="6">
        <v>3.72</v>
      </c>
      <c r="AL830" s="6">
        <v>5.13</v>
      </c>
      <c r="AM830" s="21">
        <v>374.06190700000008</v>
      </c>
      <c r="AN830" s="21">
        <v>0</v>
      </c>
      <c r="AO830" s="21">
        <v>0</v>
      </c>
      <c r="AP830" s="21">
        <f t="shared" si="12"/>
        <v>0</v>
      </c>
      <c r="AQ830" s="22" t="str">
        <f>IFERROR(VLOOKUP(A830,[1]Hoja1!$B$2:$U$5000,18,FALSE),0)</f>
        <v>B</v>
      </c>
      <c r="AR830" s="17" t="s">
        <v>239</v>
      </c>
    </row>
    <row r="831" spans="1:44" ht="12.75" x14ac:dyDescent="0.25">
      <c r="A831" s="1">
        <f>IFERROR(VLOOKUP(C831,[1]Hoja1!$V$2:$W$5000,2,FALSE),0)</f>
        <v>3145</v>
      </c>
      <c r="B831" s="13">
        <v>18023808</v>
      </c>
      <c r="C831" s="13" t="s">
        <v>78</v>
      </c>
      <c r="D831" s="2">
        <v>42256</v>
      </c>
      <c r="E831" s="3">
        <v>42256</v>
      </c>
      <c r="F831" s="4">
        <v>1</v>
      </c>
      <c r="G831" s="4">
        <v>1</v>
      </c>
      <c r="H831" s="4"/>
      <c r="I831" s="4"/>
      <c r="J831" s="4"/>
      <c r="K831" s="5">
        <v>36.874749999999999</v>
      </c>
      <c r="L831" s="5">
        <v>31.75</v>
      </c>
      <c r="M831" s="5">
        <v>0</v>
      </c>
      <c r="N831" s="5">
        <v>0</v>
      </c>
      <c r="O831" s="5">
        <v>10.32</v>
      </c>
      <c r="P831" s="5">
        <v>2.5</v>
      </c>
      <c r="Q831" s="5">
        <v>15.83</v>
      </c>
      <c r="R831" s="5">
        <v>7.91</v>
      </c>
      <c r="S831" s="5">
        <v>13.57</v>
      </c>
      <c r="T831" s="5">
        <v>1.42</v>
      </c>
      <c r="U831" s="5">
        <v>0</v>
      </c>
      <c r="V831" s="5">
        <v>9.89</v>
      </c>
      <c r="W831" s="5">
        <v>9.7361000000000004</v>
      </c>
      <c r="X831" s="6">
        <v>139.80084999999997</v>
      </c>
      <c r="Y831" s="6">
        <v>112.66084999999998</v>
      </c>
      <c r="Z831" s="6"/>
      <c r="AA831" s="6">
        <v>14.645910499999998</v>
      </c>
      <c r="AB831" s="6">
        <v>0</v>
      </c>
      <c r="AC831" s="6">
        <v>0</v>
      </c>
      <c r="AD831" s="6">
        <v>0</v>
      </c>
      <c r="AE831" s="5">
        <v>0</v>
      </c>
      <c r="AF831" s="5"/>
      <c r="AG831" s="5">
        <v>14.645910499999998</v>
      </c>
      <c r="AH831" s="5">
        <v>125.15493949999997</v>
      </c>
      <c r="AI831" s="6" t="s">
        <v>2</v>
      </c>
      <c r="AJ831" s="6">
        <v>67.5</v>
      </c>
      <c r="AK831" s="6">
        <v>1.18</v>
      </c>
      <c r="AL831" s="6">
        <v>1.63</v>
      </c>
      <c r="AM831" s="21">
        <v>0</v>
      </c>
      <c r="AN831" s="21">
        <v>125.15493949999997</v>
      </c>
      <c r="AO831" s="21">
        <v>0</v>
      </c>
      <c r="AP831" s="21">
        <f t="shared" si="12"/>
        <v>0</v>
      </c>
      <c r="AQ831" s="22" t="str">
        <f>IFERROR(VLOOKUP(A831,[1]Hoja1!$B$2:$U$5000,18,FALSE),0)</f>
        <v>B</v>
      </c>
      <c r="AR831" s="17" t="s">
        <v>239</v>
      </c>
    </row>
    <row r="832" spans="1:44" ht="12.75" x14ac:dyDescent="0.25">
      <c r="A832" s="1">
        <f>IFERROR(VLOOKUP(C832,[1]Hoja1!$V$2:$W$5000,2,FALSE),0)</f>
        <v>46</v>
      </c>
      <c r="B832" s="13">
        <v>18023944</v>
      </c>
      <c r="C832" s="13" t="s">
        <v>136</v>
      </c>
      <c r="D832" s="2">
        <v>42256</v>
      </c>
      <c r="E832" s="3">
        <v>42256</v>
      </c>
      <c r="F832" s="4">
        <v>1</v>
      </c>
      <c r="G832" s="4">
        <v>1</v>
      </c>
      <c r="H832" s="4"/>
      <c r="I832" s="4"/>
      <c r="J832" s="4"/>
      <c r="K832" s="5">
        <v>128.13</v>
      </c>
      <c r="L832" s="5">
        <v>36.58</v>
      </c>
      <c r="M832" s="5">
        <v>0</v>
      </c>
      <c r="N832" s="5">
        <v>0</v>
      </c>
      <c r="O832" s="5">
        <v>0</v>
      </c>
      <c r="P832" s="5">
        <v>2.5</v>
      </c>
      <c r="Q832" s="5">
        <v>32.51</v>
      </c>
      <c r="R832" s="5">
        <v>16.25</v>
      </c>
      <c r="S832" s="5">
        <v>27.87</v>
      </c>
      <c r="T832" s="5">
        <v>2.92</v>
      </c>
      <c r="U832" s="5">
        <v>0</v>
      </c>
      <c r="V832" s="5">
        <v>20.309999999999999</v>
      </c>
      <c r="W832" s="5">
        <v>9.7361000000000004</v>
      </c>
      <c r="X832" s="6">
        <v>276.80610000000001</v>
      </c>
      <c r="Y832" s="6">
        <v>221.06610000000003</v>
      </c>
      <c r="Z832" s="6"/>
      <c r="AA832" s="6">
        <v>28.738593000000005</v>
      </c>
      <c r="AB832" s="6">
        <v>0</v>
      </c>
      <c r="AC832" s="6">
        <v>0</v>
      </c>
      <c r="AD832" s="6">
        <v>0</v>
      </c>
      <c r="AE832" s="5">
        <v>0</v>
      </c>
      <c r="AF832" s="5"/>
      <c r="AG832" s="5">
        <v>28.738593000000005</v>
      </c>
      <c r="AH832" s="5">
        <v>248.06750700000001</v>
      </c>
      <c r="AI832" s="6" t="s">
        <v>2</v>
      </c>
      <c r="AJ832" s="6">
        <v>67.5</v>
      </c>
      <c r="AK832" s="6">
        <v>2.4300000000000002</v>
      </c>
      <c r="AL832" s="6">
        <v>3.36</v>
      </c>
      <c r="AM832" s="21">
        <v>248.06750700000001</v>
      </c>
      <c r="AN832" s="21">
        <v>0</v>
      </c>
      <c r="AO832" s="21">
        <v>0</v>
      </c>
      <c r="AP832" s="21">
        <f t="shared" si="12"/>
        <v>0</v>
      </c>
      <c r="AQ832" s="22" t="str">
        <f>IFERROR(VLOOKUP(A832,[1]Hoja1!$B$2:$U$5000,18,FALSE),0)</f>
        <v>A</v>
      </c>
      <c r="AR832" s="17" t="s">
        <v>239</v>
      </c>
    </row>
    <row r="833" spans="1:44" ht="12.75" x14ac:dyDescent="0.25">
      <c r="A833" s="1">
        <f>IFERROR(VLOOKUP(C833,[1]Hoja1!$V$2:$W$5000,2,FALSE),0)</f>
        <v>3101</v>
      </c>
      <c r="B833" s="13">
        <v>18024998</v>
      </c>
      <c r="C833" s="13" t="s">
        <v>184</v>
      </c>
      <c r="D833" s="2">
        <v>42256</v>
      </c>
      <c r="E833" s="3">
        <v>42256</v>
      </c>
      <c r="F833" s="4">
        <v>2</v>
      </c>
      <c r="G833" s="4">
        <v>1</v>
      </c>
      <c r="H833" s="4"/>
      <c r="I833" s="4"/>
      <c r="J833" s="4"/>
      <c r="K833" s="5">
        <v>152.48474999999999</v>
      </c>
      <c r="L833" s="5">
        <v>66.33</v>
      </c>
      <c r="M833" s="5">
        <v>0</v>
      </c>
      <c r="N833" s="5">
        <v>52.02</v>
      </c>
      <c r="O833" s="5">
        <v>0</v>
      </c>
      <c r="P833" s="5">
        <v>5</v>
      </c>
      <c r="Q833" s="5">
        <v>53.64</v>
      </c>
      <c r="R833" s="5">
        <v>26.8</v>
      </c>
      <c r="S833" s="5">
        <v>45.97</v>
      </c>
      <c r="T833" s="5">
        <v>4.82</v>
      </c>
      <c r="U833" s="5">
        <v>0</v>
      </c>
      <c r="V833" s="5">
        <v>33.489999999999995</v>
      </c>
      <c r="W833" s="5">
        <v>19.472200000000001</v>
      </c>
      <c r="X833" s="6">
        <v>460.02695000000006</v>
      </c>
      <c r="Y833" s="6">
        <v>368.07695000000007</v>
      </c>
      <c r="Z833" s="6"/>
      <c r="AA833" s="6">
        <v>47.850003500000007</v>
      </c>
      <c r="AB833" s="6">
        <v>0</v>
      </c>
      <c r="AC833" s="6">
        <v>0</v>
      </c>
      <c r="AD833" s="6">
        <v>0</v>
      </c>
      <c r="AE833" s="5">
        <v>0</v>
      </c>
      <c r="AF833" s="5"/>
      <c r="AG833" s="5">
        <v>47.850003500000007</v>
      </c>
      <c r="AH833" s="5">
        <v>412.17694650000004</v>
      </c>
      <c r="AI833" s="6" t="s">
        <v>2</v>
      </c>
      <c r="AJ833" s="6">
        <v>67.5</v>
      </c>
      <c r="AK833" s="6">
        <v>4.0199999999999996</v>
      </c>
      <c r="AL833" s="6">
        <v>5.55</v>
      </c>
      <c r="AM833" s="21">
        <v>320.81670700000006</v>
      </c>
      <c r="AN833" s="21">
        <v>91.36023950000002</v>
      </c>
      <c r="AO833" s="21">
        <v>0</v>
      </c>
      <c r="AP833" s="21">
        <f t="shared" si="12"/>
        <v>-4.2632564145606011E-14</v>
      </c>
      <c r="AQ833" s="22" t="str">
        <f>IFERROR(VLOOKUP(A833,[1]Hoja1!$B$2:$U$5000,18,FALSE),0)</f>
        <v>B</v>
      </c>
      <c r="AR833" s="17" t="s">
        <v>239</v>
      </c>
    </row>
    <row r="834" spans="1:44" ht="12.75" x14ac:dyDescent="0.25">
      <c r="A834" s="1">
        <f>IFERROR(VLOOKUP(C834,[1]Hoja1!$V$2:$W$5000,2,FALSE),0)</f>
        <v>3131</v>
      </c>
      <c r="B834" s="13">
        <v>18023448</v>
      </c>
      <c r="C834" s="13" t="s">
        <v>85</v>
      </c>
      <c r="D834" s="2">
        <v>42256</v>
      </c>
      <c r="E834" s="3">
        <v>42256</v>
      </c>
      <c r="F834" s="4">
        <v>2</v>
      </c>
      <c r="G834" s="4">
        <v>1</v>
      </c>
      <c r="H834" s="4"/>
      <c r="I834" s="4"/>
      <c r="J834" s="4"/>
      <c r="K834" s="5">
        <v>119.65475000000001</v>
      </c>
      <c r="L834" s="5">
        <v>66.009999999999991</v>
      </c>
      <c r="M834" s="5">
        <v>0</v>
      </c>
      <c r="N834" s="5">
        <v>37.25</v>
      </c>
      <c r="O834" s="5">
        <v>10.32</v>
      </c>
      <c r="P834" s="5">
        <v>5</v>
      </c>
      <c r="Q834" s="5">
        <v>46.32</v>
      </c>
      <c r="R834" s="5">
        <v>23.14</v>
      </c>
      <c r="S834" s="5">
        <v>39.700000000000003</v>
      </c>
      <c r="T834" s="5">
        <v>4.16</v>
      </c>
      <c r="U834" s="5">
        <v>0</v>
      </c>
      <c r="V834" s="5">
        <v>28.93</v>
      </c>
      <c r="W834" s="5">
        <v>19.472200000000001</v>
      </c>
      <c r="X834" s="6">
        <v>399.95694999999995</v>
      </c>
      <c r="Y834" s="6">
        <v>320.54694999999992</v>
      </c>
      <c r="Z834" s="6"/>
      <c r="AA834" s="6">
        <v>41.671103499999994</v>
      </c>
      <c r="AB834" s="6">
        <v>0</v>
      </c>
      <c r="AC834" s="6">
        <v>0</v>
      </c>
      <c r="AD834" s="6">
        <v>0</v>
      </c>
      <c r="AE834" s="5">
        <v>0</v>
      </c>
      <c r="AF834" s="5"/>
      <c r="AG834" s="5">
        <v>41.671103499999994</v>
      </c>
      <c r="AH834" s="5">
        <v>358.28584649999993</v>
      </c>
      <c r="AI834" s="6" t="s">
        <v>2</v>
      </c>
      <c r="AJ834" s="6">
        <v>67.5</v>
      </c>
      <c r="AK834" s="6">
        <v>3.47</v>
      </c>
      <c r="AL834" s="6">
        <v>4.79</v>
      </c>
      <c r="AM834" s="21">
        <v>233.13090699999998</v>
      </c>
      <c r="AN834" s="21">
        <v>125.15493949999997</v>
      </c>
      <c r="AO834" s="21">
        <v>0</v>
      </c>
      <c r="AP834" s="21">
        <f t="shared" si="12"/>
        <v>-1.4210854715202004E-14</v>
      </c>
      <c r="AQ834" s="22" t="str">
        <f>IFERROR(VLOOKUP(A834,[1]Hoja1!$B$2:$U$5000,18,FALSE),0)</f>
        <v>B</v>
      </c>
      <c r="AR834" s="17" t="s">
        <v>239</v>
      </c>
    </row>
    <row r="835" spans="1:44" ht="12.75" x14ac:dyDescent="0.25">
      <c r="A835" s="1">
        <f>IFERROR(VLOOKUP(C835,[1]Hoja1!$V$2:$W$5000,2,FALSE),0)</f>
        <v>3052</v>
      </c>
      <c r="B835" s="13">
        <v>18023132</v>
      </c>
      <c r="C835" s="13" t="s">
        <v>187</v>
      </c>
      <c r="D835" s="2">
        <v>42256</v>
      </c>
      <c r="E835" s="3">
        <v>42256</v>
      </c>
      <c r="F835" s="4">
        <v>1</v>
      </c>
      <c r="G835" s="4">
        <v>1</v>
      </c>
      <c r="H835" s="4"/>
      <c r="I835" s="4"/>
      <c r="J835" s="4"/>
      <c r="K835" s="5">
        <v>84.06</v>
      </c>
      <c r="L835" s="5">
        <v>23.99</v>
      </c>
      <c r="M835" s="5">
        <v>0</v>
      </c>
      <c r="N835" s="5">
        <v>0</v>
      </c>
      <c r="O835" s="5">
        <v>0</v>
      </c>
      <c r="P835" s="5">
        <v>2.5</v>
      </c>
      <c r="Q835" s="5">
        <v>21.49</v>
      </c>
      <c r="R835" s="5">
        <v>10.74</v>
      </c>
      <c r="S835" s="5">
        <v>18.420000000000002</v>
      </c>
      <c r="T835" s="5">
        <v>1.93</v>
      </c>
      <c r="U835" s="5">
        <v>0</v>
      </c>
      <c r="V835" s="5">
        <v>13.42</v>
      </c>
      <c r="W835" s="5">
        <v>9.7361000000000004</v>
      </c>
      <c r="X835" s="6">
        <v>186.28610000000003</v>
      </c>
      <c r="Y835" s="6">
        <v>149.44610000000003</v>
      </c>
      <c r="Z835" s="6"/>
      <c r="AA835" s="6">
        <v>19.427993000000004</v>
      </c>
      <c r="AB835" s="6">
        <v>0</v>
      </c>
      <c r="AC835" s="6">
        <v>0</v>
      </c>
      <c r="AD835" s="6">
        <v>0</v>
      </c>
      <c r="AE835" s="5">
        <v>0</v>
      </c>
      <c r="AF835" s="5"/>
      <c r="AG835" s="5">
        <v>19.427993000000004</v>
      </c>
      <c r="AH835" s="5">
        <v>166.85810700000002</v>
      </c>
      <c r="AI835" s="6" t="s">
        <v>2</v>
      </c>
      <c r="AJ835" s="6">
        <v>67.5</v>
      </c>
      <c r="AK835" s="6">
        <v>1.61</v>
      </c>
      <c r="AL835" s="6">
        <v>2.2200000000000002</v>
      </c>
      <c r="AM835" s="21">
        <v>166.85810700000002</v>
      </c>
      <c r="AN835" s="21">
        <v>0</v>
      </c>
      <c r="AO835" s="21">
        <v>0</v>
      </c>
      <c r="AP835" s="21">
        <f t="shared" si="12"/>
        <v>0</v>
      </c>
      <c r="AQ835" s="22" t="str">
        <f>IFERROR(VLOOKUP(A835,[1]Hoja1!$B$2:$U$5000,18,FALSE),0)</f>
        <v>A</v>
      </c>
      <c r="AR835" s="17" t="s">
        <v>239</v>
      </c>
    </row>
    <row r="836" spans="1:44" ht="12.75" x14ac:dyDescent="0.25">
      <c r="A836" s="1" t="str">
        <f>IFERROR(VLOOKUP(C836,[1]Hoja1!$V$2:$W$5000,2,FALSE),0)</f>
        <v>049</v>
      </c>
      <c r="B836" s="13">
        <v>18023586</v>
      </c>
      <c r="C836" s="13" t="s">
        <v>89</v>
      </c>
      <c r="D836" s="2">
        <v>42256</v>
      </c>
      <c r="E836" s="3">
        <v>42256</v>
      </c>
      <c r="F836" s="4">
        <v>1</v>
      </c>
      <c r="G836" s="4">
        <v>1</v>
      </c>
      <c r="H836" s="4"/>
      <c r="I836" s="4"/>
      <c r="J836" s="4"/>
      <c r="K836" s="5">
        <v>128.13</v>
      </c>
      <c r="L836" s="5">
        <v>53.04</v>
      </c>
      <c r="M836" s="5">
        <v>0</v>
      </c>
      <c r="N836" s="5">
        <v>57.65</v>
      </c>
      <c r="O836" s="5">
        <v>0</v>
      </c>
      <c r="P836" s="5">
        <v>2.5</v>
      </c>
      <c r="Q836" s="5">
        <v>46.93</v>
      </c>
      <c r="R836" s="5">
        <v>23.45</v>
      </c>
      <c r="S836" s="5">
        <v>40.22</v>
      </c>
      <c r="T836" s="5">
        <v>4.22</v>
      </c>
      <c r="U836" s="5">
        <v>0</v>
      </c>
      <c r="V836" s="5">
        <v>29.31</v>
      </c>
      <c r="W836" s="5">
        <v>9.7361000000000004</v>
      </c>
      <c r="X836" s="6">
        <v>395.18610000000007</v>
      </c>
      <c r="Y836" s="6">
        <v>314.72610000000003</v>
      </c>
      <c r="Z836" s="6"/>
      <c r="AA836" s="6">
        <v>40.914393000000004</v>
      </c>
      <c r="AB836" s="6">
        <v>0</v>
      </c>
      <c r="AC836" s="6">
        <v>0</v>
      </c>
      <c r="AD836" s="6">
        <v>0</v>
      </c>
      <c r="AE836" s="5">
        <v>0</v>
      </c>
      <c r="AF836" s="5"/>
      <c r="AG836" s="5">
        <v>40.914393000000004</v>
      </c>
      <c r="AH836" s="5">
        <v>354.27170700000005</v>
      </c>
      <c r="AI836" s="6" t="s">
        <v>2</v>
      </c>
      <c r="AJ836" s="6">
        <v>67.5</v>
      </c>
      <c r="AK836" s="6">
        <v>3.51</v>
      </c>
      <c r="AL836" s="6">
        <v>4.8499999999999996</v>
      </c>
      <c r="AM836" s="21">
        <v>354.27170700000005</v>
      </c>
      <c r="AN836" s="21">
        <v>0</v>
      </c>
      <c r="AO836" s="21">
        <v>0</v>
      </c>
      <c r="AP836" s="21">
        <f t="shared" si="12"/>
        <v>0</v>
      </c>
      <c r="AQ836" s="22" t="str">
        <f>IFERROR(VLOOKUP(A836,[1]Hoja1!$B$2:$U$5000,18,FALSE),0)</f>
        <v>A</v>
      </c>
      <c r="AR836" s="17" t="s">
        <v>239</v>
      </c>
    </row>
    <row r="837" spans="1:44" ht="12.75" x14ac:dyDescent="0.25">
      <c r="A837" s="1">
        <f>IFERROR(VLOOKUP(C837,[1]Hoja1!$V$2:$W$5000,2,FALSE),0)</f>
        <v>3118</v>
      </c>
      <c r="B837" s="13">
        <v>18022505</v>
      </c>
      <c r="C837" s="13" t="s">
        <v>90</v>
      </c>
      <c r="D837" s="2">
        <v>42256</v>
      </c>
      <c r="E837" s="3">
        <v>42256</v>
      </c>
      <c r="F837" s="4">
        <v>1</v>
      </c>
      <c r="G837" s="4">
        <v>1</v>
      </c>
      <c r="H837" s="4"/>
      <c r="I837" s="4"/>
      <c r="J837" s="4"/>
      <c r="K837" s="5">
        <v>115.61</v>
      </c>
      <c r="L837" s="5">
        <v>47.85</v>
      </c>
      <c r="M837" s="5">
        <v>0</v>
      </c>
      <c r="N837" s="5">
        <v>52.02</v>
      </c>
      <c r="O837" s="5">
        <v>0</v>
      </c>
      <c r="P837" s="5">
        <v>2.5</v>
      </c>
      <c r="Q837" s="5">
        <v>42.39</v>
      </c>
      <c r="R837" s="5">
        <v>21.18</v>
      </c>
      <c r="S837" s="5">
        <v>36.33</v>
      </c>
      <c r="T837" s="5">
        <v>3.81</v>
      </c>
      <c r="U837" s="5">
        <v>0</v>
      </c>
      <c r="V837" s="5">
        <v>26.47</v>
      </c>
      <c r="W837" s="5">
        <v>9.7361000000000004</v>
      </c>
      <c r="X837" s="6">
        <v>357.89610000000005</v>
      </c>
      <c r="Y837" s="6">
        <v>285.22610000000003</v>
      </c>
      <c r="Z837" s="6"/>
      <c r="AA837" s="6">
        <v>37.079393000000003</v>
      </c>
      <c r="AB837" s="6">
        <v>0</v>
      </c>
      <c r="AC837" s="6">
        <v>0</v>
      </c>
      <c r="AD837" s="6">
        <v>0</v>
      </c>
      <c r="AE837" s="5">
        <v>0</v>
      </c>
      <c r="AF837" s="5"/>
      <c r="AG837" s="5">
        <v>37.079393000000003</v>
      </c>
      <c r="AH837" s="5">
        <v>320.81670700000006</v>
      </c>
      <c r="AI837" s="6" t="s">
        <v>2</v>
      </c>
      <c r="AJ837" s="6">
        <v>67.5</v>
      </c>
      <c r="AK837" s="6">
        <v>3.17</v>
      </c>
      <c r="AL837" s="6">
        <v>4.38</v>
      </c>
      <c r="AM837" s="21">
        <v>320.81670700000006</v>
      </c>
      <c r="AN837" s="21">
        <v>0</v>
      </c>
      <c r="AO837" s="21">
        <v>0</v>
      </c>
      <c r="AP837" s="21">
        <f t="shared" si="12"/>
        <v>0</v>
      </c>
      <c r="AQ837" s="22" t="str">
        <f>IFERROR(VLOOKUP(A837,[1]Hoja1!$B$2:$U$5000,18,FALSE),0)</f>
        <v>B</v>
      </c>
      <c r="AR837" s="17" t="s">
        <v>239</v>
      </c>
    </row>
    <row r="838" spans="1:44" ht="12.75" x14ac:dyDescent="0.25">
      <c r="A838" s="1">
        <f>IFERROR(VLOOKUP(C838,[1]Hoja1!$V$2:$W$5000,2,FALSE),0)</f>
        <v>3119</v>
      </c>
      <c r="B838" s="13">
        <v>18024632</v>
      </c>
      <c r="C838" s="13" t="s">
        <v>142</v>
      </c>
      <c r="D838" s="2">
        <v>42256</v>
      </c>
      <c r="E838" s="3">
        <v>42256</v>
      </c>
      <c r="F838" s="4">
        <v>1</v>
      </c>
      <c r="G838" s="4">
        <v>1</v>
      </c>
      <c r="H838" s="4"/>
      <c r="I838" s="4"/>
      <c r="J838" s="4"/>
      <c r="K838" s="5">
        <v>74.95</v>
      </c>
      <c r="L838" s="5">
        <v>21.39</v>
      </c>
      <c r="M838" s="5">
        <v>0</v>
      </c>
      <c r="N838" s="5">
        <v>0</v>
      </c>
      <c r="O838" s="5">
        <v>0</v>
      </c>
      <c r="P838" s="5">
        <v>2.5</v>
      </c>
      <c r="Q838" s="5">
        <v>19.22</v>
      </c>
      <c r="R838" s="5">
        <v>9.6</v>
      </c>
      <c r="S838" s="5">
        <v>16.47</v>
      </c>
      <c r="T838" s="5">
        <v>1.72</v>
      </c>
      <c r="U838" s="5">
        <v>0</v>
      </c>
      <c r="V838" s="5">
        <v>12</v>
      </c>
      <c r="W838" s="5">
        <v>9.7361000000000004</v>
      </c>
      <c r="X838" s="6">
        <v>167.58609999999999</v>
      </c>
      <c r="Y838" s="6">
        <v>134.64609999999999</v>
      </c>
      <c r="Z838" s="6"/>
      <c r="AA838" s="6">
        <v>17.503992999999998</v>
      </c>
      <c r="AB838" s="6">
        <v>0</v>
      </c>
      <c r="AC838" s="6">
        <v>0</v>
      </c>
      <c r="AD838" s="6">
        <v>0</v>
      </c>
      <c r="AE838" s="5">
        <v>0</v>
      </c>
      <c r="AF838" s="5"/>
      <c r="AG838" s="5">
        <v>17.503992999999998</v>
      </c>
      <c r="AH838" s="5">
        <v>150.08210699999998</v>
      </c>
      <c r="AI838" s="6" t="s">
        <v>2</v>
      </c>
      <c r="AJ838" s="6">
        <v>67.5</v>
      </c>
      <c r="AK838" s="6">
        <v>1.44</v>
      </c>
      <c r="AL838" s="6">
        <v>1.98</v>
      </c>
      <c r="AM838" s="21">
        <v>150.08210699999998</v>
      </c>
      <c r="AN838" s="21">
        <v>0</v>
      </c>
      <c r="AO838" s="21">
        <v>0</v>
      </c>
      <c r="AP838" s="21">
        <f t="shared" si="12"/>
        <v>0</v>
      </c>
      <c r="AQ838" s="22" t="str">
        <f>IFERROR(VLOOKUP(A838,[1]Hoja1!$B$2:$U$5000,18,FALSE),0)</f>
        <v>B</v>
      </c>
      <c r="AR838" s="17" t="s">
        <v>239</v>
      </c>
    </row>
    <row r="839" spans="1:44" ht="12.75" x14ac:dyDescent="0.25">
      <c r="A839" s="1">
        <f>IFERROR(VLOOKUP(C839,[1]Hoja1!$V$2:$W$5000,2,FALSE),0)</f>
        <v>3047</v>
      </c>
      <c r="B839" s="13">
        <v>18025440</v>
      </c>
      <c r="C839" s="13" t="s">
        <v>91</v>
      </c>
      <c r="D839" s="2">
        <v>42256</v>
      </c>
      <c r="E839" s="3">
        <v>42256</v>
      </c>
      <c r="F839" s="4">
        <v>1</v>
      </c>
      <c r="G839" s="4">
        <v>1</v>
      </c>
      <c r="H839" s="4"/>
      <c r="I839" s="4"/>
      <c r="J839" s="4"/>
      <c r="K839" s="5">
        <v>84.06</v>
      </c>
      <c r="L839" s="5">
        <v>23.99</v>
      </c>
      <c r="M839" s="5">
        <v>0</v>
      </c>
      <c r="N839" s="5">
        <v>0</v>
      </c>
      <c r="O839" s="5">
        <v>0</v>
      </c>
      <c r="P839" s="5">
        <v>2.5</v>
      </c>
      <c r="Q839" s="5">
        <v>21.49</v>
      </c>
      <c r="R839" s="5">
        <v>10.74</v>
      </c>
      <c r="S839" s="5">
        <v>18.420000000000002</v>
      </c>
      <c r="T839" s="5">
        <v>1.93</v>
      </c>
      <c r="U839" s="5">
        <v>0</v>
      </c>
      <c r="V839" s="5">
        <v>13.42</v>
      </c>
      <c r="W839" s="5">
        <v>9.7361000000000004</v>
      </c>
      <c r="X839" s="6">
        <v>186.28610000000003</v>
      </c>
      <c r="Y839" s="6">
        <v>149.44610000000003</v>
      </c>
      <c r="Z839" s="6"/>
      <c r="AA839" s="6">
        <v>19.427993000000004</v>
      </c>
      <c r="AB839" s="6">
        <v>0</v>
      </c>
      <c r="AC839" s="6">
        <v>0</v>
      </c>
      <c r="AD839" s="6">
        <v>0</v>
      </c>
      <c r="AE839" s="5">
        <v>33.369999999999997</v>
      </c>
      <c r="AF839" s="5"/>
      <c r="AG839" s="5">
        <v>52.797993000000005</v>
      </c>
      <c r="AH839" s="5">
        <v>133.48810700000001</v>
      </c>
      <c r="AI839" s="6" t="s">
        <v>2</v>
      </c>
      <c r="AJ839" s="6">
        <v>67.5</v>
      </c>
      <c r="AK839" s="6">
        <v>1.61</v>
      </c>
      <c r="AL839" s="6">
        <v>2.2200000000000002</v>
      </c>
      <c r="AM839" s="21">
        <v>166.85810700000002</v>
      </c>
      <c r="AN839" s="21">
        <v>0</v>
      </c>
      <c r="AO839" s="21">
        <v>0</v>
      </c>
      <c r="AP839" s="21">
        <f t="shared" si="12"/>
        <v>-33.370000000000005</v>
      </c>
      <c r="AQ839" s="22" t="str">
        <f>IFERROR(VLOOKUP(A839,[1]Hoja1!$B$2:$U$5000,18,FALSE),0)</f>
        <v>A</v>
      </c>
      <c r="AR839" s="17" t="s">
        <v>239</v>
      </c>
    </row>
    <row r="840" spans="1:44" ht="12.75" x14ac:dyDescent="0.25">
      <c r="A840" s="1">
        <f>IFERROR(VLOOKUP(C840,[1]Hoja1!$V$2:$W$5000,2,FALSE),0)</f>
        <v>3013</v>
      </c>
      <c r="B840" s="13">
        <v>18023590</v>
      </c>
      <c r="C840" s="13" t="s">
        <v>190</v>
      </c>
      <c r="D840" s="2">
        <v>42256</v>
      </c>
      <c r="E840" s="3">
        <v>42256</v>
      </c>
      <c r="F840" s="4">
        <v>1</v>
      </c>
      <c r="G840" s="4">
        <v>1</v>
      </c>
      <c r="H840" s="4"/>
      <c r="I840" s="4"/>
      <c r="J840" s="4"/>
      <c r="K840" s="5">
        <v>36.874749999999999</v>
      </c>
      <c r="L840" s="5">
        <v>31.75</v>
      </c>
      <c r="M840" s="5">
        <v>0</v>
      </c>
      <c r="N840" s="5">
        <v>0</v>
      </c>
      <c r="O840" s="5">
        <v>10.32</v>
      </c>
      <c r="P840" s="5">
        <v>2.5</v>
      </c>
      <c r="Q840" s="5">
        <v>15.83</v>
      </c>
      <c r="R840" s="5">
        <v>7.91</v>
      </c>
      <c r="S840" s="5">
        <v>13.57</v>
      </c>
      <c r="T840" s="5">
        <v>1.42</v>
      </c>
      <c r="U840" s="5">
        <v>0</v>
      </c>
      <c r="V840" s="5">
        <v>9.89</v>
      </c>
      <c r="W840" s="5">
        <v>9.7361000000000004</v>
      </c>
      <c r="X840" s="6">
        <v>139.80084999999997</v>
      </c>
      <c r="Y840" s="6">
        <v>112.66084999999998</v>
      </c>
      <c r="Z840" s="6"/>
      <c r="AA840" s="6">
        <v>14.645910499999998</v>
      </c>
      <c r="AB840" s="6">
        <v>0</v>
      </c>
      <c r="AC840" s="6">
        <v>0</v>
      </c>
      <c r="AD840" s="6">
        <v>0</v>
      </c>
      <c r="AE840" s="5">
        <v>0</v>
      </c>
      <c r="AF840" s="5"/>
      <c r="AG840" s="5">
        <v>14.645910499999998</v>
      </c>
      <c r="AH840" s="5">
        <v>125.15493949999997</v>
      </c>
      <c r="AI840" s="6" t="s">
        <v>2</v>
      </c>
      <c r="AJ840" s="6">
        <v>67.5</v>
      </c>
      <c r="AK840" s="6">
        <v>1.18</v>
      </c>
      <c r="AL840" s="6">
        <v>1.63</v>
      </c>
      <c r="AM840" s="21">
        <v>0</v>
      </c>
      <c r="AN840" s="21">
        <v>125.15493949999997</v>
      </c>
      <c r="AO840" s="21">
        <v>0</v>
      </c>
      <c r="AP840" s="21">
        <f t="shared" ref="AP840:AP903" si="13">+AH840-AM840-AN840-AO840</f>
        <v>0</v>
      </c>
      <c r="AQ840" s="22" t="str">
        <f>IFERROR(VLOOKUP(A840,[1]Hoja1!$B$2:$U$5000,18,FALSE),0)</f>
        <v>B</v>
      </c>
      <c r="AR840" s="17" t="s">
        <v>239</v>
      </c>
    </row>
    <row r="841" spans="1:44" ht="12.75" x14ac:dyDescent="0.25">
      <c r="A841" s="1" t="str">
        <f>IFERROR(VLOOKUP(C841,[1]Hoja1!$V$2:$W$5000,2,FALSE),0)</f>
        <v>X35</v>
      </c>
      <c r="B841" s="13">
        <v>18024160</v>
      </c>
      <c r="C841" s="13" t="s">
        <v>92</v>
      </c>
      <c r="D841" s="2">
        <v>42256</v>
      </c>
      <c r="E841" s="3">
        <v>42256</v>
      </c>
      <c r="F841" s="4">
        <v>3</v>
      </c>
      <c r="G841" s="4">
        <v>1</v>
      </c>
      <c r="H841" s="4"/>
      <c r="I841" s="4"/>
      <c r="J841" s="4"/>
      <c r="K841" s="5">
        <v>135</v>
      </c>
      <c r="L841" s="5">
        <v>44.3</v>
      </c>
      <c r="M841" s="5">
        <v>0</v>
      </c>
      <c r="N841" s="5">
        <v>0</v>
      </c>
      <c r="O841" s="5">
        <v>20.25</v>
      </c>
      <c r="P841" s="5">
        <v>7.5</v>
      </c>
      <c r="Q841" s="5">
        <v>40.25</v>
      </c>
      <c r="R841" s="5">
        <v>20.11</v>
      </c>
      <c r="S841" s="5">
        <v>34.49</v>
      </c>
      <c r="T841" s="5">
        <v>3.6100000000000003</v>
      </c>
      <c r="U841" s="5">
        <v>0</v>
      </c>
      <c r="V841" s="5">
        <v>25.130000000000003</v>
      </c>
      <c r="W841" s="5">
        <v>27.54</v>
      </c>
      <c r="X841" s="6">
        <v>358.18000000000006</v>
      </c>
      <c r="Y841" s="6">
        <v>289.19</v>
      </c>
      <c r="Z841" s="6"/>
      <c r="AA841" s="6">
        <v>37.594700000000003</v>
      </c>
      <c r="AB841" s="6">
        <v>0</v>
      </c>
      <c r="AC841" s="6">
        <v>0</v>
      </c>
      <c r="AD841" s="6">
        <v>0</v>
      </c>
      <c r="AE841" s="5">
        <v>0</v>
      </c>
      <c r="AF841" s="5"/>
      <c r="AG841" s="5">
        <v>37.594700000000003</v>
      </c>
      <c r="AH841" s="5">
        <v>320.58530000000007</v>
      </c>
      <c r="AI841" s="6" t="s">
        <v>2</v>
      </c>
      <c r="AJ841" s="6">
        <v>67.5</v>
      </c>
      <c r="AK841" s="6">
        <v>3.01</v>
      </c>
      <c r="AL841" s="6">
        <v>4.16</v>
      </c>
      <c r="AM841" s="21">
        <v>0</v>
      </c>
      <c r="AN841" s="21">
        <v>0</v>
      </c>
      <c r="AO841" s="21">
        <v>0</v>
      </c>
      <c r="AP841" s="21">
        <f t="shared" si="13"/>
        <v>320.58530000000007</v>
      </c>
      <c r="AQ841" s="22" t="str">
        <f>IFERROR(VLOOKUP(A841,[1]Hoja1!$B$2:$U$5000,18,FALSE),0)</f>
        <v>CIA</v>
      </c>
      <c r="AR841" s="17" t="s">
        <v>239</v>
      </c>
    </row>
    <row r="842" spans="1:44" ht="12.75" x14ac:dyDescent="0.25">
      <c r="A842" s="1">
        <f>IFERROR(VLOOKUP(C842,[1]Hoja1!$V$2:$W$5000,2,FALSE),0)</f>
        <v>3002</v>
      </c>
      <c r="B842" s="13">
        <v>18023516</v>
      </c>
      <c r="C842" s="13" t="s">
        <v>143</v>
      </c>
      <c r="D842" s="2">
        <v>42256</v>
      </c>
      <c r="E842" s="3">
        <v>42256</v>
      </c>
      <c r="F842" s="4">
        <v>2</v>
      </c>
      <c r="G842" s="4">
        <v>1</v>
      </c>
      <c r="H842" s="4"/>
      <c r="I842" s="4"/>
      <c r="J842" s="4"/>
      <c r="K842" s="5">
        <v>166.17475000000002</v>
      </c>
      <c r="L842" s="5">
        <v>79.300000000000011</v>
      </c>
      <c r="M842" s="5">
        <v>11.06</v>
      </c>
      <c r="N842" s="5">
        <v>58.18</v>
      </c>
      <c r="O842" s="5">
        <v>0</v>
      </c>
      <c r="P842" s="5">
        <v>5</v>
      </c>
      <c r="Q842" s="5">
        <v>62.17</v>
      </c>
      <c r="R842" s="5">
        <v>31.060000000000002</v>
      </c>
      <c r="S842" s="5">
        <v>53.290000000000006</v>
      </c>
      <c r="T842" s="5">
        <v>5.59</v>
      </c>
      <c r="U842" s="5">
        <v>0</v>
      </c>
      <c r="V842" s="5">
        <v>38.82</v>
      </c>
      <c r="W842" s="5">
        <v>19.472200000000001</v>
      </c>
      <c r="X842" s="6">
        <v>530.11695000000009</v>
      </c>
      <c r="Y842" s="6">
        <v>423.5369500000001</v>
      </c>
      <c r="Z842" s="6"/>
      <c r="AA842" s="6">
        <v>55.059803500000015</v>
      </c>
      <c r="AB842" s="6">
        <v>0</v>
      </c>
      <c r="AC842" s="6">
        <v>0</v>
      </c>
      <c r="AD842" s="6">
        <v>0</v>
      </c>
      <c r="AE842" s="5">
        <v>0</v>
      </c>
      <c r="AF842" s="5"/>
      <c r="AG842" s="5">
        <v>55.059803500000015</v>
      </c>
      <c r="AH842" s="5">
        <v>475.05714650000004</v>
      </c>
      <c r="AI842" s="6" t="s">
        <v>2</v>
      </c>
      <c r="AJ842" s="6">
        <v>67.5</v>
      </c>
      <c r="AK842" s="6">
        <v>4.66</v>
      </c>
      <c r="AL842" s="6">
        <v>6.43</v>
      </c>
      <c r="AM842" s="21">
        <v>357.39290700000009</v>
      </c>
      <c r="AN842" s="21">
        <v>117.66423950000001</v>
      </c>
      <c r="AO842" s="21">
        <v>0</v>
      </c>
      <c r="AP842" s="21">
        <f t="shared" si="13"/>
        <v>-5.6843418860808015E-14</v>
      </c>
      <c r="AQ842" s="22" t="str">
        <f>IFERROR(VLOOKUP(A842,[1]Hoja1!$B$2:$U$5000,18,FALSE),0)</f>
        <v>A</v>
      </c>
      <c r="AR842" s="17" t="s">
        <v>239</v>
      </c>
    </row>
    <row r="843" spans="1:44" ht="12.75" x14ac:dyDescent="0.25">
      <c r="A843" s="1">
        <f>IFERROR(VLOOKUP(C843,[1]Hoja1!$V$2:$W$5000,2,FALSE),0)</f>
        <v>3124</v>
      </c>
      <c r="B843" s="13">
        <v>18025905</v>
      </c>
      <c r="C843" s="13" t="s">
        <v>145</v>
      </c>
      <c r="D843" s="2">
        <v>42256</v>
      </c>
      <c r="E843" s="3">
        <v>42256</v>
      </c>
      <c r="F843" s="4">
        <v>1</v>
      </c>
      <c r="G843" s="4">
        <v>1</v>
      </c>
      <c r="H843" s="4"/>
      <c r="I843" s="4"/>
      <c r="J843" s="4"/>
      <c r="K843" s="5">
        <v>74.95</v>
      </c>
      <c r="L843" s="5">
        <v>31.02</v>
      </c>
      <c r="M843" s="5">
        <v>0</v>
      </c>
      <c r="N843" s="5">
        <v>33.72</v>
      </c>
      <c r="O843" s="5">
        <v>0</v>
      </c>
      <c r="P843" s="5">
        <v>2.5</v>
      </c>
      <c r="Q843" s="5">
        <v>27.65</v>
      </c>
      <c r="R843" s="5">
        <v>13.81</v>
      </c>
      <c r="S843" s="5">
        <v>23.7</v>
      </c>
      <c r="T843" s="5">
        <v>2.48</v>
      </c>
      <c r="U843" s="5">
        <v>0</v>
      </c>
      <c r="V843" s="5">
        <v>17.27</v>
      </c>
      <c r="W843" s="5">
        <v>9.7361000000000004</v>
      </c>
      <c r="X843" s="6">
        <v>236.83610000000002</v>
      </c>
      <c r="Y843" s="6">
        <v>189.43610000000001</v>
      </c>
      <c r="Z843" s="6"/>
      <c r="AA843" s="6">
        <v>24.626693000000003</v>
      </c>
      <c r="AB843" s="6">
        <v>0</v>
      </c>
      <c r="AC843" s="6">
        <v>0</v>
      </c>
      <c r="AD843" s="6">
        <v>0</v>
      </c>
      <c r="AE843" s="5">
        <v>0</v>
      </c>
      <c r="AF843" s="5"/>
      <c r="AG843" s="5">
        <v>24.626693000000003</v>
      </c>
      <c r="AH843" s="5">
        <v>212.209407</v>
      </c>
      <c r="AI843" s="6" t="s">
        <v>2</v>
      </c>
      <c r="AJ843" s="6">
        <v>67.5</v>
      </c>
      <c r="AK843" s="6">
        <v>2.0699999999999998</v>
      </c>
      <c r="AL843" s="6">
        <v>2.86</v>
      </c>
      <c r="AM843" s="21">
        <v>212.209407</v>
      </c>
      <c r="AN843" s="21">
        <v>0</v>
      </c>
      <c r="AO843" s="21">
        <v>0</v>
      </c>
      <c r="AP843" s="21">
        <f t="shared" si="13"/>
        <v>0</v>
      </c>
      <c r="AQ843" s="22" t="str">
        <f>IFERROR(VLOOKUP(A843,[1]Hoja1!$B$2:$U$5000,18,FALSE),0)</f>
        <v>B</v>
      </c>
      <c r="AR843" s="17" t="s">
        <v>239</v>
      </c>
    </row>
    <row r="844" spans="1:44" ht="12.75" x14ac:dyDescent="0.25">
      <c r="A844" s="1">
        <f>IFERROR(VLOOKUP(C844,[1]Hoja1!$V$2:$W$5000,2,FALSE),0)</f>
        <v>3044</v>
      </c>
      <c r="B844" s="13">
        <v>18025092</v>
      </c>
      <c r="C844" s="13" t="s">
        <v>146</v>
      </c>
      <c r="D844" s="2">
        <v>42256</v>
      </c>
      <c r="E844" s="3">
        <v>42256</v>
      </c>
      <c r="F844" s="4">
        <v>1</v>
      </c>
      <c r="G844" s="4">
        <v>1</v>
      </c>
      <c r="H844" s="4"/>
      <c r="I844" s="4"/>
      <c r="J844" s="4"/>
      <c r="K844" s="5">
        <v>36.874749999999999</v>
      </c>
      <c r="L844" s="5">
        <v>18.48</v>
      </c>
      <c r="M844" s="5">
        <v>0</v>
      </c>
      <c r="N844" s="5">
        <v>0</v>
      </c>
      <c r="O844" s="5">
        <v>0</v>
      </c>
      <c r="P844" s="5">
        <v>2.5</v>
      </c>
      <c r="Q844" s="5">
        <v>11.25</v>
      </c>
      <c r="R844" s="5">
        <v>5.62</v>
      </c>
      <c r="S844" s="5">
        <v>9.64</v>
      </c>
      <c r="T844" s="5">
        <v>1.01</v>
      </c>
      <c r="U844" s="5">
        <v>0</v>
      </c>
      <c r="V844" s="5">
        <v>7.02</v>
      </c>
      <c r="W844" s="5">
        <v>9.7361000000000004</v>
      </c>
      <c r="X844" s="6">
        <v>102.13085000000002</v>
      </c>
      <c r="Y844" s="6">
        <v>82.850850000000023</v>
      </c>
      <c r="Z844" s="6"/>
      <c r="AA844" s="6">
        <v>10.770610500000004</v>
      </c>
      <c r="AB844" s="6">
        <v>0</v>
      </c>
      <c r="AC844" s="6">
        <v>0</v>
      </c>
      <c r="AD844" s="6">
        <v>0</v>
      </c>
      <c r="AE844" s="5">
        <v>0</v>
      </c>
      <c r="AF844" s="5"/>
      <c r="AG844" s="5">
        <v>10.770610500000004</v>
      </c>
      <c r="AH844" s="5">
        <v>91.36023950000002</v>
      </c>
      <c r="AI844" s="6" t="s">
        <v>2</v>
      </c>
      <c r="AJ844" s="6">
        <v>67.5</v>
      </c>
      <c r="AK844" s="6">
        <v>0.84</v>
      </c>
      <c r="AL844" s="6">
        <v>1.1599999999999999</v>
      </c>
      <c r="AM844" s="21">
        <v>0</v>
      </c>
      <c r="AN844" s="21">
        <v>91.36023950000002</v>
      </c>
      <c r="AO844" s="21">
        <v>0</v>
      </c>
      <c r="AP844" s="21">
        <f t="shared" si="13"/>
        <v>0</v>
      </c>
      <c r="AQ844" s="22" t="str">
        <f>IFERROR(VLOOKUP(A844,[1]Hoja1!$B$2:$U$5000,18,FALSE),0)</f>
        <v>A</v>
      </c>
      <c r="AR844" s="17" t="s">
        <v>239</v>
      </c>
    </row>
    <row r="845" spans="1:44" ht="12.75" x14ac:dyDescent="0.25">
      <c r="A845" s="1">
        <f>IFERROR(VLOOKUP(C845,[1]Hoja1!$V$2:$W$5000,2,FALSE),0)</f>
        <v>49</v>
      </c>
      <c r="B845" s="13">
        <v>18024544</v>
      </c>
      <c r="C845" s="13" t="s">
        <v>95</v>
      </c>
      <c r="D845" s="2">
        <v>42256</v>
      </c>
      <c r="E845" s="3">
        <v>42256</v>
      </c>
      <c r="F845" s="4">
        <v>1</v>
      </c>
      <c r="G845" s="4">
        <v>1</v>
      </c>
      <c r="H845" s="4"/>
      <c r="I845" s="4"/>
      <c r="J845" s="4"/>
      <c r="K845" s="5">
        <v>128.13</v>
      </c>
      <c r="L845" s="5">
        <v>53.04</v>
      </c>
      <c r="M845" s="5">
        <v>0</v>
      </c>
      <c r="N845" s="5">
        <v>57.65</v>
      </c>
      <c r="O845" s="5">
        <v>0</v>
      </c>
      <c r="P845" s="5">
        <v>2.5</v>
      </c>
      <c r="Q845" s="5">
        <v>46.93</v>
      </c>
      <c r="R845" s="5">
        <v>23.45</v>
      </c>
      <c r="S845" s="5">
        <v>40.22</v>
      </c>
      <c r="T845" s="5">
        <v>4.22</v>
      </c>
      <c r="U845" s="5">
        <v>0</v>
      </c>
      <c r="V845" s="5">
        <v>29.31</v>
      </c>
      <c r="W845" s="5">
        <v>9.7361000000000004</v>
      </c>
      <c r="X845" s="6">
        <v>395.18610000000007</v>
      </c>
      <c r="Y845" s="6">
        <v>314.72610000000003</v>
      </c>
      <c r="Z845" s="6"/>
      <c r="AA845" s="6">
        <v>40.914393000000004</v>
      </c>
      <c r="AB845" s="6">
        <v>0</v>
      </c>
      <c r="AC845" s="6">
        <v>0</v>
      </c>
      <c r="AD845" s="6">
        <v>0</v>
      </c>
      <c r="AE845" s="5">
        <v>0</v>
      </c>
      <c r="AF845" s="5"/>
      <c r="AG845" s="5">
        <v>40.914393000000004</v>
      </c>
      <c r="AH845" s="5">
        <v>354.27170700000005</v>
      </c>
      <c r="AI845" s="6" t="s">
        <v>2</v>
      </c>
      <c r="AJ845" s="6">
        <v>67.5</v>
      </c>
      <c r="AK845" s="6">
        <v>3.51</v>
      </c>
      <c r="AL845" s="6">
        <v>4.8499999999999996</v>
      </c>
      <c r="AM845" s="21">
        <v>354.27170700000005</v>
      </c>
      <c r="AN845" s="21">
        <v>0</v>
      </c>
      <c r="AO845" s="21">
        <v>0</v>
      </c>
      <c r="AP845" s="21">
        <f t="shared" si="13"/>
        <v>0</v>
      </c>
      <c r="AQ845" s="22" t="str">
        <f>IFERROR(VLOOKUP(A845,[1]Hoja1!$B$2:$U$5000,18,FALSE),0)</f>
        <v>A</v>
      </c>
      <c r="AR845" s="17" t="s">
        <v>239</v>
      </c>
    </row>
    <row r="846" spans="1:44" ht="12.75" x14ac:dyDescent="0.25">
      <c r="A846" s="1">
        <f>IFERROR(VLOOKUP(C846,[1]Hoja1!$V$2:$W$5000,2,FALSE),0)</f>
        <v>3139</v>
      </c>
      <c r="B846" s="13">
        <v>18024772</v>
      </c>
      <c r="C846" s="13" t="s">
        <v>96</v>
      </c>
      <c r="D846" s="2">
        <v>42256</v>
      </c>
      <c r="E846" s="3">
        <v>42256</v>
      </c>
      <c r="F846" s="4">
        <v>1</v>
      </c>
      <c r="G846" s="4">
        <v>1</v>
      </c>
      <c r="H846" s="4"/>
      <c r="I846" s="4"/>
      <c r="J846" s="4"/>
      <c r="K846" s="5">
        <v>74.95</v>
      </c>
      <c r="L846" s="5">
        <v>21.39</v>
      </c>
      <c r="M846" s="5">
        <v>0</v>
      </c>
      <c r="N846" s="5">
        <v>0</v>
      </c>
      <c r="O846" s="5">
        <v>0</v>
      </c>
      <c r="P846" s="5">
        <v>2.5</v>
      </c>
      <c r="Q846" s="5">
        <v>19.22</v>
      </c>
      <c r="R846" s="5">
        <v>9.6</v>
      </c>
      <c r="S846" s="5">
        <v>16.47</v>
      </c>
      <c r="T846" s="5">
        <v>1.72</v>
      </c>
      <c r="U846" s="5">
        <v>0</v>
      </c>
      <c r="V846" s="5">
        <v>12</v>
      </c>
      <c r="W846" s="5">
        <v>9.7361000000000004</v>
      </c>
      <c r="X846" s="6">
        <v>167.58609999999999</v>
      </c>
      <c r="Y846" s="6">
        <v>134.64609999999999</v>
      </c>
      <c r="Z846" s="6"/>
      <c r="AA846" s="6">
        <v>0</v>
      </c>
      <c r="AB846" s="6">
        <v>13.46</v>
      </c>
      <c r="AC846" s="6">
        <v>2.27</v>
      </c>
      <c r="AD846" s="6">
        <v>1.79</v>
      </c>
      <c r="AE846" s="5">
        <v>0</v>
      </c>
      <c r="AF846" s="5"/>
      <c r="AG846" s="5">
        <v>17.52</v>
      </c>
      <c r="AH846" s="5">
        <v>150.06609999999998</v>
      </c>
      <c r="AI846" s="6" t="s">
        <v>45</v>
      </c>
      <c r="AJ846" s="6">
        <v>67.5</v>
      </c>
      <c r="AK846" s="6">
        <v>1.44</v>
      </c>
      <c r="AL846" s="6">
        <v>1.98</v>
      </c>
      <c r="AM846" s="21">
        <v>150.06609999999998</v>
      </c>
      <c r="AN846" s="21">
        <v>0</v>
      </c>
      <c r="AO846" s="21">
        <v>0</v>
      </c>
      <c r="AP846" s="21">
        <f t="shared" si="13"/>
        <v>0</v>
      </c>
      <c r="AQ846" s="22" t="str">
        <f>IFERROR(VLOOKUP(A846,[1]Hoja1!$B$2:$U$5000,18,FALSE),0)</f>
        <v>B</v>
      </c>
      <c r="AR846" s="17" t="s">
        <v>239</v>
      </c>
    </row>
    <row r="847" spans="1:44" ht="12.75" x14ac:dyDescent="0.25">
      <c r="A847" s="1">
        <f>IFERROR(VLOOKUP(C847,[1]Hoja1!$V$2:$W$5000,2,FALSE),0)</f>
        <v>3040</v>
      </c>
      <c r="B847" s="13">
        <v>18023727</v>
      </c>
      <c r="C847" s="13" t="s">
        <v>191</v>
      </c>
      <c r="D847" s="2">
        <v>42256</v>
      </c>
      <c r="E847" s="3">
        <v>42256</v>
      </c>
      <c r="F847" s="4">
        <v>1</v>
      </c>
      <c r="G847" s="4">
        <v>1</v>
      </c>
      <c r="H847" s="4"/>
      <c r="I847" s="4"/>
      <c r="J847" s="4"/>
      <c r="K847" s="5">
        <v>36.874749999999999</v>
      </c>
      <c r="L847" s="5">
        <v>18.48</v>
      </c>
      <c r="M847" s="5">
        <v>0</v>
      </c>
      <c r="N847" s="5">
        <v>0</v>
      </c>
      <c r="O847" s="5">
        <v>0</v>
      </c>
      <c r="P847" s="5">
        <v>2.5</v>
      </c>
      <c r="Q847" s="5">
        <v>11.25</v>
      </c>
      <c r="R847" s="5">
        <v>5.62</v>
      </c>
      <c r="S847" s="5">
        <v>9.64</v>
      </c>
      <c r="T847" s="5">
        <v>1.01</v>
      </c>
      <c r="U847" s="5">
        <v>0</v>
      </c>
      <c r="V847" s="5">
        <v>7.02</v>
      </c>
      <c r="W847" s="5">
        <v>9.7361000000000004</v>
      </c>
      <c r="X847" s="6">
        <v>102.13085000000002</v>
      </c>
      <c r="Y847" s="6">
        <v>82.850850000000023</v>
      </c>
      <c r="Z847" s="6"/>
      <c r="AA847" s="6">
        <v>10.770610500000004</v>
      </c>
      <c r="AB847" s="6">
        <v>0</v>
      </c>
      <c r="AC847" s="6">
        <v>0</v>
      </c>
      <c r="AD847" s="6">
        <v>0</v>
      </c>
      <c r="AE847" s="5">
        <v>0</v>
      </c>
      <c r="AF847" s="5"/>
      <c r="AG847" s="5">
        <v>10.770610500000004</v>
      </c>
      <c r="AH847" s="5">
        <v>91.36023950000002</v>
      </c>
      <c r="AI847" s="6" t="s">
        <v>2</v>
      </c>
      <c r="AJ847" s="6">
        <v>67.5</v>
      </c>
      <c r="AK847" s="6">
        <v>0.84</v>
      </c>
      <c r="AL847" s="6">
        <v>1.1599999999999999</v>
      </c>
      <c r="AM847" s="21">
        <v>0</v>
      </c>
      <c r="AN847" s="21">
        <v>91.36023950000002</v>
      </c>
      <c r="AO847" s="21">
        <v>0</v>
      </c>
      <c r="AP847" s="21">
        <f t="shared" si="13"/>
        <v>0</v>
      </c>
      <c r="AQ847" s="22" t="str">
        <f>IFERROR(VLOOKUP(A847,[1]Hoja1!$B$2:$U$5000,18,FALSE),0)</f>
        <v>A</v>
      </c>
      <c r="AR847" s="17" t="s">
        <v>239</v>
      </c>
    </row>
    <row r="848" spans="1:44" ht="12.75" x14ac:dyDescent="0.25">
      <c r="A848" s="1" t="str">
        <f>IFERROR(VLOOKUP(C848,[1]Hoja1!$V$2:$W$5000,2,FALSE),0)</f>
        <v>005</v>
      </c>
      <c r="B848" s="13">
        <v>18025025</v>
      </c>
      <c r="C848" s="13" t="s">
        <v>99</v>
      </c>
      <c r="D848" s="2">
        <v>42256</v>
      </c>
      <c r="E848" s="3">
        <v>42256</v>
      </c>
      <c r="F848" s="4">
        <v>1</v>
      </c>
      <c r="G848" s="4">
        <v>1</v>
      </c>
      <c r="H848" s="4"/>
      <c r="I848" s="4"/>
      <c r="J848" s="4"/>
      <c r="K848" s="5">
        <v>128.13</v>
      </c>
      <c r="L848" s="5">
        <v>53.04</v>
      </c>
      <c r="M848" s="5">
        <v>0</v>
      </c>
      <c r="N848" s="5">
        <v>57.65</v>
      </c>
      <c r="O848" s="5">
        <v>0</v>
      </c>
      <c r="P848" s="5">
        <v>2.5</v>
      </c>
      <c r="Q848" s="5">
        <v>46.93</v>
      </c>
      <c r="R848" s="5">
        <v>23.45</v>
      </c>
      <c r="S848" s="5">
        <v>40.22</v>
      </c>
      <c r="T848" s="5">
        <v>4.22</v>
      </c>
      <c r="U848" s="5">
        <v>0</v>
      </c>
      <c r="V848" s="5">
        <v>29.31</v>
      </c>
      <c r="W848" s="5">
        <v>9.7361000000000004</v>
      </c>
      <c r="X848" s="6">
        <v>395.18610000000007</v>
      </c>
      <c r="Y848" s="6">
        <v>314.72610000000003</v>
      </c>
      <c r="Z848" s="6"/>
      <c r="AA848" s="6">
        <v>0</v>
      </c>
      <c r="AB848" s="6">
        <v>31.47</v>
      </c>
      <c r="AC848" s="6">
        <v>5.31</v>
      </c>
      <c r="AD848" s="6">
        <v>4.18</v>
      </c>
      <c r="AE848" s="5">
        <v>0</v>
      </c>
      <c r="AF848" s="5"/>
      <c r="AG848" s="5">
        <v>40.96</v>
      </c>
      <c r="AH848" s="5">
        <v>354.22610000000009</v>
      </c>
      <c r="AI848" s="6" t="s">
        <v>45</v>
      </c>
      <c r="AJ848" s="6">
        <v>67.5</v>
      </c>
      <c r="AK848" s="6">
        <v>3.51</v>
      </c>
      <c r="AL848" s="6">
        <v>4.8499999999999996</v>
      </c>
      <c r="AM848" s="21">
        <v>354.22610000000009</v>
      </c>
      <c r="AN848" s="21">
        <v>0</v>
      </c>
      <c r="AO848" s="21">
        <v>0</v>
      </c>
      <c r="AP848" s="21">
        <f t="shared" si="13"/>
        <v>0</v>
      </c>
      <c r="AQ848" s="22" t="str">
        <f>IFERROR(VLOOKUP(A848,[1]Hoja1!$B$2:$U$5000,18,FALSE),0)</f>
        <v>A</v>
      </c>
      <c r="AR848" s="17" t="s">
        <v>239</v>
      </c>
    </row>
    <row r="849" spans="1:44" ht="12.75" x14ac:dyDescent="0.25">
      <c r="A849" s="1">
        <f>IFERROR(VLOOKUP(C849,[1]Hoja1!$V$2:$W$5000,2,FALSE),0)</f>
        <v>3111</v>
      </c>
      <c r="B849" s="13">
        <v>18023179</v>
      </c>
      <c r="C849" s="13" t="s">
        <v>152</v>
      </c>
      <c r="D849" s="2">
        <v>42256</v>
      </c>
      <c r="E849" s="3">
        <v>42256</v>
      </c>
      <c r="F849" s="4">
        <v>1</v>
      </c>
      <c r="G849" s="4">
        <v>1</v>
      </c>
      <c r="H849" s="4"/>
      <c r="I849" s="4"/>
      <c r="J849" s="4"/>
      <c r="K849" s="5">
        <v>115.61</v>
      </c>
      <c r="L849" s="5">
        <v>33</v>
      </c>
      <c r="M849" s="5">
        <v>0</v>
      </c>
      <c r="N849" s="5">
        <v>0</v>
      </c>
      <c r="O849" s="5">
        <v>0</v>
      </c>
      <c r="P849" s="5">
        <v>2.5</v>
      </c>
      <c r="Q849" s="5">
        <v>29.38</v>
      </c>
      <c r="R849" s="5">
        <v>14.68</v>
      </c>
      <c r="S849" s="5">
        <v>25.19</v>
      </c>
      <c r="T849" s="5">
        <v>2.64</v>
      </c>
      <c r="U849" s="5">
        <v>0</v>
      </c>
      <c r="V849" s="5">
        <v>18.350000000000001</v>
      </c>
      <c r="W849" s="5">
        <v>9.7361000000000004</v>
      </c>
      <c r="X849" s="6">
        <v>251.08609999999999</v>
      </c>
      <c r="Y849" s="6">
        <v>200.71610000000001</v>
      </c>
      <c r="Z849" s="6"/>
      <c r="AA849" s="6">
        <v>26.093093000000003</v>
      </c>
      <c r="AB849" s="6">
        <v>0</v>
      </c>
      <c r="AC849" s="6">
        <v>0</v>
      </c>
      <c r="AD849" s="6">
        <v>0</v>
      </c>
      <c r="AE849" s="5">
        <v>0</v>
      </c>
      <c r="AF849" s="5"/>
      <c r="AG849" s="5">
        <v>26.093093000000003</v>
      </c>
      <c r="AH849" s="5">
        <v>224.99300699999998</v>
      </c>
      <c r="AI849" s="6" t="s">
        <v>2</v>
      </c>
      <c r="AJ849" s="6">
        <v>67.5</v>
      </c>
      <c r="AK849" s="6">
        <v>2.2000000000000002</v>
      </c>
      <c r="AL849" s="6">
        <v>3.04</v>
      </c>
      <c r="AM849" s="21">
        <v>224.99300699999998</v>
      </c>
      <c r="AN849" s="21">
        <v>0</v>
      </c>
      <c r="AO849" s="21">
        <v>0</v>
      </c>
      <c r="AP849" s="21">
        <f t="shared" si="13"/>
        <v>0</v>
      </c>
      <c r="AQ849" s="22" t="str">
        <f>IFERROR(VLOOKUP(A849,[1]Hoja1!$B$2:$U$5000,18,FALSE),0)</f>
        <v>B</v>
      </c>
      <c r="AR849" s="17" t="s">
        <v>239</v>
      </c>
    </row>
    <row r="850" spans="1:44" ht="12.75" x14ac:dyDescent="0.25">
      <c r="A850" s="1" t="str">
        <f>IFERROR(VLOOKUP(C850,[1]Hoja1!$V$2:$W$5000,2,FALSE),0)</f>
        <v>014</v>
      </c>
      <c r="B850" s="13">
        <v>18025567</v>
      </c>
      <c r="C850" s="13" t="s">
        <v>103</v>
      </c>
      <c r="D850" s="2">
        <v>42256</v>
      </c>
      <c r="E850" s="3">
        <v>42256</v>
      </c>
      <c r="F850" s="4">
        <v>1</v>
      </c>
      <c r="G850" s="4">
        <v>1</v>
      </c>
      <c r="H850" s="4"/>
      <c r="I850" s="4"/>
      <c r="J850" s="4"/>
      <c r="K850" s="5">
        <v>129.30000000000001</v>
      </c>
      <c r="L850" s="5">
        <v>53.52</v>
      </c>
      <c r="M850" s="5">
        <v>0</v>
      </c>
      <c r="N850" s="5">
        <v>58.18</v>
      </c>
      <c r="O850" s="5">
        <v>0</v>
      </c>
      <c r="P850" s="5">
        <v>2.5</v>
      </c>
      <c r="Q850" s="5">
        <v>47.35</v>
      </c>
      <c r="R850" s="5">
        <v>23.66</v>
      </c>
      <c r="S850" s="5">
        <v>40.590000000000003</v>
      </c>
      <c r="T850" s="5">
        <v>4.26</v>
      </c>
      <c r="U850" s="5">
        <v>0</v>
      </c>
      <c r="V850" s="5">
        <v>29.57</v>
      </c>
      <c r="W850" s="5">
        <v>9.7361000000000004</v>
      </c>
      <c r="X850" s="6">
        <v>398.66610000000009</v>
      </c>
      <c r="Y850" s="6">
        <v>317.48610000000008</v>
      </c>
      <c r="Z850" s="6"/>
      <c r="AA850" s="6">
        <v>0</v>
      </c>
      <c r="AB850" s="6">
        <v>31.74</v>
      </c>
      <c r="AC850" s="6">
        <v>5.36</v>
      </c>
      <c r="AD850" s="6">
        <v>4.22</v>
      </c>
      <c r="AE850" s="5">
        <v>0</v>
      </c>
      <c r="AF850" s="5"/>
      <c r="AG850" s="5">
        <v>41.32</v>
      </c>
      <c r="AH850" s="5">
        <v>357.34610000000009</v>
      </c>
      <c r="AI850" s="6" t="s">
        <v>45</v>
      </c>
      <c r="AJ850" s="6">
        <v>67.5</v>
      </c>
      <c r="AK850" s="6">
        <v>3.55</v>
      </c>
      <c r="AL850" s="6">
        <v>4.9000000000000004</v>
      </c>
      <c r="AM850" s="21">
        <v>357.34610000000009</v>
      </c>
      <c r="AN850" s="21">
        <v>0</v>
      </c>
      <c r="AO850" s="21">
        <v>0</v>
      </c>
      <c r="AP850" s="21">
        <f t="shared" si="13"/>
        <v>0</v>
      </c>
      <c r="AQ850" s="22" t="str">
        <f>IFERROR(VLOOKUP(A850,[1]Hoja1!$B$2:$U$5000,18,FALSE),0)</f>
        <v>A</v>
      </c>
      <c r="AR850" s="17" t="s">
        <v>239</v>
      </c>
    </row>
    <row r="851" spans="1:44" ht="12.75" x14ac:dyDescent="0.25">
      <c r="A851" s="1" t="str">
        <f>IFERROR(VLOOKUP(C851,[1]Hoja1!$V$2:$W$5000,2,FALSE),0)</f>
        <v>006</v>
      </c>
      <c r="B851" s="13">
        <v>18023354</v>
      </c>
      <c r="C851" s="13" t="s">
        <v>104</v>
      </c>
      <c r="D851" s="2">
        <v>42256</v>
      </c>
      <c r="E851" s="3">
        <v>42256</v>
      </c>
      <c r="F851" s="4">
        <v>1</v>
      </c>
      <c r="G851" s="4">
        <v>1</v>
      </c>
      <c r="H851" s="4"/>
      <c r="I851" s="4"/>
      <c r="J851" s="4"/>
      <c r="K851" s="5">
        <v>129.30000000000001</v>
      </c>
      <c r="L851" s="5">
        <v>53.52</v>
      </c>
      <c r="M851" s="5">
        <v>0</v>
      </c>
      <c r="N851" s="5">
        <v>58.18</v>
      </c>
      <c r="O851" s="5">
        <v>0</v>
      </c>
      <c r="P851" s="5">
        <v>2.5</v>
      </c>
      <c r="Q851" s="5">
        <v>47.35</v>
      </c>
      <c r="R851" s="5">
        <v>23.66</v>
      </c>
      <c r="S851" s="5">
        <v>40.590000000000003</v>
      </c>
      <c r="T851" s="5">
        <v>4.26</v>
      </c>
      <c r="U851" s="5">
        <v>0</v>
      </c>
      <c r="V851" s="5">
        <v>29.57</v>
      </c>
      <c r="W851" s="5">
        <v>9.7361000000000004</v>
      </c>
      <c r="X851" s="6">
        <v>398.66610000000009</v>
      </c>
      <c r="Y851" s="6">
        <v>317.48610000000008</v>
      </c>
      <c r="Z851" s="6"/>
      <c r="AA851" s="6">
        <v>41.273193000000013</v>
      </c>
      <c r="AB851" s="6">
        <v>0</v>
      </c>
      <c r="AC851" s="6">
        <v>0</v>
      </c>
      <c r="AD851" s="6">
        <v>0</v>
      </c>
      <c r="AE851" s="5">
        <v>125.08</v>
      </c>
      <c r="AF851" s="5"/>
      <c r="AG851" s="5">
        <v>166.353193</v>
      </c>
      <c r="AH851" s="5">
        <v>232.31290700000008</v>
      </c>
      <c r="AI851" s="6" t="s">
        <v>2</v>
      </c>
      <c r="AJ851" s="6">
        <v>67.5</v>
      </c>
      <c r="AK851" s="6">
        <v>3.55</v>
      </c>
      <c r="AL851" s="6">
        <v>4.9000000000000004</v>
      </c>
      <c r="AM851" s="21">
        <v>357.39290700000009</v>
      </c>
      <c r="AN851" s="21">
        <v>0</v>
      </c>
      <c r="AO851" s="21">
        <v>0</v>
      </c>
      <c r="AP851" s="21">
        <f t="shared" si="13"/>
        <v>-125.08000000000001</v>
      </c>
      <c r="AQ851" s="22" t="str">
        <f>IFERROR(VLOOKUP(A851,[1]Hoja1!$B$2:$U$5000,18,FALSE),0)</f>
        <v>A</v>
      </c>
      <c r="AR851" s="17" t="s">
        <v>239</v>
      </c>
    </row>
    <row r="852" spans="1:44" ht="12.75" x14ac:dyDescent="0.25">
      <c r="A852" s="1">
        <f>IFERROR(VLOOKUP(C852,[1]Hoja1!$V$2:$W$5000,2,FALSE),0)</f>
        <v>6368</v>
      </c>
      <c r="B852" s="13">
        <v>47100268</v>
      </c>
      <c r="C852" s="13" t="s">
        <v>238</v>
      </c>
      <c r="D852" s="2">
        <v>42256</v>
      </c>
      <c r="E852" s="3">
        <v>42256</v>
      </c>
      <c r="F852" s="4">
        <v>1</v>
      </c>
      <c r="G852" s="4">
        <v>1</v>
      </c>
      <c r="H852" s="4"/>
      <c r="I852" s="4"/>
      <c r="J852" s="4"/>
      <c r="K852" s="5">
        <v>115.61</v>
      </c>
      <c r="L852" s="5">
        <v>33</v>
      </c>
      <c r="M852" s="5">
        <v>0</v>
      </c>
      <c r="N852" s="5">
        <v>0</v>
      </c>
      <c r="O852" s="5">
        <v>0</v>
      </c>
      <c r="P852" s="5">
        <v>2.5</v>
      </c>
      <c r="Q852" s="5">
        <v>29.38</v>
      </c>
      <c r="R852" s="5">
        <v>14.68</v>
      </c>
      <c r="S852" s="5">
        <v>25.19</v>
      </c>
      <c r="T852" s="5">
        <v>2.64</v>
      </c>
      <c r="U852" s="5">
        <v>0</v>
      </c>
      <c r="V852" s="5">
        <v>18.350000000000001</v>
      </c>
      <c r="W852" s="5">
        <v>9.7361000000000004</v>
      </c>
      <c r="X852" s="6">
        <v>251.08609999999999</v>
      </c>
      <c r="Y852" s="6">
        <v>200.71610000000001</v>
      </c>
      <c r="Z852" s="6"/>
      <c r="AA852" s="6">
        <v>26.093093000000003</v>
      </c>
      <c r="AB852" s="6">
        <v>0</v>
      </c>
      <c r="AC852" s="6">
        <v>0</v>
      </c>
      <c r="AD852" s="6">
        <v>0</v>
      </c>
      <c r="AE852" s="5">
        <v>0</v>
      </c>
      <c r="AF852" s="5"/>
      <c r="AG852" s="5">
        <v>26.093093000000003</v>
      </c>
      <c r="AH852" s="5">
        <v>224.99300699999998</v>
      </c>
      <c r="AI852" s="6" t="s">
        <v>2</v>
      </c>
      <c r="AJ852" s="6">
        <v>67.5</v>
      </c>
      <c r="AK852" s="6">
        <v>2.2000000000000002</v>
      </c>
      <c r="AL852" s="6">
        <v>3.04</v>
      </c>
      <c r="AM852" s="21">
        <v>224.99300699999998</v>
      </c>
      <c r="AN852" s="21">
        <v>0</v>
      </c>
      <c r="AO852" s="21">
        <v>0</v>
      </c>
      <c r="AP852" s="21">
        <f t="shared" si="13"/>
        <v>0</v>
      </c>
      <c r="AQ852" s="22" t="str">
        <f>IFERROR(VLOOKUP(A852,[1]Hoja1!$B$2:$U$5000,18,FALSE),0)</f>
        <v>B</v>
      </c>
      <c r="AR852" s="17" t="s">
        <v>239</v>
      </c>
    </row>
    <row r="853" spans="1:44" ht="12.75" x14ac:dyDescent="0.25">
      <c r="A853" s="1">
        <f>IFERROR(VLOOKUP(C853,[1]Hoja1!$V$2:$W$5000,2,FALSE),0)</f>
        <v>3136</v>
      </c>
      <c r="B853" s="13">
        <v>18025931</v>
      </c>
      <c r="C853" s="13" t="s">
        <v>193</v>
      </c>
      <c r="D853" s="2">
        <v>42256</v>
      </c>
      <c r="E853" s="3">
        <v>42256</v>
      </c>
      <c r="F853" s="4">
        <v>1</v>
      </c>
      <c r="G853" s="4">
        <v>1</v>
      </c>
      <c r="H853" s="4"/>
      <c r="I853" s="4"/>
      <c r="J853" s="4"/>
      <c r="K853" s="5">
        <v>82.78</v>
      </c>
      <c r="L853" s="5">
        <v>23.63</v>
      </c>
      <c r="M853" s="5">
        <v>0</v>
      </c>
      <c r="N853" s="5">
        <v>0</v>
      </c>
      <c r="O853" s="5">
        <v>0</v>
      </c>
      <c r="P853" s="5">
        <v>2.5</v>
      </c>
      <c r="Q853" s="5">
        <v>21.18</v>
      </c>
      <c r="R853" s="5">
        <v>10.58</v>
      </c>
      <c r="S853" s="5">
        <v>18.149999999999999</v>
      </c>
      <c r="T853" s="5">
        <v>1.9</v>
      </c>
      <c r="U853" s="5">
        <v>0</v>
      </c>
      <c r="V853" s="5">
        <v>13.22</v>
      </c>
      <c r="W853" s="5">
        <v>9.7361000000000004</v>
      </c>
      <c r="X853" s="6">
        <v>183.67609999999999</v>
      </c>
      <c r="Y853" s="6">
        <v>147.37609999999998</v>
      </c>
      <c r="Z853" s="6"/>
      <c r="AA853" s="6">
        <v>19.158892999999999</v>
      </c>
      <c r="AB853" s="6">
        <v>0</v>
      </c>
      <c r="AC853" s="6">
        <v>0</v>
      </c>
      <c r="AD853" s="6">
        <v>0</v>
      </c>
      <c r="AE853" s="5">
        <v>0</v>
      </c>
      <c r="AF853" s="5"/>
      <c r="AG853" s="5">
        <v>19.158892999999999</v>
      </c>
      <c r="AH853" s="5">
        <v>164.51720699999998</v>
      </c>
      <c r="AI853" s="6" t="s">
        <v>2</v>
      </c>
      <c r="AJ853" s="6">
        <v>67.5</v>
      </c>
      <c r="AK853" s="6">
        <v>1.58</v>
      </c>
      <c r="AL853" s="6">
        <v>2.19</v>
      </c>
      <c r="AM853" s="21">
        <v>164.51720699999998</v>
      </c>
      <c r="AN853" s="21">
        <v>0</v>
      </c>
      <c r="AO853" s="21">
        <v>0</v>
      </c>
      <c r="AP853" s="21">
        <f t="shared" si="13"/>
        <v>0</v>
      </c>
      <c r="AQ853" s="22" t="str">
        <f>IFERROR(VLOOKUP(A853,[1]Hoja1!$B$2:$U$5000,18,FALSE),0)</f>
        <v>B</v>
      </c>
      <c r="AR853" s="17" t="s">
        <v>239</v>
      </c>
    </row>
    <row r="854" spans="1:44" ht="12.75" x14ac:dyDescent="0.25">
      <c r="A854" s="1" t="str">
        <f>IFERROR(VLOOKUP(C854,[1]Hoja1!$V$2:$W$5000,2,FALSE),0)</f>
        <v>15</v>
      </c>
      <c r="B854" s="13">
        <v>18026579</v>
      </c>
      <c r="C854" s="13" t="s">
        <v>154</v>
      </c>
      <c r="D854" s="2">
        <v>42256</v>
      </c>
      <c r="E854" s="3">
        <v>42256</v>
      </c>
      <c r="F854" s="4">
        <v>1</v>
      </c>
      <c r="G854" s="4">
        <v>1</v>
      </c>
      <c r="H854" s="4"/>
      <c r="I854" s="4"/>
      <c r="J854" s="4"/>
      <c r="K854" s="5">
        <v>33.51</v>
      </c>
      <c r="L854" s="5">
        <v>25.84</v>
      </c>
      <c r="M854" s="5">
        <v>0</v>
      </c>
      <c r="N854" s="5">
        <v>0</v>
      </c>
      <c r="O854" s="5">
        <v>0</v>
      </c>
      <c r="P854" s="5">
        <v>2.5</v>
      </c>
      <c r="Q854" s="5">
        <v>12.02</v>
      </c>
      <c r="R854" s="5">
        <v>6.01</v>
      </c>
      <c r="S854" s="5">
        <v>10.31</v>
      </c>
      <c r="T854" s="5">
        <v>1.08</v>
      </c>
      <c r="U854" s="5">
        <v>0</v>
      </c>
      <c r="V854" s="5">
        <v>7.51</v>
      </c>
      <c r="W854" s="5">
        <v>9.7361000000000004</v>
      </c>
      <c r="X854" s="6">
        <v>108.51610000000001</v>
      </c>
      <c r="Y854" s="6">
        <v>87.906100000000009</v>
      </c>
      <c r="Z854" s="6"/>
      <c r="AA854" s="6">
        <v>0</v>
      </c>
      <c r="AB854" s="6">
        <v>8.7899999999999991</v>
      </c>
      <c r="AC854" s="6">
        <v>1.04</v>
      </c>
      <c r="AD854" s="6">
        <v>1.1599999999999999</v>
      </c>
      <c r="AE854" s="5">
        <v>0</v>
      </c>
      <c r="AF854" s="5"/>
      <c r="AG854" s="5">
        <v>10.989999999999998</v>
      </c>
      <c r="AH854" s="5">
        <v>97.526100000000014</v>
      </c>
      <c r="AI854" s="6" t="s">
        <v>108</v>
      </c>
      <c r="AJ854" s="6">
        <v>67.5</v>
      </c>
      <c r="AK854" s="6">
        <v>0.9</v>
      </c>
      <c r="AL854" s="6">
        <v>1.24</v>
      </c>
      <c r="AM854" s="21">
        <v>0</v>
      </c>
      <c r="AN854" s="21">
        <v>0</v>
      </c>
      <c r="AO854" s="21">
        <v>97.526100000000014</v>
      </c>
      <c r="AP854" s="21">
        <f t="shared" si="13"/>
        <v>0</v>
      </c>
      <c r="AQ854" s="22" t="str">
        <f>IFERROR(VLOOKUP(A854,[1]Hoja1!$B$2:$U$5000,18,FALSE),0)</f>
        <v>C</v>
      </c>
      <c r="AR854" s="17" t="s">
        <v>239</v>
      </c>
    </row>
    <row r="855" spans="1:44" ht="12.75" x14ac:dyDescent="0.25">
      <c r="A855" s="1">
        <f>IFERROR(VLOOKUP(C855,[1]Hoja1!$V$2:$W$5000,2,FALSE),0)</f>
        <v>3041</v>
      </c>
      <c r="B855" s="13">
        <v>18022938</v>
      </c>
      <c r="C855" s="13" t="s">
        <v>195</v>
      </c>
      <c r="D855" s="2">
        <v>42256</v>
      </c>
      <c r="E855" s="3">
        <v>42256</v>
      </c>
      <c r="F855" s="4">
        <v>1</v>
      </c>
      <c r="G855" s="4">
        <v>1</v>
      </c>
      <c r="H855" s="4"/>
      <c r="I855" s="4"/>
      <c r="J855" s="4"/>
      <c r="K855" s="5">
        <v>36.874749999999999</v>
      </c>
      <c r="L855" s="5">
        <v>18.48</v>
      </c>
      <c r="M855" s="5">
        <v>0</v>
      </c>
      <c r="N855" s="5">
        <v>0</v>
      </c>
      <c r="O855" s="5">
        <v>0</v>
      </c>
      <c r="P855" s="5">
        <v>2.5</v>
      </c>
      <c r="Q855" s="5">
        <v>11.25</v>
      </c>
      <c r="R855" s="5">
        <v>5.62</v>
      </c>
      <c r="S855" s="5">
        <v>9.64</v>
      </c>
      <c r="T855" s="5">
        <v>1.01</v>
      </c>
      <c r="U855" s="5">
        <v>0</v>
      </c>
      <c r="V855" s="5">
        <v>7.02</v>
      </c>
      <c r="W855" s="5">
        <v>9.7361000000000004</v>
      </c>
      <c r="X855" s="6">
        <v>102.13085000000002</v>
      </c>
      <c r="Y855" s="6">
        <v>82.850850000000023</v>
      </c>
      <c r="Z855" s="6"/>
      <c r="AA855" s="6">
        <v>10.770610500000004</v>
      </c>
      <c r="AB855" s="6">
        <v>0</v>
      </c>
      <c r="AC855" s="6">
        <v>0</v>
      </c>
      <c r="AD855" s="6">
        <v>0</v>
      </c>
      <c r="AE855" s="5">
        <v>0</v>
      </c>
      <c r="AF855" s="5"/>
      <c r="AG855" s="5">
        <v>10.770610500000004</v>
      </c>
      <c r="AH855" s="5">
        <v>91.36023950000002</v>
      </c>
      <c r="AI855" s="6" t="s">
        <v>2</v>
      </c>
      <c r="AJ855" s="6">
        <v>67.5</v>
      </c>
      <c r="AK855" s="6">
        <v>0.84</v>
      </c>
      <c r="AL855" s="6">
        <v>1.1599999999999999</v>
      </c>
      <c r="AM855" s="21">
        <v>0</v>
      </c>
      <c r="AN855" s="21">
        <v>91.36023950000002</v>
      </c>
      <c r="AO855" s="21">
        <v>0</v>
      </c>
      <c r="AP855" s="21">
        <f t="shared" si="13"/>
        <v>0</v>
      </c>
      <c r="AQ855" s="22" t="str">
        <f>IFERROR(VLOOKUP(A855,[1]Hoja1!$B$2:$U$5000,18,FALSE),0)</f>
        <v>A</v>
      </c>
      <c r="AR855" s="17" t="s">
        <v>239</v>
      </c>
    </row>
    <row r="856" spans="1:44" ht="12.75" x14ac:dyDescent="0.25">
      <c r="A856" s="1">
        <f>IFERROR(VLOOKUP(C856,[1]Hoja1!$V$2:$W$5000,2,FALSE),0)</f>
        <v>3031</v>
      </c>
      <c r="B856" s="13">
        <v>18024719</v>
      </c>
      <c r="C856" s="13" t="s">
        <v>88</v>
      </c>
      <c r="D856" s="2">
        <v>42192</v>
      </c>
      <c r="E856" s="3">
        <v>42192</v>
      </c>
      <c r="F856" s="4">
        <v>1</v>
      </c>
      <c r="G856" s="4">
        <v>1</v>
      </c>
      <c r="H856" s="4"/>
      <c r="I856" s="4"/>
      <c r="J856" s="4"/>
      <c r="K856" s="5">
        <v>36.8748</v>
      </c>
      <c r="L856" s="5">
        <v>18.48</v>
      </c>
      <c r="M856" s="5">
        <v>0</v>
      </c>
      <c r="N856" s="5">
        <v>0</v>
      </c>
      <c r="O856" s="5">
        <v>0</v>
      </c>
      <c r="P856" s="5">
        <v>2.5</v>
      </c>
      <c r="Q856" s="5">
        <v>11.25</v>
      </c>
      <c r="R856" s="5">
        <v>5.62</v>
      </c>
      <c r="S856" s="5">
        <v>9.64</v>
      </c>
      <c r="T856" s="5">
        <v>1.01</v>
      </c>
      <c r="U856" s="5">
        <v>0</v>
      </c>
      <c r="V856" s="5">
        <v>7.02</v>
      </c>
      <c r="W856" s="5">
        <v>9.7360000000000007</v>
      </c>
      <c r="X856" s="6">
        <v>102.13080000000001</v>
      </c>
      <c r="Y856" s="6">
        <v>82.850800000000007</v>
      </c>
      <c r="Z856" s="6"/>
      <c r="AA856" s="6">
        <v>0</v>
      </c>
      <c r="AB856" s="6">
        <v>8.2799999999999994</v>
      </c>
      <c r="AC856" s="6">
        <v>1.4</v>
      </c>
      <c r="AD856" s="6">
        <v>0</v>
      </c>
      <c r="AE856" s="5">
        <v>0</v>
      </c>
      <c r="AF856" s="5"/>
      <c r="AG856" s="5">
        <v>9.68</v>
      </c>
      <c r="AH856" s="5">
        <v>92.450800000000015</v>
      </c>
      <c r="AI856" s="6" t="s">
        <v>45</v>
      </c>
      <c r="AJ856" s="6">
        <v>67.5</v>
      </c>
      <c r="AK856" s="6">
        <v>0.84</v>
      </c>
      <c r="AL856" s="6">
        <v>1.1599999999999999</v>
      </c>
      <c r="AM856" s="21">
        <v>0</v>
      </c>
      <c r="AN856" s="21">
        <v>92.450800000000015</v>
      </c>
      <c r="AO856" s="21">
        <v>0</v>
      </c>
      <c r="AP856" s="21">
        <f t="shared" si="13"/>
        <v>0</v>
      </c>
      <c r="AQ856" s="22" t="str">
        <f>IFERROR(VLOOKUP(A856,[1]Hoja1!$B$2:$U$5000,18,FALSE),0)</f>
        <v>A</v>
      </c>
      <c r="AR856" s="17" t="s">
        <v>241</v>
      </c>
    </row>
    <row r="857" spans="1:44" ht="12.75" x14ac:dyDescent="0.25">
      <c r="A857" s="1">
        <f>IFERROR(VLOOKUP(C857,[1]Hoja1!$V$2:$W$5000,2,FALSE),0)</f>
        <v>3032</v>
      </c>
      <c r="B857" s="13">
        <v>18022554</v>
      </c>
      <c r="C857" s="13" t="s">
        <v>124</v>
      </c>
      <c r="D857" s="2">
        <v>42192</v>
      </c>
      <c r="E857" s="3">
        <v>42192</v>
      </c>
      <c r="F857" s="4">
        <v>2</v>
      </c>
      <c r="G857" s="4">
        <v>1</v>
      </c>
      <c r="H857" s="4"/>
      <c r="I857" s="4"/>
      <c r="J857" s="4"/>
      <c r="K857" s="5">
        <v>118.97479999999999</v>
      </c>
      <c r="L857" s="5">
        <v>52.459999999999994</v>
      </c>
      <c r="M857" s="5">
        <v>0</v>
      </c>
      <c r="N857" s="5">
        <v>36.94</v>
      </c>
      <c r="O857" s="5">
        <v>0</v>
      </c>
      <c r="P857" s="5">
        <v>5</v>
      </c>
      <c r="Q857" s="5">
        <v>41.489999999999995</v>
      </c>
      <c r="R857" s="5">
        <v>20.73</v>
      </c>
      <c r="S857" s="5">
        <v>35.56</v>
      </c>
      <c r="T857" s="5">
        <v>3.7300000000000004</v>
      </c>
      <c r="U857" s="5">
        <v>0</v>
      </c>
      <c r="V857" s="5">
        <v>25.91</v>
      </c>
      <c r="W857" s="5">
        <v>19.472000000000001</v>
      </c>
      <c r="X857" s="6">
        <v>360.26679999999999</v>
      </c>
      <c r="Y857" s="6">
        <v>289.13679999999999</v>
      </c>
      <c r="Z857" s="6"/>
      <c r="AA857" s="6">
        <v>37.58</v>
      </c>
      <c r="AB857" s="6">
        <v>0</v>
      </c>
      <c r="AC857" s="6">
        <v>0</v>
      </c>
      <c r="AD857" s="6">
        <v>0</v>
      </c>
      <c r="AE857" s="5">
        <v>0</v>
      </c>
      <c r="AF857" s="5"/>
      <c r="AG857" s="5">
        <v>37.58</v>
      </c>
      <c r="AH857" s="5">
        <v>322.68680000000001</v>
      </c>
      <c r="AI857" s="6" t="s">
        <v>2</v>
      </c>
      <c r="AJ857" s="6">
        <v>67.5</v>
      </c>
      <c r="AK857" s="6">
        <v>3.11</v>
      </c>
      <c r="AL857" s="6">
        <v>4.29</v>
      </c>
      <c r="AM857" s="21">
        <v>231.32599999999996</v>
      </c>
      <c r="AN857" s="21">
        <v>91.360800000000012</v>
      </c>
      <c r="AO857" s="21">
        <v>0</v>
      </c>
      <c r="AP857" s="21">
        <f t="shared" si="13"/>
        <v>2.8421709430404007E-14</v>
      </c>
      <c r="AQ857" s="22" t="str">
        <f>IFERROR(VLOOKUP(A857,[1]Hoja1!$B$2:$U$5000,18,FALSE),0)</f>
        <v>A</v>
      </c>
      <c r="AR857" s="17" t="s">
        <v>241</v>
      </c>
    </row>
    <row r="858" spans="1:44" ht="12.75" x14ac:dyDescent="0.25">
      <c r="A858" s="1">
        <f>IFERROR(VLOOKUP(C858,[1]Hoja1!$V$2:$W$5000,2,FALSE),0)</f>
        <v>3036</v>
      </c>
      <c r="B858" s="13">
        <v>18025648</v>
      </c>
      <c r="C858" s="13" t="s">
        <v>153</v>
      </c>
      <c r="D858" s="2">
        <v>42192</v>
      </c>
      <c r="E858" s="3">
        <v>42192</v>
      </c>
      <c r="F858" s="4">
        <v>2</v>
      </c>
      <c r="G858" s="4">
        <v>1</v>
      </c>
      <c r="H858" s="4"/>
      <c r="I858" s="4"/>
      <c r="J858" s="4"/>
      <c r="K858" s="5">
        <v>118.97479999999999</v>
      </c>
      <c r="L858" s="5">
        <v>52.459999999999994</v>
      </c>
      <c r="M858" s="5">
        <v>0</v>
      </c>
      <c r="N858" s="5">
        <v>36.94</v>
      </c>
      <c r="O858" s="5">
        <v>0</v>
      </c>
      <c r="P858" s="5">
        <v>5</v>
      </c>
      <c r="Q858" s="5">
        <v>41.489999999999995</v>
      </c>
      <c r="R858" s="5">
        <v>20.73</v>
      </c>
      <c r="S858" s="5">
        <v>35.56</v>
      </c>
      <c r="T858" s="5">
        <v>3.7300000000000004</v>
      </c>
      <c r="U858" s="5">
        <v>0</v>
      </c>
      <c r="V858" s="5">
        <v>25.91</v>
      </c>
      <c r="W858" s="5">
        <v>19.472000000000001</v>
      </c>
      <c r="X858" s="6">
        <v>360.26679999999999</v>
      </c>
      <c r="Y858" s="6">
        <v>289.13679999999999</v>
      </c>
      <c r="Z858" s="6"/>
      <c r="AA858" s="6">
        <v>0</v>
      </c>
      <c r="AB858" s="6">
        <v>28.9</v>
      </c>
      <c r="AC858" s="6">
        <v>4.21</v>
      </c>
      <c r="AD858" s="6">
        <v>3.8400000000000003</v>
      </c>
      <c r="AE858" s="5">
        <v>0</v>
      </c>
      <c r="AF858" s="5"/>
      <c r="AG858" s="5">
        <v>36.950000000000003</v>
      </c>
      <c r="AH858" s="5">
        <v>323.3168</v>
      </c>
      <c r="AI858" s="6" t="s">
        <v>45</v>
      </c>
      <c r="AJ858" s="6">
        <v>67.5</v>
      </c>
      <c r="AK858" s="6">
        <v>3.11</v>
      </c>
      <c r="AL858" s="6">
        <v>4.29</v>
      </c>
      <c r="AM858" s="21">
        <v>231.76599999999996</v>
      </c>
      <c r="AN858" s="21">
        <v>91.55080000000001</v>
      </c>
      <c r="AO858" s="21">
        <v>0</v>
      </c>
      <c r="AP858" s="21">
        <f t="shared" si="13"/>
        <v>2.8421709430404007E-14</v>
      </c>
      <c r="AQ858" s="22" t="str">
        <f>IFERROR(VLOOKUP(A858,[1]Hoja1!$B$2:$U$5000,18,FALSE),0)</f>
        <v>A</v>
      </c>
      <c r="AR858" s="17" t="s">
        <v>241</v>
      </c>
    </row>
    <row r="859" spans="1:44" ht="12.75" x14ac:dyDescent="0.25">
      <c r="A859" s="1">
        <f>IFERROR(VLOOKUP(C859,[1]Hoja1!$V$2:$W$5000,2,FALSE),0)</f>
        <v>3037</v>
      </c>
      <c r="B859" s="13">
        <v>18022472</v>
      </c>
      <c r="C859" s="13" t="s">
        <v>133</v>
      </c>
      <c r="D859" s="2">
        <v>42192</v>
      </c>
      <c r="E859" s="3">
        <v>42192</v>
      </c>
      <c r="F859" s="4">
        <v>1</v>
      </c>
      <c r="G859" s="4">
        <v>1</v>
      </c>
      <c r="H859" s="4"/>
      <c r="I859" s="4"/>
      <c r="J859" s="4"/>
      <c r="K859" s="5">
        <v>36.8748</v>
      </c>
      <c r="L859" s="5">
        <v>18.48</v>
      </c>
      <c r="M859" s="5">
        <v>0</v>
      </c>
      <c r="N859" s="5">
        <v>0</v>
      </c>
      <c r="O859" s="5">
        <v>0</v>
      </c>
      <c r="P859" s="5">
        <v>2.5</v>
      </c>
      <c r="Q859" s="5">
        <v>11.25</v>
      </c>
      <c r="R859" s="5">
        <v>5.62</v>
      </c>
      <c r="S859" s="5">
        <v>9.64</v>
      </c>
      <c r="T859" s="5">
        <v>1.01</v>
      </c>
      <c r="U859" s="5">
        <v>0</v>
      </c>
      <c r="V859" s="5">
        <v>7.02</v>
      </c>
      <c r="W859" s="5">
        <v>9.7360000000000007</v>
      </c>
      <c r="X859" s="6">
        <v>102.13080000000001</v>
      </c>
      <c r="Y859" s="6">
        <v>82.850800000000007</v>
      </c>
      <c r="Z859" s="6"/>
      <c r="AA859" s="6">
        <v>10.77</v>
      </c>
      <c r="AB859" s="6">
        <v>0</v>
      </c>
      <c r="AC859" s="6">
        <v>0</v>
      </c>
      <c r="AD859" s="6">
        <v>0</v>
      </c>
      <c r="AE859" s="5">
        <v>0</v>
      </c>
      <c r="AF859" s="5"/>
      <c r="AG859" s="5">
        <v>10.77</v>
      </c>
      <c r="AH859" s="5">
        <v>91.360800000000012</v>
      </c>
      <c r="AI859" s="6" t="s">
        <v>2</v>
      </c>
      <c r="AJ859" s="6">
        <v>67.5</v>
      </c>
      <c r="AK859" s="6">
        <v>0.84</v>
      </c>
      <c r="AL859" s="6">
        <v>1.1599999999999999</v>
      </c>
      <c r="AM859" s="21">
        <v>0</v>
      </c>
      <c r="AN859" s="21">
        <v>91.360800000000012</v>
      </c>
      <c r="AO859" s="21">
        <v>0</v>
      </c>
      <c r="AP859" s="21">
        <f t="shared" si="13"/>
        <v>0</v>
      </c>
      <c r="AQ859" s="22" t="str">
        <f>IFERROR(VLOOKUP(A859,[1]Hoja1!$B$2:$U$5000,18,FALSE),0)</f>
        <v>A</v>
      </c>
      <c r="AR859" s="17" t="s">
        <v>241</v>
      </c>
    </row>
    <row r="860" spans="1:44" ht="12.75" x14ac:dyDescent="0.25">
      <c r="A860" s="1">
        <f>IFERROR(VLOOKUP(C860,[1]Hoja1!$V$2:$W$5000,2,FALSE),0)</f>
        <v>3040</v>
      </c>
      <c r="B860" s="13">
        <v>18023727</v>
      </c>
      <c r="C860" s="13" t="s">
        <v>191</v>
      </c>
      <c r="D860" s="2">
        <v>42192</v>
      </c>
      <c r="E860" s="3">
        <v>42192</v>
      </c>
      <c r="F860" s="4">
        <v>1</v>
      </c>
      <c r="G860" s="4">
        <v>1</v>
      </c>
      <c r="H860" s="4"/>
      <c r="I860" s="4"/>
      <c r="J860" s="4"/>
      <c r="K860" s="5">
        <v>36.8748</v>
      </c>
      <c r="L860" s="5">
        <v>18.48</v>
      </c>
      <c r="M860" s="5">
        <v>0</v>
      </c>
      <c r="N860" s="5">
        <v>0</v>
      </c>
      <c r="O860" s="5">
        <v>0</v>
      </c>
      <c r="P860" s="5">
        <v>2.5</v>
      </c>
      <c r="Q860" s="5">
        <v>11.25</v>
      </c>
      <c r="R860" s="5">
        <v>5.62</v>
      </c>
      <c r="S860" s="5">
        <v>9.64</v>
      </c>
      <c r="T860" s="5">
        <v>1.01</v>
      </c>
      <c r="U860" s="5">
        <v>0</v>
      </c>
      <c r="V860" s="5">
        <v>7.02</v>
      </c>
      <c r="W860" s="5">
        <v>9.7360000000000007</v>
      </c>
      <c r="X860" s="6">
        <v>102.13080000000001</v>
      </c>
      <c r="Y860" s="6">
        <v>82.850800000000007</v>
      </c>
      <c r="Z860" s="6"/>
      <c r="AA860" s="6">
        <v>10.77</v>
      </c>
      <c r="AB860" s="6">
        <v>0</v>
      </c>
      <c r="AC860" s="6">
        <v>0</v>
      </c>
      <c r="AD860" s="6">
        <v>0</v>
      </c>
      <c r="AE860" s="5">
        <v>0</v>
      </c>
      <c r="AF860" s="5"/>
      <c r="AG860" s="5">
        <v>10.77</v>
      </c>
      <c r="AH860" s="5">
        <v>91.360800000000012</v>
      </c>
      <c r="AI860" s="6" t="s">
        <v>2</v>
      </c>
      <c r="AJ860" s="6">
        <v>67.5</v>
      </c>
      <c r="AK860" s="6">
        <v>0.84</v>
      </c>
      <c r="AL860" s="6">
        <v>1.1599999999999999</v>
      </c>
      <c r="AM860" s="21">
        <v>0</v>
      </c>
      <c r="AN860" s="21">
        <v>91.360800000000012</v>
      </c>
      <c r="AO860" s="21">
        <v>0</v>
      </c>
      <c r="AP860" s="21">
        <f t="shared" si="13"/>
        <v>0</v>
      </c>
      <c r="AQ860" s="22" t="str">
        <f>IFERROR(VLOOKUP(A860,[1]Hoja1!$B$2:$U$5000,18,FALSE),0)</f>
        <v>A</v>
      </c>
      <c r="AR860" s="17" t="s">
        <v>241</v>
      </c>
    </row>
    <row r="861" spans="1:44" ht="12.75" x14ac:dyDescent="0.25">
      <c r="A861" s="1">
        <f>IFERROR(VLOOKUP(C861,[1]Hoja1!$V$2:$W$5000,2,FALSE),0)</f>
        <v>3041</v>
      </c>
      <c r="B861" s="13">
        <v>18022938</v>
      </c>
      <c r="C861" s="13" t="s">
        <v>195</v>
      </c>
      <c r="D861" s="2">
        <v>42192</v>
      </c>
      <c r="E861" s="3">
        <v>42192</v>
      </c>
      <c r="F861" s="4">
        <v>1</v>
      </c>
      <c r="G861" s="4">
        <v>1</v>
      </c>
      <c r="H861" s="4"/>
      <c r="I861" s="4"/>
      <c r="J861" s="4"/>
      <c r="K861" s="5">
        <v>76.05</v>
      </c>
      <c r="L861" s="5">
        <v>21.71</v>
      </c>
      <c r="M861" s="5">
        <v>0</v>
      </c>
      <c r="N861" s="5">
        <v>0</v>
      </c>
      <c r="O861" s="5">
        <v>0</v>
      </c>
      <c r="P861" s="5">
        <v>2.5</v>
      </c>
      <c r="Q861" s="5">
        <v>19.489999999999998</v>
      </c>
      <c r="R861" s="5">
        <v>9.74</v>
      </c>
      <c r="S861" s="5">
        <v>16.71</v>
      </c>
      <c r="T861" s="5">
        <v>1.75</v>
      </c>
      <c r="U861" s="5">
        <v>0</v>
      </c>
      <c r="V861" s="5">
        <v>12.17</v>
      </c>
      <c r="W861" s="5">
        <v>9.7360000000000007</v>
      </c>
      <c r="X861" s="6">
        <v>169.85599999999999</v>
      </c>
      <c r="Y861" s="6">
        <v>136.446</v>
      </c>
      <c r="Z861" s="6"/>
      <c r="AA861" s="6">
        <v>17.73</v>
      </c>
      <c r="AB861" s="6">
        <v>0</v>
      </c>
      <c r="AC861" s="6">
        <v>0</v>
      </c>
      <c r="AD861" s="6">
        <v>0</v>
      </c>
      <c r="AE861" s="5">
        <v>0</v>
      </c>
      <c r="AF861" s="5"/>
      <c r="AG861" s="5">
        <v>17.73</v>
      </c>
      <c r="AH861" s="5">
        <v>152.126</v>
      </c>
      <c r="AI861" s="6" t="s">
        <v>2</v>
      </c>
      <c r="AJ861" s="6">
        <v>67.5</v>
      </c>
      <c r="AK861" s="6">
        <v>1.46</v>
      </c>
      <c r="AL861" s="6">
        <v>2.0099999999999998</v>
      </c>
      <c r="AM861" s="21">
        <v>152.126</v>
      </c>
      <c r="AN861" s="21">
        <v>0</v>
      </c>
      <c r="AO861" s="21">
        <v>0</v>
      </c>
      <c r="AP861" s="21">
        <f t="shared" si="13"/>
        <v>0</v>
      </c>
      <c r="AQ861" s="22" t="str">
        <f>IFERROR(VLOOKUP(A861,[1]Hoja1!$B$2:$U$5000,18,FALSE),0)</f>
        <v>A</v>
      </c>
      <c r="AR861" s="17" t="s">
        <v>241</v>
      </c>
    </row>
    <row r="862" spans="1:44" ht="12.75" x14ac:dyDescent="0.25">
      <c r="A862" s="1">
        <f>IFERROR(VLOOKUP(C862,[1]Hoja1!$V$2:$W$5000,2,FALSE),0)</f>
        <v>3042</v>
      </c>
      <c r="B862" s="13">
        <v>18025882</v>
      </c>
      <c r="C862" s="13" t="s">
        <v>128</v>
      </c>
      <c r="D862" s="2">
        <v>42192</v>
      </c>
      <c r="E862" s="3">
        <v>42192</v>
      </c>
      <c r="F862" s="4">
        <v>1</v>
      </c>
      <c r="G862" s="4">
        <v>1</v>
      </c>
      <c r="H862" s="4"/>
      <c r="I862" s="4"/>
      <c r="J862" s="4"/>
      <c r="K862" s="5">
        <v>82.1</v>
      </c>
      <c r="L862" s="5">
        <v>33.979999999999997</v>
      </c>
      <c r="M862" s="5">
        <v>0</v>
      </c>
      <c r="N862" s="5">
        <v>36.94</v>
      </c>
      <c r="O862" s="5">
        <v>0</v>
      </c>
      <c r="P862" s="5">
        <v>2.5</v>
      </c>
      <c r="Q862" s="5">
        <v>30.24</v>
      </c>
      <c r="R862" s="5">
        <v>15.11</v>
      </c>
      <c r="S862" s="5">
        <v>25.92</v>
      </c>
      <c r="T862" s="5">
        <v>2.72</v>
      </c>
      <c r="U862" s="5">
        <v>0</v>
      </c>
      <c r="V862" s="5">
        <v>18.89</v>
      </c>
      <c r="W862" s="5">
        <v>9.7360000000000007</v>
      </c>
      <c r="X862" s="6">
        <v>258.13599999999997</v>
      </c>
      <c r="Y862" s="6">
        <v>206.28599999999997</v>
      </c>
      <c r="Z862" s="6"/>
      <c r="AA862" s="6">
        <v>26.81</v>
      </c>
      <c r="AB862" s="6">
        <v>0</v>
      </c>
      <c r="AC862" s="6">
        <v>0</v>
      </c>
      <c r="AD862" s="6">
        <v>0</v>
      </c>
      <c r="AE862" s="5">
        <v>0</v>
      </c>
      <c r="AF862" s="5"/>
      <c r="AG862" s="5">
        <v>26.81</v>
      </c>
      <c r="AH862" s="5">
        <v>231.32599999999996</v>
      </c>
      <c r="AI862" s="6" t="s">
        <v>2</v>
      </c>
      <c r="AJ862" s="6">
        <v>67.5</v>
      </c>
      <c r="AK862" s="6">
        <v>2.2599999999999998</v>
      </c>
      <c r="AL862" s="6">
        <v>3.12</v>
      </c>
      <c r="AM862" s="21">
        <v>231.32599999999996</v>
      </c>
      <c r="AN862" s="21">
        <v>0</v>
      </c>
      <c r="AO862" s="21">
        <v>0</v>
      </c>
      <c r="AP862" s="21">
        <f t="shared" si="13"/>
        <v>0</v>
      </c>
      <c r="AQ862" s="22" t="str">
        <f>IFERROR(VLOOKUP(A862,[1]Hoja1!$B$2:$U$5000,18,FALSE),0)</f>
        <v>A</v>
      </c>
      <c r="AR862" s="17" t="s">
        <v>241</v>
      </c>
    </row>
    <row r="863" spans="1:44" ht="12.75" x14ac:dyDescent="0.25">
      <c r="A863" s="1">
        <f>IFERROR(VLOOKUP(C863,[1]Hoja1!$V$2:$W$5000,2,FALSE),0)</f>
        <v>3044</v>
      </c>
      <c r="B863" s="13">
        <v>18025092</v>
      </c>
      <c r="C863" s="13" t="s">
        <v>146</v>
      </c>
      <c r="D863" s="2">
        <v>42192</v>
      </c>
      <c r="E863" s="3">
        <v>42192</v>
      </c>
      <c r="F863" s="4">
        <v>1</v>
      </c>
      <c r="G863" s="4">
        <v>1</v>
      </c>
      <c r="H863" s="4"/>
      <c r="I863" s="4"/>
      <c r="J863" s="4"/>
      <c r="K863" s="5">
        <v>76.05</v>
      </c>
      <c r="L863" s="5">
        <v>31.48</v>
      </c>
      <c r="M863" s="5">
        <v>0</v>
      </c>
      <c r="N863" s="5">
        <v>34.22</v>
      </c>
      <c r="O863" s="5">
        <v>0</v>
      </c>
      <c r="P863" s="5">
        <v>2.5</v>
      </c>
      <c r="Q863" s="5">
        <v>28.05</v>
      </c>
      <c r="R863" s="5">
        <v>14.01</v>
      </c>
      <c r="S863" s="5">
        <v>24.04</v>
      </c>
      <c r="T863" s="5">
        <v>2.52</v>
      </c>
      <c r="U863" s="5">
        <v>0</v>
      </c>
      <c r="V863" s="5">
        <v>17.52</v>
      </c>
      <c r="W863" s="5">
        <v>9.7360000000000007</v>
      </c>
      <c r="X863" s="6">
        <v>240.126</v>
      </c>
      <c r="Y863" s="6">
        <v>192.03599999999997</v>
      </c>
      <c r="Z863" s="6"/>
      <c r="AA863" s="6">
        <v>24.96</v>
      </c>
      <c r="AB863" s="6">
        <v>0</v>
      </c>
      <c r="AC863" s="6">
        <v>0</v>
      </c>
      <c r="AD863" s="6">
        <v>0</v>
      </c>
      <c r="AE863" s="5">
        <v>0</v>
      </c>
      <c r="AF863" s="5"/>
      <c r="AG863" s="5">
        <v>24.96</v>
      </c>
      <c r="AH863" s="5">
        <v>215.166</v>
      </c>
      <c r="AI863" s="6" t="s">
        <v>2</v>
      </c>
      <c r="AJ863" s="6">
        <v>67.5</v>
      </c>
      <c r="AK863" s="6">
        <v>2.1</v>
      </c>
      <c r="AL863" s="6">
        <v>2.9</v>
      </c>
      <c r="AM863" s="21">
        <v>215.166</v>
      </c>
      <c r="AN863" s="21">
        <v>0</v>
      </c>
      <c r="AO863" s="21">
        <v>0</v>
      </c>
      <c r="AP863" s="21">
        <f t="shared" si="13"/>
        <v>0</v>
      </c>
      <c r="AQ863" s="22" t="str">
        <f>IFERROR(VLOOKUP(A863,[1]Hoja1!$B$2:$U$5000,18,FALSE),0)</f>
        <v>A</v>
      </c>
      <c r="AR863" s="17" t="s">
        <v>241</v>
      </c>
    </row>
    <row r="864" spans="1:44" ht="12.75" x14ac:dyDescent="0.25">
      <c r="A864" s="1">
        <f>IFERROR(VLOOKUP(C864,[1]Hoja1!$V$2:$W$5000,2,FALSE),0)</f>
        <v>3022</v>
      </c>
      <c r="B864" s="13">
        <v>18025401</v>
      </c>
      <c r="C864" s="13" t="s">
        <v>73</v>
      </c>
      <c r="D864" s="2">
        <v>42192</v>
      </c>
      <c r="E864" s="3">
        <v>42192</v>
      </c>
      <c r="F864" s="4">
        <v>2</v>
      </c>
      <c r="G864" s="4">
        <v>1</v>
      </c>
      <c r="H864" s="4"/>
      <c r="I864" s="4"/>
      <c r="J864" s="4"/>
      <c r="K864" s="5">
        <v>134.1448</v>
      </c>
      <c r="L864" s="5">
        <v>46.25</v>
      </c>
      <c r="M864" s="5">
        <v>0</v>
      </c>
      <c r="N864" s="5">
        <v>0</v>
      </c>
      <c r="O864" s="5">
        <v>0</v>
      </c>
      <c r="P864" s="5">
        <v>5</v>
      </c>
      <c r="Q864" s="5">
        <v>36.049999999999997</v>
      </c>
      <c r="R864" s="5">
        <v>18.010000000000002</v>
      </c>
      <c r="S864" s="5">
        <v>30.900000000000002</v>
      </c>
      <c r="T864" s="5">
        <v>3.24</v>
      </c>
      <c r="U864" s="5">
        <v>0</v>
      </c>
      <c r="V864" s="5">
        <v>22.509999999999998</v>
      </c>
      <c r="W864" s="5">
        <v>19.472000000000001</v>
      </c>
      <c r="X864" s="6">
        <v>315.57680000000005</v>
      </c>
      <c r="Y864" s="6">
        <v>253.77680000000004</v>
      </c>
      <c r="Z864" s="6"/>
      <c r="AA864" s="6">
        <v>32.989999999999995</v>
      </c>
      <c r="AB864" s="6">
        <v>0</v>
      </c>
      <c r="AC864" s="6">
        <v>0</v>
      </c>
      <c r="AD864" s="6">
        <v>0</v>
      </c>
      <c r="AE864" s="5">
        <v>0</v>
      </c>
      <c r="AF864" s="5"/>
      <c r="AG864" s="5">
        <v>32.989999999999995</v>
      </c>
      <c r="AH864" s="5">
        <v>282.58680000000004</v>
      </c>
      <c r="AI864" s="6" t="s">
        <v>2</v>
      </c>
      <c r="AJ864" s="6">
        <v>67.5</v>
      </c>
      <c r="AK864" s="6">
        <v>2.7</v>
      </c>
      <c r="AL864" s="6">
        <v>3.73</v>
      </c>
      <c r="AM864" s="21">
        <v>191.22600000000003</v>
      </c>
      <c r="AN864" s="21">
        <v>91.360800000000012</v>
      </c>
      <c r="AO864" s="21">
        <v>0</v>
      </c>
      <c r="AP864" s="21">
        <f t="shared" si="13"/>
        <v>0</v>
      </c>
      <c r="AQ864" s="22" t="str">
        <f>IFERROR(VLOOKUP(A864,[1]Hoja1!$B$2:$U$5000,18,FALSE),0)</f>
        <v>A</v>
      </c>
      <c r="AR864" s="17" t="s">
        <v>241</v>
      </c>
    </row>
    <row r="865" spans="1:44" ht="12.75" x14ac:dyDescent="0.25">
      <c r="A865" s="1">
        <f>IFERROR(VLOOKUP(C865,[1]Hoja1!$V$2:$W$5000,2,FALSE),0)</f>
        <v>3015</v>
      </c>
      <c r="B865" s="13">
        <v>18025022</v>
      </c>
      <c r="C865" s="13" t="s">
        <v>137</v>
      </c>
      <c r="D865" s="2">
        <v>42192</v>
      </c>
      <c r="E865" s="3">
        <v>42192</v>
      </c>
      <c r="F865" s="4">
        <v>1</v>
      </c>
      <c r="G865" s="4">
        <v>1</v>
      </c>
      <c r="H865" s="4"/>
      <c r="I865" s="4"/>
      <c r="J865" s="4"/>
      <c r="K865" s="5">
        <v>97.27</v>
      </c>
      <c r="L865" s="5">
        <v>27.77</v>
      </c>
      <c r="M865" s="5">
        <v>0</v>
      </c>
      <c r="N865" s="5">
        <v>0</v>
      </c>
      <c r="O865" s="5">
        <v>0</v>
      </c>
      <c r="P865" s="5">
        <v>2.5</v>
      </c>
      <c r="Q865" s="5">
        <v>24.8</v>
      </c>
      <c r="R865" s="5">
        <v>12.39</v>
      </c>
      <c r="S865" s="5">
        <v>21.26</v>
      </c>
      <c r="T865" s="5">
        <v>2.23</v>
      </c>
      <c r="U865" s="5">
        <v>0</v>
      </c>
      <c r="V865" s="5">
        <v>15.49</v>
      </c>
      <c r="W865" s="5">
        <v>9.7360000000000007</v>
      </c>
      <c r="X865" s="6">
        <v>213.44600000000003</v>
      </c>
      <c r="Y865" s="6">
        <v>170.92600000000002</v>
      </c>
      <c r="Z865" s="6"/>
      <c r="AA865" s="6">
        <v>22.22</v>
      </c>
      <c r="AB865" s="6">
        <v>0</v>
      </c>
      <c r="AC865" s="6">
        <v>0</v>
      </c>
      <c r="AD865" s="6">
        <v>0</v>
      </c>
      <c r="AE865" s="5">
        <v>0</v>
      </c>
      <c r="AF865" s="5"/>
      <c r="AG865" s="5">
        <v>22.22</v>
      </c>
      <c r="AH865" s="5">
        <v>191.22600000000003</v>
      </c>
      <c r="AI865" s="6" t="s">
        <v>2</v>
      </c>
      <c r="AJ865" s="6">
        <v>67.5</v>
      </c>
      <c r="AK865" s="6">
        <v>1.85</v>
      </c>
      <c r="AL865" s="6">
        <v>2.56</v>
      </c>
      <c r="AM865" s="21">
        <v>191.22600000000003</v>
      </c>
      <c r="AN865" s="21">
        <v>0</v>
      </c>
      <c r="AO865" s="21">
        <v>0</v>
      </c>
      <c r="AP865" s="21">
        <f t="shared" si="13"/>
        <v>0</v>
      </c>
      <c r="AQ865" s="22" t="str">
        <f>IFERROR(VLOOKUP(A865,[1]Hoja1!$B$2:$U$5000,18,FALSE),0)</f>
        <v>A</v>
      </c>
      <c r="AR865" s="17" t="s">
        <v>241</v>
      </c>
    </row>
    <row r="866" spans="1:44" ht="12.75" x14ac:dyDescent="0.25">
      <c r="A866" s="1">
        <f>IFERROR(VLOOKUP(C866,[1]Hoja1!$V$2:$W$5000,2,FALSE),0)</f>
        <v>3012</v>
      </c>
      <c r="B866" s="13">
        <v>18023319</v>
      </c>
      <c r="C866" s="13" t="s">
        <v>84</v>
      </c>
      <c r="D866" s="2">
        <v>42192</v>
      </c>
      <c r="E866" s="3">
        <v>42192</v>
      </c>
      <c r="F866" s="4">
        <v>1</v>
      </c>
      <c r="G866" s="4">
        <v>1</v>
      </c>
      <c r="H866" s="4"/>
      <c r="I866" s="4"/>
      <c r="J866" s="4"/>
      <c r="K866" s="5">
        <v>97.27</v>
      </c>
      <c r="L866" s="5">
        <v>40.26</v>
      </c>
      <c r="M866" s="5">
        <v>0</v>
      </c>
      <c r="N866" s="5">
        <v>43.77</v>
      </c>
      <c r="O866" s="5">
        <v>0</v>
      </c>
      <c r="P866" s="5">
        <v>2.5</v>
      </c>
      <c r="Q866" s="5">
        <v>35.74</v>
      </c>
      <c r="R866" s="5">
        <v>17.86</v>
      </c>
      <c r="S866" s="5">
        <v>30.63</v>
      </c>
      <c r="T866" s="5">
        <v>3.21</v>
      </c>
      <c r="U866" s="5">
        <v>0</v>
      </c>
      <c r="V866" s="5">
        <v>22.32</v>
      </c>
      <c r="W866" s="5">
        <v>9.7360000000000007</v>
      </c>
      <c r="X866" s="6">
        <v>303.29599999999994</v>
      </c>
      <c r="Y866" s="6">
        <v>242.02599999999993</v>
      </c>
      <c r="Z866" s="6"/>
      <c r="AA866" s="6">
        <v>31.46</v>
      </c>
      <c r="AB866" s="6">
        <v>0</v>
      </c>
      <c r="AC866" s="6">
        <v>0</v>
      </c>
      <c r="AD866" s="6">
        <v>0</v>
      </c>
      <c r="AE866" s="5">
        <v>0</v>
      </c>
      <c r="AF866" s="5"/>
      <c r="AG866" s="5">
        <v>31.46</v>
      </c>
      <c r="AH866" s="5">
        <v>271.83599999999996</v>
      </c>
      <c r="AI866" s="6" t="s">
        <v>2</v>
      </c>
      <c r="AJ866" s="6">
        <v>67.5</v>
      </c>
      <c r="AK866" s="6">
        <v>2.68</v>
      </c>
      <c r="AL866" s="6">
        <v>3.69</v>
      </c>
      <c r="AM866" s="21">
        <v>271.83599999999996</v>
      </c>
      <c r="AN866" s="21">
        <v>0</v>
      </c>
      <c r="AO866" s="21">
        <v>0</v>
      </c>
      <c r="AP866" s="21">
        <f t="shared" si="13"/>
        <v>0</v>
      </c>
      <c r="AQ866" s="22" t="str">
        <f>IFERROR(VLOOKUP(A866,[1]Hoja1!$B$2:$U$5000,18,FALSE),0)</f>
        <v>A</v>
      </c>
      <c r="AR866" s="17" t="s">
        <v>241</v>
      </c>
    </row>
    <row r="867" spans="1:44" ht="12.75" x14ac:dyDescent="0.25">
      <c r="A867" s="1">
        <f>IFERROR(VLOOKUP(C867,[1]Hoja1!$V$2:$W$5000,2,FALSE),0)</f>
        <v>3020</v>
      </c>
      <c r="B867" s="13">
        <v>18023007</v>
      </c>
      <c r="C867" s="13" t="s">
        <v>83</v>
      </c>
      <c r="D867" s="2">
        <v>42192</v>
      </c>
      <c r="E867" s="3">
        <v>42192</v>
      </c>
      <c r="F867" s="4">
        <v>1</v>
      </c>
      <c r="G867" s="4">
        <v>1</v>
      </c>
      <c r="H867" s="4"/>
      <c r="I867" s="4"/>
      <c r="J867" s="4"/>
      <c r="K867" s="5">
        <v>97.27</v>
      </c>
      <c r="L867" s="5">
        <v>40.26</v>
      </c>
      <c r="M867" s="5">
        <v>0</v>
      </c>
      <c r="N867" s="5">
        <v>43.77</v>
      </c>
      <c r="O867" s="5">
        <v>0</v>
      </c>
      <c r="P867" s="5">
        <v>2.5</v>
      </c>
      <c r="Q867" s="5">
        <v>35.74</v>
      </c>
      <c r="R867" s="5">
        <v>17.86</v>
      </c>
      <c r="S867" s="5">
        <v>30.63</v>
      </c>
      <c r="T867" s="5">
        <v>3.21</v>
      </c>
      <c r="U867" s="5">
        <v>0</v>
      </c>
      <c r="V867" s="5">
        <v>22.32</v>
      </c>
      <c r="W867" s="5">
        <v>9.7360000000000007</v>
      </c>
      <c r="X867" s="6">
        <v>303.29599999999994</v>
      </c>
      <c r="Y867" s="6">
        <v>242.02599999999993</v>
      </c>
      <c r="Z867" s="6"/>
      <c r="AA867" s="6">
        <v>31.46</v>
      </c>
      <c r="AB867" s="6">
        <v>0</v>
      </c>
      <c r="AC867" s="6">
        <v>0</v>
      </c>
      <c r="AD867" s="6">
        <v>0</v>
      </c>
      <c r="AE867" s="5">
        <v>0</v>
      </c>
      <c r="AF867" s="5"/>
      <c r="AG867" s="5">
        <v>31.46</v>
      </c>
      <c r="AH867" s="5">
        <v>271.83599999999996</v>
      </c>
      <c r="AI867" s="6" t="s">
        <v>2</v>
      </c>
      <c r="AJ867" s="6">
        <v>67.5</v>
      </c>
      <c r="AK867" s="6">
        <v>2.68</v>
      </c>
      <c r="AL867" s="6">
        <v>3.69</v>
      </c>
      <c r="AM867" s="21">
        <v>271.83599999999996</v>
      </c>
      <c r="AN867" s="21">
        <v>0</v>
      </c>
      <c r="AO867" s="21">
        <v>0</v>
      </c>
      <c r="AP867" s="21">
        <f t="shared" si="13"/>
        <v>0</v>
      </c>
      <c r="AQ867" s="22" t="str">
        <f>IFERROR(VLOOKUP(A867,[1]Hoja1!$B$2:$U$5000,18,FALSE),0)</f>
        <v>A</v>
      </c>
      <c r="AR867" s="17" t="s">
        <v>241</v>
      </c>
    </row>
    <row r="868" spans="1:44" ht="12.75" x14ac:dyDescent="0.25">
      <c r="A868" s="1">
        <f>IFERROR(VLOOKUP(C868,[1]Hoja1!$V$2:$W$5000,2,FALSE),0)</f>
        <v>3053</v>
      </c>
      <c r="B868" s="13">
        <v>18024615</v>
      </c>
      <c r="C868" s="13" t="s">
        <v>171</v>
      </c>
      <c r="D868" s="2">
        <v>42192</v>
      </c>
      <c r="E868" s="3">
        <v>42192</v>
      </c>
      <c r="F868" s="4">
        <v>1</v>
      </c>
      <c r="G868" s="4">
        <v>1</v>
      </c>
      <c r="H868" s="4"/>
      <c r="I868" s="4"/>
      <c r="J868" s="4"/>
      <c r="K868" s="5">
        <v>82.1</v>
      </c>
      <c r="L868" s="5">
        <v>23.43</v>
      </c>
      <c r="M868" s="5">
        <v>0</v>
      </c>
      <c r="N868" s="5">
        <v>0</v>
      </c>
      <c r="O868" s="5">
        <v>0</v>
      </c>
      <c r="P868" s="5">
        <v>2.5</v>
      </c>
      <c r="Q868" s="5">
        <v>21</v>
      </c>
      <c r="R868" s="5">
        <v>10.49</v>
      </c>
      <c r="S868" s="5">
        <v>18</v>
      </c>
      <c r="T868" s="5">
        <v>1.89</v>
      </c>
      <c r="U868" s="5">
        <v>0</v>
      </c>
      <c r="V868" s="5">
        <v>13.12</v>
      </c>
      <c r="W868" s="5">
        <v>9.7360000000000007</v>
      </c>
      <c r="X868" s="6">
        <v>182.26599999999996</v>
      </c>
      <c r="Y868" s="6">
        <v>146.25599999999997</v>
      </c>
      <c r="Z868" s="6"/>
      <c r="AA868" s="6">
        <v>19.010000000000002</v>
      </c>
      <c r="AB868" s="6">
        <v>0</v>
      </c>
      <c r="AC868" s="6">
        <v>0</v>
      </c>
      <c r="AD868" s="6">
        <v>0</v>
      </c>
      <c r="AE868" s="5">
        <v>0</v>
      </c>
      <c r="AF868" s="5"/>
      <c r="AG868" s="5">
        <v>19.010000000000002</v>
      </c>
      <c r="AH868" s="5">
        <v>163.25599999999997</v>
      </c>
      <c r="AI868" s="6" t="s">
        <v>2</v>
      </c>
      <c r="AJ868" s="6">
        <v>67.5</v>
      </c>
      <c r="AK868" s="6">
        <v>1.57</v>
      </c>
      <c r="AL868" s="6">
        <v>2.17</v>
      </c>
      <c r="AM868" s="21">
        <v>163.25599999999997</v>
      </c>
      <c r="AN868" s="21">
        <v>0</v>
      </c>
      <c r="AO868" s="21">
        <v>0</v>
      </c>
      <c r="AP868" s="21">
        <f t="shared" si="13"/>
        <v>0</v>
      </c>
      <c r="AQ868" s="22" t="str">
        <f>IFERROR(VLOOKUP(A868,[1]Hoja1!$B$2:$U$5000,18,FALSE),0)</f>
        <v>A</v>
      </c>
      <c r="AR868" s="17" t="s">
        <v>241</v>
      </c>
    </row>
    <row r="869" spans="1:44" ht="12.75" x14ac:dyDescent="0.25">
      <c r="A869" s="1">
        <f>IFERROR(VLOOKUP(C869,[1]Hoja1!$V$2:$W$5000,2,FALSE),0)</f>
        <v>3055</v>
      </c>
      <c r="B869" s="13">
        <v>18023595</v>
      </c>
      <c r="C869" s="13" t="s">
        <v>86</v>
      </c>
      <c r="D869" s="2">
        <v>42192</v>
      </c>
      <c r="E869" s="3">
        <v>42192</v>
      </c>
      <c r="F869" s="4">
        <v>1</v>
      </c>
      <c r="G869" s="4">
        <v>1</v>
      </c>
      <c r="H869" s="4"/>
      <c r="I869" s="4"/>
      <c r="J869" s="4"/>
      <c r="K869" s="5">
        <v>36.8748</v>
      </c>
      <c r="L869" s="5">
        <v>25.78</v>
      </c>
      <c r="M869" s="5">
        <v>11.06</v>
      </c>
      <c r="N869" s="5">
        <v>0</v>
      </c>
      <c r="O869" s="5">
        <v>0</v>
      </c>
      <c r="P869" s="5">
        <v>2.5</v>
      </c>
      <c r="Q869" s="5">
        <v>14.82</v>
      </c>
      <c r="R869" s="5">
        <v>7.4</v>
      </c>
      <c r="S869" s="5">
        <v>12.7</v>
      </c>
      <c r="T869" s="5">
        <v>1.33</v>
      </c>
      <c r="U869" s="5">
        <v>0</v>
      </c>
      <c r="V869" s="5">
        <v>9.25</v>
      </c>
      <c r="W869" s="5">
        <v>9.7360000000000007</v>
      </c>
      <c r="X869" s="6">
        <v>131.45080000000002</v>
      </c>
      <c r="Y869" s="6">
        <v>106.05080000000002</v>
      </c>
      <c r="Z869" s="6"/>
      <c r="AA869" s="6">
        <v>13.78</v>
      </c>
      <c r="AB869" s="6">
        <v>0</v>
      </c>
      <c r="AC869" s="6">
        <v>0</v>
      </c>
      <c r="AD869" s="6">
        <v>0</v>
      </c>
      <c r="AE869" s="5">
        <v>0</v>
      </c>
      <c r="AF869" s="5"/>
      <c r="AG869" s="5">
        <v>13.78</v>
      </c>
      <c r="AH869" s="5">
        <v>117.67080000000001</v>
      </c>
      <c r="AI869" s="6" t="s">
        <v>2</v>
      </c>
      <c r="AJ869" s="6">
        <v>67.5</v>
      </c>
      <c r="AK869" s="6">
        <v>1.1100000000000001</v>
      </c>
      <c r="AL869" s="6">
        <v>1.53</v>
      </c>
      <c r="AM869" s="21">
        <v>0</v>
      </c>
      <c r="AN869" s="21">
        <v>117.67080000000001</v>
      </c>
      <c r="AO869" s="21">
        <v>0</v>
      </c>
      <c r="AP869" s="21">
        <f t="shared" si="13"/>
        <v>0</v>
      </c>
      <c r="AQ869" s="22" t="str">
        <f>IFERROR(VLOOKUP(A869,[1]Hoja1!$B$2:$U$5000,18,FALSE),0)</f>
        <v>A</v>
      </c>
      <c r="AR869" s="17" t="s">
        <v>241</v>
      </c>
    </row>
    <row r="870" spans="1:44" ht="12.75" x14ac:dyDescent="0.25">
      <c r="A870" s="1">
        <f>IFERROR(VLOOKUP(C870,[1]Hoja1!$V$2:$W$5000,2,FALSE),0)</f>
        <v>3052</v>
      </c>
      <c r="B870" s="13">
        <v>18023132</v>
      </c>
      <c r="C870" s="13" t="s">
        <v>187</v>
      </c>
      <c r="D870" s="2">
        <v>42192</v>
      </c>
      <c r="E870" s="3">
        <v>42192</v>
      </c>
      <c r="F870" s="4">
        <v>1</v>
      </c>
      <c r="G870" s="4">
        <v>1</v>
      </c>
      <c r="H870" s="4"/>
      <c r="I870" s="4"/>
      <c r="J870" s="4"/>
      <c r="K870" s="5">
        <v>97.27</v>
      </c>
      <c r="L870" s="5">
        <v>27.77</v>
      </c>
      <c r="M870" s="5">
        <v>0</v>
      </c>
      <c r="N870" s="5">
        <v>0</v>
      </c>
      <c r="O870" s="5">
        <v>0</v>
      </c>
      <c r="P870" s="5">
        <v>2.5</v>
      </c>
      <c r="Q870" s="5">
        <v>24.8</v>
      </c>
      <c r="R870" s="5">
        <v>12.39</v>
      </c>
      <c r="S870" s="5">
        <v>21.26</v>
      </c>
      <c r="T870" s="5">
        <v>2.23</v>
      </c>
      <c r="U870" s="5">
        <v>0</v>
      </c>
      <c r="V870" s="5">
        <v>15.49</v>
      </c>
      <c r="W870" s="5">
        <v>9.7360000000000007</v>
      </c>
      <c r="X870" s="6">
        <v>213.44600000000003</v>
      </c>
      <c r="Y870" s="6">
        <v>170.92600000000002</v>
      </c>
      <c r="Z870" s="6"/>
      <c r="AA870" s="6">
        <v>22.22</v>
      </c>
      <c r="AB870" s="6">
        <v>0</v>
      </c>
      <c r="AC870" s="6">
        <v>0</v>
      </c>
      <c r="AD870" s="6">
        <v>0</v>
      </c>
      <c r="AE870" s="5">
        <v>0</v>
      </c>
      <c r="AF870" s="5"/>
      <c r="AG870" s="5">
        <v>22.22</v>
      </c>
      <c r="AH870" s="5">
        <v>191.22600000000003</v>
      </c>
      <c r="AI870" s="6" t="s">
        <v>2</v>
      </c>
      <c r="AJ870" s="6">
        <v>67.5</v>
      </c>
      <c r="AK870" s="6">
        <v>1.85</v>
      </c>
      <c r="AL870" s="6">
        <v>2.56</v>
      </c>
      <c r="AM870" s="21">
        <v>191.22600000000003</v>
      </c>
      <c r="AN870" s="21">
        <v>0</v>
      </c>
      <c r="AO870" s="21">
        <v>0</v>
      </c>
      <c r="AP870" s="21">
        <f t="shared" si="13"/>
        <v>0</v>
      </c>
      <c r="AQ870" s="22" t="str">
        <f>IFERROR(VLOOKUP(A870,[1]Hoja1!$B$2:$U$5000,18,FALSE),0)</f>
        <v>A</v>
      </c>
      <c r="AR870" s="17" t="s">
        <v>241</v>
      </c>
    </row>
    <row r="871" spans="1:44" ht="12.75" x14ac:dyDescent="0.25">
      <c r="A871" s="1">
        <f>IFERROR(VLOOKUP(C871,[1]Hoja1!$V$2:$W$5000,2,FALSE),0)</f>
        <v>3054</v>
      </c>
      <c r="B871" s="13">
        <v>18025184</v>
      </c>
      <c r="C871" s="13" t="s">
        <v>63</v>
      </c>
      <c r="D871" s="2">
        <v>42192</v>
      </c>
      <c r="E871" s="3">
        <v>42192</v>
      </c>
      <c r="F871" s="4">
        <v>1</v>
      </c>
      <c r="G871" s="4">
        <v>1</v>
      </c>
      <c r="H871" s="4"/>
      <c r="I871" s="4"/>
      <c r="J871" s="4"/>
      <c r="K871" s="5">
        <v>76.05</v>
      </c>
      <c r="L871" s="5">
        <v>21.71</v>
      </c>
      <c r="M871" s="5">
        <v>0</v>
      </c>
      <c r="N871" s="5">
        <v>0</v>
      </c>
      <c r="O871" s="5">
        <v>0</v>
      </c>
      <c r="P871" s="5">
        <v>2.5</v>
      </c>
      <c r="Q871" s="5">
        <v>19.489999999999998</v>
      </c>
      <c r="R871" s="5">
        <v>9.74</v>
      </c>
      <c r="S871" s="5">
        <v>16.71</v>
      </c>
      <c r="T871" s="5">
        <v>1.75</v>
      </c>
      <c r="U871" s="5">
        <v>0</v>
      </c>
      <c r="V871" s="5">
        <v>12.17</v>
      </c>
      <c r="W871" s="5">
        <v>9.7360000000000007</v>
      </c>
      <c r="X871" s="6">
        <v>169.85599999999999</v>
      </c>
      <c r="Y871" s="6">
        <v>136.446</v>
      </c>
      <c r="Z871" s="6"/>
      <c r="AA871" s="6">
        <v>17.73</v>
      </c>
      <c r="AB871" s="6">
        <v>0</v>
      </c>
      <c r="AC871" s="6">
        <v>0</v>
      </c>
      <c r="AD871" s="6">
        <v>0</v>
      </c>
      <c r="AE871" s="5">
        <v>0</v>
      </c>
      <c r="AF871" s="5"/>
      <c r="AG871" s="5">
        <v>17.73</v>
      </c>
      <c r="AH871" s="5">
        <v>152.126</v>
      </c>
      <c r="AI871" s="6" t="s">
        <v>2</v>
      </c>
      <c r="AJ871" s="6">
        <v>67.5</v>
      </c>
      <c r="AK871" s="6">
        <v>1.46</v>
      </c>
      <c r="AL871" s="6">
        <v>2.0099999999999998</v>
      </c>
      <c r="AM871" s="21">
        <v>152.126</v>
      </c>
      <c r="AN871" s="21">
        <v>0</v>
      </c>
      <c r="AO871" s="21">
        <v>0</v>
      </c>
      <c r="AP871" s="21">
        <f t="shared" si="13"/>
        <v>0</v>
      </c>
      <c r="AQ871" s="22" t="str">
        <f>IFERROR(VLOOKUP(A871,[1]Hoja1!$B$2:$U$5000,18,FALSE),0)</f>
        <v>A</v>
      </c>
      <c r="AR871" s="17" t="s">
        <v>241</v>
      </c>
    </row>
    <row r="872" spans="1:44" ht="12.75" x14ac:dyDescent="0.25">
      <c r="A872" s="1">
        <f>IFERROR(VLOOKUP(C872,[1]Hoja1!$V$2:$W$5000,2,FALSE),0)</f>
        <v>3048</v>
      </c>
      <c r="B872" s="13">
        <v>18025589</v>
      </c>
      <c r="C872" s="13" t="s">
        <v>110</v>
      </c>
      <c r="D872" s="2">
        <v>42192</v>
      </c>
      <c r="E872" s="3">
        <v>42192</v>
      </c>
      <c r="F872" s="4">
        <v>1</v>
      </c>
      <c r="G872" s="4">
        <v>1</v>
      </c>
      <c r="H872" s="4"/>
      <c r="I872" s="4"/>
      <c r="J872" s="4"/>
      <c r="K872" s="5">
        <v>64.2</v>
      </c>
      <c r="L872" s="5">
        <v>38.53</v>
      </c>
      <c r="M872" s="5">
        <v>0</v>
      </c>
      <c r="N872" s="5">
        <v>28.89</v>
      </c>
      <c r="O872" s="5">
        <v>41.89</v>
      </c>
      <c r="P872" s="5">
        <v>2.5</v>
      </c>
      <c r="Q872" s="5">
        <v>34.229999999999997</v>
      </c>
      <c r="R872" s="5">
        <v>17.100000000000001</v>
      </c>
      <c r="S872" s="5">
        <v>29.34</v>
      </c>
      <c r="T872" s="5">
        <v>3.08</v>
      </c>
      <c r="U872" s="5">
        <v>0</v>
      </c>
      <c r="V872" s="5">
        <v>21.38</v>
      </c>
      <c r="W872" s="5">
        <v>9.7360000000000007</v>
      </c>
      <c r="X872" s="6">
        <v>290.87599999999998</v>
      </c>
      <c r="Y872" s="6">
        <v>232.18599999999998</v>
      </c>
      <c r="Z872" s="6"/>
      <c r="AA872" s="6">
        <v>0</v>
      </c>
      <c r="AB872" s="6">
        <v>23.21</v>
      </c>
      <c r="AC872" s="6">
        <v>3.59</v>
      </c>
      <c r="AD872" s="6">
        <v>3.08</v>
      </c>
      <c r="AE872" s="5">
        <v>0</v>
      </c>
      <c r="AF872" s="5"/>
      <c r="AG872" s="5">
        <v>29.880000000000003</v>
      </c>
      <c r="AH872" s="5">
        <v>260.99599999999998</v>
      </c>
      <c r="AI872" s="6" t="s">
        <v>56</v>
      </c>
      <c r="AJ872" s="6">
        <v>67.5</v>
      </c>
      <c r="AK872" s="6">
        <v>2.56</v>
      </c>
      <c r="AL872" s="6">
        <v>3.54</v>
      </c>
      <c r="AM872" s="21">
        <v>260.99599999999998</v>
      </c>
      <c r="AN872" s="21">
        <v>0</v>
      </c>
      <c r="AO872" s="21">
        <v>0</v>
      </c>
      <c r="AP872" s="21">
        <f t="shared" si="13"/>
        <v>0</v>
      </c>
      <c r="AQ872" s="22" t="str">
        <f>IFERROR(VLOOKUP(A872,[1]Hoja1!$B$2:$U$5000,18,FALSE),0)</f>
        <v>A</v>
      </c>
      <c r="AR872" s="17" t="s">
        <v>241</v>
      </c>
    </row>
    <row r="873" spans="1:44" ht="12.75" x14ac:dyDescent="0.25">
      <c r="A873" s="1">
        <f>IFERROR(VLOOKUP(C873,[1]Hoja1!$V$2:$W$5000,2,FALSE),0)</f>
        <v>29</v>
      </c>
      <c r="B873" s="13">
        <v>18024713</v>
      </c>
      <c r="C873" s="13" t="s">
        <v>52</v>
      </c>
      <c r="D873" s="2">
        <v>42192</v>
      </c>
      <c r="E873" s="3">
        <v>42192</v>
      </c>
      <c r="F873" s="4">
        <v>1</v>
      </c>
      <c r="G873" s="4">
        <v>1</v>
      </c>
      <c r="H873" s="4"/>
      <c r="I873" s="4"/>
      <c r="J873" s="4"/>
      <c r="K873" s="5">
        <v>64.150000000000006</v>
      </c>
      <c r="L873" s="5">
        <v>38.5</v>
      </c>
      <c r="M873" s="5">
        <v>0</v>
      </c>
      <c r="N873" s="5">
        <v>28.86</v>
      </c>
      <c r="O873" s="5">
        <v>41.85</v>
      </c>
      <c r="P873" s="5">
        <v>2.5</v>
      </c>
      <c r="Q873" s="5">
        <v>34.200000000000003</v>
      </c>
      <c r="R873" s="5">
        <v>17.09</v>
      </c>
      <c r="S873" s="5">
        <v>29.31</v>
      </c>
      <c r="T873" s="5">
        <v>3.07</v>
      </c>
      <c r="U873" s="5">
        <v>0</v>
      </c>
      <c r="V873" s="5">
        <v>21.36</v>
      </c>
      <c r="W873" s="5">
        <v>9.7360000000000007</v>
      </c>
      <c r="X873" s="6">
        <v>290.62600000000003</v>
      </c>
      <c r="Y873" s="6">
        <v>231.99600000000004</v>
      </c>
      <c r="Z873" s="6"/>
      <c r="AA873" s="6">
        <v>30.15</v>
      </c>
      <c r="AB873" s="6">
        <v>0</v>
      </c>
      <c r="AC873" s="6">
        <v>0</v>
      </c>
      <c r="AD873" s="6">
        <v>0</v>
      </c>
      <c r="AE873" s="5">
        <v>0</v>
      </c>
      <c r="AF873" s="5"/>
      <c r="AG873" s="5">
        <v>30.15</v>
      </c>
      <c r="AH873" s="5">
        <v>260.47600000000006</v>
      </c>
      <c r="AI873" s="6" t="s">
        <v>2</v>
      </c>
      <c r="AJ873" s="6">
        <v>67.5</v>
      </c>
      <c r="AK873" s="6">
        <v>2.56</v>
      </c>
      <c r="AL873" s="6">
        <v>3.53</v>
      </c>
      <c r="AM873" s="21">
        <v>260.47600000000006</v>
      </c>
      <c r="AN873" s="21">
        <v>0</v>
      </c>
      <c r="AO873" s="21">
        <v>0</v>
      </c>
      <c r="AP873" s="21">
        <f t="shared" si="13"/>
        <v>0</v>
      </c>
      <c r="AQ873" s="22" t="str">
        <f>IFERROR(VLOOKUP(A873,[1]Hoja1!$B$2:$U$5000,18,FALSE),0)</f>
        <v>A</v>
      </c>
      <c r="AR873" s="17" t="s">
        <v>241</v>
      </c>
    </row>
    <row r="874" spans="1:44" ht="12.75" x14ac:dyDescent="0.25">
      <c r="A874" s="1">
        <f>IFERROR(VLOOKUP(C874,[1]Hoja1!$V$2:$W$5000,2,FALSE),0)</f>
        <v>44</v>
      </c>
      <c r="B874" s="13">
        <v>18023562</v>
      </c>
      <c r="C874" s="13" t="s">
        <v>48</v>
      </c>
      <c r="D874" s="2">
        <v>42192</v>
      </c>
      <c r="E874" s="3">
        <v>42192</v>
      </c>
      <c r="F874" s="4">
        <v>1</v>
      </c>
      <c r="G874" s="4">
        <v>1</v>
      </c>
      <c r="H874" s="4"/>
      <c r="I874" s="4"/>
      <c r="J874" s="4"/>
      <c r="K874" s="5">
        <v>43.41</v>
      </c>
      <c r="L874" s="5">
        <v>26.05</v>
      </c>
      <c r="M874" s="5">
        <v>0</v>
      </c>
      <c r="N874" s="5">
        <v>19.53</v>
      </c>
      <c r="O874" s="5">
        <v>28.32</v>
      </c>
      <c r="P874" s="5">
        <v>2.5</v>
      </c>
      <c r="Q874" s="5">
        <v>23.3</v>
      </c>
      <c r="R874" s="5">
        <v>11.64</v>
      </c>
      <c r="S874" s="5">
        <v>19.97</v>
      </c>
      <c r="T874" s="5">
        <v>2.09</v>
      </c>
      <c r="U874" s="5">
        <v>0</v>
      </c>
      <c r="V874" s="5">
        <v>14.55</v>
      </c>
      <c r="W874" s="5">
        <v>9.7360000000000007</v>
      </c>
      <c r="X874" s="6">
        <v>201.09600000000003</v>
      </c>
      <c r="Y874" s="6">
        <v>161.15600000000001</v>
      </c>
      <c r="Z874" s="6"/>
      <c r="AA874" s="6">
        <v>20.95</v>
      </c>
      <c r="AB874" s="6">
        <v>0</v>
      </c>
      <c r="AC874" s="6">
        <v>0</v>
      </c>
      <c r="AD874" s="6">
        <v>0</v>
      </c>
      <c r="AE874" s="5">
        <v>0</v>
      </c>
      <c r="AF874" s="5"/>
      <c r="AG874" s="5">
        <v>20.95</v>
      </c>
      <c r="AH874" s="5">
        <v>180.14600000000004</v>
      </c>
      <c r="AI874" s="6" t="s">
        <v>2</v>
      </c>
      <c r="AJ874" s="6">
        <v>67.5</v>
      </c>
      <c r="AK874" s="6">
        <v>1.74</v>
      </c>
      <c r="AL874" s="6">
        <v>2.41</v>
      </c>
      <c r="AM874" s="21">
        <v>180.14600000000004</v>
      </c>
      <c r="AN874" s="21">
        <v>0</v>
      </c>
      <c r="AO874" s="21">
        <v>0</v>
      </c>
      <c r="AP874" s="21">
        <f t="shared" si="13"/>
        <v>0</v>
      </c>
      <c r="AQ874" s="22" t="str">
        <f>IFERROR(VLOOKUP(A874,[1]Hoja1!$B$2:$U$5000,18,FALSE),0)</f>
        <v>A</v>
      </c>
      <c r="AR874" s="17" t="s">
        <v>241</v>
      </c>
    </row>
    <row r="875" spans="1:44" ht="12.75" x14ac:dyDescent="0.25">
      <c r="A875" s="1">
        <f>IFERROR(VLOOKUP(C875,[1]Hoja1!$V$2:$W$5000,2,FALSE),0)</f>
        <v>49</v>
      </c>
      <c r="B875" s="13">
        <v>18024544</v>
      </c>
      <c r="C875" s="13" t="s">
        <v>95</v>
      </c>
      <c r="D875" s="2">
        <v>42192</v>
      </c>
      <c r="E875" s="3">
        <v>42192</v>
      </c>
      <c r="F875" s="4">
        <v>1</v>
      </c>
      <c r="G875" s="4">
        <v>1</v>
      </c>
      <c r="H875" s="4"/>
      <c r="I875" s="4"/>
      <c r="J875" s="4"/>
      <c r="K875" s="5">
        <v>43.41</v>
      </c>
      <c r="L875" s="5">
        <v>26.05</v>
      </c>
      <c r="M875" s="5">
        <v>0</v>
      </c>
      <c r="N875" s="5">
        <v>19.53</v>
      </c>
      <c r="O875" s="5">
        <v>28.32</v>
      </c>
      <c r="P875" s="5">
        <v>2.5</v>
      </c>
      <c r="Q875" s="5">
        <v>23.3</v>
      </c>
      <c r="R875" s="5">
        <v>11.64</v>
      </c>
      <c r="S875" s="5">
        <v>19.97</v>
      </c>
      <c r="T875" s="5">
        <v>2.09</v>
      </c>
      <c r="U875" s="5">
        <v>0</v>
      </c>
      <c r="V875" s="5">
        <v>14.55</v>
      </c>
      <c r="W875" s="5">
        <v>9.7360000000000007</v>
      </c>
      <c r="X875" s="6">
        <v>201.09600000000003</v>
      </c>
      <c r="Y875" s="6">
        <v>161.15600000000001</v>
      </c>
      <c r="Z875" s="6"/>
      <c r="AA875" s="6">
        <v>20.95</v>
      </c>
      <c r="AB875" s="6">
        <v>0</v>
      </c>
      <c r="AC875" s="6">
        <v>0</v>
      </c>
      <c r="AD875" s="6">
        <v>0</v>
      </c>
      <c r="AE875" s="5">
        <v>0</v>
      </c>
      <c r="AF875" s="5"/>
      <c r="AG875" s="5">
        <v>20.95</v>
      </c>
      <c r="AH875" s="5">
        <v>180.14600000000004</v>
      </c>
      <c r="AI875" s="6" t="s">
        <v>2</v>
      </c>
      <c r="AJ875" s="6">
        <v>67.5</v>
      </c>
      <c r="AK875" s="6">
        <v>1.74</v>
      </c>
      <c r="AL875" s="6">
        <v>2.41</v>
      </c>
      <c r="AM875" s="21">
        <v>180.14600000000004</v>
      </c>
      <c r="AN875" s="21">
        <v>0</v>
      </c>
      <c r="AO875" s="21">
        <v>0</v>
      </c>
      <c r="AP875" s="21">
        <f t="shared" si="13"/>
        <v>0</v>
      </c>
      <c r="AQ875" s="22" t="str">
        <f>IFERROR(VLOOKUP(A875,[1]Hoja1!$B$2:$U$5000,18,FALSE),0)</f>
        <v>A</v>
      </c>
      <c r="AR875" s="17" t="s">
        <v>241</v>
      </c>
    </row>
    <row r="876" spans="1:44" ht="12.75" x14ac:dyDescent="0.25">
      <c r="A876" s="1">
        <f>IFERROR(VLOOKUP(C876,[1]Hoja1!$V$2:$W$5000,2,FALSE),0)</f>
        <v>3047</v>
      </c>
      <c r="B876" s="13">
        <v>18025440</v>
      </c>
      <c r="C876" s="13" t="s">
        <v>91</v>
      </c>
      <c r="D876" s="2">
        <v>42192</v>
      </c>
      <c r="E876" s="3">
        <v>42192</v>
      </c>
      <c r="F876" s="4">
        <v>1</v>
      </c>
      <c r="G876" s="4">
        <v>1</v>
      </c>
      <c r="H876" s="4"/>
      <c r="I876" s="4"/>
      <c r="J876" s="4"/>
      <c r="K876" s="5">
        <v>76.05</v>
      </c>
      <c r="L876" s="5">
        <v>21.71</v>
      </c>
      <c r="M876" s="5">
        <v>0</v>
      </c>
      <c r="N876" s="5">
        <v>0</v>
      </c>
      <c r="O876" s="5">
        <v>0</v>
      </c>
      <c r="P876" s="5">
        <v>2.5</v>
      </c>
      <c r="Q876" s="5">
        <v>19.489999999999998</v>
      </c>
      <c r="R876" s="5">
        <v>9.74</v>
      </c>
      <c r="S876" s="5">
        <v>16.71</v>
      </c>
      <c r="T876" s="5">
        <v>1.75</v>
      </c>
      <c r="U876" s="5">
        <v>0</v>
      </c>
      <c r="V876" s="5">
        <v>12.17</v>
      </c>
      <c r="W876" s="5">
        <v>9.7360000000000007</v>
      </c>
      <c r="X876" s="6">
        <v>169.85599999999999</v>
      </c>
      <c r="Y876" s="6">
        <v>136.446</v>
      </c>
      <c r="Z876" s="6"/>
      <c r="AA876" s="6">
        <v>17.73</v>
      </c>
      <c r="AB876" s="6">
        <v>0</v>
      </c>
      <c r="AC876" s="6">
        <v>0</v>
      </c>
      <c r="AD876" s="6">
        <v>0</v>
      </c>
      <c r="AE876" s="5">
        <v>30.42</v>
      </c>
      <c r="AF876" s="5"/>
      <c r="AG876" s="5">
        <v>48.150000000000006</v>
      </c>
      <c r="AH876" s="5">
        <v>121.70599999999999</v>
      </c>
      <c r="AI876" s="6" t="s">
        <v>2</v>
      </c>
      <c r="AJ876" s="6">
        <v>67.5</v>
      </c>
      <c r="AK876" s="6">
        <v>1.46</v>
      </c>
      <c r="AL876" s="6">
        <v>2.0099999999999998</v>
      </c>
      <c r="AM876" s="21">
        <v>152.126</v>
      </c>
      <c r="AN876" s="21">
        <v>0</v>
      </c>
      <c r="AO876" s="21">
        <v>0</v>
      </c>
      <c r="AP876" s="21">
        <f t="shared" si="13"/>
        <v>-30.420000000000016</v>
      </c>
      <c r="AQ876" s="22" t="str">
        <f>IFERROR(VLOOKUP(A876,[1]Hoja1!$B$2:$U$5000,18,FALSE),0)</f>
        <v>A</v>
      </c>
      <c r="AR876" s="17" t="s">
        <v>241</v>
      </c>
    </row>
    <row r="877" spans="1:44" ht="12.75" x14ac:dyDescent="0.25">
      <c r="A877" s="1">
        <f>IFERROR(VLOOKUP(C877,[1]Hoja1!$V$2:$W$5000,2,FALSE),0)</f>
        <v>3045</v>
      </c>
      <c r="B877" s="13">
        <v>18025489</v>
      </c>
      <c r="C877" s="13" t="s">
        <v>61</v>
      </c>
      <c r="D877" s="2">
        <v>42192</v>
      </c>
      <c r="E877" s="3">
        <v>42192</v>
      </c>
      <c r="F877" s="4">
        <v>1</v>
      </c>
      <c r="G877" s="4">
        <v>1</v>
      </c>
      <c r="H877" s="4"/>
      <c r="I877" s="4"/>
      <c r="J877" s="4"/>
      <c r="K877" s="5">
        <v>76.05</v>
      </c>
      <c r="L877" s="5">
        <v>31.48</v>
      </c>
      <c r="M877" s="5">
        <v>0</v>
      </c>
      <c r="N877" s="5">
        <v>34.22</v>
      </c>
      <c r="O877" s="5">
        <v>0</v>
      </c>
      <c r="P877" s="5">
        <v>2.5</v>
      </c>
      <c r="Q877" s="5">
        <v>28.05</v>
      </c>
      <c r="R877" s="5">
        <v>14.01</v>
      </c>
      <c r="S877" s="5">
        <v>24.04</v>
      </c>
      <c r="T877" s="5">
        <v>2.52</v>
      </c>
      <c r="U877" s="5">
        <v>0</v>
      </c>
      <c r="V877" s="5">
        <v>17.52</v>
      </c>
      <c r="W877" s="5">
        <v>9.7360000000000007</v>
      </c>
      <c r="X877" s="6">
        <v>240.126</v>
      </c>
      <c r="Y877" s="6">
        <v>192.03599999999997</v>
      </c>
      <c r="Z877" s="6"/>
      <c r="AA877" s="6">
        <v>24.96</v>
      </c>
      <c r="AB877" s="6">
        <v>0</v>
      </c>
      <c r="AC877" s="6">
        <v>0</v>
      </c>
      <c r="AD877" s="6">
        <v>0</v>
      </c>
      <c r="AE877" s="5">
        <v>0</v>
      </c>
      <c r="AF877" s="5"/>
      <c r="AG877" s="5">
        <v>24.96</v>
      </c>
      <c r="AH877" s="5">
        <v>215.166</v>
      </c>
      <c r="AI877" s="6" t="s">
        <v>2</v>
      </c>
      <c r="AJ877" s="6">
        <v>67.5</v>
      </c>
      <c r="AK877" s="6">
        <v>2.1</v>
      </c>
      <c r="AL877" s="6">
        <v>2.9</v>
      </c>
      <c r="AM877" s="21">
        <v>215.166</v>
      </c>
      <c r="AN877" s="21">
        <v>0</v>
      </c>
      <c r="AO877" s="21">
        <v>0</v>
      </c>
      <c r="AP877" s="21">
        <f t="shared" si="13"/>
        <v>0</v>
      </c>
      <c r="AQ877" s="22" t="str">
        <f>IFERROR(VLOOKUP(A877,[1]Hoja1!$B$2:$U$5000,18,FALSE),0)</f>
        <v>A</v>
      </c>
      <c r="AR877" s="17" t="s">
        <v>241</v>
      </c>
    </row>
    <row r="878" spans="1:44" ht="12.75" x14ac:dyDescent="0.25">
      <c r="A878" s="1">
        <f>IFERROR(VLOOKUP(C878,[1]Hoja1!$V$2:$W$5000,2,FALSE),0)</f>
        <v>210</v>
      </c>
      <c r="B878" s="13">
        <v>18026238</v>
      </c>
      <c r="C878" s="13" t="s">
        <v>169</v>
      </c>
      <c r="D878" s="2">
        <v>42192</v>
      </c>
      <c r="E878" s="3">
        <v>42192</v>
      </c>
      <c r="F878" s="4">
        <v>1</v>
      </c>
      <c r="G878" s="4">
        <v>1</v>
      </c>
      <c r="H878" s="4"/>
      <c r="I878" s="4"/>
      <c r="J878" s="4"/>
      <c r="K878" s="5">
        <v>43.41</v>
      </c>
      <c r="L878" s="5">
        <v>17.96</v>
      </c>
      <c r="M878" s="5">
        <v>0</v>
      </c>
      <c r="N878" s="5">
        <v>0</v>
      </c>
      <c r="O878" s="5">
        <v>19.53</v>
      </c>
      <c r="P878" s="5">
        <v>2.5</v>
      </c>
      <c r="Q878" s="5">
        <v>16.21</v>
      </c>
      <c r="R878" s="5">
        <v>8.1</v>
      </c>
      <c r="S878" s="5">
        <v>13.9</v>
      </c>
      <c r="T878" s="5">
        <v>1.45</v>
      </c>
      <c r="U878" s="5">
        <v>0</v>
      </c>
      <c r="V878" s="5">
        <v>10.130000000000001</v>
      </c>
      <c r="W878" s="5">
        <v>9.7360000000000007</v>
      </c>
      <c r="X878" s="6">
        <v>142.92599999999999</v>
      </c>
      <c r="Y878" s="6">
        <v>115.13599999999998</v>
      </c>
      <c r="Z878" s="6"/>
      <c r="AA878" s="6">
        <v>14.96</v>
      </c>
      <c r="AB878" s="6">
        <v>0</v>
      </c>
      <c r="AC878" s="6">
        <v>0</v>
      </c>
      <c r="AD878" s="6">
        <v>0</v>
      </c>
      <c r="AE878" s="5">
        <v>0</v>
      </c>
      <c r="AF878" s="5"/>
      <c r="AG878" s="5">
        <v>14.96</v>
      </c>
      <c r="AH878" s="5">
        <v>127.96599999999998</v>
      </c>
      <c r="AI878" s="6" t="s">
        <v>2</v>
      </c>
      <c r="AJ878" s="6">
        <v>67.5</v>
      </c>
      <c r="AK878" s="6">
        <v>1.21</v>
      </c>
      <c r="AL878" s="6">
        <v>1.67</v>
      </c>
      <c r="AM878" s="21">
        <v>127.96599999999998</v>
      </c>
      <c r="AN878" s="21">
        <v>0</v>
      </c>
      <c r="AO878" s="21">
        <v>0</v>
      </c>
      <c r="AP878" s="21">
        <f t="shared" si="13"/>
        <v>0</v>
      </c>
      <c r="AQ878" s="22" t="str">
        <f>IFERROR(VLOOKUP(A878,[1]Hoja1!$B$2:$U$5000,18,FALSE),0)</f>
        <v>A</v>
      </c>
      <c r="AR878" s="17" t="s">
        <v>241</v>
      </c>
    </row>
    <row r="879" spans="1:44" ht="12.75" x14ac:dyDescent="0.25">
      <c r="A879" s="1">
        <f>IFERROR(VLOOKUP(C879,[1]Hoja1!$V$2:$W$5000,2,FALSE),0)</f>
        <v>205</v>
      </c>
      <c r="B879" s="13">
        <v>18024380</v>
      </c>
      <c r="C879" s="13" t="s">
        <v>221</v>
      </c>
      <c r="D879" s="2">
        <v>42192</v>
      </c>
      <c r="E879" s="3">
        <v>42192</v>
      </c>
      <c r="F879" s="4">
        <v>1</v>
      </c>
      <c r="G879" s="4">
        <v>1</v>
      </c>
      <c r="H879" s="4"/>
      <c r="I879" s="4"/>
      <c r="J879" s="4"/>
      <c r="K879" s="5">
        <v>64.2</v>
      </c>
      <c r="L879" s="5">
        <v>26.57</v>
      </c>
      <c r="M879" s="5">
        <v>0</v>
      </c>
      <c r="N879" s="5">
        <v>0</v>
      </c>
      <c r="O879" s="5">
        <v>28.89</v>
      </c>
      <c r="P879" s="5">
        <v>2.5</v>
      </c>
      <c r="Q879" s="5">
        <v>23.75</v>
      </c>
      <c r="R879" s="5">
        <v>11.87</v>
      </c>
      <c r="S879" s="5">
        <v>20.36</v>
      </c>
      <c r="T879" s="5">
        <v>2.13</v>
      </c>
      <c r="U879" s="5">
        <v>0</v>
      </c>
      <c r="V879" s="5">
        <v>14.83</v>
      </c>
      <c r="W879" s="5">
        <v>9.7360000000000007</v>
      </c>
      <c r="X879" s="6">
        <v>204.83599999999998</v>
      </c>
      <c r="Y879" s="6">
        <v>164.12599999999998</v>
      </c>
      <c r="Z879" s="6"/>
      <c r="AA879" s="6">
        <v>0</v>
      </c>
      <c r="AB879" s="6">
        <v>16.41</v>
      </c>
      <c r="AC879" s="6">
        <v>2.39</v>
      </c>
      <c r="AD879" s="6">
        <v>2.1800000000000002</v>
      </c>
      <c r="AE879" s="5">
        <v>0</v>
      </c>
      <c r="AF879" s="5"/>
      <c r="AG879" s="5">
        <v>20.98</v>
      </c>
      <c r="AH879" s="5">
        <v>183.85599999999999</v>
      </c>
      <c r="AI879" s="6" t="s">
        <v>45</v>
      </c>
      <c r="AJ879" s="6">
        <v>67.5</v>
      </c>
      <c r="AK879" s="6">
        <v>1.78</v>
      </c>
      <c r="AL879" s="6">
        <v>2.4500000000000002</v>
      </c>
      <c r="AM879" s="21">
        <v>183.85599999999999</v>
      </c>
      <c r="AN879" s="21">
        <v>0</v>
      </c>
      <c r="AO879" s="21">
        <v>0</v>
      </c>
      <c r="AP879" s="21">
        <f t="shared" si="13"/>
        <v>0</v>
      </c>
      <c r="AQ879" s="22" t="str">
        <f>IFERROR(VLOOKUP(A879,[1]Hoja1!$B$2:$U$5000,18,FALSE),0)</f>
        <v>A</v>
      </c>
      <c r="AR879" s="17" t="s">
        <v>241</v>
      </c>
    </row>
    <row r="880" spans="1:44" ht="12.75" x14ac:dyDescent="0.25">
      <c r="A880" s="1">
        <f>IFERROR(VLOOKUP(C880,[1]Hoja1!$V$2:$W$5000,2,FALSE),0)</f>
        <v>206</v>
      </c>
      <c r="B880" s="13">
        <v>18026304</v>
      </c>
      <c r="C880" s="13" t="s">
        <v>185</v>
      </c>
      <c r="D880" s="2">
        <v>42192</v>
      </c>
      <c r="E880" s="3">
        <v>42192</v>
      </c>
      <c r="F880" s="4">
        <v>1</v>
      </c>
      <c r="G880" s="4">
        <v>1</v>
      </c>
      <c r="H880" s="4"/>
      <c r="I880" s="4"/>
      <c r="J880" s="4"/>
      <c r="K880" s="5">
        <v>64.2</v>
      </c>
      <c r="L880" s="5">
        <v>26.57</v>
      </c>
      <c r="M880" s="5">
        <v>0</v>
      </c>
      <c r="N880" s="5">
        <v>0</v>
      </c>
      <c r="O880" s="5">
        <v>28.89</v>
      </c>
      <c r="P880" s="5">
        <v>2.5</v>
      </c>
      <c r="Q880" s="5">
        <v>23.75</v>
      </c>
      <c r="R880" s="5">
        <v>11.87</v>
      </c>
      <c r="S880" s="5">
        <v>20.36</v>
      </c>
      <c r="T880" s="5">
        <v>2.13</v>
      </c>
      <c r="U880" s="5">
        <v>0</v>
      </c>
      <c r="V880" s="5">
        <v>14.83</v>
      </c>
      <c r="W880" s="5">
        <v>9.7360000000000007</v>
      </c>
      <c r="X880" s="6">
        <v>204.83599999999998</v>
      </c>
      <c r="Y880" s="6">
        <v>164.12599999999998</v>
      </c>
      <c r="Z880" s="6"/>
      <c r="AA880" s="6">
        <v>21.33</v>
      </c>
      <c r="AB880" s="6">
        <v>0</v>
      </c>
      <c r="AC880" s="6">
        <v>0</v>
      </c>
      <c r="AD880" s="6">
        <v>0</v>
      </c>
      <c r="AE880" s="5">
        <v>0</v>
      </c>
      <c r="AF880" s="5"/>
      <c r="AG880" s="5">
        <v>21.33</v>
      </c>
      <c r="AH880" s="5">
        <v>183.50599999999997</v>
      </c>
      <c r="AI880" s="6" t="s">
        <v>2</v>
      </c>
      <c r="AJ880" s="6">
        <v>67.5</v>
      </c>
      <c r="AK880" s="6">
        <v>1.78</v>
      </c>
      <c r="AL880" s="6">
        <v>2.4500000000000002</v>
      </c>
      <c r="AM880" s="21">
        <v>183.50599999999997</v>
      </c>
      <c r="AN880" s="21">
        <v>0</v>
      </c>
      <c r="AO880" s="21">
        <v>0</v>
      </c>
      <c r="AP880" s="21">
        <f t="shared" si="13"/>
        <v>0</v>
      </c>
      <c r="AQ880" s="22" t="str">
        <f>IFERROR(VLOOKUP(A880,[1]Hoja1!$B$2:$U$5000,18,FALSE),0)</f>
        <v>A</v>
      </c>
      <c r="AR880" s="17" t="s">
        <v>241</v>
      </c>
    </row>
    <row r="881" spans="1:44" ht="12.75" x14ac:dyDescent="0.25">
      <c r="A881" s="1" t="str">
        <f>IFERROR(VLOOKUP(C881,[1]Hoja1!$V$2:$W$5000,2,FALSE),0)</f>
        <v>034</v>
      </c>
      <c r="B881" s="13">
        <v>18024960</v>
      </c>
      <c r="C881" s="13" t="s">
        <v>125</v>
      </c>
      <c r="D881" s="2">
        <v>42192</v>
      </c>
      <c r="E881" s="3">
        <v>42192</v>
      </c>
      <c r="F881" s="4">
        <v>1</v>
      </c>
      <c r="G881" s="4">
        <v>1</v>
      </c>
      <c r="H881" s="4"/>
      <c r="I881" s="4"/>
      <c r="J881" s="4"/>
      <c r="K881" s="5">
        <v>82.1</v>
      </c>
      <c r="L881" s="5">
        <v>23.43</v>
      </c>
      <c r="M881" s="5">
        <v>0</v>
      </c>
      <c r="N881" s="5">
        <v>0</v>
      </c>
      <c r="O881" s="5">
        <v>0</v>
      </c>
      <c r="P881" s="5">
        <v>2.5</v>
      </c>
      <c r="Q881" s="5">
        <v>21</v>
      </c>
      <c r="R881" s="5">
        <v>10.49</v>
      </c>
      <c r="S881" s="5">
        <v>18</v>
      </c>
      <c r="T881" s="5">
        <v>1.89</v>
      </c>
      <c r="U881" s="5">
        <v>0</v>
      </c>
      <c r="V881" s="5">
        <v>13.12</v>
      </c>
      <c r="W881" s="5">
        <v>9.7360000000000007</v>
      </c>
      <c r="X881" s="6">
        <v>182.26599999999996</v>
      </c>
      <c r="Y881" s="6">
        <v>146.25599999999997</v>
      </c>
      <c r="Z881" s="6"/>
      <c r="AA881" s="6">
        <v>0</v>
      </c>
      <c r="AB881" s="6">
        <v>14.62</v>
      </c>
      <c r="AC881" s="6">
        <v>2.4700000000000002</v>
      </c>
      <c r="AD881" s="6">
        <v>0</v>
      </c>
      <c r="AE881" s="5">
        <v>82.58</v>
      </c>
      <c r="AF881" s="5"/>
      <c r="AG881" s="5">
        <v>99.67</v>
      </c>
      <c r="AH881" s="5">
        <v>82.595999999999961</v>
      </c>
      <c r="AI881" s="6" t="s">
        <v>45</v>
      </c>
      <c r="AJ881" s="6">
        <v>67.5</v>
      </c>
      <c r="AK881" s="6">
        <v>1.57</v>
      </c>
      <c r="AL881" s="6">
        <v>2.17</v>
      </c>
      <c r="AM881" s="21">
        <v>165.17599999999996</v>
      </c>
      <c r="AN881" s="21">
        <v>0</v>
      </c>
      <c r="AO881" s="21">
        <v>0</v>
      </c>
      <c r="AP881" s="21">
        <f t="shared" si="13"/>
        <v>-82.58</v>
      </c>
      <c r="AQ881" s="22" t="str">
        <f>IFERROR(VLOOKUP(A881,[1]Hoja1!$B$2:$U$5000,18,FALSE),0)</f>
        <v>A</v>
      </c>
      <c r="AR881" s="17" t="s">
        <v>241</v>
      </c>
    </row>
    <row r="882" spans="1:44" ht="12.75" x14ac:dyDescent="0.25">
      <c r="A882" s="1" t="str">
        <f>IFERROR(VLOOKUP(C882,[1]Hoja1!$V$2:$W$5000,2,FALSE),0)</f>
        <v>043</v>
      </c>
      <c r="B882" s="13">
        <v>18128809</v>
      </c>
      <c r="C882" s="13" t="s">
        <v>41</v>
      </c>
      <c r="D882" s="2">
        <v>42192</v>
      </c>
      <c r="E882" s="3">
        <v>42192</v>
      </c>
      <c r="F882" s="4">
        <v>1</v>
      </c>
      <c r="G882" s="4">
        <v>1</v>
      </c>
      <c r="H882" s="4"/>
      <c r="I882" s="4"/>
      <c r="J882" s="4"/>
      <c r="K882" s="5">
        <v>64.2</v>
      </c>
      <c r="L882" s="5">
        <v>26.57</v>
      </c>
      <c r="M882" s="5">
        <v>0</v>
      </c>
      <c r="N882" s="5">
        <v>0</v>
      </c>
      <c r="O882" s="5">
        <v>28.89</v>
      </c>
      <c r="P882" s="5">
        <v>2.5</v>
      </c>
      <c r="Q882" s="5">
        <v>23.75</v>
      </c>
      <c r="R882" s="5">
        <v>11.87</v>
      </c>
      <c r="S882" s="5">
        <v>20.36</v>
      </c>
      <c r="T882" s="5">
        <v>2.13</v>
      </c>
      <c r="U882" s="5">
        <v>0</v>
      </c>
      <c r="V882" s="5">
        <v>14.83</v>
      </c>
      <c r="W882" s="5">
        <v>9.7360000000000007</v>
      </c>
      <c r="X882" s="6">
        <v>204.83599999999998</v>
      </c>
      <c r="Y882" s="6">
        <v>164.12599999999998</v>
      </c>
      <c r="Z882" s="6"/>
      <c r="AA882" s="6">
        <v>21.33</v>
      </c>
      <c r="AB882" s="6">
        <v>0</v>
      </c>
      <c r="AC882" s="6">
        <v>0</v>
      </c>
      <c r="AD882" s="6">
        <v>0</v>
      </c>
      <c r="AE882" s="5">
        <v>0</v>
      </c>
      <c r="AF882" s="5"/>
      <c r="AG882" s="5">
        <v>21.33</v>
      </c>
      <c r="AH882" s="5">
        <v>183.50599999999997</v>
      </c>
      <c r="AI882" s="6" t="s">
        <v>2</v>
      </c>
      <c r="AJ882" s="6">
        <v>67.5</v>
      </c>
      <c r="AK882" s="6">
        <v>1.78</v>
      </c>
      <c r="AL882" s="6">
        <v>2.4500000000000002</v>
      </c>
      <c r="AM882" s="21">
        <v>183.50599999999997</v>
      </c>
      <c r="AN882" s="21">
        <v>0</v>
      </c>
      <c r="AO882" s="21">
        <v>0</v>
      </c>
      <c r="AP882" s="21">
        <f t="shared" si="13"/>
        <v>0</v>
      </c>
      <c r="AQ882" s="22" t="str">
        <f>IFERROR(VLOOKUP(A882,[1]Hoja1!$B$2:$U$5000,18,FALSE),0)</f>
        <v>A</v>
      </c>
      <c r="AR882" s="17" t="s">
        <v>241</v>
      </c>
    </row>
    <row r="883" spans="1:44" ht="12.75" x14ac:dyDescent="0.25">
      <c r="A883" s="1" t="str">
        <f>IFERROR(VLOOKUP(C883,[1]Hoja1!$V$2:$W$5000,2,FALSE),0)</f>
        <v>029</v>
      </c>
      <c r="B883" s="13">
        <v>18024186</v>
      </c>
      <c r="C883" s="13" t="s">
        <v>129</v>
      </c>
      <c r="D883" s="2">
        <v>42192</v>
      </c>
      <c r="E883" s="3">
        <v>42192</v>
      </c>
      <c r="F883" s="4">
        <v>1</v>
      </c>
      <c r="G883" s="4">
        <v>1</v>
      </c>
      <c r="H883" s="4"/>
      <c r="I883" s="4"/>
      <c r="J883" s="4"/>
      <c r="K883" s="5">
        <v>64.2</v>
      </c>
      <c r="L883" s="5">
        <v>45.18</v>
      </c>
      <c r="M883" s="5">
        <v>44.94</v>
      </c>
      <c r="N883" s="5">
        <v>0</v>
      </c>
      <c r="O883" s="5">
        <v>49.11</v>
      </c>
      <c r="P883" s="5">
        <v>2.5</v>
      </c>
      <c r="Q883" s="5">
        <v>40.04</v>
      </c>
      <c r="R883" s="5">
        <v>20.010000000000002</v>
      </c>
      <c r="S883" s="5">
        <v>34.32</v>
      </c>
      <c r="T883" s="5">
        <v>3.6</v>
      </c>
      <c r="U883" s="5">
        <v>0</v>
      </c>
      <c r="V883" s="5">
        <v>25.01</v>
      </c>
      <c r="W883" s="5">
        <v>9.7360000000000007</v>
      </c>
      <c r="X883" s="6">
        <v>338.64600000000002</v>
      </c>
      <c r="Y883" s="6">
        <v>269.99599999999998</v>
      </c>
      <c r="Z883" s="6"/>
      <c r="AA883" s="6">
        <v>0</v>
      </c>
      <c r="AB883" s="6">
        <v>26.99</v>
      </c>
      <c r="AC883" s="6">
        <v>3.32</v>
      </c>
      <c r="AD883" s="6">
        <v>3.59</v>
      </c>
      <c r="AE883" s="5">
        <v>152.37</v>
      </c>
      <c r="AF883" s="5"/>
      <c r="AG883" s="5">
        <v>186.27</v>
      </c>
      <c r="AH883" s="5">
        <v>152.376</v>
      </c>
      <c r="AI883" s="6" t="s">
        <v>56</v>
      </c>
      <c r="AJ883" s="6">
        <v>67.5</v>
      </c>
      <c r="AK883" s="6">
        <v>3</v>
      </c>
      <c r="AL883" s="6">
        <v>4.1399999999999997</v>
      </c>
      <c r="AM883" s="21">
        <v>304.74600000000004</v>
      </c>
      <c r="AN883" s="21">
        <v>0</v>
      </c>
      <c r="AO883" s="21">
        <v>0</v>
      </c>
      <c r="AP883" s="21">
        <f t="shared" si="13"/>
        <v>-152.37000000000003</v>
      </c>
      <c r="AQ883" s="22" t="str">
        <f>IFERROR(VLOOKUP(A883,[1]Hoja1!$B$2:$U$5000,18,FALSE),0)</f>
        <v>A</v>
      </c>
      <c r="AR883" s="17" t="s">
        <v>241</v>
      </c>
    </row>
    <row r="884" spans="1:44" ht="12.75" x14ac:dyDescent="0.25">
      <c r="A884" s="1" t="str">
        <f>IFERROR(VLOOKUP(C884,[1]Hoja1!$V$2:$W$5000,2,FALSE),0)</f>
        <v>030</v>
      </c>
      <c r="B884" s="13">
        <v>18025497</v>
      </c>
      <c r="C884" s="13" t="s">
        <v>112</v>
      </c>
      <c r="D884" s="2">
        <v>42192</v>
      </c>
      <c r="E884" s="3">
        <v>42192</v>
      </c>
      <c r="F884" s="4">
        <v>1</v>
      </c>
      <c r="G884" s="4">
        <v>1</v>
      </c>
      <c r="H884" s="4"/>
      <c r="I884" s="4"/>
      <c r="J884" s="4"/>
      <c r="K884" s="5">
        <v>82.1</v>
      </c>
      <c r="L884" s="5">
        <v>33.979999999999997</v>
      </c>
      <c r="M884" s="5">
        <v>0</v>
      </c>
      <c r="N884" s="5">
        <v>36.94</v>
      </c>
      <c r="O884" s="5">
        <v>0</v>
      </c>
      <c r="P884" s="5">
        <v>2.5</v>
      </c>
      <c r="Q884" s="5">
        <v>30.24</v>
      </c>
      <c r="R884" s="5">
        <v>15.11</v>
      </c>
      <c r="S884" s="5">
        <v>25.92</v>
      </c>
      <c r="T884" s="5">
        <v>2.72</v>
      </c>
      <c r="U884" s="5">
        <v>0</v>
      </c>
      <c r="V884" s="5">
        <v>18.89</v>
      </c>
      <c r="W884" s="5">
        <v>9.7360000000000007</v>
      </c>
      <c r="X884" s="6">
        <v>258.13599999999997</v>
      </c>
      <c r="Y884" s="6">
        <v>206.28599999999997</v>
      </c>
      <c r="Z884" s="6"/>
      <c r="AA884" s="6">
        <v>0</v>
      </c>
      <c r="AB884" s="6">
        <v>20.62</v>
      </c>
      <c r="AC884" s="6">
        <v>2.5299999999999998</v>
      </c>
      <c r="AD884" s="6">
        <v>2.74</v>
      </c>
      <c r="AE884" s="5">
        <v>0</v>
      </c>
      <c r="AF884" s="5"/>
      <c r="AG884" s="5">
        <v>25.89</v>
      </c>
      <c r="AH884" s="5">
        <v>232.24599999999998</v>
      </c>
      <c r="AI884" s="6" t="s">
        <v>56</v>
      </c>
      <c r="AJ884" s="6">
        <v>67.5</v>
      </c>
      <c r="AK884" s="6">
        <v>2.2599999999999998</v>
      </c>
      <c r="AL884" s="6">
        <v>3.12</v>
      </c>
      <c r="AM884" s="21">
        <v>232.24599999999998</v>
      </c>
      <c r="AN884" s="21">
        <v>0</v>
      </c>
      <c r="AO884" s="21">
        <v>0</v>
      </c>
      <c r="AP884" s="21">
        <f t="shared" si="13"/>
        <v>0</v>
      </c>
      <c r="AQ884" s="22" t="str">
        <f>IFERROR(VLOOKUP(A884,[1]Hoja1!$B$2:$U$5000,18,FALSE),0)</f>
        <v>A</v>
      </c>
      <c r="AR884" s="17" t="s">
        <v>241</v>
      </c>
    </row>
    <row r="885" spans="1:44" ht="12.75" x14ac:dyDescent="0.25">
      <c r="A885" s="1" t="str">
        <f>IFERROR(VLOOKUP(C885,[1]Hoja1!$V$2:$W$5000,2,FALSE),0)</f>
        <v>033</v>
      </c>
      <c r="B885" s="13">
        <v>18023085</v>
      </c>
      <c r="C885" s="13" t="s">
        <v>100</v>
      </c>
      <c r="D885" s="2">
        <v>42192</v>
      </c>
      <c r="E885" s="3">
        <v>42192</v>
      </c>
      <c r="F885" s="4">
        <v>2</v>
      </c>
      <c r="G885" s="4">
        <v>1</v>
      </c>
      <c r="H885" s="4"/>
      <c r="I885" s="4"/>
      <c r="J885" s="4"/>
      <c r="K885" s="5">
        <v>125.50999999999999</v>
      </c>
      <c r="L885" s="5">
        <v>49.480000000000004</v>
      </c>
      <c r="M885" s="5">
        <v>0</v>
      </c>
      <c r="N885" s="5">
        <v>19.53</v>
      </c>
      <c r="O885" s="5">
        <v>28.32</v>
      </c>
      <c r="P885" s="5">
        <v>5</v>
      </c>
      <c r="Q885" s="5">
        <v>44.3</v>
      </c>
      <c r="R885" s="5">
        <v>22.130000000000003</v>
      </c>
      <c r="S885" s="5">
        <v>37.97</v>
      </c>
      <c r="T885" s="5">
        <v>3.9799999999999995</v>
      </c>
      <c r="U885" s="5">
        <v>0</v>
      </c>
      <c r="V885" s="5">
        <v>27.67</v>
      </c>
      <c r="W885" s="5">
        <v>19.472000000000001</v>
      </c>
      <c r="X885" s="6">
        <v>383.36199999999997</v>
      </c>
      <c r="Y885" s="6">
        <v>307.41199999999998</v>
      </c>
      <c r="Z885" s="6"/>
      <c r="AA885" s="6">
        <v>39.96</v>
      </c>
      <c r="AB885" s="6">
        <v>0</v>
      </c>
      <c r="AC885" s="6">
        <v>0</v>
      </c>
      <c r="AD885" s="6">
        <v>0</v>
      </c>
      <c r="AE885" s="5">
        <v>0</v>
      </c>
      <c r="AF885" s="5"/>
      <c r="AG885" s="5">
        <v>39.96</v>
      </c>
      <c r="AH885" s="5">
        <v>343.40199999999999</v>
      </c>
      <c r="AI885" s="6" t="s">
        <v>2</v>
      </c>
      <c r="AJ885" s="6">
        <v>67.5</v>
      </c>
      <c r="AK885" s="6">
        <v>3.32</v>
      </c>
      <c r="AL885" s="6">
        <v>4.58</v>
      </c>
      <c r="AM885" s="21">
        <v>343.40200000000004</v>
      </c>
      <c r="AN885" s="21">
        <v>0</v>
      </c>
      <c r="AO885" s="21">
        <v>0</v>
      </c>
      <c r="AP885" s="21">
        <f t="shared" si="13"/>
        <v>-5.6843418860808015E-14</v>
      </c>
      <c r="AQ885" s="22" t="str">
        <f>IFERROR(VLOOKUP(A885,[1]Hoja1!$B$2:$U$5000,18,FALSE),0)</f>
        <v>A</v>
      </c>
      <c r="AR885" s="17" t="s">
        <v>241</v>
      </c>
    </row>
    <row r="886" spans="1:44" ht="12.75" x14ac:dyDescent="0.25">
      <c r="A886" s="1" t="str">
        <f>IFERROR(VLOOKUP(C886,[1]Hoja1!$V$2:$W$5000,2,FALSE),0)</f>
        <v>049</v>
      </c>
      <c r="B886" s="13">
        <v>18023586</v>
      </c>
      <c r="C886" s="13" t="s">
        <v>89</v>
      </c>
      <c r="D886" s="2">
        <v>42192</v>
      </c>
      <c r="E886" s="3">
        <v>42192</v>
      </c>
      <c r="F886" s="4">
        <v>1</v>
      </c>
      <c r="G886" s="4">
        <v>1</v>
      </c>
      <c r="H886" s="4"/>
      <c r="I886" s="4"/>
      <c r="J886" s="4"/>
      <c r="K886" s="5">
        <v>43.41</v>
      </c>
      <c r="L886" s="5">
        <v>17.96</v>
      </c>
      <c r="M886" s="5">
        <v>0</v>
      </c>
      <c r="N886" s="5">
        <v>0</v>
      </c>
      <c r="O886" s="5">
        <v>19.53</v>
      </c>
      <c r="P886" s="5">
        <v>2.5</v>
      </c>
      <c r="Q886" s="5">
        <v>16.21</v>
      </c>
      <c r="R886" s="5">
        <v>8.1</v>
      </c>
      <c r="S886" s="5">
        <v>13.9</v>
      </c>
      <c r="T886" s="5">
        <v>1.45</v>
      </c>
      <c r="U886" s="5">
        <v>0</v>
      </c>
      <c r="V886" s="5">
        <v>10.130000000000001</v>
      </c>
      <c r="W886" s="5">
        <v>9.7360000000000007</v>
      </c>
      <c r="X886" s="6">
        <v>142.92599999999999</v>
      </c>
      <c r="Y886" s="6">
        <v>115.13599999999998</v>
      </c>
      <c r="Z886" s="6"/>
      <c r="AA886" s="6">
        <v>14.96</v>
      </c>
      <c r="AB886" s="6">
        <v>0</v>
      </c>
      <c r="AC886" s="6">
        <v>0</v>
      </c>
      <c r="AD886" s="6">
        <v>0</v>
      </c>
      <c r="AE886" s="5">
        <v>0</v>
      </c>
      <c r="AF886" s="5"/>
      <c r="AG886" s="5">
        <v>14.96</v>
      </c>
      <c r="AH886" s="5">
        <v>127.96599999999998</v>
      </c>
      <c r="AI886" s="6" t="s">
        <v>2</v>
      </c>
      <c r="AJ886" s="6">
        <v>67.5</v>
      </c>
      <c r="AK886" s="6">
        <v>1.21</v>
      </c>
      <c r="AL886" s="6">
        <v>1.67</v>
      </c>
      <c r="AM886" s="21">
        <v>127.96599999999998</v>
      </c>
      <c r="AN886" s="21">
        <v>0</v>
      </c>
      <c r="AO886" s="21">
        <v>0</v>
      </c>
      <c r="AP886" s="21">
        <f t="shared" si="13"/>
        <v>0</v>
      </c>
      <c r="AQ886" s="22" t="str">
        <f>IFERROR(VLOOKUP(A886,[1]Hoja1!$B$2:$U$5000,18,FALSE),0)</f>
        <v>A</v>
      </c>
      <c r="AR886" s="17" t="s">
        <v>241</v>
      </c>
    </row>
    <row r="887" spans="1:44" ht="12.75" x14ac:dyDescent="0.25">
      <c r="A887" s="1">
        <f>IFERROR(VLOOKUP(C887,[1]Hoja1!$V$2:$W$5000,2,FALSE),0)</f>
        <v>211</v>
      </c>
      <c r="B887" s="13">
        <v>18026234</v>
      </c>
      <c r="C887" s="13" t="s">
        <v>225</v>
      </c>
      <c r="D887" s="2">
        <v>42192</v>
      </c>
      <c r="E887" s="3">
        <v>42192</v>
      </c>
      <c r="F887" s="4">
        <v>1</v>
      </c>
      <c r="G887" s="4">
        <v>1</v>
      </c>
      <c r="H887" s="4"/>
      <c r="I887" s="4"/>
      <c r="J887" s="4"/>
      <c r="K887" s="5">
        <v>43.41</v>
      </c>
      <c r="L887" s="5">
        <v>17.96</v>
      </c>
      <c r="M887" s="5">
        <v>0</v>
      </c>
      <c r="N887" s="5">
        <v>0</v>
      </c>
      <c r="O887" s="5">
        <v>19.53</v>
      </c>
      <c r="P887" s="5">
        <v>2.5</v>
      </c>
      <c r="Q887" s="5">
        <v>16.21</v>
      </c>
      <c r="R887" s="5">
        <v>8.1</v>
      </c>
      <c r="S887" s="5">
        <v>13.9</v>
      </c>
      <c r="T887" s="5">
        <v>1.45</v>
      </c>
      <c r="U887" s="5">
        <v>0</v>
      </c>
      <c r="V887" s="5">
        <v>10.130000000000001</v>
      </c>
      <c r="W887" s="5">
        <v>9.7360000000000007</v>
      </c>
      <c r="X887" s="6">
        <v>142.92599999999999</v>
      </c>
      <c r="Y887" s="6">
        <v>115.13599999999998</v>
      </c>
      <c r="Z887" s="6"/>
      <c r="AA887" s="6">
        <v>14.96</v>
      </c>
      <c r="AB887" s="6">
        <v>0</v>
      </c>
      <c r="AC887" s="6">
        <v>0</v>
      </c>
      <c r="AD887" s="6">
        <v>0</v>
      </c>
      <c r="AE887" s="5">
        <v>0</v>
      </c>
      <c r="AF887" s="5"/>
      <c r="AG887" s="5">
        <v>14.96</v>
      </c>
      <c r="AH887" s="5">
        <v>127.96599999999998</v>
      </c>
      <c r="AI887" s="6" t="s">
        <v>2</v>
      </c>
      <c r="AJ887" s="6">
        <v>67.5</v>
      </c>
      <c r="AK887" s="6">
        <v>1.21</v>
      </c>
      <c r="AL887" s="6">
        <v>1.67</v>
      </c>
      <c r="AM887" s="21">
        <v>127.96599999999998</v>
      </c>
      <c r="AN887" s="21">
        <v>0</v>
      </c>
      <c r="AO887" s="21">
        <v>0</v>
      </c>
      <c r="AP887" s="21">
        <f t="shared" si="13"/>
        <v>0</v>
      </c>
      <c r="AQ887" s="22" t="str">
        <f>IFERROR(VLOOKUP(A887,[1]Hoja1!$B$2:$U$5000,18,FALSE),0)</f>
        <v>A</v>
      </c>
      <c r="AR887" s="17" t="s">
        <v>241</v>
      </c>
    </row>
    <row r="888" spans="1:44" ht="12.75" x14ac:dyDescent="0.25">
      <c r="A888" s="1" t="str">
        <f>IFERROR(VLOOKUP(C888,[1]Hoja1!$V$2:$W$5000,2,FALSE),0)</f>
        <v>032</v>
      </c>
      <c r="B888" s="13">
        <v>18024979</v>
      </c>
      <c r="C888" s="13" t="s">
        <v>139</v>
      </c>
      <c r="D888" s="2">
        <v>42192</v>
      </c>
      <c r="E888" s="3">
        <v>42192</v>
      </c>
      <c r="F888" s="4">
        <v>1</v>
      </c>
      <c r="G888" s="4">
        <v>1</v>
      </c>
      <c r="H888" s="4"/>
      <c r="I888" s="4"/>
      <c r="J888" s="4"/>
      <c r="K888" s="5">
        <v>76.05</v>
      </c>
      <c r="L888" s="5">
        <v>31.48</v>
      </c>
      <c r="M888" s="5">
        <v>0</v>
      </c>
      <c r="N888" s="5">
        <v>34.22</v>
      </c>
      <c r="O888" s="5">
        <v>0</v>
      </c>
      <c r="P888" s="5">
        <v>2.5</v>
      </c>
      <c r="Q888" s="5">
        <v>28.05</v>
      </c>
      <c r="R888" s="5">
        <v>14.01</v>
      </c>
      <c r="S888" s="5">
        <v>24.04</v>
      </c>
      <c r="T888" s="5">
        <v>2.52</v>
      </c>
      <c r="U888" s="5">
        <v>0</v>
      </c>
      <c r="V888" s="5">
        <v>17.52</v>
      </c>
      <c r="W888" s="5">
        <v>9.7360000000000007</v>
      </c>
      <c r="X888" s="6">
        <v>240.126</v>
      </c>
      <c r="Y888" s="6">
        <v>192.03599999999997</v>
      </c>
      <c r="Z888" s="6"/>
      <c r="AA888" s="6">
        <v>0</v>
      </c>
      <c r="AB888" s="6">
        <v>19.2</v>
      </c>
      <c r="AC888" s="6">
        <v>2.97</v>
      </c>
      <c r="AD888" s="6">
        <v>0</v>
      </c>
      <c r="AE888" s="5">
        <v>0</v>
      </c>
      <c r="AF888" s="5"/>
      <c r="AG888" s="5">
        <v>22.169999999999998</v>
      </c>
      <c r="AH888" s="5">
        <v>217.95600000000002</v>
      </c>
      <c r="AI888" s="6" t="s">
        <v>56</v>
      </c>
      <c r="AJ888" s="6">
        <v>67.5</v>
      </c>
      <c r="AK888" s="6">
        <v>2.1</v>
      </c>
      <c r="AL888" s="6">
        <v>2.9</v>
      </c>
      <c r="AM888" s="21">
        <v>217.95600000000002</v>
      </c>
      <c r="AN888" s="21">
        <v>0</v>
      </c>
      <c r="AO888" s="21">
        <v>0</v>
      </c>
      <c r="AP888" s="21">
        <f t="shared" si="13"/>
        <v>0</v>
      </c>
      <c r="AQ888" s="22" t="str">
        <f>IFERROR(VLOOKUP(A888,[1]Hoja1!$B$2:$U$5000,18,FALSE),0)</f>
        <v>A</v>
      </c>
      <c r="AR888" s="17" t="s">
        <v>241</v>
      </c>
    </row>
    <row r="889" spans="1:44" ht="12.75" x14ac:dyDescent="0.25">
      <c r="A889" s="1" t="str">
        <f>IFERROR(VLOOKUP(C889,[1]Hoja1!$V$2:$W$5000,2,FALSE),0)</f>
        <v>025</v>
      </c>
      <c r="B889" s="13">
        <v>18025098</v>
      </c>
      <c r="C889" s="13" t="s">
        <v>141</v>
      </c>
      <c r="D889" s="2">
        <v>42192</v>
      </c>
      <c r="E889" s="3">
        <v>42192</v>
      </c>
      <c r="F889" s="4">
        <v>1</v>
      </c>
      <c r="G889" s="4">
        <v>1</v>
      </c>
      <c r="H889" s="4"/>
      <c r="I889" s="4"/>
      <c r="J889" s="4"/>
      <c r="K889" s="5">
        <v>97.27</v>
      </c>
      <c r="L889" s="5">
        <v>47.2</v>
      </c>
      <c r="M889" s="5">
        <v>68.08</v>
      </c>
      <c r="N889" s="5">
        <v>0</v>
      </c>
      <c r="O889" s="5">
        <v>0</v>
      </c>
      <c r="P889" s="5">
        <v>2.5</v>
      </c>
      <c r="Q889" s="5">
        <v>41.82</v>
      </c>
      <c r="R889" s="5">
        <v>20.89</v>
      </c>
      <c r="S889" s="5">
        <v>35.840000000000003</v>
      </c>
      <c r="T889" s="5">
        <v>3.76</v>
      </c>
      <c r="U889" s="5">
        <v>0</v>
      </c>
      <c r="V889" s="5">
        <v>26.12</v>
      </c>
      <c r="W889" s="5">
        <v>9.7360000000000007</v>
      </c>
      <c r="X889" s="6">
        <v>353.21599999999995</v>
      </c>
      <c r="Y889" s="6">
        <v>281.51599999999996</v>
      </c>
      <c r="Z889" s="6"/>
      <c r="AA889" s="6">
        <v>36.590000000000003</v>
      </c>
      <c r="AB889" s="6">
        <v>0</v>
      </c>
      <c r="AC889" s="6">
        <v>0</v>
      </c>
      <c r="AD889" s="6">
        <v>0</v>
      </c>
      <c r="AE889" s="5">
        <v>0</v>
      </c>
      <c r="AF889" s="5"/>
      <c r="AG889" s="5">
        <v>36.590000000000003</v>
      </c>
      <c r="AH889" s="5">
        <v>316.62599999999998</v>
      </c>
      <c r="AI889" s="6" t="s">
        <v>2</v>
      </c>
      <c r="AJ889" s="6">
        <v>67.5</v>
      </c>
      <c r="AK889" s="6">
        <v>3.13</v>
      </c>
      <c r="AL889" s="6">
        <v>4.32</v>
      </c>
      <c r="AM889" s="21">
        <v>316.62599999999998</v>
      </c>
      <c r="AN889" s="21">
        <v>0</v>
      </c>
      <c r="AO889" s="21">
        <v>0</v>
      </c>
      <c r="AP889" s="21">
        <f t="shared" si="13"/>
        <v>0</v>
      </c>
      <c r="AQ889" s="22" t="str">
        <f>IFERROR(VLOOKUP(A889,[1]Hoja1!$B$2:$U$5000,18,FALSE),0)</f>
        <v>A</v>
      </c>
      <c r="AR889" s="17" t="s">
        <v>241</v>
      </c>
    </row>
    <row r="890" spans="1:44" ht="12.75" x14ac:dyDescent="0.25">
      <c r="A890" s="1" t="str">
        <f>IFERROR(VLOOKUP(C890,[1]Hoja1!$V$2:$W$5000,2,FALSE),0)</f>
        <v>016</v>
      </c>
      <c r="B890" s="13">
        <v>18165779</v>
      </c>
      <c r="C890" s="13" t="s">
        <v>47</v>
      </c>
      <c r="D890" s="2">
        <v>42192</v>
      </c>
      <c r="E890" s="3">
        <v>42192</v>
      </c>
      <c r="F890" s="4">
        <v>1</v>
      </c>
      <c r="G890" s="4">
        <v>1</v>
      </c>
      <c r="H890" s="4"/>
      <c r="I890" s="4"/>
      <c r="J890" s="4"/>
      <c r="K890" s="5">
        <v>97.27</v>
      </c>
      <c r="L890" s="5">
        <v>40.26</v>
      </c>
      <c r="M890" s="5">
        <v>0</v>
      </c>
      <c r="N890" s="5">
        <v>43.77</v>
      </c>
      <c r="O890" s="5">
        <v>0</v>
      </c>
      <c r="P890" s="5">
        <v>2.5</v>
      </c>
      <c r="Q890" s="5">
        <v>35.74</v>
      </c>
      <c r="R890" s="5">
        <v>17.86</v>
      </c>
      <c r="S890" s="5">
        <v>30.63</v>
      </c>
      <c r="T890" s="5">
        <v>3.21</v>
      </c>
      <c r="U890" s="5">
        <v>0</v>
      </c>
      <c r="V890" s="5">
        <v>22.32</v>
      </c>
      <c r="W890" s="5">
        <v>9.7360000000000007</v>
      </c>
      <c r="X890" s="6">
        <v>303.29599999999994</v>
      </c>
      <c r="Y890" s="6">
        <v>242.02599999999993</v>
      </c>
      <c r="Z890" s="6"/>
      <c r="AA890" s="6">
        <v>0</v>
      </c>
      <c r="AB890" s="6">
        <v>24.2</v>
      </c>
      <c r="AC890" s="6">
        <v>4.09</v>
      </c>
      <c r="AD890" s="6">
        <v>3.21</v>
      </c>
      <c r="AE890" s="5">
        <v>0</v>
      </c>
      <c r="AF890" s="5"/>
      <c r="AG890" s="5">
        <v>31.5</v>
      </c>
      <c r="AH890" s="5">
        <v>271.79599999999994</v>
      </c>
      <c r="AI890" s="6" t="s">
        <v>45</v>
      </c>
      <c r="AJ890" s="6">
        <v>67.5</v>
      </c>
      <c r="AK890" s="6">
        <v>2.68</v>
      </c>
      <c r="AL890" s="6">
        <v>3.69</v>
      </c>
      <c r="AM890" s="21">
        <v>271.79599999999994</v>
      </c>
      <c r="AN890" s="21">
        <v>0</v>
      </c>
      <c r="AO890" s="21">
        <v>0</v>
      </c>
      <c r="AP890" s="21">
        <f t="shared" si="13"/>
        <v>0</v>
      </c>
      <c r="AQ890" s="22" t="str">
        <f>IFERROR(VLOOKUP(A890,[1]Hoja1!$B$2:$U$5000,18,FALSE),0)</f>
        <v>A</v>
      </c>
      <c r="AR890" s="17" t="s">
        <v>241</v>
      </c>
    </row>
    <row r="891" spans="1:44" ht="12.75" x14ac:dyDescent="0.25">
      <c r="A891" s="1" t="str">
        <f>IFERROR(VLOOKUP(C891,[1]Hoja1!$V$2:$W$5000,2,FALSE),0)</f>
        <v>018</v>
      </c>
      <c r="B891" s="13">
        <v>18023630</v>
      </c>
      <c r="C891" s="13" t="s">
        <v>105</v>
      </c>
      <c r="D891" s="2">
        <v>42192</v>
      </c>
      <c r="E891" s="3">
        <v>42192</v>
      </c>
      <c r="F891" s="4">
        <v>1</v>
      </c>
      <c r="G891" s="4">
        <v>1</v>
      </c>
      <c r="H891" s="4"/>
      <c r="I891" s="4"/>
      <c r="J891" s="4"/>
      <c r="K891" s="5">
        <v>64.2</v>
      </c>
      <c r="L891" s="5">
        <v>38.53</v>
      </c>
      <c r="M891" s="5">
        <v>0</v>
      </c>
      <c r="N891" s="5">
        <v>28.89</v>
      </c>
      <c r="O891" s="5">
        <v>41.89</v>
      </c>
      <c r="P891" s="5">
        <v>2.5</v>
      </c>
      <c r="Q891" s="5">
        <v>34.229999999999997</v>
      </c>
      <c r="R891" s="5">
        <v>17.100000000000001</v>
      </c>
      <c r="S891" s="5">
        <v>29.34</v>
      </c>
      <c r="T891" s="5">
        <v>3.08</v>
      </c>
      <c r="U891" s="5">
        <v>0</v>
      </c>
      <c r="V891" s="5">
        <v>21.38</v>
      </c>
      <c r="W891" s="5">
        <v>9.7360000000000007</v>
      </c>
      <c r="X891" s="6">
        <v>290.87599999999998</v>
      </c>
      <c r="Y891" s="6">
        <v>232.18599999999998</v>
      </c>
      <c r="Z891" s="6"/>
      <c r="AA891" s="6">
        <v>30.18</v>
      </c>
      <c r="AB891" s="6">
        <v>0</v>
      </c>
      <c r="AC891" s="6">
        <v>0</v>
      </c>
      <c r="AD891" s="6">
        <v>0</v>
      </c>
      <c r="AE891" s="5">
        <v>0</v>
      </c>
      <c r="AF891" s="5"/>
      <c r="AG891" s="5">
        <v>30.18</v>
      </c>
      <c r="AH891" s="5">
        <v>260.69599999999997</v>
      </c>
      <c r="AI891" s="6" t="s">
        <v>2</v>
      </c>
      <c r="AJ891" s="6">
        <v>67.5</v>
      </c>
      <c r="AK891" s="6">
        <v>2.56</v>
      </c>
      <c r="AL891" s="6">
        <v>3.54</v>
      </c>
      <c r="AM891" s="21">
        <v>260.69599999999997</v>
      </c>
      <c r="AN891" s="21">
        <v>0</v>
      </c>
      <c r="AO891" s="21">
        <v>0</v>
      </c>
      <c r="AP891" s="21">
        <f t="shared" si="13"/>
        <v>0</v>
      </c>
      <c r="AQ891" s="22" t="str">
        <f>IFERROR(VLOOKUP(A891,[1]Hoja1!$B$2:$U$5000,18,FALSE),0)</f>
        <v>A</v>
      </c>
      <c r="AR891" s="17" t="s">
        <v>241</v>
      </c>
    </row>
    <row r="892" spans="1:44" ht="12.75" x14ac:dyDescent="0.25">
      <c r="A892" s="1">
        <f>IFERROR(VLOOKUP(C892,[1]Hoja1!$V$2:$W$5000,2,FALSE),0)</f>
        <v>3025</v>
      </c>
      <c r="B892" s="13">
        <v>18022503</v>
      </c>
      <c r="C892" s="13" t="s">
        <v>140</v>
      </c>
      <c r="D892" s="2">
        <v>42192</v>
      </c>
      <c r="E892" s="3">
        <v>42192</v>
      </c>
      <c r="F892" s="4">
        <v>1</v>
      </c>
      <c r="G892" s="4">
        <v>1</v>
      </c>
      <c r="H892" s="4"/>
      <c r="I892" s="4"/>
      <c r="J892" s="4"/>
      <c r="K892" s="5">
        <v>98.46</v>
      </c>
      <c r="L892" s="5">
        <v>40.75</v>
      </c>
      <c r="M892" s="5">
        <v>0</v>
      </c>
      <c r="N892" s="5">
        <v>44.3</v>
      </c>
      <c r="O892" s="5">
        <v>0</v>
      </c>
      <c r="P892" s="5">
        <v>2.5</v>
      </c>
      <c r="Q892" s="5">
        <v>36.17</v>
      </c>
      <c r="R892" s="5">
        <v>18.07</v>
      </c>
      <c r="S892" s="5">
        <v>31</v>
      </c>
      <c r="T892" s="5">
        <v>3.25</v>
      </c>
      <c r="U892" s="5">
        <v>0</v>
      </c>
      <c r="V892" s="5">
        <v>22.59</v>
      </c>
      <c r="W892" s="5">
        <v>9.7360000000000007</v>
      </c>
      <c r="X892" s="6">
        <v>306.82599999999996</v>
      </c>
      <c r="Y892" s="6">
        <v>244.81599999999997</v>
      </c>
      <c r="Z892" s="6"/>
      <c r="AA892" s="6">
        <v>31.82</v>
      </c>
      <c r="AB892" s="6">
        <v>0</v>
      </c>
      <c r="AC892" s="6">
        <v>0</v>
      </c>
      <c r="AD892" s="6">
        <v>0</v>
      </c>
      <c r="AE892" s="5">
        <v>0</v>
      </c>
      <c r="AF892" s="5"/>
      <c r="AG892" s="5">
        <v>31.82</v>
      </c>
      <c r="AH892" s="5">
        <v>275.00599999999997</v>
      </c>
      <c r="AI892" s="6" t="s">
        <v>2</v>
      </c>
      <c r="AJ892" s="6">
        <v>67.5</v>
      </c>
      <c r="AK892" s="6">
        <v>2.71</v>
      </c>
      <c r="AL892" s="6">
        <v>3.74</v>
      </c>
      <c r="AM892" s="21">
        <v>275.00599999999997</v>
      </c>
      <c r="AN892" s="21">
        <v>0</v>
      </c>
      <c r="AO892" s="21">
        <v>0</v>
      </c>
      <c r="AP892" s="21">
        <f t="shared" si="13"/>
        <v>0</v>
      </c>
      <c r="AQ892" s="22" t="str">
        <f>IFERROR(VLOOKUP(A892,[1]Hoja1!$B$2:$U$5000,18,FALSE),0)</f>
        <v>B</v>
      </c>
      <c r="AR892" s="17" t="s">
        <v>241</v>
      </c>
    </row>
    <row r="893" spans="1:44" ht="12.75" x14ac:dyDescent="0.25">
      <c r="A893" s="1">
        <f>IFERROR(VLOOKUP(C893,[1]Hoja1!$V$2:$W$5000,2,FALSE),0)</f>
        <v>3075</v>
      </c>
      <c r="B893" s="13">
        <v>18024709</v>
      </c>
      <c r="C893" s="13" t="s">
        <v>134</v>
      </c>
      <c r="D893" s="2">
        <v>42192</v>
      </c>
      <c r="E893" s="3">
        <v>42192</v>
      </c>
      <c r="F893" s="4">
        <v>1</v>
      </c>
      <c r="G893" s="4">
        <v>1</v>
      </c>
      <c r="H893" s="4"/>
      <c r="I893" s="4"/>
      <c r="J893" s="4"/>
      <c r="K893" s="5">
        <v>26.15</v>
      </c>
      <c r="L893" s="5">
        <v>7.46</v>
      </c>
      <c r="M893" s="5">
        <v>0</v>
      </c>
      <c r="N893" s="5">
        <v>0</v>
      </c>
      <c r="O893" s="5">
        <v>0</v>
      </c>
      <c r="P893" s="5">
        <v>2.5</v>
      </c>
      <c r="Q893" s="5">
        <v>7.02</v>
      </c>
      <c r="R893" s="5">
        <v>3.5</v>
      </c>
      <c r="S893" s="5">
        <v>6.01</v>
      </c>
      <c r="T893" s="5">
        <v>0.63</v>
      </c>
      <c r="U893" s="5">
        <v>0</v>
      </c>
      <c r="V893" s="5">
        <v>4.38</v>
      </c>
      <c r="W893" s="5">
        <v>9.7360000000000007</v>
      </c>
      <c r="X893" s="6">
        <v>67.385999999999996</v>
      </c>
      <c r="Y893" s="6">
        <v>55.355999999999987</v>
      </c>
      <c r="Z893" s="6"/>
      <c r="AA893" s="6">
        <v>7.19</v>
      </c>
      <c r="AB893" s="6">
        <v>0</v>
      </c>
      <c r="AC893" s="6">
        <v>0</v>
      </c>
      <c r="AD893" s="6">
        <v>0</v>
      </c>
      <c r="AE893" s="5">
        <v>0</v>
      </c>
      <c r="AF893" s="5"/>
      <c r="AG893" s="5">
        <v>7.19</v>
      </c>
      <c r="AH893" s="5">
        <v>60.195999999999998</v>
      </c>
      <c r="AI893" s="6" t="s">
        <v>2</v>
      </c>
      <c r="AJ893" s="6">
        <v>67.5</v>
      </c>
      <c r="AK893" s="6">
        <v>0.52</v>
      </c>
      <c r="AL893" s="6">
        <v>0.72</v>
      </c>
      <c r="AM893" s="21">
        <v>60.195999999999998</v>
      </c>
      <c r="AN893" s="21">
        <v>0</v>
      </c>
      <c r="AO893" s="21">
        <v>0</v>
      </c>
      <c r="AP893" s="21">
        <f t="shared" si="13"/>
        <v>0</v>
      </c>
      <c r="AQ893" s="22" t="str">
        <f>IFERROR(VLOOKUP(A893,[1]Hoja1!$B$2:$U$5000,18,FALSE),0)</f>
        <v>B</v>
      </c>
      <c r="AR893" s="17" t="s">
        <v>241</v>
      </c>
    </row>
    <row r="894" spans="1:44" ht="12.75" x14ac:dyDescent="0.25">
      <c r="A894" s="1">
        <f>IFERROR(VLOOKUP(C894,[1]Hoja1!$V$2:$W$5000,2,FALSE),0)</f>
        <v>3082</v>
      </c>
      <c r="B894" s="13">
        <v>18024164</v>
      </c>
      <c r="C894" s="13" t="s">
        <v>62</v>
      </c>
      <c r="D894" s="2">
        <v>42192</v>
      </c>
      <c r="E894" s="3">
        <v>42192</v>
      </c>
      <c r="F894" s="4">
        <v>1</v>
      </c>
      <c r="G894" s="4">
        <v>1</v>
      </c>
      <c r="H894" s="4"/>
      <c r="I894" s="4"/>
      <c r="J894" s="4"/>
      <c r="K894" s="5">
        <v>36.8748</v>
      </c>
      <c r="L894" s="5">
        <v>31.75</v>
      </c>
      <c r="M894" s="5">
        <v>0</v>
      </c>
      <c r="N894" s="5">
        <v>0</v>
      </c>
      <c r="O894" s="5">
        <v>10.32</v>
      </c>
      <c r="P894" s="5">
        <v>2.5</v>
      </c>
      <c r="Q894" s="5">
        <v>15.83</v>
      </c>
      <c r="R894" s="5">
        <v>7.91</v>
      </c>
      <c r="S894" s="5">
        <v>13.57</v>
      </c>
      <c r="T894" s="5">
        <v>1.42</v>
      </c>
      <c r="U894" s="5">
        <v>0</v>
      </c>
      <c r="V894" s="5">
        <v>9.89</v>
      </c>
      <c r="W894" s="5">
        <v>9.7360000000000007</v>
      </c>
      <c r="X894" s="6">
        <v>139.80079999999995</v>
      </c>
      <c r="Y894" s="6">
        <v>112.66079999999994</v>
      </c>
      <c r="Z894" s="6"/>
      <c r="AA894" s="6">
        <v>14.64</v>
      </c>
      <c r="AB894" s="6">
        <v>0</v>
      </c>
      <c r="AC894" s="6">
        <v>0</v>
      </c>
      <c r="AD894" s="6">
        <v>0</v>
      </c>
      <c r="AE894" s="5">
        <v>0</v>
      </c>
      <c r="AF894" s="5"/>
      <c r="AG894" s="5">
        <v>14.64</v>
      </c>
      <c r="AH894" s="5">
        <v>125.16079999999995</v>
      </c>
      <c r="AI894" s="6" t="s">
        <v>2</v>
      </c>
      <c r="AJ894" s="6">
        <v>67.5</v>
      </c>
      <c r="AK894" s="6">
        <v>1.18</v>
      </c>
      <c r="AL894" s="6">
        <v>1.63</v>
      </c>
      <c r="AM894" s="21">
        <v>0</v>
      </c>
      <c r="AN894" s="21">
        <v>125.16079999999995</v>
      </c>
      <c r="AO894" s="21">
        <v>0</v>
      </c>
      <c r="AP894" s="21">
        <f t="shared" si="13"/>
        <v>0</v>
      </c>
      <c r="AQ894" s="22" t="str">
        <f>IFERROR(VLOOKUP(A894,[1]Hoja1!$B$2:$U$5000,18,FALSE),0)</f>
        <v>B</v>
      </c>
      <c r="AR894" s="17" t="s">
        <v>241</v>
      </c>
    </row>
    <row r="895" spans="1:44" ht="12.75" x14ac:dyDescent="0.25">
      <c r="A895" s="1">
        <f>IFERROR(VLOOKUP(C895,[1]Hoja1!$V$2:$W$5000,2,FALSE),0)</f>
        <v>3083</v>
      </c>
      <c r="B895" s="13">
        <v>18022842</v>
      </c>
      <c r="C895" s="13" t="s">
        <v>42</v>
      </c>
      <c r="D895" s="2">
        <v>42192</v>
      </c>
      <c r="E895" s="3">
        <v>42192</v>
      </c>
      <c r="F895" s="4">
        <v>1</v>
      </c>
      <c r="G895" s="4">
        <v>1</v>
      </c>
      <c r="H895" s="4"/>
      <c r="I895" s="4"/>
      <c r="J895" s="4"/>
      <c r="K895" s="5">
        <v>36.8748</v>
      </c>
      <c r="L895" s="5">
        <v>31.75</v>
      </c>
      <c r="M895" s="5">
        <v>0</v>
      </c>
      <c r="N895" s="5">
        <v>0</v>
      </c>
      <c r="O895" s="5">
        <v>10.32</v>
      </c>
      <c r="P895" s="5">
        <v>2.5</v>
      </c>
      <c r="Q895" s="5">
        <v>15.83</v>
      </c>
      <c r="R895" s="5">
        <v>7.91</v>
      </c>
      <c r="S895" s="5">
        <v>13.57</v>
      </c>
      <c r="T895" s="5">
        <v>1.42</v>
      </c>
      <c r="U895" s="5">
        <v>0</v>
      </c>
      <c r="V895" s="5">
        <v>9.89</v>
      </c>
      <c r="W895" s="5">
        <v>9.7360000000000007</v>
      </c>
      <c r="X895" s="6">
        <v>139.80079999999995</v>
      </c>
      <c r="Y895" s="6">
        <v>112.66079999999994</v>
      </c>
      <c r="Z895" s="6"/>
      <c r="AA895" s="6">
        <v>14.64</v>
      </c>
      <c r="AB895" s="6">
        <v>0</v>
      </c>
      <c r="AC895" s="6">
        <v>0</v>
      </c>
      <c r="AD895" s="6">
        <v>0</v>
      </c>
      <c r="AE895" s="5">
        <v>0</v>
      </c>
      <c r="AF895" s="5"/>
      <c r="AG895" s="5">
        <v>14.64</v>
      </c>
      <c r="AH895" s="5">
        <v>125.16079999999995</v>
      </c>
      <c r="AI895" s="6" t="s">
        <v>2</v>
      </c>
      <c r="AJ895" s="6">
        <v>67.5</v>
      </c>
      <c r="AK895" s="6">
        <v>1.18</v>
      </c>
      <c r="AL895" s="6">
        <v>1.63</v>
      </c>
      <c r="AM895" s="21">
        <v>0</v>
      </c>
      <c r="AN895" s="21">
        <v>125.16079999999995</v>
      </c>
      <c r="AO895" s="21">
        <v>0</v>
      </c>
      <c r="AP895" s="21">
        <f t="shared" si="13"/>
        <v>0</v>
      </c>
      <c r="AQ895" s="22" t="str">
        <f>IFERROR(VLOOKUP(A895,[1]Hoja1!$B$2:$U$5000,18,FALSE),0)</f>
        <v>B</v>
      </c>
      <c r="AR895" s="17" t="s">
        <v>241</v>
      </c>
    </row>
    <row r="896" spans="1:44" ht="12.75" x14ac:dyDescent="0.25">
      <c r="A896" s="1">
        <f>IFERROR(VLOOKUP(C896,[1]Hoja1!$V$2:$W$5000,2,FALSE),0)</f>
        <v>3084</v>
      </c>
      <c r="B896" s="13">
        <v>18023796</v>
      </c>
      <c r="C896" s="13" t="s">
        <v>87</v>
      </c>
      <c r="D896" s="2">
        <v>42192</v>
      </c>
      <c r="E896" s="3">
        <v>42192</v>
      </c>
      <c r="F896" s="4">
        <v>1</v>
      </c>
      <c r="G896" s="4">
        <v>1</v>
      </c>
      <c r="H896" s="4"/>
      <c r="I896" s="4"/>
      <c r="J896" s="4"/>
      <c r="K896" s="5">
        <v>36.8748</v>
      </c>
      <c r="L896" s="5">
        <v>31.75</v>
      </c>
      <c r="M896" s="5">
        <v>0</v>
      </c>
      <c r="N896" s="5">
        <v>0</v>
      </c>
      <c r="O896" s="5">
        <v>10.32</v>
      </c>
      <c r="P896" s="5">
        <v>2.5</v>
      </c>
      <c r="Q896" s="5">
        <v>15.83</v>
      </c>
      <c r="R896" s="5">
        <v>7.91</v>
      </c>
      <c r="S896" s="5">
        <v>13.57</v>
      </c>
      <c r="T896" s="5">
        <v>1.42</v>
      </c>
      <c r="U896" s="5">
        <v>0</v>
      </c>
      <c r="V896" s="5">
        <v>9.89</v>
      </c>
      <c r="W896" s="5">
        <v>9.7360000000000007</v>
      </c>
      <c r="X896" s="6">
        <v>139.80079999999995</v>
      </c>
      <c r="Y896" s="6">
        <v>112.66079999999994</v>
      </c>
      <c r="Z896" s="6"/>
      <c r="AA896" s="6">
        <v>14.64</v>
      </c>
      <c r="AB896" s="6">
        <v>0</v>
      </c>
      <c r="AC896" s="6">
        <v>0</v>
      </c>
      <c r="AD896" s="6">
        <v>0</v>
      </c>
      <c r="AE896" s="5">
        <v>0</v>
      </c>
      <c r="AF896" s="5"/>
      <c r="AG896" s="5">
        <v>14.64</v>
      </c>
      <c r="AH896" s="5">
        <v>125.16079999999995</v>
      </c>
      <c r="AI896" s="6" t="s">
        <v>2</v>
      </c>
      <c r="AJ896" s="6">
        <v>67.5</v>
      </c>
      <c r="AK896" s="6">
        <v>1.18</v>
      </c>
      <c r="AL896" s="6">
        <v>1.63</v>
      </c>
      <c r="AM896" s="21">
        <v>0</v>
      </c>
      <c r="AN896" s="21">
        <v>125.16079999999995</v>
      </c>
      <c r="AO896" s="21">
        <v>0</v>
      </c>
      <c r="AP896" s="21">
        <f t="shared" si="13"/>
        <v>0</v>
      </c>
      <c r="AQ896" s="22" t="str">
        <f>IFERROR(VLOOKUP(A896,[1]Hoja1!$B$2:$U$5000,18,FALSE),0)</f>
        <v>B</v>
      </c>
      <c r="AR896" s="17" t="s">
        <v>241</v>
      </c>
    </row>
    <row r="897" spans="1:44" ht="12.75" x14ac:dyDescent="0.25">
      <c r="A897" s="1">
        <f>IFERROR(VLOOKUP(C897,[1]Hoja1!$V$2:$W$5000,2,FALSE),0)</f>
        <v>3086</v>
      </c>
      <c r="B897" s="13">
        <v>18024355</v>
      </c>
      <c r="C897" s="13" t="s">
        <v>43</v>
      </c>
      <c r="D897" s="2">
        <v>42192</v>
      </c>
      <c r="E897" s="3">
        <v>42192</v>
      </c>
      <c r="F897" s="4">
        <v>1</v>
      </c>
      <c r="G897" s="4">
        <v>1</v>
      </c>
      <c r="H897" s="4"/>
      <c r="I897" s="4"/>
      <c r="J897" s="4"/>
      <c r="K897" s="5">
        <v>123.78</v>
      </c>
      <c r="L897" s="5">
        <v>35.33</v>
      </c>
      <c r="M897" s="5">
        <v>0</v>
      </c>
      <c r="N897" s="5">
        <v>0</v>
      </c>
      <c r="O897" s="5">
        <v>0</v>
      </c>
      <c r="P897" s="5">
        <v>2.5</v>
      </c>
      <c r="Q897" s="5">
        <v>31.43</v>
      </c>
      <c r="R897" s="5">
        <v>15.7</v>
      </c>
      <c r="S897" s="5">
        <v>26.94</v>
      </c>
      <c r="T897" s="5">
        <v>2.82</v>
      </c>
      <c r="U897" s="5">
        <v>0</v>
      </c>
      <c r="V897" s="5">
        <v>19.63</v>
      </c>
      <c r="W897" s="5">
        <v>9.7360000000000007</v>
      </c>
      <c r="X897" s="6">
        <v>267.86599999999999</v>
      </c>
      <c r="Y897" s="6">
        <v>213.98599999999999</v>
      </c>
      <c r="Z897" s="6"/>
      <c r="AA897" s="6">
        <v>27.81</v>
      </c>
      <c r="AB897" s="6">
        <v>0</v>
      </c>
      <c r="AC897" s="6">
        <v>0</v>
      </c>
      <c r="AD897" s="6">
        <v>0</v>
      </c>
      <c r="AE897" s="5">
        <v>0</v>
      </c>
      <c r="AF897" s="5"/>
      <c r="AG897" s="5">
        <v>27.81</v>
      </c>
      <c r="AH897" s="5">
        <v>240.05599999999998</v>
      </c>
      <c r="AI897" s="6" t="s">
        <v>2</v>
      </c>
      <c r="AJ897" s="6">
        <v>67.5</v>
      </c>
      <c r="AK897" s="6">
        <v>2.35</v>
      </c>
      <c r="AL897" s="6">
        <v>3.25</v>
      </c>
      <c r="AM897" s="21">
        <v>240.05599999999998</v>
      </c>
      <c r="AN897" s="21">
        <v>0</v>
      </c>
      <c r="AO897" s="21">
        <v>0</v>
      </c>
      <c r="AP897" s="21">
        <f t="shared" si="13"/>
        <v>0</v>
      </c>
      <c r="AQ897" s="22" t="str">
        <f>IFERROR(VLOOKUP(A897,[1]Hoja1!$B$2:$U$5000,18,FALSE),0)</f>
        <v>B</v>
      </c>
      <c r="AR897" s="17" t="s">
        <v>241</v>
      </c>
    </row>
    <row r="898" spans="1:44" ht="12.75" x14ac:dyDescent="0.25">
      <c r="A898" s="1">
        <f>IFERROR(VLOOKUP(C898,[1]Hoja1!$V$2:$W$5000,2,FALSE),0)</f>
        <v>3099</v>
      </c>
      <c r="B898" s="13">
        <v>18023517</v>
      </c>
      <c r="C898" s="13" t="s">
        <v>79</v>
      </c>
      <c r="D898" s="2">
        <v>42192</v>
      </c>
      <c r="E898" s="3">
        <v>42192</v>
      </c>
      <c r="F898" s="4">
        <v>1</v>
      </c>
      <c r="G898" s="4">
        <v>1</v>
      </c>
      <c r="H898" s="4"/>
      <c r="I898" s="4"/>
      <c r="J898" s="4"/>
      <c r="K898" s="5">
        <v>26.15</v>
      </c>
      <c r="L898" s="5">
        <v>10.82</v>
      </c>
      <c r="M898" s="5">
        <v>0</v>
      </c>
      <c r="N898" s="5">
        <v>11.76</v>
      </c>
      <c r="O898" s="5">
        <v>0</v>
      </c>
      <c r="P898" s="5">
        <v>2.5</v>
      </c>
      <c r="Q898" s="5">
        <v>9.9600000000000009</v>
      </c>
      <c r="R898" s="5">
        <v>4.97</v>
      </c>
      <c r="S898" s="5">
        <v>8.5399999999999991</v>
      </c>
      <c r="T898" s="5">
        <v>0.89</v>
      </c>
      <c r="U898" s="5">
        <v>0</v>
      </c>
      <c r="V898" s="5">
        <v>6.22</v>
      </c>
      <c r="W898" s="5">
        <v>9.7360000000000007</v>
      </c>
      <c r="X898" s="6">
        <v>91.545999999999992</v>
      </c>
      <c r="Y898" s="6">
        <v>74.475999999999985</v>
      </c>
      <c r="Z898" s="6"/>
      <c r="AA898" s="6">
        <v>9.68</v>
      </c>
      <c r="AB898" s="6">
        <v>0</v>
      </c>
      <c r="AC898" s="6">
        <v>0</v>
      </c>
      <c r="AD898" s="6">
        <v>0</v>
      </c>
      <c r="AE898" s="5">
        <v>0</v>
      </c>
      <c r="AF898" s="5"/>
      <c r="AG898" s="5">
        <v>9.68</v>
      </c>
      <c r="AH898" s="5">
        <v>81.865999999999985</v>
      </c>
      <c r="AI898" s="6" t="s">
        <v>2</v>
      </c>
      <c r="AJ898" s="6">
        <v>67.5</v>
      </c>
      <c r="AK898" s="6">
        <v>0.74</v>
      </c>
      <c r="AL898" s="6">
        <v>1.03</v>
      </c>
      <c r="AM898" s="21">
        <v>81.865999999999985</v>
      </c>
      <c r="AN898" s="21">
        <v>0</v>
      </c>
      <c r="AO898" s="21">
        <v>0</v>
      </c>
      <c r="AP898" s="21">
        <f t="shared" si="13"/>
        <v>0</v>
      </c>
      <c r="AQ898" s="22" t="str">
        <f>IFERROR(VLOOKUP(A898,[1]Hoja1!$B$2:$U$5000,18,FALSE),0)</f>
        <v>B</v>
      </c>
      <c r="AR898" s="17" t="s">
        <v>241</v>
      </c>
    </row>
    <row r="899" spans="1:44" ht="12.75" x14ac:dyDescent="0.25">
      <c r="A899" s="1">
        <f>IFERROR(VLOOKUP(C899,[1]Hoja1!$V$2:$W$5000,2,FALSE),0)</f>
        <v>3131</v>
      </c>
      <c r="B899" s="13">
        <v>18023448</v>
      </c>
      <c r="C899" s="13" t="s">
        <v>85</v>
      </c>
      <c r="D899" s="2">
        <v>42192</v>
      </c>
      <c r="E899" s="3">
        <v>42192</v>
      </c>
      <c r="F899" s="4">
        <v>1</v>
      </c>
      <c r="G899" s="4">
        <v>1</v>
      </c>
      <c r="H899" s="4"/>
      <c r="I899" s="4"/>
      <c r="J899" s="4"/>
      <c r="K899" s="5">
        <v>36.8748</v>
      </c>
      <c r="L899" s="5">
        <v>25.78</v>
      </c>
      <c r="M899" s="5">
        <v>11.06</v>
      </c>
      <c r="N899" s="5">
        <v>0</v>
      </c>
      <c r="O899" s="5">
        <v>0</v>
      </c>
      <c r="P899" s="5">
        <v>2.5</v>
      </c>
      <c r="Q899" s="5">
        <v>14.82</v>
      </c>
      <c r="R899" s="5">
        <v>7.4</v>
      </c>
      <c r="S899" s="5">
        <v>12.7</v>
      </c>
      <c r="T899" s="5">
        <v>1.33</v>
      </c>
      <c r="U899" s="5">
        <v>0</v>
      </c>
      <c r="V899" s="5">
        <v>9.25</v>
      </c>
      <c r="W899" s="5">
        <v>9.7360000000000007</v>
      </c>
      <c r="X899" s="6">
        <v>131.45080000000002</v>
      </c>
      <c r="Y899" s="6">
        <v>106.05080000000002</v>
      </c>
      <c r="Z899" s="6"/>
      <c r="AA899" s="6">
        <v>13.78</v>
      </c>
      <c r="AB899" s="6">
        <v>0</v>
      </c>
      <c r="AC899" s="6">
        <v>0</v>
      </c>
      <c r="AD899" s="6">
        <v>0</v>
      </c>
      <c r="AE899" s="5">
        <v>0</v>
      </c>
      <c r="AF899" s="5"/>
      <c r="AG899" s="5">
        <v>13.78</v>
      </c>
      <c r="AH899" s="5">
        <v>117.67080000000001</v>
      </c>
      <c r="AI899" s="6" t="s">
        <v>2</v>
      </c>
      <c r="AJ899" s="6">
        <v>67.5</v>
      </c>
      <c r="AK899" s="6">
        <v>1.1100000000000001</v>
      </c>
      <c r="AL899" s="6">
        <v>1.53</v>
      </c>
      <c r="AM899" s="21">
        <v>0</v>
      </c>
      <c r="AN899" s="21">
        <v>117.67080000000001</v>
      </c>
      <c r="AO899" s="21">
        <v>0</v>
      </c>
      <c r="AP899" s="21">
        <f t="shared" si="13"/>
        <v>0</v>
      </c>
      <c r="AQ899" s="22" t="str">
        <f>IFERROR(VLOOKUP(A899,[1]Hoja1!$B$2:$U$5000,18,FALSE),0)</f>
        <v>B</v>
      </c>
      <c r="AR899" s="17" t="s">
        <v>241</v>
      </c>
    </row>
    <row r="900" spans="1:44" ht="12.75" x14ac:dyDescent="0.25">
      <c r="A900" s="1">
        <f>IFERROR(VLOOKUP(C900,[1]Hoja1!$V$2:$W$5000,2,FALSE),0)</f>
        <v>3147</v>
      </c>
      <c r="B900" s="13">
        <v>18025131</v>
      </c>
      <c r="C900" s="13" t="s">
        <v>44</v>
      </c>
      <c r="D900" s="2">
        <v>42192</v>
      </c>
      <c r="E900" s="3">
        <v>42192</v>
      </c>
      <c r="F900" s="4">
        <v>1</v>
      </c>
      <c r="G900" s="4">
        <v>1</v>
      </c>
      <c r="H900" s="4"/>
      <c r="I900" s="4"/>
      <c r="J900" s="4"/>
      <c r="K900" s="5">
        <v>26.15</v>
      </c>
      <c r="L900" s="5">
        <v>7.46</v>
      </c>
      <c r="M900" s="5">
        <v>0</v>
      </c>
      <c r="N900" s="5">
        <v>0</v>
      </c>
      <c r="O900" s="5">
        <v>0</v>
      </c>
      <c r="P900" s="5">
        <v>2.5</v>
      </c>
      <c r="Q900" s="5">
        <v>7.02</v>
      </c>
      <c r="R900" s="5">
        <v>3.5</v>
      </c>
      <c r="S900" s="5">
        <v>6.01</v>
      </c>
      <c r="T900" s="5">
        <v>0.63</v>
      </c>
      <c r="U900" s="5">
        <v>0</v>
      </c>
      <c r="V900" s="5">
        <v>4.38</v>
      </c>
      <c r="W900" s="5">
        <v>9.7360000000000007</v>
      </c>
      <c r="X900" s="6">
        <v>67.385999999999996</v>
      </c>
      <c r="Y900" s="6">
        <v>55.355999999999987</v>
      </c>
      <c r="Z900" s="6"/>
      <c r="AA900" s="6">
        <v>0</v>
      </c>
      <c r="AB900" s="6">
        <v>5.53</v>
      </c>
      <c r="AC900" s="6">
        <v>0.8</v>
      </c>
      <c r="AD900" s="6">
        <v>0.73</v>
      </c>
      <c r="AE900" s="5">
        <v>0</v>
      </c>
      <c r="AF900" s="5"/>
      <c r="AG900" s="5">
        <v>7.0600000000000005</v>
      </c>
      <c r="AH900" s="5">
        <v>60.325999999999993</v>
      </c>
      <c r="AI900" s="6" t="s">
        <v>45</v>
      </c>
      <c r="AJ900" s="6">
        <v>67.5</v>
      </c>
      <c r="AK900" s="6">
        <v>0.52</v>
      </c>
      <c r="AL900" s="6">
        <v>0.72</v>
      </c>
      <c r="AM900" s="21">
        <v>60.325999999999993</v>
      </c>
      <c r="AN900" s="21">
        <v>0</v>
      </c>
      <c r="AO900" s="21">
        <v>0</v>
      </c>
      <c r="AP900" s="21">
        <f t="shared" si="13"/>
        <v>0</v>
      </c>
      <c r="AQ900" s="22" t="str">
        <f>IFERROR(VLOOKUP(A900,[1]Hoja1!$B$2:$U$5000,18,FALSE),0)</f>
        <v>B</v>
      </c>
      <c r="AR900" s="17" t="s">
        <v>241</v>
      </c>
    </row>
    <row r="901" spans="1:44" ht="12.75" x14ac:dyDescent="0.25">
      <c r="A901" s="1">
        <f>IFERROR(VLOOKUP(C901,[1]Hoja1!$V$2:$W$5000,2,FALSE),0)</f>
        <v>3143</v>
      </c>
      <c r="B901" s="13">
        <v>18024884</v>
      </c>
      <c r="C901" s="13" t="s">
        <v>64</v>
      </c>
      <c r="D901" s="2">
        <v>42192</v>
      </c>
      <c r="E901" s="3">
        <v>42192</v>
      </c>
      <c r="F901" s="4">
        <v>1</v>
      </c>
      <c r="G901" s="4">
        <v>1</v>
      </c>
      <c r="H901" s="4"/>
      <c r="I901" s="4"/>
      <c r="J901" s="4"/>
      <c r="K901" s="5">
        <v>123.78</v>
      </c>
      <c r="L901" s="5">
        <v>51.24</v>
      </c>
      <c r="M901" s="5">
        <v>0</v>
      </c>
      <c r="N901" s="5">
        <v>55.7</v>
      </c>
      <c r="O901" s="5">
        <v>0</v>
      </c>
      <c r="P901" s="5">
        <v>2.5</v>
      </c>
      <c r="Q901" s="5">
        <v>45.35</v>
      </c>
      <c r="R901" s="5">
        <v>22.66</v>
      </c>
      <c r="S901" s="5">
        <v>38.869999999999997</v>
      </c>
      <c r="T901" s="5">
        <v>4.08</v>
      </c>
      <c r="U901" s="5">
        <v>0</v>
      </c>
      <c r="V901" s="5">
        <v>28.33</v>
      </c>
      <c r="W901" s="5">
        <v>9.7360000000000007</v>
      </c>
      <c r="X901" s="6">
        <v>382.24600000000004</v>
      </c>
      <c r="Y901" s="6">
        <v>304.48600000000005</v>
      </c>
      <c r="Z901" s="6"/>
      <c r="AA901" s="6">
        <v>39.58</v>
      </c>
      <c r="AB901" s="6">
        <v>0</v>
      </c>
      <c r="AC901" s="6">
        <v>0</v>
      </c>
      <c r="AD901" s="6">
        <v>0</v>
      </c>
      <c r="AE901" s="5">
        <v>0</v>
      </c>
      <c r="AF901" s="5"/>
      <c r="AG901" s="5">
        <v>39.58</v>
      </c>
      <c r="AH901" s="5">
        <v>342.66600000000005</v>
      </c>
      <c r="AI901" s="6" t="s">
        <v>2</v>
      </c>
      <c r="AJ901" s="6">
        <v>67.5</v>
      </c>
      <c r="AK901" s="6">
        <v>3.4</v>
      </c>
      <c r="AL901" s="6">
        <v>4.6900000000000004</v>
      </c>
      <c r="AM901" s="21">
        <v>342.66600000000005</v>
      </c>
      <c r="AN901" s="21">
        <v>0</v>
      </c>
      <c r="AO901" s="21">
        <v>0</v>
      </c>
      <c r="AP901" s="21">
        <f t="shared" si="13"/>
        <v>0</v>
      </c>
      <c r="AQ901" s="22" t="str">
        <f>IFERROR(VLOOKUP(A901,[1]Hoja1!$B$2:$U$5000,18,FALSE),0)</f>
        <v>B</v>
      </c>
      <c r="AR901" s="17" t="s">
        <v>241</v>
      </c>
    </row>
    <row r="902" spans="1:44" ht="12.75" x14ac:dyDescent="0.25">
      <c r="A902" s="1">
        <f>IFERROR(VLOOKUP(C902,[1]Hoja1!$V$2:$W$5000,2,FALSE),0)</f>
        <v>3068</v>
      </c>
      <c r="B902" s="13">
        <v>18024627</v>
      </c>
      <c r="C902" s="13" t="s">
        <v>150</v>
      </c>
      <c r="D902" s="2">
        <v>42192</v>
      </c>
      <c r="E902" s="3">
        <v>42192</v>
      </c>
      <c r="F902" s="4">
        <v>2</v>
      </c>
      <c r="G902" s="4">
        <v>1</v>
      </c>
      <c r="H902" s="4"/>
      <c r="I902" s="4"/>
      <c r="J902" s="4"/>
      <c r="K902" s="5">
        <v>160.65479999999999</v>
      </c>
      <c r="L902" s="5">
        <v>69.72</v>
      </c>
      <c r="M902" s="5">
        <v>0</v>
      </c>
      <c r="N902" s="5">
        <v>55.7</v>
      </c>
      <c r="O902" s="5">
        <v>0</v>
      </c>
      <c r="P902" s="5">
        <v>5</v>
      </c>
      <c r="Q902" s="5">
        <v>56.6</v>
      </c>
      <c r="R902" s="5">
        <v>28.28</v>
      </c>
      <c r="S902" s="5">
        <v>48.51</v>
      </c>
      <c r="T902" s="5">
        <v>5.09</v>
      </c>
      <c r="U902" s="5">
        <v>0</v>
      </c>
      <c r="V902" s="5">
        <v>35.349999999999994</v>
      </c>
      <c r="W902" s="5">
        <v>19.472000000000001</v>
      </c>
      <c r="X902" s="6">
        <v>484.37680000000006</v>
      </c>
      <c r="Y902" s="6">
        <v>387.33680000000004</v>
      </c>
      <c r="Z902" s="6"/>
      <c r="AA902" s="6">
        <v>50.349999999999994</v>
      </c>
      <c r="AB902" s="6">
        <v>0</v>
      </c>
      <c r="AC902" s="6">
        <v>0</v>
      </c>
      <c r="AD902" s="6">
        <v>0</v>
      </c>
      <c r="AE902" s="5">
        <v>0</v>
      </c>
      <c r="AF902" s="5"/>
      <c r="AG902" s="5">
        <v>50.349999999999994</v>
      </c>
      <c r="AH902" s="5">
        <v>434.02680000000009</v>
      </c>
      <c r="AI902" s="6" t="s">
        <v>2</v>
      </c>
      <c r="AJ902" s="6">
        <v>67.5</v>
      </c>
      <c r="AK902" s="6">
        <v>4.24</v>
      </c>
      <c r="AL902" s="6">
        <v>5.85</v>
      </c>
      <c r="AM902" s="21">
        <v>342.66600000000005</v>
      </c>
      <c r="AN902" s="21">
        <v>91.360800000000012</v>
      </c>
      <c r="AO902" s="21">
        <v>0</v>
      </c>
      <c r="AP902" s="21">
        <f t="shared" si="13"/>
        <v>2.8421709430404007E-14</v>
      </c>
      <c r="AQ902" s="22" t="str">
        <f>IFERROR(VLOOKUP(A902,[1]Hoja1!$B$2:$U$5000,18,FALSE),0)</f>
        <v>B</v>
      </c>
      <c r="AR902" s="17" t="s">
        <v>241</v>
      </c>
    </row>
    <row r="903" spans="1:44" ht="12.75" x14ac:dyDescent="0.25">
      <c r="A903" s="1">
        <f>IFERROR(VLOOKUP(C903,[1]Hoja1!$V$2:$W$5000,2,FALSE),0)</f>
        <v>3070</v>
      </c>
      <c r="B903" s="13">
        <v>18023788</v>
      </c>
      <c r="C903" s="13" t="s">
        <v>82</v>
      </c>
      <c r="D903" s="2">
        <v>42192</v>
      </c>
      <c r="E903" s="3">
        <v>42192</v>
      </c>
      <c r="F903" s="4">
        <v>1</v>
      </c>
      <c r="G903" s="4">
        <v>1</v>
      </c>
      <c r="H903" s="4"/>
      <c r="I903" s="4"/>
      <c r="J903" s="4"/>
      <c r="K903" s="5">
        <v>123.78</v>
      </c>
      <c r="L903" s="5">
        <v>60.07</v>
      </c>
      <c r="M903" s="5">
        <v>86.64</v>
      </c>
      <c r="N903" s="5">
        <v>0</v>
      </c>
      <c r="O903" s="5">
        <v>0</v>
      </c>
      <c r="P903" s="5">
        <v>2.5</v>
      </c>
      <c r="Q903" s="5">
        <v>53.09</v>
      </c>
      <c r="R903" s="5">
        <v>26.53</v>
      </c>
      <c r="S903" s="5">
        <v>45.5</v>
      </c>
      <c r="T903" s="5">
        <v>4.7699999999999996</v>
      </c>
      <c r="U903" s="5">
        <v>0</v>
      </c>
      <c r="V903" s="5">
        <v>33.159999999999997</v>
      </c>
      <c r="W903" s="5">
        <v>9.7360000000000007</v>
      </c>
      <c r="X903" s="6">
        <v>445.77600000000001</v>
      </c>
      <c r="Y903" s="6">
        <v>354.75599999999997</v>
      </c>
      <c r="Z903" s="6"/>
      <c r="AA903" s="6">
        <v>46.11</v>
      </c>
      <c r="AB903" s="6">
        <v>0</v>
      </c>
      <c r="AC903" s="6">
        <v>0</v>
      </c>
      <c r="AD903" s="6">
        <v>0</v>
      </c>
      <c r="AE903" s="5">
        <v>0</v>
      </c>
      <c r="AF903" s="5"/>
      <c r="AG903" s="5">
        <v>46.11</v>
      </c>
      <c r="AH903" s="5">
        <v>399.666</v>
      </c>
      <c r="AI903" s="6" t="s">
        <v>2</v>
      </c>
      <c r="AJ903" s="6">
        <v>67.5</v>
      </c>
      <c r="AK903" s="6">
        <v>3.98</v>
      </c>
      <c r="AL903" s="6">
        <v>5.49</v>
      </c>
      <c r="AM903" s="21">
        <v>399.666</v>
      </c>
      <c r="AN903" s="21">
        <v>0</v>
      </c>
      <c r="AO903" s="21">
        <v>0</v>
      </c>
      <c r="AP903" s="21">
        <f t="shared" si="13"/>
        <v>0</v>
      </c>
      <c r="AQ903" s="22" t="str">
        <f>IFERROR(VLOOKUP(A903,[1]Hoja1!$B$2:$U$5000,18,FALSE),0)</f>
        <v>B</v>
      </c>
      <c r="AR903" s="17" t="s">
        <v>241</v>
      </c>
    </row>
    <row r="904" spans="1:44" ht="12.75" x14ac:dyDescent="0.25">
      <c r="A904" s="1">
        <f>IFERROR(VLOOKUP(C904,[1]Hoja1!$V$2:$W$5000,2,FALSE),0)</f>
        <v>3069</v>
      </c>
      <c r="B904" s="13">
        <v>18024489</v>
      </c>
      <c r="C904" s="13" t="s">
        <v>167</v>
      </c>
      <c r="D904" s="2">
        <v>42192</v>
      </c>
      <c r="E904" s="3">
        <v>42192</v>
      </c>
      <c r="F904" s="4">
        <v>1</v>
      </c>
      <c r="G904" s="4">
        <v>1</v>
      </c>
      <c r="H904" s="4"/>
      <c r="I904" s="4"/>
      <c r="J904" s="4"/>
      <c r="K904" s="5">
        <v>36.8748</v>
      </c>
      <c r="L904" s="5">
        <v>18.48</v>
      </c>
      <c r="M904" s="5">
        <v>0</v>
      </c>
      <c r="N904" s="5">
        <v>0</v>
      </c>
      <c r="O904" s="5">
        <v>0</v>
      </c>
      <c r="P904" s="5">
        <v>2.5</v>
      </c>
      <c r="Q904" s="5">
        <v>11.25</v>
      </c>
      <c r="R904" s="5">
        <v>5.62</v>
      </c>
      <c r="S904" s="5">
        <v>9.64</v>
      </c>
      <c r="T904" s="5">
        <v>1.01</v>
      </c>
      <c r="U904" s="5">
        <v>0</v>
      </c>
      <c r="V904" s="5">
        <v>7.02</v>
      </c>
      <c r="W904" s="5">
        <v>9.7360000000000007</v>
      </c>
      <c r="X904" s="6">
        <v>102.13080000000001</v>
      </c>
      <c r="Y904" s="6">
        <v>82.850800000000007</v>
      </c>
      <c r="Z904" s="6"/>
      <c r="AA904" s="6">
        <v>10.77</v>
      </c>
      <c r="AB904" s="6">
        <v>0</v>
      </c>
      <c r="AC904" s="6">
        <v>0</v>
      </c>
      <c r="AD904" s="6">
        <v>0</v>
      </c>
      <c r="AE904" s="5">
        <v>0</v>
      </c>
      <c r="AF904" s="5"/>
      <c r="AG904" s="5">
        <v>10.77</v>
      </c>
      <c r="AH904" s="5">
        <v>91.360800000000012</v>
      </c>
      <c r="AI904" s="6" t="s">
        <v>2</v>
      </c>
      <c r="AJ904" s="6">
        <v>67.5</v>
      </c>
      <c r="AK904" s="6">
        <v>0.84</v>
      </c>
      <c r="AL904" s="6">
        <v>1.1599999999999999</v>
      </c>
      <c r="AM904" s="21">
        <v>0</v>
      </c>
      <c r="AN904" s="21">
        <v>91.360800000000012</v>
      </c>
      <c r="AO904" s="21">
        <v>0</v>
      </c>
      <c r="AP904" s="21">
        <f t="shared" ref="AP904:AP967" si="14">+AH904-AM904-AN904-AO904</f>
        <v>0</v>
      </c>
      <c r="AQ904" s="22" t="str">
        <f>IFERROR(VLOOKUP(A904,[1]Hoja1!$B$2:$U$5000,18,FALSE),0)</f>
        <v>B</v>
      </c>
      <c r="AR904" s="17" t="s">
        <v>241</v>
      </c>
    </row>
    <row r="905" spans="1:44" ht="12.75" x14ac:dyDescent="0.25">
      <c r="A905" s="1">
        <f>IFERROR(VLOOKUP(C905,[1]Hoja1!$V$2:$W$5000,2,FALSE),0)</f>
        <v>3076</v>
      </c>
      <c r="B905" s="13">
        <v>18023717</v>
      </c>
      <c r="C905" s="13" t="s">
        <v>101</v>
      </c>
      <c r="D905" s="2">
        <v>42192</v>
      </c>
      <c r="E905" s="3">
        <v>42192</v>
      </c>
      <c r="F905" s="4">
        <v>2</v>
      </c>
      <c r="G905" s="4">
        <v>1</v>
      </c>
      <c r="H905" s="4"/>
      <c r="I905" s="4"/>
      <c r="J905" s="4"/>
      <c r="K905" s="5">
        <v>160.65479999999999</v>
      </c>
      <c r="L905" s="5">
        <v>82.990000000000009</v>
      </c>
      <c r="M905" s="5">
        <v>0</v>
      </c>
      <c r="N905" s="5">
        <v>55.7</v>
      </c>
      <c r="O905" s="5">
        <v>10.32</v>
      </c>
      <c r="P905" s="5">
        <v>5</v>
      </c>
      <c r="Q905" s="5">
        <v>61.18</v>
      </c>
      <c r="R905" s="5">
        <v>30.57</v>
      </c>
      <c r="S905" s="5">
        <v>52.44</v>
      </c>
      <c r="T905" s="5">
        <v>5.5</v>
      </c>
      <c r="U905" s="5">
        <v>0</v>
      </c>
      <c r="V905" s="5">
        <v>38.22</v>
      </c>
      <c r="W905" s="5">
        <v>19.472000000000001</v>
      </c>
      <c r="X905" s="6">
        <v>522.04679999999996</v>
      </c>
      <c r="Y905" s="6">
        <v>417.14679999999998</v>
      </c>
      <c r="Z905" s="6"/>
      <c r="AA905" s="6">
        <v>54.22</v>
      </c>
      <c r="AB905" s="6">
        <v>0</v>
      </c>
      <c r="AC905" s="6">
        <v>0</v>
      </c>
      <c r="AD905" s="6">
        <v>0</v>
      </c>
      <c r="AE905" s="5">
        <v>0</v>
      </c>
      <c r="AF905" s="5"/>
      <c r="AG905" s="5">
        <v>54.22</v>
      </c>
      <c r="AH905" s="5">
        <v>467.82679999999993</v>
      </c>
      <c r="AI905" s="6" t="s">
        <v>2</v>
      </c>
      <c r="AJ905" s="6">
        <v>67.5</v>
      </c>
      <c r="AK905" s="6">
        <v>4.58</v>
      </c>
      <c r="AL905" s="6">
        <v>6.33</v>
      </c>
      <c r="AM905" s="21">
        <v>342.66600000000005</v>
      </c>
      <c r="AN905" s="21">
        <v>125.16079999999995</v>
      </c>
      <c r="AO905" s="21">
        <v>0</v>
      </c>
      <c r="AP905" s="21">
        <f t="shared" si="14"/>
        <v>-7.1054273576010019E-14</v>
      </c>
      <c r="AQ905" s="22" t="str">
        <f>IFERROR(VLOOKUP(A905,[1]Hoja1!$B$2:$U$5000,18,FALSE),0)</f>
        <v>B</v>
      </c>
      <c r="AR905" s="17" t="s">
        <v>241</v>
      </c>
    </row>
    <row r="906" spans="1:44" ht="12.75" x14ac:dyDescent="0.25">
      <c r="A906" s="1">
        <f>IFERROR(VLOOKUP(C906,[1]Hoja1!$V$2:$W$5000,2,FALSE),0)</f>
        <v>3080</v>
      </c>
      <c r="B906" s="13">
        <v>18023279</v>
      </c>
      <c r="C906" s="13" t="s">
        <v>76</v>
      </c>
      <c r="D906" s="2">
        <v>42192</v>
      </c>
      <c r="E906" s="3">
        <v>42192</v>
      </c>
      <c r="F906" s="4">
        <v>2</v>
      </c>
      <c r="G906" s="4">
        <v>1</v>
      </c>
      <c r="H906" s="4"/>
      <c r="I906" s="4"/>
      <c r="J906" s="4"/>
      <c r="K906" s="5">
        <v>63.024799999999999</v>
      </c>
      <c r="L906" s="5">
        <v>42.57</v>
      </c>
      <c r="M906" s="5">
        <v>0</v>
      </c>
      <c r="N906" s="5">
        <v>11.76</v>
      </c>
      <c r="O906" s="5">
        <v>10.32</v>
      </c>
      <c r="P906" s="5">
        <v>5</v>
      </c>
      <c r="Q906" s="5">
        <v>25.79</v>
      </c>
      <c r="R906" s="5">
        <v>12.879999999999999</v>
      </c>
      <c r="S906" s="5">
        <v>22.11</v>
      </c>
      <c r="T906" s="5">
        <v>2.31</v>
      </c>
      <c r="U906" s="5">
        <v>0</v>
      </c>
      <c r="V906" s="5">
        <v>16.11</v>
      </c>
      <c r="W906" s="5">
        <v>19.472000000000001</v>
      </c>
      <c r="X906" s="6">
        <v>231.34679999999994</v>
      </c>
      <c r="Y906" s="6">
        <v>187.13679999999994</v>
      </c>
      <c r="Z906" s="6"/>
      <c r="AA906" s="6">
        <v>0</v>
      </c>
      <c r="AB906" s="6">
        <v>18.7</v>
      </c>
      <c r="AC906" s="6">
        <v>2.8899999999999997</v>
      </c>
      <c r="AD906" s="6">
        <v>2.48</v>
      </c>
      <c r="AE906" s="5">
        <v>0</v>
      </c>
      <c r="AF906" s="5"/>
      <c r="AG906" s="5">
        <v>24.07</v>
      </c>
      <c r="AH906" s="5">
        <v>207.27679999999995</v>
      </c>
      <c r="AI906" s="6" t="s">
        <v>56</v>
      </c>
      <c r="AJ906" s="6">
        <v>67.5</v>
      </c>
      <c r="AK906" s="6">
        <v>1.93</v>
      </c>
      <c r="AL906" s="6">
        <v>2.66</v>
      </c>
      <c r="AM906" s="21">
        <v>81.965999999999994</v>
      </c>
      <c r="AN906" s="21">
        <v>125.31079999999996</v>
      </c>
      <c r="AO906" s="21">
        <v>0</v>
      </c>
      <c r="AP906" s="21">
        <f t="shared" si="14"/>
        <v>0</v>
      </c>
      <c r="AQ906" s="22" t="str">
        <f>IFERROR(VLOOKUP(A906,[1]Hoja1!$B$2:$U$5000,18,FALSE),0)</f>
        <v>B</v>
      </c>
      <c r="AR906" s="17" t="s">
        <v>241</v>
      </c>
    </row>
    <row r="907" spans="1:44" ht="12.75" x14ac:dyDescent="0.25">
      <c r="A907" s="1">
        <f>IFERROR(VLOOKUP(C907,[1]Hoja1!$V$2:$W$5000,2,FALSE),0)</f>
        <v>3026</v>
      </c>
      <c r="B907" s="13">
        <v>18023188</v>
      </c>
      <c r="C907" s="13" t="s">
        <v>181</v>
      </c>
      <c r="D907" s="2">
        <v>42192</v>
      </c>
      <c r="E907" s="3">
        <v>42192</v>
      </c>
      <c r="F907" s="4">
        <v>1</v>
      </c>
      <c r="G907" s="4">
        <v>1</v>
      </c>
      <c r="H907" s="4"/>
      <c r="I907" s="4"/>
      <c r="J907" s="4"/>
      <c r="K907" s="5">
        <v>36.8748</v>
      </c>
      <c r="L907" s="5">
        <v>18.48</v>
      </c>
      <c r="M907" s="5">
        <v>0</v>
      </c>
      <c r="N907" s="5">
        <v>0</v>
      </c>
      <c r="O907" s="5">
        <v>0</v>
      </c>
      <c r="P907" s="5">
        <v>2.5</v>
      </c>
      <c r="Q907" s="5">
        <v>11.25</v>
      </c>
      <c r="R907" s="5">
        <v>5.62</v>
      </c>
      <c r="S907" s="5">
        <v>9.64</v>
      </c>
      <c r="T907" s="5">
        <v>1.01</v>
      </c>
      <c r="U907" s="5">
        <v>0</v>
      </c>
      <c r="V907" s="5">
        <v>7.02</v>
      </c>
      <c r="W907" s="5">
        <v>9.7360000000000007</v>
      </c>
      <c r="X907" s="6">
        <v>102.13080000000001</v>
      </c>
      <c r="Y907" s="6">
        <v>82.850800000000007</v>
      </c>
      <c r="Z907" s="6"/>
      <c r="AA907" s="6">
        <v>0</v>
      </c>
      <c r="AB907" s="6">
        <v>8.2799999999999994</v>
      </c>
      <c r="AC907" s="6">
        <v>1.28</v>
      </c>
      <c r="AD907" s="6">
        <v>1.1000000000000001</v>
      </c>
      <c r="AE907" s="5">
        <v>0</v>
      </c>
      <c r="AF907" s="5"/>
      <c r="AG907" s="5">
        <v>10.659999999999998</v>
      </c>
      <c r="AH907" s="5">
        <v>91.470800000000011</v>
      </c>
      <c r="AI907" s="6" t="s">
        <v>56</v>
      </c>
      <c r="AJ907" s="6">
        <v>67.5</v>
      </c>
      <c r="AK907" s="6">
        <v>0.84</v>
      </c>
      <c r="AL907" s="6">
        <v>1.1599999999999999</v>
      </c>
      <c r="AM907" s="21">
        <v>0</v>
      </c>
      <c r="AN907" s="21">
        <v>91.470800000000011</v>
      </c>
      <c r="AO907" s="21">
        <v>0</v>
      </c>
      <c r="AP907" s="21">
        <f t="shared" si="14"/>
        <v>0</v>
      </c>
      <c r="AQ907" s="22" t="str">
        <f>IFERROR(VLOOKUP(A907,[1]Hoja1!$B$2:$U$5000,18,FALSE),0)</f>
        <v>B</v>
      </c>
      <c r="AR907" s="17" t="s">
        <v>241</v>
      </c>
    </row>
    <row r="908" spans="1:44" ht="12.75" x14ac:dyDescent="0.25">
      <c r="A908" s="1">
        <f>IFERROR(VLOOKUP(C908,[1]Hoja1!$V$2:$W$5000,2,FALSE),0)</f>
        <v>3128</v>
      </c>
      <c r="B908" s="13">
        <v>18024099</v>
      </c>
      <c r="C908" s="13" t="s">
        <v>173</v>
      </c>
      <c r="D908" s="2">
        <v>42192</v>
      </c>
      <c r="E908" s="3">
        <v>42192</v>
      </c>
      <c r="F908" s="4">
        <v>1</v>
      </c>
      <c r="G908" s="4">
        <v>1</v>
      </c>
      <c r="H908" s="4"/>
      <c r="I908" s="4"/>
      <c r="J908" s="4"/>
      <c r="K908" s="5">
        <v>98.46</v>
      </c>
      <c r="L908" s="5">
        <v>28.11</v>
      </c>
      <c r="M908" s="5">
        <v>0</v>
      </c>
      <c r="N908" s="5">
        <v>0</v>
      </c>
      <c r="O908" s="5">
        <v>0</v>
      </c>
      <c r="P908" s="5">
        <v>2.5</v>
      </c>
      <c r="Q908" s="5">
        <v>25.1</v>
      </c>
      <c r="R908" s="5">
        <v>12.54</v>
      </c>
      <c r="S908" s="5">
        <v>21.51</v>
      </c>
      <c r="T908" s="5">
        <v>2.25</v>
      </c>
      <c r="U908" s="5">
        <v>0</v>
      </c>
      <c r="V908" s="5">
        <v>15.67</v>
      </c>
      <c r="W908" s="5">
        <v>9.7360000000000007</v>
      </c>
      <c r="X908" s="6">
        <v>215.87599999999998</v>
      </c>
      <c r="Y908" s="6">
        <v>172.85599999999999</v>
      </c>
      <c r="Z908" s="6"/>
      <c r="AA908" s="6">
        <v>22.47</v>
      </c>
      <c r="AB908" s="6">
        <v>0</v>
      </c>
      <c r="AC908" s="6">
        <v>0</v>
      </c>
      <c r="AD908" s="6">
        <v>0</v>
      </c>
      <c r="AE908" s="5">
        <v>0</v>
      </c>
      <c r="AF908" s="5"/>
      <c r="AG908" s="5">
        <v>22.47</v>
      </c>
      <c r="AH908" s="5">
        <v>193.40599999999998</v>
      </c>
      <c r="AI908" s="6" t="s">
        <v>2</v>
      </c>
      <c r="AJ908" s="6">
        <v>67.5</v>
      </c>
      <c r="AK908" s="6">
        <v>1.88</v>
      </c>
      <c r="AL908" s="6">
        <v>2.59</v>
      </c>
      <c r="AM908" s="21">
        <v>193.40599999999998</v>
      </c>
      <c r="AN908" s="21">
        <v>0</v>
      </c>
      <c r="AO908" s="21">
        <v>0</v>
      </c>
      <c r="AP908" s="21">
        <f t="shared" si="14"/>
        <v>0</v>
      </c>
      <c r="AQ908" s="22" t="str">
        <f>IFERROR(VLOOKUP(A908,[1]Hoja1!$B$2:$U$5000,18,FALSE),0)</f>
        <v>B</v>
      </c>
      <c r="AR908" s="17" t="s">
        <v>241</v>
      </c>
    </row>
    <row r="909" spans="1:44" ht="12.75" x14ac:dyDescent="0.25">
      <c r="A909" s="1">
        <f>IFERROR(VLOOKUP(C909,[1]Hoja1!$V$2:$W$5000,2,FALSE),0)</f>
        <v>3135</v>
      </c>
      <c r="B909" s="13">
        <v>18024147</v>
      </c>
      <c r="C909" s="13" t="s">
        <v>65</v>
      </c>
      <c r="D909" s="2">
        <v>42192</v>
      </c>
      <c r="E909" s="3">
        <v>42192</v>
      </c>
      <c r="F909" s="4">
        <v>2</v>
      </c>
      <c r="G909" s="4">
        <v>1</v>
      </c>
      <c r="H909" s="4"/>
      <c r="I909" s="4"/>
      <c r="J909" s="4"/>
      <c r="K909" s="5">
        <v>135.3348</v>
      </c>
      <c r="L909" s="5">
        <v>72.289999999999992</v>
      </c>
      <c r="M909" s="5">
        <v>11.06</v>
      </c>
      <c r="N909" s="5">
        <v>0</v>
      </c>
      <c r="O909" s="5">
        <v>13.42</v>
      </c>
      <c r="P909" s="5">
        <v>5</v>
      </c>
      <c r="Q909" s="5">
        <v>46.11</v>
      </c>
      <c r="R909" s="5">
        <v>23.03</v>
      </c>
      <c r="S909" s="5">
        <v>39.510000000000005</v>
      </c>
      <c r="T909" s="5">
        <v>4.1399999999999997</v>
      </c>
      <c r="U909" s="5">
        <v>0</v>
      </c>
      <c r="V909" s="5">
        <v>28.79</v>
      </c>
      <c r="W909" s="5">
        <v>19.472000000000001</v>
      </c>
      <c r="X909" s="6">
        <v>398.15679999999998</v>
      </c>
      <c r="Y909" s="6">
        <v>319.11680000000001</v>
      </c>
      <c r="Z909" s="6"/>
      <c r="AA909" s="6">
        <v>41.480000000000004</v>
      </c>
      <c r="AB909" s="6">
        <v>0</v>
      </c>
      <c r="AC909" s="6">
        <v>0</v>
      </c>
      <c r="AD909" s="6">
        <v>0</v>
      </c>
      <c r="AE909" s="5">
        <v>0</v>
      </c>
      <c r="AF909" s="5"/>
      <c r="AG909" s="5">
        <v>41.480000000000004</v>
      </c>
      <c r="AH909" s="5">
        <v>356.67679999999996</v>
      </c>
      <c r="AI909" s="6" t="s">
        <v>2</v>
      </c>
      <c r="AJ909" s="6">
        <v>67.5</v>
      </c>
      <c r="AK909" s="6">
        <v>3.45</v>
      </c>
      <c r="AL909" s="6">
        <v>4.7699999999999996</v>
      </c>
      <c r="AM909" s="21">
        <v>193.40599999999998</v>
      </c>
      <c r="AN909" s="21">
        <v>163.27080000000001</v>
      </c>
      <c r="AO909" s="21">
        <v>0</v>
      </c>
      <c r="AP909" s="21">
        <f t="shared" si="14"/>
        <v>-2.8421709430404007E-14</v>
      </c>
      <c r="AQ909" s="22" t="str">
        <f>IFERROR(VLOOKUP(A909,[1]Hoja1!$B$2:$U$5000,18,FALSE),0)</f>
        <v>B</v>
      </c>
      <c r="AR909" s="17" t="s">
        <v>241</v>
      </c>
    </row>
    <row r="910" spans="1:44" ht="12.75" x14ac:dyDescent="0.25">
      <c r="A910" s="1">
        <f>IFERROR(VLOOKUP(C910,[1]Hoja1!$V$2:$W$5000,2,FALSE),0)</f>
        <v>3139</v>
      </c>
      <c r="B910" s="13">
        <v>18024772</v>
      </c>
      <c r="C910" s="13" t="s">
        <v>96</v>
      </c>
      <c r="D910" s="2">
        <v>42192</v>
      </c>
      <c r="E910" s="3">
        <v>42192</v>
      </c>
      <c r="F910" s="4">
        <v>1</v>
      </c>
      <c r="G910" s="4">
        <v>1</v>
      </c>
      <c r="H910" s="4"/>
      <c r="I910" s="4"/>
      <c r="J910" s="4"/>
      <c r="K910" s="5">
        <v>26.15</v>
      </c>
      <c r="L910" s="5">
        <v>7.46</v>
      </c>
      <c r="M910" s="5">
        <v>0</v>
      </c>
      <c r="N910" s="5">
        <v>0</v>
      </c>
      <c r="O910" s="5">
        <v>0</v>
      </c>
      <c r="P910" s="5">
        <v>2.5</v>
      </c>
      <c r="Q910" s="5">
        <v>7.02</v>
      </c>
      <c r="R910" s="5">
        <v>3.5</v>
      </c>
      <c r="S910" s="5">
        <v>6.01</v>
      </c>
      <c r="T910" s="5">
        <v>0.63</v>
      </c>
      <c r="U910" s="5">
        <v>0</v>
      </c>
      <c r="V910" s="5">
        <v>4.38</v>
      </c>
      <c r="W910" s="5">
        <v>9.7360000000000007</v>
      </c>
      <c r="X910" s="6">
        <v>67.385999999999996</v>
      </c>
      <c r="Y910" s="6">
        <v>55.355999999999987</v>
      </c>
      <c r="Z910" s="6"/>
      <c r="AA910" s="6">
        <v>0</v>
      </c>
      <c r="AB910" s="6">
        <v>5.53</v>
      </c>
      <c r="AC910" s="6">
        <v>0.93</v>
      </c>
      <c r="AD910" s="6">
        <v>0</v>
      </c>
      <c r="AE910" s="5">
        <v>0</v>
      </c>
      <c r="AF910" s="5"/>
      <c r="AG910" s="5">
        <v>6.46</v>
      </c>
      <c r="AH910" s="5">
        <v>60.925999999999995</v>
      </c>
      <c r="AI910" s="6" t="s">
        <v>45</v>
      </c>
      <c r="AJ910" s="6">
        <v>67.5</v>
      </c>
      <c r="AK910" s="6">
        <v>0.52</v>
      </c>
      <c r="AL910" s="6">
        <v>0.72</v>
      </c>
      <c r="AM910" s="21">
        <v>60.925999999999995</v>
      </c>
      <c r="AN910" s="21">
        <v>0</v>
      </c>
      <c r="AO910" s="21">
        <v>0</v>
      </c>
      <c r="AP910" s="21">
        <f t="shared" si="14"/>
        <v>0</v>
      </c>
      <c r="AQ910" s="22" t="str">
        <f>IFERROR(VLOOKUP(A910,[1]Hoja1!$B$2:$U$5000,18,FALSE),0)</f>
        <v>B</v>
      </c>
      <c r="AR910" s="17" t="s">
        <v>241</v>
      </c>
    </row>
    <row r="911" spans="1:44" ht="12.75" x14ac:dyDescent="0.25">
      <c r="A911" s="1">
        <f>IFERROR(VLOOKUP(C911,[1]Hoja1!$V$2:$W$5000,2,FALSE),0)</f>
        <v>3057</v>
      </c>
      <c r="B911" s="13">
        <v>18023823</v>
      </c>
      <c r="C911" s="13" t="s">
        <v>149</v>
      </c>
      <c r="D911" s="2">
        <v>42192</v>
      </c>
      <c r="E911" s="3">
        <v>42192</v>
      </c>
      <c r="F911" s="4">
        <v>2</v>
      </c>
      <c r="G911" s="4">
        <v>1</v>
      </c>
      <c r="H911" s="4"/>
      <c r="I911" s="4"/>
      <c r="J911" s="4"/>
      <c r="K911" s="5">
        <v>135.3348</v>
      </c>
      <c r="L911" s="5">
        <v>59.230000000000004</v>
      </c>
      <c r="M911" s="5">
        <v>0</v>
      </c>
      <c r="N911" s="5">
        <v>44.3</v>
      </c>
      <c r="O911" s="5">
        <v>0</v>
      </c>
      <c r="P911" s="5">
        <v>5</v>
      </c>
      <c r="Q911" s="5">
        <v>47.42</v>
      </c>
      <c r="R911" s="5">
        <v>23.69</v>
      </c>
      <c r="S911" s="5">
        <v>40.64</v>
      </c>
      <c r="T911" s="5">
        <v>4.26</v>
      </c>
      <c r="U911" s="5">
        <v>0</v>
      </c>
      <c r="V911" s="5">
        <v>29.61</v>
      </c>
      <c r="W911" s="5">
        <v>19.472000000000001</v>
      </c>
      <c r="X911" s="6">
        <v>408.95679999999999</v>
      </c>
      <c r="Y911" s="6">
        <v>327.66679999999997</v>
      </c>
      <c r="Z911" s="6"/>
      <c r="AA911" s="6">
        <v>42.59</v>
      </c>
      <c r="AB911" s="6">
        <v>0</v>
      </c>
      <c r="AC911" s="6">
        <v>0</v>
      </c>
      <c r="AD911" s="6">
        <v>0</v>
      </c>
      <c r="AE911" s="5">
        <v>0</v>
      </c>
      <c r="AF911" s="5"/>
      <c r="AG911" s="5">
        <v>42.59</v>
      </c>
      <c r="AH911" s="5">
        <v>366.36680000000001</v>
      </c>
      <c r="AI911" s="6" t="s">
        <v>2</v>
      </c>
      <c r="AJ911" s="6">
        <v>67.5</v>
      </c>
      <c r="AK911" s="6">
        <v>3.55</v>
      </c>
      <c r="AL911" s="6">
        <v>4.9000000000000004</v>
      </c>
      <c r="AM911" s="21">
        <v>275.00599999999997</v>
      </c>
      <c r="AN911" s="21">
        <v>91.360800000000012</v>
      </c>
      <c r="AO911" s="21">
        <v>0</v>
      </c>
      <c r="AP911" s="21">
        <f t="shared" si="14"/>
        <v>2.8421709430404007E-14</v>
      </c>
      <c r="AQ911" s="22" t="str">
        <f>IFERROR(VLOOKUP(A911,[1]Hoja1!$B$2:$U$5000,18,FALSE),0)</f>
        <v>B</v>
      </c>
      <c r="AR911" s="17" t="s">
        <v>241</v>
      </c>
    </row>
    <row r="912" spans="1:44" ht="12.75" x14ac:dyDescent="0.25">
      <c r="A912" s="1">
        <f>IFERROR(VLOOKUP(C912,[1]Hoja1!$V$2:$W$5000,2,FALSE),0)</f>
        <v>3141</v>
      </c>
      <c r="B912" s="13">
        <v>18022454</v>
      </c>
      <c r="C912" s="13" t="s">
        <v>94</v>
      </c>
      <c r="D912" s="2">
        <v>42192</v>
      </c>
      <c r="E912" s="3">
        <v>42192</v>
      </c>
      <c r="F912" s="4">
        <v>1</v>
      </c>
      <c r="G912" s="4">
        <v>1</v>
      </c>
      <c r="H912" s="4"/>
      <c r="I912" s="4"/>
      <c r="J912" s="4"/>
      <c r="K912" s="5">
        <v>98.46</v>
      </c>
      <c r="L912" s="5">
        <v>40.75</v>
      </c>
      <c r="M912" s="5">
        <v>0</v>
      </c>
      <c r="N912" s="5">
        <v>44.3</v>
      </c>
      <c r="O912" s="5">
        <v>0</v>
      </c>
      <c r="P912" s="5">
        <v>2.5</v>
      </c>
      <c r="Q912" s="5">
        <v>36.17</v>
      </c>
      <c r="R912" s="5">
        <v>18.07</v>
      </c>
      <c r="S912" s="5">
        <v>31</v>
      </c>
      <c r="T912" s="5">
        <v>3.25</v>
      </c>
      <c r="U912" s="5">
        <v>0</v>
      </c>
      <c r="V912" s="5">
        <v>22.59</v>
      </c>
      <c r="W912" s="5">
        <v>9.7360000000000007</v>
      </c>
      <c r="X912" s="6">
        <v>306.82599999999996</v>
      </c>
      <c r="Y912" s="6">
        <v>244.81599999999997</v>
      </c>
      <c r="Z912" s="6"/>
      <c r="AA912" s="6">
        <v>31.82</v>
      </c>
      <c r="AB912" s="6">
        <v>0</v>
      </c>
      <c r="AC912" s="6">
        <v>0</v>
      </c>
      <c r="AD912" s="6">
        <v>0</v>
      </c>
      <c r="AE912" s="5">
        <v>0</v>
      </c>
      <c r="AF912" s="5"/>
      <c r="AG912" s="5">
        <v>31.82</v>
      </c>
      <c r="AH912" s="5">
        <v>275.00599999999997</v>
      </c>
      <c r="AI912" s="6" t="s">
        <v>2</v>
      </c>
      <c r="AJ912" s="6">
        <v>67.5</v>
      </c>
      <c r="AK912" s="6">
        <v>2.71</v>
      </c>
      <c r="AL912" s="6">
        <v>3.74</v>
      </c>
      <c r="AM912" s="21">
        <v>275.00599999999997</v>
      </c>
      <c r="AN912" s="21">
        <v>0</v>
      </c>
      <c r="AO912" s="21">
        <v>0</v>
      </c>
      <c r="AP912" s="21">
        <f t="shared" si="14"/>
        <v>0</v>
      </c>
      <c r="AQ912" s="22" t="str">
        <f>IFERROR(VLOOKUP(A912,[1]Hoja1!$B$2:$U$5000,18,FALSE),0)</f>
        <v>B</v>
      </c>
      <c r="AR912" s="17" t="s">
        <v>241</v>
      </c>
    </row>
    <row r="913" spans="1:44" ht="12.75" x14ac:dyDescent="0.25">
      <c r="A913" s="1">
        <f>IFERROR(VLOOKUP(C913,[1]Hoja1!$V$2:$W$5000,2,FALSE),0)</f>
        <v>3145</v>
      </c>
      <c r="B913" s="13">
        <v>18023808</v>
      </c>
      <c r="C913" s="13" t="s">
        <v>78</v>
      </c>
      <c r="D913" s="2">
        <v>42192</v>
      </c>
      <c r="E913" s="3">
        <v>42192</v>
      </c>
      <c r="F913" s="4">
        <v>1</v>
      </c>
      <c r="G913" s="4">
        <v>1</v>
      </c>
      <c r="H913" s="4"/>
      <c r="I913" s="4"/>
      <c r="J913" s="4"/>
      <c r="K913" s="5">
        <v>123.78</v>
      </c>
      <c r="L913" s="5">
        <v>35.33</v>
      </c>
      <c r="M913" s="5">
        <v>0</v>
      </c>
      <c r="N913" s="5">
        <v>0</v>
      </c>
      <c r="O913" s="5">
        <v>0</v>
      </c>
      <c r="P913" s="5">
        <v>2.5</v>
      </c>
      <c r="Q913" s="5">
        <v>31.43</v>
      </c>
      <c r="R913" s="5">
        <v>15.7</v>
      </c>
      <c r="S913" s="5">
        <v>26.94</v>
      </c>
      <c r="T913" s="5">
        <v>2.82</v>
      </c>
      <c r="U913" s="5">
        <v>0</v>
      </c>
      <c r="V913" s="5">
        <v>19.63</v>
      </c>
      <c r="W913" s="5">
        <v>9.7360000000000007</v>
      </c>
      <c r="X913" s="6">
        <v>267.86599999999999</v>
      </c>
      <c r="Y913" s="6">
        <v>213.98599999999999</v>
      </c>
      <c r="Z913" s="6"/>
      <c r="AA913" s="6">
        <v>27.81</v>
      </c>
      <c r="AB913" s="6">
        <v>0</v>
      </c>
      <c r="AC913" s="6">
        <v>0</v>
      </c>
      <c r="AD913" s="6">
        <v>0</v>
      </c>
      <c r="AE913" s="5">
        <v>0</v>
      </c>
      <c r="AF913" s="5"/>
      <c r="AG913" s="5">
        <v>27.81</v>
      </c>
      <c r="AH913" s="5">
        <v>240.05599999999998</v>
      </c>
      <c r="AI913" s="6" t="s">
        <v>2</v>
      </c>
      <c r="AJ913" s="6">
        <v>67.5</v>
      </c>
      <c r="AK913" s="6">
        <v>2.35</v>
      </c>
      <c r="AL913" s="6">
        <v>3.25</v>
      </c>
      <c r="AM913" s="21">
        <v>240.05599999999998</v>
      </c>
      <c r="AN913" s="21">
        <v>0</v>
      </c>
      <c r="AO913" s="21">
        <v>0</v>
      </c>
      <c r="AP913" s="21">
        <f t="shared" si="14"/>
        <v>0</v>
      </c>
      <c r="AQ913" s="22" t="str">
        <f>IFERROR(VLOOKUP(A913,[1]Hoja1!$B$2:$U$5000,18,FALSE),0)</f>
        <v>B</v>
      </c>
      <c r="AR913" s="17" t="s">
        <v>241</v>
      </c>
    </row>
    <row r="914" spans="1:44" ht="12.75" x14ac:dyDescent="0.25">
      <c r="A914" s="1">
        <f>IFERROR(VLOOKUP(C914,[1]Hoja1!$V$2:$W$5000,2,FALSE),0)</f>
        <v>3081</v>
      </c>
      <c r="B914" s="13">
        <v>18022553</v>
      </c>
      <c r="C914" s="13" t="s">
        <v>162</v>
      </c>
      <c r="D914" s="2">
        <v>42192</v>
      </c>
      <c r="E914" s="3">
        <v>42192</v>
      </c>
      <c r="F914" s="4">
        <v>1</v>
      </c>
      <c r="G914" s="4">
        <v>1</v>
      </c>
      <c r="H914" s="4"/>
      <c r="I914" s="4"/>
      <c r="J914" s="4"/>
      <c r="K914" s="5">
        <v>98.46</v>
      </c>
      <c r="L914" s="5">
        <v>28.11</v>
      </c>
      <c r="M914" s="5">
        <v>0</v>
      </c>
      <c r="N914" s="5">
        <v>0</v>
      </c>
      <c r="O914" s="5">
        <v>0</v>
      </c>
      <c r="P914" s="5">
        <v>2.5</v>
      </c>
      <c r="Q914" s="5">
        <v>25.1</v>
      </c>
      <c r="R914" s="5">
        <v>12.54</v>
      </c>
      <c r="S914" s="5">
        <v>21.51</v>
      </c>
      <c r="T914" s="5">
        <v>2.25</v>
      </c>
      <c r="U914" s="5">
        <v>0</v>
      </c>
      <c r="V914" s="5">
        <v>15.67</v>
      </c>
      <c r="W914" s="5">
        <v>9.7360000000000007</v>
      </c>
      <c r="X914" s="6">
        <v>215.87599999999998</v>
      </c>
      <c r="Y914" s="6">
        <v>172.85599999999999</v>
      </c>
      <c r="Z914" s="6"/>
      <c r="AA914" s="6">
        <v>0</v>
      </c>
      <c r="AB914" s="6">
        <v>17.28</v>
      </c>
      <c r="AC914" s="6">
        <v>2.12</v>
      </c>
      <c r="AD914" s="6">
        <v>2.29</v>
      </c>
      <c r="AE914" s="5">
        <v>0</v>
      </c>
      <c r="AF914" s="5"/>
      <c r="AG914" s="5">
        <v>21.69</v>
      </c>
      <c r="AH914" s="5">
        <v>194.18599999999998</v>
      </c>
      <c r="AI914" s="6" t="s">
        <v>56</v>
      </c>
      <c r="AJ914" s="6">
        <v>67.5</v>
      </c>
      <c r="AK914" s="6">
        <v>1.88</v>
      </c>
      <c r="AL914" s="6">
        <v>2.59</v>
      </c>
      <c r="AM914" s="21">
        <v>194.18599999999998</v>
      </c>
      <c r="AN914" s="21">
        <v>0</v>
      </c>
      <c r="AO914" s="21">
        <v>0</v>
      </c>
      <c r="AP914" s="21">
        <f t="shared" si="14"/>
        <v>0</v>
      </c>
      <c r="AQ914" s="22" t="str">
        <f>IFERROR(VLOOKUP(A914,[1]Hoja1!$B$2:$U$5000,18,FALSE),0)</f>
        <v>B</v>
      </c>
      <c r="AR914" s="17" t="s">
        <v>241</v>
      </c>
    </row>
    <row r="915" spans="1:44" ht="12.75" x14ac:dyDescent="0.25">
      <c r="A915" s="1">
        <f>IFERROR(VLOOKUP(C915,[1]Hoja1!$V$2:$W$5000,2,FALSE),0)</f>
        <v>6118</v>
      </c>
      <c r="B915" s="13">
        <v>80639912</v>
      </c>
      <c r="C915" s="13" t="s">
        <v>240</v>
      </c>
      <c r="D915" s="2">
        <v>42192</v>
      </c>
      <c r="E915" s="3">
        <v>42192</v>
      </c>
      <c r="F915" s="4">
        <v>1</v>
      </c>
      <c r="G915" s="4">
        <v>1</v>
      </c>
      <c r="H915" s="4"/>
      <c r="I915" s="4"/>
      <c r="J915" s="4"/>
      <c r="K915" s="5">
        <v>123.78</v>
      </c>
      <c r="L915" s="5">
        <v>35.33</v>
      </c>
      <c r="M915" s="5">
        <v>0</v>
      </c>
      <c r="N915" s="5">
        <v>0</v>
      </c>
      <c r="O915" s="5">
        <v>0</v>
      </c>
      <c r="P915" s="5">
        <v>2.5</v>
      </c>
      <c r="Q915" s="5">
        <v>31.43</v>
      </c>
      <c r="R915" s="5">
        <v>15.7</v>
      </c>
      <c r="S915" s="5">
        <v>26.94</v>
      </c>
      <c r="T915" s="5">
        <v>2.82</v>
      </c>
      <c r="U915" s="5">
        <v>0</v>
      </c>
      <c r="V915" s="5">
        <v>19.63</v>
      </c>
      <c r="W915" s="5">
        <v>9.7360000000000007</v>
      </c>
      <c r="X915" s="6">
        <v>267.86599999999999</v>
      </c>
      <c r="Y915" s="6">
        <v>213.98599999999999</v>
      </c>
      <c r="Z915" s="6"/>
      <c r="AA915" s="6">
        <v>0</v>
      </c>
      <c r="AB915" s="6">
        <v>21.39</v>
      </c>
      <c r="AC915" s="6">
        <v>3.12</v>
      </c>
      <c r="AD915" s="6">
        <v>0</v>
      </c>
      <c r="AE915" s="5">
        <v>0</v>
      </c>
      <c r="AF915" s="5"/>
      <c r="AG915" s="5">
        <v>24.51</v>
      </c>
      <c r="AH915" s="5">
        <v>243.35599999999999</v>
      </c>
      <c r="AI915" s="6" t="s">
        <v>45</v>
      </c>
      <c r="AJ915" s="6">
        <v>67.5</v>
      </c>
      <c r="AK915" s="6">
        <v>2.35</v>
      </c>
      <c r="AL915" s="6">
        <v>3.25</v>
      </c>
      <c r="AM915" s="21">
        <v>243.35599999999999</v>
      </c>
      <c r="AN915" s="21">
        <v>0</v>
      </c>
      <c r="AO915" s="21">
        <v>0</v>
      </c>
      <c r="AP915" s="21">
        <f t="shared" si="14"/>
        <v>0</v>
      </c>
      <c r="AQ915" s="22" t="str">
        <f>IFERROR(VLOOKUP(A915,[1]Hoja1!$B$2:$U$5000,18,FALSE),0)</f>
        <v>4 GRUPO</v>
      </c>
      <c r="AR915" s="17" t="s">
        <v>241</v>
      </c>
    </row>
    <row r="916" spans="1:44" ht="12.75" x14ac:dyDescent="0.25">
      <c r="A916" s="1">
        <f>IFERROR(VLOOKUP(C916,[1]Hoja1!$V$2:$W$5000,2,FALSE),0)</f>
        <v>3146</v>
      </c>
      <c r="B916" s="13">
        <v>18024304</v>
      </c>
      <c r="C916" s="13" t="s">
        <v>179</v>
      </c>
      <c r="D916" s="2">
        <v>42192</v>
      </c>
      <c r="E916" s="3">
        <v>42192</v>
      </c>
      <c r="F916" s="4">
        <v>1</v>
      </c>
      <c r="G916" s="4">
        <v>1</v>
      </c>
      <c r="H916" s="4"/>
      <c r="I916" s="4"/>
      <c r="J916" s="4"/>
      <c r="K916" s="5">
        <v>26.15</v>
      </c>
      <c r="L916" s="5">
        <v>10.82</v>
      </c>
      <c r="M916" s="5">
        <v>0</v>
      </c>
      <c r="N916" s="5">
        <v>11.76</v>
      </c>
      <c r="O916" s="5">
        <v>0</v>
      </c>
      <c r="P916" s="5">
        <v>2.5</v>
      </c>
      <c r="Q916" s="5">
        <v>9.9600000000000009</v>
      </c>
      <c r="R916" s="5">
        <v>4.97</v>
      </c>
      <c r="S916" s="5">
        <v>8.5399999999999991</v>
      </c>
      <c r="T916" s="5">
        <v>0.89</v>
      </c>
      <c r="U916" s="5">
        <v>0</v>
      </c>
      <c r="V916" s="5">
        <v>6.22</v>
      </c>
      <c r="W916" s="5">
        <v>9.7360000000000007</v>
      </c>
      <c r="X916" s="6">
        <v>91.545999999999992</v>
      </c>
      <c r="Y916" s="6">
        <v>74.475999999999985</v>
      </c>
      <c r="Z916" s="6"/>
      <c r="AA916" s="6">
        <v>9.68</v>
      </c>
      <c r="AB916" s="6">
        <v>0</v>
      </c>
      <c r="AC916" s="6">
        <v>0</v>
      </c>
      <c r="AD916" s="6">
        <v>0</v>
      </c>
      <c r="AE916" s="5">
        <v>0</v>
      </c>
      <c r="AF916" s="5"/>
      <c r="AG916" s="5">
        <v>9.68</v>
      </c>
      <c r="AH916" s="5">
        <v>81.865999999999985</v>
      </c>
      <c r="AI916" s="6" t="s">
        <v>2</v>
      </c>
      <c r="AJ916" s="6">
        <v>67.5</v>
      </c>
      <c r="AK916" s="6">
        <v>0.74</v>
      </c>
      <c r="AL916" s="6">
        <v>1.03</v>
      </c>
      <c r="AM916" s="21">
        <v>81.865999999999985</v>
      </c>
      <c r="AN916" s="21">
        <v>0</v>
      </c>
      <c r="AO916" s="21">
        <v>0</v>
      </c>
      <c r="AP916" s="21">
        <f t="shared" si="14"/>
        <v>0</v>
      </c>
      <c r="AQ916" s="22" t="str">
        <f>IFERROR(VLOOKUP(A916,[1]Hoja1!$B$2:$U$5000,18,FALSE),0)</f>
        <v>B</v>
      </c>
      <c r="AR916" s="17" t="s">
        <v>241</v>
      </c>
    </row>
    <row r="917" spans="1:44" ht="12.75" x14ac:dyDescent="0.25">
      <c r="A917" s="1">
        <f>IFERROR(VLOOKUP(C917,[1]Hoja1!$V$2:$W$5000,2,FALSE),0)</f>
        <v>32</v>
      </c>
      <c r="B917" s="13">
        <v>18026325</v>
      </c>
      <c r="C917" s="13" t="s">
        <v>189</v>
      </c>
      <c r="D917" s="2">
        <v>42192</v>
      </c>
      <c r="E917" s="3">
        <v>42192</v>
      </c>
      <c r="F917" s="4">
        <v>1</v>
      </c>
      <c r="G917" s="4">
        <v>1</v>
      </c>
      <c r="H917" s="4"/>
      <c r="I917" s="4"/>
      <c r="J917" s="4"/>
      <c r="K917" s="5">
        <v>33.51</v>
      </c>
      <c r="L917" s="5">
        <v>25.84</v>
      </c>
      <c r="M917" s="5">
        <v>0</v>
      </c>
      <c r="N917" s="5">
        <v>0</v>
      </c>
      <c r="O917" s="5">
        <v>0</v>
      </c>
      <c r="P917" s="5">
        <v>2.5</v>
      </c>
      <c r="Q917" s="5">
        <v>12.02</v>
      </c>
      <c r="R917" s="5">
        <v>6.01</v>
      </c>
      <c r="S917" s="5">
        <v>10.31</v>
      </c>
      <c r="T917" s="5">
        <v>1.08</v>
      </c>
      <c r="U917" s="5">
        <v>0</v>
      </c>
      <c r="V917" s="5">
        <v>7.51</v>
      </c>
      <c r="W917" s="5">
        <v>9.7360000000000007</v>
      </c>
      <c r="X917" s="6">
        <v>108.51600000000001</v>
      </c>
      <c r="Y917" s="6">
        <v>87.906000000000006</v>
      </c>
      <c r="Z917" s="6"/>
      <c r="AA917" s="6">
        <v>0</v>
      </c>
      <c r="AB917" s="6">
        <v>8.7899999999999991</v>
      </c>
      <c r="AC917" s="6">
        <v>1.04</v>
      </c>
      <c r="AD917" s="6">
        <v>1.1599999999999999</v>
      </c>
      <c r="AE917" s="5">
        <v>0</v>
      </c>
      <c r="AF917" s="5"/>
      <c r="AG917" s="5">
        <v>10.989999999999998</v>
      </c>
      <c r="AH917" s="5">
        <v>97.52600000000001</v>
      </c>
      <c r="AI917" s="6" t="s">
        <v>108</v>
      </c>
      <c r="AJ917" s="6">
        <v>67.5</v>
      </c>
      <c r="AK917" s="6">
        <v>0.9</v>
      </c>
      <c r="AL917" s="6">
        <v>1.24</v>
      </c>
      <c r="AM917" s="21">
        <v>0</v>
      </c>
      <c r="AN917" s="21">
        <v>0</v>
      </c>
      <c r="AO917" s="21">
        <v>97.52600000000001</v>
      </c>
      <c r="AP917" s="21">
        <f t="shared" si="14"/>
        <v>0</v>
      </c>
      <c r="AQ917" s="22" t="str">
        <f>IFERROR(VLOOKUP(A917,[1]Hoja1!$B$2:$U$5000,18,FALSE),0)</f>
        <v>C</v>
      </c>
      <c r="AR917" s="17" t="s">
        <v>241</v>
      </c>
    </row>
    <row r="918" spans="1:44" ht="12.75" x14ac:dyDescent="0.25">
      <c r="A918" s="1">
        <f>IFERROR(VLOOKUP(C918,[1]Hoja1!$V$2:$W$5000,2,FALSE),0)</f>
        <v>31</v>
      </c>
      <c r="B918" s="13">
        <v>18024433</v>
      </c>
      <c r="C918" s="13" t="s">
        <v>107</v>
      </c>
      <c r="D918" s="2">
        <v>42192</v>
      </c>
      <c r="E918" s="3">
        <v>42192</v>
      </c>
      <c r="F918" s="4">
        <v>1</v>
      </c>
      <c r="G918" s="4">
        <v>1</v>
      </c>
      <c r="H918" s="4"/>
      <c r="I918" s="4"/>
      <c r="J918" s="4"/>
      <c r="K918" s="5">
        <v>33.51</v>
      </c>
      <c r="L918" s="5">
        <v>25.84</v>
      </c>
      <c r="M918" s="5">
        <v>0</v>
      </c>
      <c r="N918" s="5">
        <v>0</v>
      </c>
      <c r="O918" s="5">
        <v>0</v>
      </c>
      <c r="P918" s="5">
        <v>2.5</v>
      </c>
      <c r="Q918" s="5">
        <v>12.02</v>
      </c>
      <c r="R918" s="5">
        <v>6.01</v>
      </c>
      <c r="S918" s="5">
        <v>10.31</v>
      </c>
      <c r="T918" s="5">
        <v>1.08</v>
      </c>
      <c r="U918" s="5">
        <v>0</v>
      </c>
      <c r="V918" s="5">
        <v>7.51</v>
      </c>
      <c r="W918" s="5">
        <v>9.7360000000000007</v>
      </c>
      <c r="X918" s="6">
        <v>108.51600000000001</v>
      </c>
      <c r="Y918" s="6">
        <v>87.906000000000006</v>
      </c>
      <c r="Z918" s="6"/>
      <c r="AA918" s="6">
        <v>0</v>
      </c>
      <c r="AB918" s="6">
        <v>8.7899999999999991</v>
      </c>
      <c r="AC918" s="6">
        <v>1.4</v>
      </c>
      <c r="AD918" s="6">
        <v>1.1599999999999999</v>
      </c>
      <c r="AE918" s="5">
        <v>0</v>
      </c>
      <c r="AF918" s="5"/>
      <c r="AG918" s="5">
        <v>11.35</v>
      </c>
      <c r="AH918" s="5">
        <v>97.166000000000011</v>
      </c>
      <c r="AI918" s="6" t="s">
        <v>108</v>
      </c>
      <c r="AJ918" s="6">
        <v>67.5</v>
      </c>
      <c r="AK918" s="6">
        <v>0.9</v>
      </c>
      <c r="AL918" s="6">
        <v>1.24</v>
      </c>
      <c r="AM918" s="21">
        <v>0</v>
      </c>
      <c r="AN918" s="21">
        <v>0</v>
      </c>
      <c r="AO918" s="21">
        <v>97.166000000000011</v>
      </c>
      <c r="AP918" s="21">
        <f t="shared" si="14"/>
        <v>0</v>
      </c>
      <c r="AQ918" s="22" t="str">
        <f>IFERROR(VLOOKUP(A918,[1]Hoja1!$B$2:$U$5000,18,FALSE),0)</f>
        <v>C</v>
      </c>
      <c r="AR918" s="17" t="s">
        <v>241</v>
      </c>
    </row>
    <row r="919" spans="1:44" ht="12.75" x14ac:dyDescent="0.25">
      <c r="A919" s="1" t="str">
        <f>IFERROR(VLOOKUP(C919,[1]Hoja1!$V$2:$W$5000,2,FALSE),0)</f>
        <v>08</v>
      </c>
      <c r="B919" s="13">
        <v>18025805</v>
      </c>
      <c r="C919" s="13" t="s">
        <v>59</v>
      </c>
      <c r="D919" s="2">
        <v>42192</v>
      </c>
      <c r="E919" s="3">
        <v>42192</v>
      </c>
      <c r="F919" s="4">
        <v>1</v>
      </c>
      <c r="G919" s="4">
        <v>1</v>
      </c>
      <c r="H919" s="4"/>
      <c r="I919" s="4"/>
      <c r="J919" s="4"/>
      <c r="K919" s="5">
        <v>33.51</v>
      </c>
      <c r="L919" s="5">
        <v>25.84</v>
      </c>
      <c r="M919" s="5">
        <v>0</v>
      </c>
      <c r="N919" s="5">
        <v>0</v>
      </c>
      <c r="O919" s="5">
        <v>0</v>
      </c>
      <c r="P919" s="5">
        <v>2.5</v>
      </c>
      <c r="Q919" s="5">
        <v>12.02</v>
      </c>
      <c r="R919" s="5">
        <v>6.01</v>
      </c>
      <c r="S919" s="5">
        <v>10.31</v>
      </c>
      <c r="T919" s="5">
        <v>1.08</v>
      </c>
      <c r="U919" s="5">
        <v>0</v>
      </c>
      <c r="V919" s="5">
        <v>7.51</v>
      </c>
      <c r="W919" s="5">
        <v>9.7360000000000007</v>
      </c>
      <c r="X919" s="6">
        <v>108.51600000000001</v>
      </c>
      <c r="Y919" s="6">
        <v>87.906000000000006</v>
      </c>
      <c r="Z919" s="6"/>
      <c r="AA919" s="6">
        <v>0</v>
      </c>
      <c r="AB919" s="6">
        <v>8.7899999999999991</v>
      </c>
      <c r="AC919" s="6">
        <v>1.28</v>
      </c>
      <c r="AD919" s="6">
        <v>1.1599999999999999</v>
      </c>
      <c r="AE919" s="5">
        <v>0</v>
      </c>
      <c r="AF919" s="5"/>
      <c r="AG919" s="5">
        <v>11.229999999999999</v>
      </c>
      <c r="AH919" s="5">
        <v>97.286000000000001</v>
      </c>
      <c r="AI919" s="6" t="s">
        <v>45</v>
      </c>
      <c r="AJ919" s="6">
        <v>67.5</v>
      </c>
      <c r="AK919" s="6">
        <v>0.9</v>
      </c>
      <c r="AL919" s="6">
        <v>1.24</v>
      </c>
      <c r="AM919" s="21">
        <v>0</v>
      </c>
      <c r="AN919" s="21">
        <v>0</v>
      </c>
      <c r="AO919" s="21">
        <v>97.286000000000001</v>
      </c>
      <c r="AP919" s="21">
        <f t="shared" si="14"/>
        <v>0</v>
      </c>
      <c r="AQ919" s="22" t="str">
        <f>IFERROR(VLOOKUP(A919,[1]Hoja1!$B$2:$U$5000,18,FALSE),0)</f>
        <v>C</v>
      </c>
      <c r="AR919" s="17" t="s">
        <v>241</v>
      </c>
    </row>
    <row r="920" spans="1:44" ht="12.75" x14ac:dyDescent="0.25">
      <c r="A920" s="1" t="str">
        <f>IFERROR(VLOOKUP(C920,[1]Hoja1!$V$2:$W$5000,2,FALSE),0)</f>
        <v>16</v>
      </c>
      <c r="B920" s="13">
        <v>18024006</v>
      </c>
      <c r="C920" s="13" t="s">
        <v>156</v>
      </c>
      <c r="D920" s="2">
        <v>42192</v>
      </c>
      <c r="E920" s="3">
        <v>42192</v>
      </c>
      <c r="F920" s="4">
        <v>1</v>
      </c>
      <c r="G920" s="4">
        <v>1</v>
      </c>
      <c r="H920" s="4"/>
      <c r="I920" s="4"/>
      <c r="J920" s="4"/>
      <c r="K920" s="5">
        <v>33.5</v>
      </c>
      <c r="L920" s="5">
        <v>29.85</v>
      </c>
      <c r="M920" s="5">
        <v>0</v>
      </c>
      <c r="N920" s="5">
        <v>0</v>
      </c>
      <c r="O920" s="5">
        <v>15.07</v>
      </c>
      <c r="P920" s="5">
        <v>2.5</v>
      </c>
      <c r="Q920" s="5">
        <v>15.73</v>
      </c>
      <c r="R920" s="5">
        <v>7.86</v>
      </c>
      <c r="S920" s="5">
        <v>13.48</v>
      </c>
      <c r="T920" s="5">
        <v>1.41</v>
      </c>
      <c r="U920" s="5">
        <v>0</v>
      </c>
      <c r="V920" s="5">
        <v>9.82</v>
      </c>
      <c r="W920" s="5">
        <v>9.7360000000000007</v>
      </c>
      <c r="X920" s="6">
        <v>138.95599999999999</v>
      </c>
      <c r="Y920" s="6">
        <v>111.996</v>
      </c>
      <c r="Z920" s="6"/>
      <c r="AA920" s="6">
        <v>0</v>
      </c>
      <c r="AB920" s="6">
        <v>11.19</v>
      </c>
      <c r="AC920" s="6">
        <v>1.79</v>
      </c>
      <c r="AD920" s="6">
        <v>1.48</v>
      </c>
      <c r="AE920" s="5">
        <v>0</v>
      </c>
      <c r="AF920" s="5"/>
      <c r="AG920" s="5">
        <v>14.46</v>
      </c>
      <c r="AH920" s="5">
        <v>124.49599999999998</v>
      </c>
      <c r="AI920" s="6" t="s">
        <v>108</v>
      </c>
      <c r="AJ920" s="6">
        <v>67.5</v>
      </c>
      <c r="AK920" s="6">
        <v>1.17</v>
      </c>
      <c r="AL920" s="6">
        <v>1.62</v>
      </c>
      <c r="AM920" s="21">
        <v>0</v>
      </c>
      <c r="AN920" s="21">
        <v>0</v>
      </c>
      <c r="AO920" s="21">
        <v>124.49599999999998</v>
      </c>
      <c r="AP920" s="21">
        <f t="shared" si="14"/>
        <v>0</v>
      </c>
      <c r="AQ920" s="22" t="str">
        <f>IFERROR(VLOOKUP(A920,[1]Hoja1!$B$2:$U$5000,18,FALSE),0)</f>
        <v>C</v>
      </c>
      <c r="AR920" s="17" t="s">
        <v>241</v>
      </c>
    </row>
    <row r="921" spans="1:44" ht="12.75" x14ac:dyDescent="0.25">
      <c r="A921" s="1" t="str">
        <f>IFERROR(VLOOKUP(C921,[1]Hoja1!$V$2:$W$5000,2,FALSE),0)</f>
        <v>18</v>
      </c>
      <c r="B921" s="13">
        <v>18024497</v>
      </c>
      <c r="C921" s="13" t="s">
        <v>70</v>
      </c>
      <c r="D921" s="2">
        <v>42192</v>
      </c>
      <c r="E921" s="3">
        <v>42192</v>
      </c>
      <c r="F921" s="4">
        <v>1</v>
      </c>
      <c r="G921" s="4">
        <v>1</v>
      </c>
      <c r="H921" s="4"/>
      <c r="I921" s="4"/>
      <c r="J921" s="4"/>
      <c r="K921" s="5">
        <v>33.51</v>
      </c>
      <c r="L921" s="5">
        <v>25.84</v>
      </c>
      <c r="M921" s="5">
        <v>0</v>
      </c>
      <c r="N921" s="5">
        <v>0</v>
      </c>
      <c r="O921" s="5">
        <v>0</v>
      </c>
      <c r="P921" s="5">
        <v>2.5</v>
      </c>
      <c r="Q921" s="5">
        <v>12.02</v>
      </c>
      <c r="R921" s="5">
        <v>6.01</v>
      </c>
      <c r="S921" s="5">
        <v>10.31</v>
      </c>
      <c r="T921" s="5">
        <v>1.08</v>
      </c>
      <c r="U921" s="5">
        <v>0</v>
      </c>
      <c r="V921" s="5">
        <v>7.51</v>
      </c>
      <c r="W921" s="5">
        <v>9.7360000000000007</v>
      </c>
      <c r="X921" s="6">
        <v>108.51600000000001</v>
      </c>
      <c r="Y921" s="6">
        <v>87.906000000000006</v>
      </c>
      <c r="Z921" s="6"/>
      <c r="AA921" s="6">
        <v>11.42</v>
      </c>
      <c r="AB921" s="6">
        <v>0</v>
      </c>
      <c r="AC921" s="6">
        <v>0</v>
      </c>
      <c r="AD921" s="6">
        <v>0</v>
      </c>
      <c r="AE921" s="5">
        <v>0</v>
      </c>
      <c r="AF921" s="5"/>
      <c r="AG921" s="5">
        <v>11.42</v>
      </c>
      <c r="AH921" s="5">
        <v>97.096000000000004</v>
      </c>
      <c r="AI921" s="6" t="s">
        <v>2</v>
      </c>
      <c r="AJ921" s="6">
        <v>67.5</v>
      </c>
      <c r="AK921" s="6">
        <v>0.9</v>
      </c>
      <c r="AL921" s="6">
        <v>1.24</v>
      </c>
      <c r="AM921" s="21">
        <v>0</v>
      </c>
      <c r="AN921" s="21">
        <v>0</v>
      </c>
      <c r="AO921" s="21">
        <v>97.096000000000004</v>
      </c>
      <c r="AP921" s="21">
        <f t="shared" si="14"/>
        <v>0</v>
      </c>
      <c r="AQ921" s="22" t="str">
        <f>IFERROR(VLOOKUP(A921,[1]Hoja1!$B$2:$U$5000,18,FALSE),0)</f>
        <v>C</v>
      </c>
      <c r="AR921" s="17" t="s">
        <v>241</v>
      </c>
    </row>
    <row r="922" spans="1:44" ht="12.75" x14ac:dyDescent="0.25">
      <c r="A922" s="1" t="str">
        <f>IFERROR(VLOOKUP(C922,[1]Hoja1!$V$2:$W$5000,2,FALSE),0)</f>
        <v>14</v>
      </c>
      <c r="B922" s="13">
        <v>18025972</v>
      </c>
      <c r="C922" s="13" t="s">
        <v>75</v>
      </c>
      <c r="D922" s="2">
        <v>42192</v>
      </c>
      <c r="E922" s="3">
        <v>42192</v>
      </c>
      <c r="F922" s="4">
        <v>1</v>
      </c>
      <c r="G922" s="4">
        <v>1</v>
      </c>
      <c r="H922" s="4"/>
      <c r="I922" s="4"/>
      <c r="J922" s="4"/>
      <c r="K922" s="5">
        <v>33.51</v>
      </c>
      <c r="L922" s="5">
        <v>25.84</v>
      </c>
      <c r="M922" s="5">
        <v>0</v>
      </c>
      <c r="N922" s="5">
        <v>0</v>
      </c>
      <c r="O922" s="5">
        <v>0</v>
      </c>
      <c r="P922" s="5">
        <v>2.5</v>
      </c>
      <c r="Q922" s="5">
        <v>12.02</v>
      </c>
      <c r="R922" s="5">
        <v>6.01</v>
      </c>
      <c r="S922" s="5">
        <v>10.31</v>
      </c>
      <c r="T922" s="5">
        <v>1.08</v>
      </c>
      <c r="U922" s="5">
        <v>0</v>
      </c>
      <c r="V922" s="5">
        <v>7.51</v>
      </c>
      <c r="W922" s="5">
        <v>9.7360000000000007</v>
      </c>
      <c r="X922" s="6">
        <v>108.51600000000001</v>
      </c>
      <c r="Y922" s="6">
        <v>87.906000000000006</v>
      </c>
      <c r="Z922" s="6"/>
      <c r="AA922" s="6">
        <v>11.42</v>
      </c>
      <c r="AB922" s="6">
        <v>0</v>
      </c>
      <c r="AC922" s="6">
        <v>0</v>
      </c>
      <c r="AD922" s="6">
        <v>0</v>
      </c>
      <c r="AE922" s="5">
        <v>0</v>
      </c>
      <c r="AF922" s="5"/>
      <c r="AG922" s="5">
        <v>11.42</v>
      </c>
      <c r="AH922" s="5">
        <v>97.096000000000004</v>
      </c>
      <c r="AI922" s="6" t="s">
        <v>2</v>
      </c>
      <c r="AJ922" s="6">
        <v>67.5</v>
      </c>
      <c r="AK922" s="6">
        <v>0.9</v>
      </c>
      <c r="AL922" s="6">
        <v>1.24</v>
      </c>
      <c r="AM922" s="21">
        <v>0</v>
      </c>
      <c r="AN922" s="21">
        <v>0</v>
      </c>
      <c r="AO922" s="21">
        <v>97.096000000000004</v>
      </c>
      <c r="AP922" s="21">
        <f t="shared" si="14"/>
        <v>0</v>
      </c>
      <c r="AQ922" s="22" t="str">
        <f>IFERROR(VLOOKUP(A922,[1]Hoja1!$B$2:$U$5000,18,FALSE),0)</f>
        <v>C</v>
      </c>
      <c r="AR922" s="17" t="s">
        <v>241</v>
      </c>
    </row>
    <row r="923" spans="1:44" ht="12.75" x14ac:dyDescent="0.25">
      <c r="A923" s="1" t="str">
        <f>IFERROR(VLOOKUP(C923,[1]Hoja1!$V$2:$W$5000,2,FALSE),0)</f>
        <v>57X</v>
      </c>
      <c r="B923" s="13">
        <v>80167412</v>
      </c>
      <c r="C923" s="13" t="s">
        <v>237</v>
      </c>
      <c r="D923" s="2">
        <v>42192</v>
      </c>
      <c r="E923" s="3">
        <v>42192</v>
      </c>
      <c r="F923" s="4">
        <v>1</v>
      </c>
      <c r="G923" s="4">
        <v>1</v>
      </c>
      <c r="H923" s="4"/>
      <c r="I923" s="4"/>
      <c r="J923" s="4"/>
      <c r="K923" s="5">
        <v>33.51</v>
      </c>
      <c r="L923" s="5">
        <v>25.84</v>
      </c>
      <c r="M923" s="5">
        <v>0</v>
      </c>
      <c r="N923" s="5">
        <v>0</v>
      </c>
      <c r="O923" s="5">
        <v>0</v>
      </c>
      <c r="P923" s="5">
        <v>2.5</v>
      </c>
      <c r="Q923" s="5">
        <v>12.02</v>
      </c>
      <c r="R923" s="5">
        <v>6.01</v>
      </c>
      <c r="S923" s="5">
        <v>10.31</v>
      </c>
      <c r="T923" s="5">
        <v>1.08</v>
      </c>
      <c r="U923" s="5">
        <v>0</v>
      </c>
      <c r="V923" s="5">
        <v>7.51</v>
      </c>
      <c r="W923" s="5">
        <v>9.7360000000000007</v>
      </c>
      <c r="X923" s="6">
        <v>108.51600000000001</v>
      </c>
      <c r="Y923" s="6">
        <v>87.906000000000006</v>
      </c>
      <c r="Z923" s="6"/>
      <c r="AA923" s="6">
        <v>11.42</v>
      </c>
      <c r="AB923" s="6">
        <v>0</v>
      </c>
      <c r="AC923" s="6">
        <v>0</v>
      </c>
      <c r="AD923" s="6">
        <v>0</v>
      </c>
      <c r="AE923" s="5">
        <v>0</v>
      </c>
      <c r="AF923" s="5"/>
      <c r="AG923" s="5">
        <v>11.42</v>
      </c>
      <c r="AH923" s="5">
        <v>97.096000000000004</v>
      </c>
      <c r="AI923" s="6" t="s">
        <v>2</v>
      </c>
      <c r="AJ923" s="6">
        <v>67.5</v>
      </c>
      <c r="AK923" s="6">
        <v>0.9</v>
      </c>
      <c r="AL923" s="6">
        <v>1.24</v>
      </c>
      <c r="AM923" s="21">
        <v>0</v>
      </c>
      <c r="AN923" s="21">
        <v>0</v>
      </c>
      <c r="AO923" s="21">
        <v>97.096000000000004</v>
      </c>
      <c r="AP923" s="21">
        <f t="shared" si="14"/>
        <v>0</v>
      </c>
      <c r="AQ923" s="22" t="str">
        <f>IFERROR(VLOOKUP(A923,[1]Hoja1!$B$2:$U$5000,18,FALSE),0)</f>
        <v>C</v>
      </c>
      <c r="AR923" s="17" t="s">
        <v>241</v>
      </c>
    </row>
    <row r="924" spans="1:44" ht="12.75" x14ac:dyDescent="0.25">
      <c r="A924" s="1" t="str">
        <f>IFERROR(VLOOKUP(C924,[1]Hoja1!$V$2:$W$5000,2,FALSE),0)</f>
        <v>15</v>
      </c>
      <c r="B924" s="13">
        <v>18026579</v>
      </c>
      <c r="C924" s="13" t="s">
        <v>154</v>
      </c>
      <c r="D924" s="2">
        <v>42192</v>
      </c>
      <c r="E924" s="3">
        <v>42192</v>
      </c>
      <c r="F924" s="4">
        <v>1</v>
      </c>
      <c r="G924" s="4">
        <v>1</v>
      </c>
      <c r="H924" s="4"/>
      <c r="I924" s="4"/>
      <c r="J924" s="4"/>
      <c r="K924" s="5">
        <v>33.5</v>
      </c>
      <c r="L924" s="5">
        <v>29.85</v>
      </c>
      <c r="M924" s="5">
        <v>0</v>
      </c>
      <c r="N924" s="5">
        <v>0</v>
      </c>
      <c r="O924" s="5">
        <v>15.07</v>
      </c>
      <c r="P924" s="5">
        <v>2.5</v>
      </c>
      <c r="Q924" s="5">
        <v>15.73</v>
      </c>
      <c r="R924" s="5">
        <v>7.86</v>
      </c>
      <c r="S924" s="5">
        <v>13.48</v>
      </c>
      <c r="T924" s="5">
        <v>1.41</v>
      </c>
      <c r="U924" s="5">
        <v>0</v>
      </c>
      <c r="V924" s="5">
        <v>9.82</v>
      </c>
      <c r="W924" s="5">
        <v>9.7360000000000007</v>
      </c>
      <c r="X924" s="6">
        <v>138.95599999999999</v>
      </c>
      <c r="Y924" s="6">
        <v>111.996</v>
      </c>
      <c r="Z924" s="6"/>
      <c r="AA924" s="6">
        <v>0</v>
      </c>
      <c r="AB924" s="6">
        <v>11.19</v>
      </c>
      <c r="AC924" s="6">
        <v>1.33</v>
      </c>
      <c r="AD924" s="6">
        <v>1.48</v>
      </c>
      <c r="AE924" s="5">
        <v>0</v>
      </c>
      <c r="AF924" s="5"/>
      <c r="AG924" s="5">
        <v>14</v>
      </c>
      <c r="AH924" s="5">
        <v>124.95599999999999</v>
      </c>
      <c r="AI924" s="6" t="s">
        <v>108</v>
      </c>
      <c r="AJ924" s="6">
        <v>67.5</v>
      </c>
      <c r="AK924" s="6">
        <v>1.17</v>
      </c>
      <c r="AL924" s="6">
        <v>1.62</v>
      </c>
      <c r="AM924" s="21">
        <v>0</v>
      </c>
      <c r="AN924" s="21">
        <v>0</v>
      </c>
      <c r="AO924" s="21">
        <v>124.95599999999999</v>
      </c>
      <c r="AP924" s="21">
        <f t="shared" si="14"/>
        <v>0</v>
      </c>
      <c r="AQ924" s="22" t="str">
        <f>IFERROR(VLOOKUP(A924,[1]Hoja1!$B$2:$U$5000,18,FALSE),0)</f>
        <v>C</v>
      </c>
      <c r="AR924" s="17" t="s">
        <v>241</v>
      </c>
    </row>
    <row r="925" spans="1:44" ht="12.75" x14ac:dyDescent="0.25">
      <c r="A925" s="1" t="str">
        <f>IFERROR(VLOOKUP(C925,[1]Hoja1!$V$2:$W$5000,2,FALSE),0)</f>
        <v>60X</v>
      </c>
      <c r="B925" s="13">
        <v>18092886</v>
      </c>
      <c r="C925" s="13" t="s">
        <v>121</v>
      </c>
      <c r="D925" s="2">
        <v>42192</v>
      </c>
      <c r="E925" s="3">
        <v>42192</v>
      </c>
      <c r="F925" s="4">
        <v>3</v>
      </c>
      <c r="G925" s="4">
        <v>1</v>
      </c>
      <c r="H925" s="4"/>
      <c r="I925" s="4"/>
      <c r="J925" s="4"/>
      <c r="K925" s="5">
        <v>100.52</v>
      </c>
      <c r="L925" s="5">
        <v>81.53</v>
      </c>
      <c r="M925" s="5">
        <v>0</v>
      </c>
      <c r="N925" s="5">
        <v>0</v>
      </c>
      <c r="O925" s="5">
        <v>15.07</v>
      </c>
      <c r="P925" s="5">
        <v>7.5</v>
      </c>
      <c r="Q925" s="5">
        <v>39.769999999999996</v>
      </c>
      <c r="R925" s="5">
        <v>19.88</v>
      </c>
      <c r="S925" s="5">
        <v>34.1</v>
      </c>
      <c r="T925" s="5">
        <v>3.5700000000000003</v>
      </c>
      <c r="U925" s="5">
        <v>0</v>
      </c>
      <c r="V925" s="5">
        <v>24.84</v>
      </c>
      <c r="W925" s="5">
        <v>29.208000000000002</v>
      </c>
      <c r="X925" s="6">
        <v>355.988</v>
      </c>
      <c r="Y925" s="6">
        <v>287.80799999999999</v>
      </c>
      <c r="Z925" s="6"/>
      <c r="AA925" s="6">
        <v>37.39</v>
      </c>
      <c r="AB925" s="6">
        <v>0</v>
      </c>
      <c r="AC925" s="6">
        <v>0</v>
      </c>
      <c r="AD925" s="6">
        <v>0</v>
      </c>
      <c r="AE925" s="5">
        <v>0</v>
      </c>
      <c r="AF925" s="5"/>
      <c r="AG925" s="5">
        <v>37.39</v>
      </c>
      <c r="AH925" s="5">
        <v>318.59800000000001</v>
      </c>
      <c r="AI925" s="6" t="s">
        <v>2</v>
      </c>
      <c r="AJ925" s="6">
        <v>67.5</v>
      </c>
      <c r="AK925" s="6">
        <v>2.98</v>
      </c>
      <c r="AL925" s="6">
        <v>4.1100000000000003</v>
      </c>
      <c r="AM925" s="21">
        <v>0</v>
      </c>
      <c r="AN925" s="21">
        <v>0</v>
      </c>
      <c r="AO925" s="21">
        <v>318.59800000000001</v>
      </c>
      <c r="AP925" s="21">
        <f t="shared" si="14"/>
        <v>0</v>
      </c>
      <c r="AQ925" s="22" t="str">
        <f>IFERROR(VLOOKUP(A925,[1]Hoja1!$B$2:$U$5000,18,FALSE),0)</f>
        <v>CIA</v>
      </c>
      <c r="AR925" s="17" t="s">
        <v>241</v>
      </c>
    </row>
    <row r="926" spans="1:44" ht="12.75" x14ac:dyDescent="0.25">
      <c r="A926" s="1" t="str">
        <f>IFERROR(VLOOKUP(C926,[1]Hoja1!$V$2:$W$5000,2,FALSE),0)</f>
        <v>X35</v>
      </c>
      <c r="B926" s="13">
        <v>18024160</v>
      </c>
      <c r="C926" s="13" t="s">
        <v>92</v>
      </c>
      <c r="D926" s="2">
        <v>42189</v>
      </c>
      <c r="E926" s="3">
        <v>42189</v>
      </c>
      <c r="F926" s="4">
        <v>3</v>
      </c>
      <c r="G926" s="4">
        <v>1</v>
      </c>
      <c r="H926" s="4"/>
      <c r="I926" s="4"/>
      <c r="J926" s="4"/>
      <c r="K926" s="5">
        <v>135</v>
      </c>
      <c r="L926" s="5">
        <v>44.3</v>
      </c>
      <c r="M926" s="5">
        <v>0</v>
      </c>
      <c r="N926" s="5">
        <v>0</v>
      </c>
      <c r="O926" s="5">
        <v>20.25</v>
      </c>
      <c r="P926" s="5">
        <v>7.5</v>
      </c>
      <c r="Q926" s="5">
        <v>40.25</v>
      </c>
      <c r="R926" s="5">
        <v>20.11</v>
      </c>
      <c r="S926" s="5">
        <v>34.49</v>
      </c>
      <c r="T926" s="5">
        <v>3.6100000000000003</v>
      </c>
      <c r="U926" s="5">
        <v>0</v>
      </c>
      <c r="V926" s="5">
        <v>25.130000000000003</v>
      </c>
      <c r="W926" s="5">
        <v>27.54</v>
      </c>
      <c r="X926" s="6">
        <v>358.18000000000006</v>
      </c>
      <c r="Y926" s="6">
        <v>289.19</v>
      </c>
      <c r="Z926" s="6"/>
      <c r="AA926" s="6">
        <v>37.58</v>
      </c>
      <c r="AB926" s="6">
        <v>0</v>
      </c>
      <c r="AC926" s="6">
        <v>0</v>
      </c>
      <c r="AD926" s="6">
        <v>0</v>
      </c>
      <c r="AE926" s="5">
        <v>0</v>
      </c>
      <c r="AF926" s="5"/>
      <c r="AG926" s="5">
        <v>37.58</v>
      </c>
      <c r="AH926" s="5">
        <v>320.60000000000008</v>
      </c>
      <c r="AI926" s="6" t="s">
        <v>2</v>
      </c>
      <c r="AJ926" s="6">
        <v>67.5</v>
      </c>
      <c r="AK926" s="6">
        <v>3.01</v>
      </c>
      <c r="AL926" s="6">
        <v>4.16</v>
      </c>
      <c r="AM926" s="21">
        <v>0</v>
      </c>
      <c r="AN926" s="21">
        <v>0</v>
      </c>
      <c r="AO926" s="21">
        <v>0</v>
      </c>
      <c r="AP926" s="21">
        <f t="shared" si="14"/>
        <v>320.60000000000008</v>
      </c>
      <c r="AQ926" s="22" t="str">
        <f>IFERROR(VLOOKUP(A926,[1]Hoja1!$B$2:$U$5000,18,FALSE),0)</f>
        <v>CIA</v>
      </c>
      <c r="AR926" s="17" t="s">
        <v>241</v>
      </c>
    </row>
    <row r="927" spans="1:44" ht="12.75" x14ac:dyDescent="0.25">
      <c r="A927" s="1">
        <f>IFERROR(VLOOKUP(C927,[1]Hoja1!$V$2:$W$5000,2,FALSE),0)</f>
        <v>3021</v>
      </c>
      <c r="B927" s="13">
        <v>17831742</v>
      </c>
      <c r="C927" s="13" t="s">
        <v>151</v>
      </c>
      <c r="D927" s="2">
        <v>42192</v>
      </c>
      <c r="E927" s="3">
        <v>42192</v>
      </c>
      <c r="F927" s="4">
        <v>1</v>
      </c>
      <c r="G927" s="4">
        <v>1</v>
      </c>
      <c r="H927" s="4"/>
      <c r="I927" s="4"/>
      <c r="J927" s="4"/>
      <c r="K927" s="5">
        <v>36.8748</v>
      </c>
      <c r="L927" s="5">
        <v>18.48</v>
      </c>
      <c r="M927" s="5">
        <v>0</v>
      </c>
      <c r="N927" s="5">
        <v>0</v>
      </c>
      <c r="O927" s="5">
        <v>0</v>
      </c>
      <c r="P927" s="5">
        <v>2.5</v>
      </c>
      <c r="Q927" s="5">
        <v>11.25</v>
      </c>
      <c r="R927" s="5">
        <v>5.62</v>
      </c>
      <c r="S927" s="5">
        <v>9.64</v>
      </c>
      <c r="T927" s="5">
        <v>1.01</v>
      </c>
      <c r="U927" s="5">
        <v>0</v>
      </c>
      <c r="V927" s="5">
        <v>7.02</v>
      </c>
      <c r="W927" s="5">
        <v>9.7360000000000007</v>
      </c>
      <c r="X927" s="6">
        <v>102.13080000000001</v>
      </c>
      <c r="Y927" s="6">
        <v>82.850800000000007</v>
      </c>
      <c r="Z927" s="6"/>
      <c r="AA927" s="6">
        <v>10.77</v>
      </c>
      <c r="AB927" s="6">
        <v>0</v>
      </c>
      <c r="AC927" s="6">
        <v>0</v>
      </c>
      <c r="AD927" s="6">
        <v>0</v>
      </c>
      <c r="AE927" s="5">
        <v>0</v>
      </c>
      <c r="AF927" s="5"/>
      <c r="AG927" s="5">
        <v>10.77</v>
      </c>
      <c r="AH927" s="5">
        <v>91.360800000000012</v>
      </c>
      <c r="AI927" s="6" t="s">
        <v>2</v>
      </c>
      <c r="AJ927" s="6">
        <v>67.5</v>
      </c>
      <c r="AK927" s="6">
        <v>0.84</v>
      </c>
      <c r="AL927" s="6">
        <v>1.1599999999999999</v>
      </c>
      <c r="AM927" s="21">
        <v>0</v>
      </c>
      <c r="AN927" s="21">
        <v>91.360800000000012</v>
      </c>
      <c r="AO927" s="21">
        <v>0</v>
      </c>
      <c r="AP927" s="21">
        <f t="shared" si="14"/>
        <v>0</v>
      </c>
      <c r="AQ927" s="22" t="str">
        <f>IFERROR(VLOOKUP(A927,[1]Hoja1!$B$2:$U$5000,18,FALSE),0)</f>
        <v>B</v>
      </c>
      <c r="AR927" s="17" t="s">
        <v>241</v>
      </c>
    </row>
    <row r="928" spans="1:44" ht="12.75" x14ac:dyDescent="0.25">
      <c r="A928" s="1" t="str">
        <f>IFERROR(VLOOKUP(C928,[1]Hoja1!$V$2:$W$5000,2,FALSE),0)</f>
        <v>030</v>
      </c>
      <c r="B928" s="13">
        <v>18025497</v>
      </c>
      <c r="C928" s="13" t="s">
        <v>112</v>
      </c>
      <c r="D928" s="2">
        <v>42079</v>
      </c>
      <c r="E928" s="3">
        <v>42079</v>
      </c>
      <c r="F928" s="4">
        <v>1</v>
      </c>
      <c r="G928" s="4">
        <v>1</v>
      </c>
      <c r="H928" s="4"/>
      <c r="I928" s="4"/>
      <c r="J928" s="4"/>
      <c r="K928" s="5">
        <v>75.400000000000006</v>
      </c>
      <c r="L928" s="5">
        <v>53.06</v>
      </c>
      <c r="M928" s="5">
        <v>52.78</v>
      </c>
      <c r="N928" s="5">
        <v>0</v>
      </c>
      <c r="O928" s="5">
        <v>57.68</v>
      </c>
      <c r="P928" s="5">
        <v>2.5</v>
      </c>
      <c r="Q928" s="5">
        <v>46.95</v>
      </c>
      <c r="R928" s="5">
        <v>23.46</v>
      </c>
      <c r="S928" s="5">
        <v>40.24</v>
      </c>
      <c r="T928" s="5">
        <v>0</v>
      </c>
      <c r="U928" s="5">
        <v>0</v>
      </c>
      <c r="V928" s="5">
        <v>29.32</v>
      </c>
      <c r="W928" s="5">
        <v>9.7360000000000007</v>
      </c>
      <c r="X928" s="6">
        <v>391.12599999999998</v>
      </c>
      <c r="Y928" s="6">
        <v>314.85599999999999</v>
      </c>
      <c r="Z928" s="6"/>
      <c r="AA928" s="6">
        <v>0</v>
      </c>
      <c r="AB928" s="6">
        <v>31.48</v>
      </c>
      <c r="AC928" s="6">
        <v>4.5599999999999996</v>
      </c>
      <c r="AD928" s="6">
        <v>4.18</v>
      </c>
      <c r="AE928" s="5">
        <v>0</v>
      </c>
      <c r="AF928" s="5"/>
      <c r="AG928" s="5">
        <v>40.22</v>
      </c>
      <c r="AH928" s="5">
        <v>350.90599999999995</v>
      </c>
      <c r="AI928" s="6" t="s">
        <v>56</v>
      </c>
      <c r="AJ928" s="6">
        <v>67.5</v>
      </c>
      <c r="AK928" s="6">
        <v>3.52</v>
      </c>
      <c r="AL928" s="6">
        <v>4.8499999999999996</v>
      </c>
      <c r="AM928" s="21">
        <v>350.90599999999995</v>
      </c>
      <c r="AN928" s="21">
        <v>0</v>
      </c>
      <c r="AO928" s="21">
        <v>0</v>
      </c>
      <c r="AP928" s="21">
        <f t="shared" si="14"/>
        <v>0</v>
      </c>
      <c r="AQ928" s="22" t="str">
        <f>IFERROR(VLOOKUP(A928,[1]Hoja1!$B$2:$U$5000,18,FALSE),0)</f>
        <v>A</v>
      </c>
      <c r="AR928" s="17" t="s">
        <v>242</v>
      </c>
    </row>
    <row r="929" spans="1:44" ht="12.75" x14ac:dyDescent="0.25">
      <c r="A929" s="1" t="str">
        <f>IFERROR(VLOOKUP(C929,[1]Hoja1!$V$2:$W$5000,2,FALSE),0)</f>
        <v>043</v>
      </c>
      <c r="B929" s="13">
        <v>18128809</v>
      </c>
      <c r="C929" s="13" t="s">
        <v>41</v>
      </c>
      <c r="D929" s="2">
        <v>42079</v>
      </c>
      <c r="E929" s="3">
        <v>42079</v>
      </c>
      <c r="F929" s="4">
        <v>1</v>
      </c>
      <c r="G929" s="4">
        <v>1</v>
      </c>
      <c r="H929" s="4"/>
      <c r="I929" s="4"/>
      <c r="J929" s="4"/>
      <c r="K929" s="5">
        <v>75.400000000000006</v>
      </c>
      <c r="L929" s="5">
        <v>31.21</v>
      </c>
      <c r="M929" s="5">
        <v>0</v>
      </c>
      <c r="N929" s="5">
        <v>0</v>
      </c>
      <c r="O929" s="5">
        <v>33.93</v>
      </c>
      <c r="P929" s="5">
        <v>2.5</v>
      </c>
      <c r="Q929" s="5">
        <v>27.81</v>
      </c>
      <c r="R929" s="5">
        <v>13.9</v>
      </c>
      <c r="S929" s="5">
        <v>23.84</v>
      </c>
      <c r="T929" s="5">
        <v>0</v>
      </c>
      <c r="U929" s="5">
        <v>0</v>
      </c>
      <c r="V929" s="5">
        <v>17.37</v>
      </c>
      <c r="W929" s="5">
        <v>9.7360000000000007</v>
      </c>
      <c r="X929" s="6">
        <v>235.69600000000003</v>
      </c>
      <c r="Y929" s="6">
        <v>190.51600000000002</v>
      </c>
      <c r="Z929" s="6"/>
      <c r="AA929" s="6">
        <v>24.76</v>
      </c>
      <c r="AB929" s="6">
        <v>0</v>
      </c>
      <c r="AC929" s="6">
        <v>0</v>
      </c>
      <c r="AD929" s="6">
        <v>0</v>
      </c>
      <c r="AE929" s="5">
        <v>0</v>
      </c>
      <c r="AF929" s="5"/>
      <c r="AG929" s="5">
        <v>24.76</v>
      </c>
      <c r="AH929" s="5">
        <v>210.93600000000004</v>
      </c>
      <c r="AI929" s="6" t="s">
        <v>2</v>
      </c>
      <c r="AJ929" s="6">
        <v>67.5</v>
      </c>
      <c r="AK929" s="6">
        <v>2.08</v>
      </c>
      <c r="AL929" s="6">
        <v>2.87</v>
      </c>
      <c r="AM929" s="21">
        <v>210.93600000000004</v>
      </c>
      <c r="AN929" s="21">
        <v>0</v>
      </c>
      <c r="AO929" s="21">
        <v>0</v>
      </c>
      <c r="AP929" s="21">
        <f t="shared" si="14"/>
        <v>0</v>
      </c>
      <c r="AQ929" s="22" t="str">
        <f>IFERROR(VLOOKUP(A929,[1]Hoja1!$B$2:$U$5000,18,FALSE),0)</f>
        <v>A</v>
      </c>
      <c r="AR929" s="17" t="s">
        <v>242</v>
      </c>
    </row>
    <row r="930" spans="1:44" ht="12.75" x14ac:dyDescent="0.25">
      <c r="A930" s="1">
        <f>IFERROR(VLOOKUP(C930,[1]Hoja1!$V$2:$W$5000,2,FALSE),0)</f>
        <v>3024</v>
      </c>
      <c r="B930" s="13">
        <v>18023177</v>
      </c>
      <c r="C930" s="13" t="s">
        <v>199</v>
      </c>
      <c r="D930" s="2">
        <v>42079</v>
      </c>
      <c r="E930" s="3">
        <v>42079</v>
      </c>
      <c r="F930" s="4">
        <v>1</v>
      </c>
      <c r="G930" s="4">
        <v>1</v>
      </c>
      <c r="H930" s="4"/>
      <c r="I930" s="4"/>
      <c r="J930" s="4"/>
      <c r="K930" s="5">
        <v>91.9</v>
      </c>
      <c r="L930" s="5">
        <v>38.04</v>
      </c>
      <c r="M930" s="5">
        <v>0</v>
      </c>
      <c r="N930" s="5">
        <v>41.35</v>
      </c>
      <c r="O930" s="5">
        <v>0</v>
      </c>
      <c r="P930" s="5">
        <v>2.5</v>
      </c>
      <c r="Q930" s="5">
        <v>33.799999999999997</v>
      </c>
      <c r="R930" s="5">
        <v>16.88</v>
      </c>
      <c r="S930" s="5">
        <v>28.97</v>
      </c>
      <c r="T930" s="5">
        <v>0</v>
      </c>
      <c r="U930" s="5">
        <v>0</v>
      </c>
      <c r="V930" s="5">
        <v>21.11</v>
      </c>
      <c r="W930" s="5">
        <v>9.7360000000000007</v>
      </c>
      <c r="X930" s="6">
        <v>284.286</v>
      </c>
      <c r="Y930" s="6">
        <v>229.37599999999998</v>
      </c>
      <c r="Z930" s="6"/>
      <c r="AA930" s="6">
        <v>29.81</v>
      </c>
      <c r="AB930" s="6">
        <v>0</v>
      </c>
      <c r="AC930" s="6">
        <v>0</v>
      </c>
      <c r="AD930" s="6">
        <v>0</v>
      </c>
      <c r="AE930" s="5">
        <v>0</v>
      </c>
      <c r="AF930" s="5"/>
      <c r="AG930" s="5">
        <v>29.81</v>
      </c>
      <c r="AH930" s="5">
        <v>254.476</v>
      </c>
      <c r="AI930" s="6" t="s">
        <v>2</v>
      </c>
      <c r="AJ930" s="6">
        <v>67.5</v>
      </c>
      <c r="AK930" s="6">
        <v>2.5299999999999998</v>
      </c>
      <c r="AL930" s="6">
        <v>3.49</v>
      </c>
      <c r="AM930" s="21">
        <v>254.476</v>
      </c>
      <c r="AN930" s="21">
        <v>0</v>
      </c>
      <c r="AO930" s="21">
        <v>0</v>
      </c>
      <c r="AP930" s="21">
        <f t="shared" si="14"/>
        <v>0</v>
      </c>
      <c r="AQ930" s="22" t="str">
        <f>IFERROR(VLOOKUP(A930,[1]Hoja1!$B$2:$U$5000,18,FALSE),0)</f>
        <v>B</v>
      </c>
      <c r="AR930" s="17" t="s">
        <v>242</v>
      </c>
    </row>
    <row r="931" spans="1:44" ht="12.75" x14ac:dyDescent="0.25">
      <c r="A931" s="1">
        <f>IFERROR(VLOOKUP(C931,[1]Hoja1!$V$2:$W$5000,2,FALSE),0)</f>
        <v>3106</v>
      </c>
      <c r="B931" s="13">
        <v>18023138</v>
      </c>
      <c r="C931" s="13" t="s">
        <v>113</v>
      </c>
      <c r="D931" s="2">
        <v>42080</v>
      </c>
      <c r="E931" s="3">
        <v>42080</v>
      </c>
      <c r="F931" s="4">
        <v>1</v>
      </c>
      <c r="G931" s="4">
        <v>1</v>
      </c>
      <c r="H931" s="4"/>
      <c r="I931" s="4"/>
      <c r="J931" s="4"/>
      <c r="K931" s="5">
        <v>79.89</v>
      </c>
      <c r="L931" s="5">
        <v>22.8</v>
      </c>
      <c r="M931" s="5">
        <v>0</v>
      </c>
      <c r="N931" s="5">
        <v>0</v>
      </c>
      <c r="O931" s="5">
        <v>0</v>
      </c>
      <c r="P931" s="5">
        <v>2.5</v>
      </c>
      <c r="Q931" s="5">
        <v>20.45</v>
      </c>
      <c r="R931" s="5">
        <v>10.220000000000001</v>
      </c>
      <c r="S931" s="5">
        <v>17.53</v>
      </c>
      <c r="T931" s="5">
        <v>0</v>
      </c>
      <c r="U931" s="5">
        <v>0</v>
      </c>
      <c r="V931" s="5">
        <v>12.77</v>
      </c>
      <c r="W931" s="5">
        <v>9.7360000000000007</v>
      </c>
      <c r="X931" s="6">
        <v>175.89599999999999</v>
      </c>
      <c r="Y931" s="6">
        <v>142.67599999999999</v>
      </c>
      <c r="Z931" s="6"/>
      <c r="AA931" s="6">
        <v>0</v>
      </c>
      <c r="AB931" s="6">
        <v>14.26</v>
      </c>
      <c r="AC931" s="6">
        <v>2.12</v>
      </c>
      <c r="AD931" s="6">
        <v>1.89</v>
      </c>
      <c r="AE931" s="5">
        <v>0</v>
      </c>
      <c r="AF931" s="5"/>
      <c r="AG931" s="5">
        <v>18.27</v>
      </c>
      <c r="AH931" s="5">
        <v>157.62599999999998</v>
      </c>
      <c r="AI931" s="6" t="s">
        <v>45</v>
      </c>
      <c r="AJ931" s="6">
        <v>67.5</v>
      </c>
      <c r="AK931" s="6">
        <v>1.53</v>
      </c>
      <c r="AL931" s="6">
        <v>2.11</v>
      </c>
      <c r="AM931" s="21">
        <v>157.62599999999998</v>
      </c>
      <c r="AN931" s="21">
        <v>0</v>
      </c>
      <c r="AO931" s="21">
        <v>0</v>
      </c>
      <c r="AP931" s="21">
        <f t="shared" si="14"/>
        <v>0</v>
      </c>
      <c r="AQ931" s="22" t="str">
        <f>IFERROR(VLOOKUP(A931,[1]Hoja1!$B$2:$U$5000,18,FALSE),0)</f>
        <v>B</v>
      </c>
      <c r="AR931" s="17" t="s">
        <v>242</v>
      </c>
    </row>
    <row r="932" spans="1:44" ht="12.75" x14ac:dyDescent="0.25">
      <c r="A932" s="1" t="str">
        <f>IFERROR(VLOOKUP(C932,[1]Hoja1!$V$2:$W$5000,2,FALSE),0)</f>
        <v>13</v>
      </c>
      <c r="B932" s="13">
        <v>18023657</v>
      </c>
      <c r="C932" s="13" t="s">
        <v>114</v>
      </c>
      <c r="D932" s="2">
        <v>42079</v>
      </c>
      <c r="E932" s="3">
        <v>42079</v>
      </c>
      <c r="F932" s="4">
        <v>1</v>
      </c>
      <c r="G932" s="4">
        <v>1</v>
      </c>
      <c r="H932" s="4"/>
      <c r="I932" s="4"/>
      <c r="J932" s="4"/>
      <c r="K932" s="5">
        <v>33.51</v>
      </c>
      <c r="L932" s="5">
        <v>25.84</v>
      </c>
      <c r="M932" s="5">
        <v>0</v>
      </c>
      <c r="N932" s="5">
        <v>0</v>
      </c>
      <c r="O932" s="5">
        <v>0</v>
      </c>
      <c r="P932" s="5">
        <v>2.5</v>
      </c>
      <c r="Q932" s="5">
        <v>12.02</v>
      </c>
      <c r="R932" s="5">
        <v>6.01</v>
      </c>
      <c r="S932" s="5">
        <v>10.31</v>
      </c>
      <c r="T932" s="5">
        <v>0</v>
      </c>
      <c r="U932" s="5">
        <v>0</v>
      </c>
      <c r="V932" s="5">
        <v>7.51</v>
      </c>
      <c r="W932" s="5">
        <v>9.7360000000000007</v>
      </c>
      <c r="X932" s="6">
        <v>107.43600000000001</v>
      </c>
      <c r="Y932" s="6">
        <v>87.906000000000006</v>
      </c>
      <c r="Z932" s="6"/>
      <c r="AA932" s="6">
        <v>11.42</v>
      </c>
      <c r="AB932" s="6">
        <v>0</v>
      </c>
      <c r="AC932" s="6">
        <v>0</v>
      </c>
      <c r="AD932" s="6">
        <v>0</v>
      </c>
      <c r="AE932" s="5">
        <v>0</v>
      </c>
      <c r="AF932" s="5"/>
      <c r="AG932" s="5">
        <v>11.42</v>
      </c>
      <c r="AH932" s="5">
        <v>96.016000000000005</v>
      </c>
      <c r="AI932" s="6" t="s">
        <v>2</v>
      </c>
      <c r="AJ932" s="6">
        <v>67.5</v>
      </c>
      <c r="AK932" s="6">
        <v>0.9</v>
      </c>
      <c r="AL932" s="6">
        <v>1.24</v>
      </c>
      <c r="AM932" s="21">
        <v>0</v>
      </c>
      <c r="AN932" s="21">
        <v>0</v>
      </c>
      <c r="AO932" s="21">
        <v>96.016000000000005</v>
      </c>
      <c r="AP932" s="21">
        <f t="shared" si="14"/>
        <v>0</v>
      </c>
      <c r="AQ932" s="22" t="str">
        <f>IFERROR(VLOOKUP(A932,[1]Hoja1!$B$2:$U$5000,18,FALSE),0)</f>
        <v>C</v>
      </c>
      <c r="AR932" s="17" t="s">
        <v>242</v>
      </c>
    </row>
    <row r="933" spans="1:44" ht="12.75" x14ac:dyDescent="0.25">
      <c r="A933" s="1">
        <f>IFERROR(VLOOKUP(C933,[1]Hoja1!$V$2:$W$5000,2,FALSE),0)</f>
        <v>3086</v>
      </c>
      <c r="B933" s="13">
        <v>18024355</v>
      </c>
      <c r="C933" s="13" t="s">
        <v>43</v>
      </c>
      <c r="D933" s="2">
        <v>42079</v>
      </c>
      <c r="E933" s="3">
        <v>42079</v>
      </c>
      <c r="F933" s="4">
        <v>1</v>
      </c>
      <c r="G933" s="4">
        <v>1</v>
      </c>
      <c r="H933" s="4"/>
      <c r="I933" s="4"/>
      <c r="J933" s="4"/>
      <c r="K933" s="5">
        <v>83.9</v>
      </c>
      <c r="L933" s="5">
        <v>23.95</v>
      </c>
      <c r="M933" s="5">
        <v>0</v>
      </c>
      <c r="N933" s="5">
        <v>0</v>
      </c>
      <c r="O933" s="5">
        <v>0</v>
      </c>
      <c r="P933" s="5">
        <v>2.5</v>
      </c>
      <c r="Q933" s="5">
        <v>21.46</v>
      </c>
      <c r="R933" s="5">
        <v>10.72</v>
      </c>
      <c r="S933" s="5">
        <v>18.39</v>
      </c>
      <c r="T933" s="5">
        <v>0</v>
      </c>
      <c r="U933" s="5">
        <v>0</v>
      </c>
      <c r="V933" s="5">
        <v>13.4</v>
      </c>
      <c r="W933" s="5">
        <v>9.7360000000000007</v>
      </c>
      <c r="X933" s="6">
        <v>184.05600000000001</v>
      </c>
      <c r="Y933" s="6">
        <v>149.196</v>
      </c>
      <c r="Z933" s="6"/>
      <c r="AA933" s="6">
        <v>19.39</v>
      </c>
      <c r="AB933" s="6">
        <v>0</v>
      </c>
      <c r="AC933" s="6">
        <v>0</v>
      </c>
      <c r="AD933" s="6">
        <v>0</v>
      </c>
      <c r="AE933" s="5">
        <v>0</v>
      </c>
      <c r="AF933" s="5"/>
      <c r="AG933" s="5">
        <v>19.39</v>
      </c>
      <c r="AH933" s="5">
        <v>164.666</v>
      </c>
      <c r="AI933" s="6" t="s">
        <v>2</v>
      </c>
      <c r="AJ933" s="6">
        <v>67.5</v>
      </c>
      <c r="AK933" s="6">
        <v>1.6</v>
      </c>
      <c r="AL933" s="6">
        <v>2.2200000000000002</v>
      </c>
      <c r="AM933" s="21">
        <v>164.666</v>
      </c>
      <c r="AN933" s="21">
        <v>0</v>
      </c>
      <c r="AO933" s="21">
        <v>0</v>
      </c>
      <c r="AP933" s="21">
        <f t="shared" si="14"/>
        <v>0</v>
      </c>
      <c r="AQ933" s="22" t="str">
        <f>IFERROR(VLOOKUP(A933,[1]Hoja1!$B$2:$U$5000,18,FALSE),0)</f>
        <v>B</v>
      </c>
      <c r="AR933" s="17" t="s">
        <v>242</v>
      </c>
    </row>
    <row r="934" spans="1:44" ht="12.75" x14ac:dyDescent="0.25">
      <c r="A934" s="1">
        <f>IFERROR(VLOOKUP(C934,[1]Hoja1!$V$2:$W$5000,2,FALSE),0)</f>
        <v>3147</v>
      </c>
      <c r="B934" s="13">
        <v>18025131</v>
      </c>
      <c r="C934" s="13" t="s">
        <v>44</v>
      </c>
      <c r="D934" s="2">
        <v>42079</v>
      </c>
      <c r="E934" s="3">
        <v>42079</v>
      </c>
      <c r="F934" s="4">
        <v>1</v>
      </c>
      <c r="G934" s="4">
        <v>1</v>
      </c>
      <c r="H934" s="4"/>
      <c r="I934" s="4"/>
      <c r="J934" s="4"/>
      <c r="K934" s="5">
        <v>83.9</v>
      </c>
      <c r="L934" s="5">
        <v>23.95</v>
      </c>
      <c r="M934" s="5">
        <v>0</v>
      </c>
      <c r="N934" s="5">
        <v>0</v>
      </c>
      <c r="O934" s="5">
        <v>0</v>
      </c>
      <c r="P934" s="5">
        <v>2.5</v>
      </c>
      <c r="Q934" s="5">
        <v>21.46</v>
      </c>
      <c r="R934" s="5">
        <v>10.72</v>
      </c>
      <c r="S934" s="5">
        <v>18.39</v>
      </c>
      <c r="T934" s="5">
        <v>0</v>
      </c>
      <c r="U934" s="5">
        <v>0</v>
      </c>
      <c r="V934" s="5">
        <v>13.4</v>
      </c>
      <c r="W934" s="5">
        <v>9.7360000000000007</v>
      </c>
      <c r="X934" s="6">
        <v>184.05600000000001</v>
      </c>
      <c r="Y934" s="6">
        <v>149.196</v>
      </c>
      <c r="Z934" s="6"/>
      <c r="AA934" s="6">
        <v>0</v>
      </c>
      <c r="AB934" s="6">
        <v>14.91</v>
      </c>
      <c r="AC934" s="6">
        <v>2.2200000000000002</v>
      </c>
      <c r="AD934" s="6">
        <v>1.98</v>
      </c>
      <c r="AE934" s="5">
        <v>0</v>
      </c>
      <c r="AF934" s="5"/>
      <c r="AG934" s="5">
        <v>19.11</v>
      </c>
      <c r="AH934" s="5">
        <v>164.94600000000003</v>
      </c>
      <c r="AI934" s="6" t="s">
        <v>45</v>
      </c>
      <c r="AJ934" s="6">
        <v>67.5</v>
      </c>
      <c r="AK934" s="6">
        <v>1.6</v>
      </c>
      <c r="AL934" s="6">
        <v>2.2200000000000002</v>
      </c>
      <c r="AM934" s="21">
        <v>164.94600000000003</v>
      </c>
      <c r="AN934" s="21">
        <v>0</v>
      </c>
      <c r="AO934" s="21">
        <v>0</v>
      </c>
      <c r="AP934" s="21">
        <f t="shared" si="14"/>
        <v>0</v>
      </c>
      <c r="AQ934" s="22" t="str">
        <f>IFERROR(VLOOKUP(A934,[1]Hoja1!$B$2:$U$5000,18,FALSE),0)</f>
        <v>B</v>
      </c>
      <c r="AR934" s="17" t="s">
        <v>242</v>
      </c>
    </row>
    <row r="935" spans="1:44" ht="12.75" x14ac:dyDescent="0.25">
      <c r="A935" s="1">
        <f>IFERROR(VLOOKUP(C935,[1]Hoja1!$V$2:$W$5000,2,FALSE),0)</f>
        <v>3100</v>
      </c>
      <c r="B935" s="13">
        <v>18024144</v>
      </c>
      <c r="C935" s="13" t="s">
        <v>117</v>
      </c>
      <c r="D935" s="2">
        <v>42080</v>
      </c>
      <c r="E935" s="3">
        <v>42080</v>
      </c>
      <c r="F935" s="4">
        <v>1</v>
      </c>
      <c r="G935" s="4">
        <v>1</v>
      </c>
      <c r="H935" s="4"/>
      <c r="I935" s="4"/>
      <c r="J935" s="4"/>
      <c r="K935" s="5">
        <v>103.19</v>
      </c>
      <c r="L935" s="5">
        <v>42.71</v>
      </c>
      <c r="M935" s="5">
        <v>0</v>
      </c>
      <c r="N935" s="5">
        <v>46.43</v>
      </c>
      <c r="O935" s="5">
        <v>0</v>
      </c>
      <c r="P935" s="5">
        <v>2.5</v>
      </c>
      <c r="Q935" s="5">
        <v>37.89</v>
      </c>
      <c r="R935" s="5">
        <v>18.93</v>
      </c>
      <c r="S935" s="5">
        <v>32.47</v>
      </c>
      <c r="T935" s="5">
        <v>0</v>
      </c>
      <c r="U935" s="5">
        <v>0</v>
      </c>
      <c r="V935" s="5">
        <v>23.66</v>
      </c>
      <c r="W935" s="5">
        <v>9.7360000000000007</v>
      </c>
      <c r="X935" s="6">
        <v>317.51599999999996</v>
      </c>
      <c r="Y935" s="6">
        <v>255.96599999999995</v>
      </c>
      <c r="Z935" s="6"/>
      <c r="AA935" s="6">
        <v>0</v>
      </c>
      <c r="AB935" s="6">
        <v>25.59</v>
      </c>
      <c r="AC935" s="6">
        <v>3.71</v>
      </c>
      <c r="AD935" s="6">
        <v>3.4</v>
      </c>
      <c r="AE935" s="5">
        <v>0</v>
      </c>
      <c r="AF935" s="5"/>
      <c r="AG935" s="5">
        <v>32.700000000000003</v>
      </c>
      <c r="AH935" s="5">
        <v>284.81599999999997</v>
      </c>
      <c r="AI935" s="6" t="s">
        <v>56</v>
      </c>
      <c r="AJ935" s="6">
        <v>67.5</v>
      </c>
      <c r="AK935" s="6">
        <v>2.84</v>
      </c>
      <c r="AL935" s="6">
        <v>3.92</v>
      </c>
      <c r="AM935" s="21">
        <v>284.81599999999997</v>
      </c>
      <c r="AN935" s="21">
        <v>0</v>
      </c>
      <c r="AO935" s="21">
        <v>0</v>
      </c>
      <c r="AP935" s="21">
        <f t="shared" si="14"/>
        <v>0</v>
      </c>
      <c r="AQ935" s="22" t="str">
        <f>IFERROR(VLOOKUP(A935,[1]Hoja1!$B$2:$U$5000,18,FALSE),0)</f>
        <v>B</v>
      </c>
      <c r="AR935" s="17" t="s">
        <v>242</v>
      </c>
    </row>
    <row r="936" spans="1:44" ht="12.75" x14ac:dyDescent="0.25">
      <c r="A936" s="1">
        <f>IFERROR(VLOOKUP(C936,[1]Hoja1!$V$2:$W$5000,2,FALSE),0)</f>
        <v>3095</v>
      </c>
      <c r="B936" s="13">
        <v>18025439</v>
      </c>
      <c r="C936" s="13" t="s">
        <v>46</v>
      </c>
      <c r="D936" s="2">
        <v>42079</v>
      </c>
      <c r="E936" s="3">
        <v>42079</v>
      </c>
      <c r="F936" s="4">
        <v>1</v>
      </c>
      <c r="G936" s="4">
        <v>1</v>
      </c>
      <c r="H936" s="4"/>
      <c r="I936" s="4"/>
      <c r="J936" s="4"/>
      <c r="K936" s="5">
        <v>91.9</v>
      </c>
      <c r="L936" s="5">
        <v>26.23</v>
      </c>
      <c r="M936" s="5">
        <v>0</v>
      </c>
      <c r="N936" s="5">
        <v>0</v>
      </c>
      <c r="O936" s="5">
        <v>0</v>
      </c>
      <c r="P936" s="5">
        <v>2.5</v>
      </c>
      <c r="Q936" s="5">
        <v>23.45</v>
      </c>
      <c r="R936" s="5">
        <v>11.72</v>
      </c>
      <c r="S936" s="5">
        <v>20.100000000000001</v>
      </c>
      <c r="T936" s="5">
        <v>0</v>
      </c>
      <c r="U936" s="5">
        <v>0</v>
      </c>
      <c r="V936" s="5">
        <v>14.65</v>
      </c>
      <c r="W936" s="5">
        <v>9.7360000000000007</v>
      </c>
      <c r="X936" s="6">
        <v>200.28599999999997</v>
      </c>
      <c r="Y936" s="6">
        <v>162.18599999999998</v>
      </c>
      <c r="Z936" s="6"/>
      <c r="AA936" s="6">
        <v>0</v>
      </c>
      <c r="AB936" s="6">
        <v>16.21</v>
      </c>
      <c r="AC936" s="6">
        <v>2.41</v>
      </c>
      <c r="AD936" s="6">
        <v>2.15</v>
      </c>
      <c r="AE936" s="5">
        <v>0</v>
      </c>
      <c r="AF936" s="5"/>
      <c r="AG936" s="5">
        <v>20.77</v>
      </c>
      <c r="AH936" s="5">
        <v>179.51599999999996</v>
      </c>
      <c r="AI936" s="6" t="s">
        <v>45</v>
      </c>
      <c r="AJ936" s="6">
        <v>67.5</v>
      </c>
      <c r="AK936" s="6">
        <v>1.75</v>
      </c>
      <c r="AL936" s="6">
        <v>2.42</v>
      </c>
      <c r="AM936" s="21">
        <v>179.51599999999996</v>
      </c>
      <c r="AN936" s="21">
        <v>0</v>
      </c>
      <c r="AO936" s="21">
        <v>0</v>
      </c>
      <c r="AP936" s="21">
        <f t="shared" si="14"/>
        <v>0</v>
      </c>
      <c r="AQ936" s="22" t="str">
        <f>IFERROR(VLOOKUP(A936,[1]Hoja1!$B$2:$U$5000,18,FALSE),0)</f>
        <v>B</v>
      </c>
      <c r="AR936" s="17" t="s">
        <v>242</v>
      </c>
    </row>
    <row r="937" spans="1:44" ht="12.75" x14ac:dyDescent="0.25">
      <c r="A937" s="1">
        <f>IFERROR(VLOOKUP(C937,[1]Hoja1!$V$2:$W$5000,2,FALSE),0)</f>
        <v>44</v>
      </c>
      <c r="B937" s="13">
        <v>18023562</v>
      </c>
      <c r="C937" s="13" t="s">
        <v>48</v>
      </c>
      <c r="D937" s="2">
        <v>42079</v>
      </c>
      <c r="E937" s="3">
        <v>42079</v>
      </c>
      <c r="F937" s="4">
        <v>1</v>
      </c>
      <c r="G937" s="4">
        <v>1</v>
      </c>
      <c r="H937" s="4"/>
      <c r="I937" s="4"/>
      <c r="J937" s="4"/>
      <c r="K937" s="5">
        <v>109.19</v>
      </c>
      <c r="L937" s="5">
        <v>65.53</v>
      </c>
      <c r="M937" s="5">
        <v>0</v>
      </c>
      <c r="N937" s="5">
        <v>49.13</v>
      </c>
      <c r="O937" s="5">
        <v>71.239999999999995</v>
      </c>
      <c r="P937" s="5">
        <v>2.5</v>
      </c>
      <c r="Q937" s="5">
        <v>57.87</v>
      </c>
      <c r="R937" s="5">
        <v>28.92</v>
      </c>
      <c r="S937" s="5">
        <v>49.6</v>
      </c>
      <c r="T937" s="5">
        <v>0</v>
      </c>
      <c r="U937" s="5">
        <v>0</v>
      </c>
      <c r="V937" s="5">
        <v>36.15</v>
      </c>
      <c r="W937" s="5">
        <v>9.7360000000000007</v>
      </c>
      <c r="X937" s="6">
        <v>479.86599999999999</v>
      </c>
      <c r="Y937" s="6">
        <v>385.846</v>
      </c>
      <c r="Z937" s="6"/>
      <c r="AA937" s="6">
        <v>50.15</v>
      </c>
      <c r="AB937" s="6">
        <v>0</v>
      </c>
      <c r="AC937" s="6">
        <v>0</v>
      </c>
      <c r="AD937" s="6">
        <v>0</v>
      </c>
      <c r="AE937" s="5">
        <v>0</v>
      </c>
      <c r="AF937" s="5"/>
      <c r="AG937" s="5">
        <v>50.15</v>
      </c>
      <c r="AH937" s="5">
        <v>429.71600000000001</v>
      </c>
      <c r="AI937" s="6" t="s">
        <v>2</v>
      </c>
      <c r="AJ937" s="6">
        <v>67.5</v>
      </c>
      <c r="AK937" s="6">
        <v>4.33</v>
      </c>
      <c r="AL937" s="6">
        <v>5.98</v>
      </c>
      <c r="AM937" s="21">
        <v>429.71600000000001</v>
      </c>
      <c r="AN937" s="21">
        <v>0</v>
      </c>
      <c r="AO937" s="21">
        <v>0</v>
      </c>
      <c r="AP937" s="21">
        <f t="shared" si="14"/>
        <v>0</v>
      </c>
      <c r="AQ937" s="22" t="str">
        <f>IFERROR(VLOOKUP(A937,[1]Hoja1!$B$2:$U$5000,18,FALSE),0)</f>
        <v>A</v>
      </c>
      <c r="AR937" s="17" t="s">
        <v>242</v>
      </c>
    </row>
    <row r="938" spans="1:44" ht="12.75" x14ac:dyDescent="0.25">
      <c r="A938" s="1" t="str">
        <f>IFERROR(VLOOKUP(C938,[1]Hoja1!$V$2:$W$5000,2,FALSE),0)</f>
        <v>60X</v>
      </c>
      <c r="B938" s="13">
        <v>18092886</v>
      </c>
      <c r="C938" s="13" t="s">
        <v>121</v>
      </c>
      <c r="D938" s="2">
        <v>42079</v>
      </c>
      <c r="E938" s="3">
        <v>42080</v>
      </c>
      <c r="F938" s="4">
        <v>3</v>
      </c>
      <c r="G938" s="4">
        <v>2</v>
      </c>
      <c r="H938" s="4"/>
      <c r="I938" s="4"/>
      <c r="J938" s="4"/>
      <c r="K938" s="5">
        <v>100.51999999999998</v>
      </c>
      <c r="L938" s="5">
        <v>81.53</v>
      </c>
      <c r="M938" s="5">
        <v>0</v>
      </c>
      <c r="N938" s="5">
        <v>0</v>
      </c>
      <c r="O938" s="5">
        <v>15.07</v>
      </c>
      <c r="P938" s="5">
        <v>7.5</v>
      </c>
      <c r="Q938" s="5">
        <v>39.769999999999996</v>
      </c>
      <c r="R938" s="5">
        <v>19.880000000000003</v>
      </c>
      <c r="S938" s="5">
        <v>34.1</v>
      </c>
      <c r="T938" s="5">
        <v>0</v>
      </c>
      <c r="U938" s="5">
        <v>0</v>
      </c>
      <c r="V938" s="5">
        <v>24.839999999999996</v>
      </c>
      <c r="W938" s="5">
        <v>29.208000000000002</v>
      </c>
      <c r="X938" s="6">
        <v>352.41800000000001</v>
      </c>
      <c r="Y938" s="6">
        <v>287.80799999999999</v>
      </c>
      <c r="Z938" s="6"/>
      <c r="AA938" s="6">
        <v>37.39</v>
      </c>
      <c r="AB938" s="6">
        <v>0</v>
      </c>
      <c r="AC938" s="6">
        <v>0</v>
      </c>
      <c r="AD938" s="6">
        <v>0</v>
      </c>
      <c r="AE938" s="5">
        <v>0</v>
      </c>
      <c r="AF938" s="5"/>
      <c r="AG938" s="5">
        <v>37.39</v>
      </c>
      <c r="AH938" s="5">
        <v>315.02800000000002</v>
      </c>
      <c r="AI938" s="6" t="s">
        <v>2</v>
      </c>
      <c r="AJ938" s="6">
        <v>67.5</v>
      </c>
      <c r="AK938" s="6">
        <v>2.98</v>
      </c>
      <c r="AL938" s="6">
        <v>4.1100000000000003</v>
      </c>
      <c r="AM938" s="21">
        <v>0</v>
      </c>
      <c r="AN938" s="21">
        <v>0</v>
      </c>
      <c r="AO938" s="21">
        <v>315.02800000000002</v>
      </c>
      <c r="AP938" s="21">
        <f t="shared" si="14"/>
        <v>0</v>
      </c>
      <c r="AQ938" s="22" t="str">
        <f>IFERROR(VLOOKUP(A938,[1]Hoja1!$B$2:$U$5000,18,FALSE),0)</f>
        <v>CIA</v>
      </c>
      <c r="AR938" s="17" t="s">
        <v>242</v>
      </c>
    </row>
    <row r="939" spans="1:44" ht="12.75" x14ac:dyDescent="0.25">
      <c r="A939" s="1">
        <f>IFERROR(VLOOKUP(C939,[1]Hoja1!$V$2:$W$5000,2,FALSE),0)</f>
        <v>3069</v>
      </c>
      <c r="B939" s="13">
        <v>18024489</v>
      </c>
      <c r="C939" s="13" t="s">
        <v>167</v>
      </c>
      <c r="D939" s="2">
        <v>42080</v>
      </c>
      <c r="E939" s="3">
        <v>42080</v>
      </c>
      <c r="F939" s="4">
        <v>1</v>
      </c>
      <c r="G939" s="4">
        <v>1</v>
      </c>
      <c r="H939" s="4"/>
      <c r="I939" s="4"/>
      <c r="J939" s="4"/>
      <c r="K939" s="5">
        <v>36.8748</v>
      </c>
      <c r="L939" s="5">
        <v>18.48</v>
      </c>
      <c r="M939" s="5">
        <v>0</v>
      </c>
      <c r="N939" s="5">
        <v>0</v>
      </c>
      <c r="O939" s="5">
        <v>0</v>
      </c>
      <c r="P939" s="5">
        <v>2.5</v>
      </c>
      <c r="Q939" s="5">
        <v>11.25</v>
      </c>
      <c r="R939" s="5">
        <v>5.62</v>
      </c>
      <c r="S939" s="5">
        <v>9.64</v>
      </c>
      <c r="T939" s="5">
        <v>0</v>
      </c>
      <c r="U939" s="5">
        <v>0</v>
      </c>
      <c r="V939" s="5">
        <v>7.02</v>
      </c>
      <c r="W939" s="5">
        <v>9.7360000000000007</v>
      </c>
      <c r="X939" s="6">
        <v>101.1208</v>
      </c>
      <c r="Y939" s="6">
        <v>82.850800000000007</v>
      </c>
      <c r="Z939" s="6"/>
      <c r="AA939" s="6">
        <v>10.77</v>
      </c>
      <c r="AB939" s="6">
        <v>0</v>
      </c>
      <c r="AC939" s="6">
        <v>0</v>
      </c>
      <c r="AD939" s="6">
        <v>0</v>
      </c>
      <c r="AE939" s="5">
        <v>0</v>
      </c>
      <c r="AF939" s="5"/>
      <c r="AG939" s="5">
        <v>10.77</v>
      </c>
      <c r="AH939" s="5">
        <v>90.350800000000007</v>
      </c>
      <c r="AI939" s="6" t="s">
        <v>2</v>
      </c>
      <c r="AJ939" s="6">
        <v>67.5</v>
      </c>
      <c r="AK939" s="6">
        <v>0.84</v>
      </c>
      <c r="AL939" s="6">
        <v>1.1599999999999999</v>
      </c>
      <c r="AM939" s="21">
        <v>0</v>
      </c>
      <c r="AN939" s="21">
        <v>90.350800000000007</v>
      </c>
      <c r="AO939" s="21">
        <v>0</v>
      </c>
      <c r="AP939" s="21">
        <f t="shared" si="14"/>
        <v>0</v>
      </c>
      <c r="AQ939" s="22" t="str">
        <f>IFERROR(VLOOKUP(A939,[1]Hoja1!$B$2:$U$5000,18,FALSE),0)</f>
        <v>B</v>
      </c>
      <c r="AR939" s="17" t="s">
        <v>242</v>
      </c>
    </row>
    <row r="940" spans="1:44" ht="12.75" x14ac:dyDescent="0.25">
      <c r="A940" s="1" t="str">
        <f>IFERROR(VLOOKUP(C940,[1]Hoja1!$V$2:$W$5000,2,FALSE),0)</f>
        <v>011</v>
      </c>
      <c r="B940" s="13">
        <v>18024266</v>
      </c>
      <c r="C940" s="13" t="s">
        <v>51</v>
      </c>
      <c r="D940" s="2">
        <v>42079</v>
      </c>
      <c r="E940" s="3">
        <v>42079</v>
      </c>
      <c r="F940" s="4">
        <v>1</v>
      </c>
      <c r="G940" s="4">
        <v>1</v>
      </c>
      <c r="H940" s="4"/>
      <c r="I940" s="4"/>
      <c r="J940" s="4"/>
      <c r="K940" s="5">
        <v>75.400000000000006</v>
      </c>
      <c r="L940" s="5">
        <v>45.25</v>
      </c>
      <c r="M940" s="5">
        <v>0</v>
      </c>
      <c r="N940" s="5">
        <v>33.93</v>
      </c>
      <c r="O940" s="5">
        <v>49.19</v>
      </c>
      <c r="P940" s="5">
        <v>2.5</v>
      </c>
      <c r="Q940" s="5">
        <v>40.11</v>
      </c>
      <c r="R940" s="5">
        <v>20.04</v>
      </c>
      <c r="S940" s="5">
        <v>34.380000000000003</v>
      </c>
      <c r="T940" s="5">
        <v>0</v>
      </c>
      <c r="U940" s="5">
        <v>0</v>
      </c>
      <c r="V940" s="5">
        <v>25.05</v>
      </c>
      <c r="W940" s="5">
        <v>9.7360000000000007</v>
      </c>
      <c r="X940" s="6">
        <v>335.58600000000001</v>
      </c>
      <c r="Y940" s="6">
        <v>270.42599999999999</v>
      </c>
      <c r="Z940" s="6"/>
      <c r="AA940" s="6">
        <v>0</v>
      </c>
      <c r="AB940" s="6">
        <v>27.04</v>
      </c>
      <c r="AC940" s="6">
        <v>4.57</v>
      </c>
      <c r="AD940" s="6">
        <v>0</v>
      </c>
      <c r="AE940" s="5">
        <v>0</v>
      </c>
      <c r="AF940" s="5"/>
      <c r="AG940" s="5">
        <v>31.61</v>
      </c>
      <c r="AH940" s="5">
        <v>303.976</v>
      </c>
      <c r="AI940" s="6" t="s">
        <v>45</v>
      </c>
      <c r="AJ940" s="6">
        <v>67.5</v>
      </c>
      <c r="AK940" s="6">
        <v>3</v>
      </c>
      <c r="AL940" s="6">
        <v>4.1500000000000004</v>
      </c>
      <c r="AM940" s="21">
        <v>303.976</v>
      </c>
      <c r="AN940" s="21">
        <v>0</v>
      </c>
      <c r="AO940" s="21">
        <v>0</v>
      </c>
      <c r="AP940" s="21">
        <f t="shared" si="14"/>
        <v>0</v>
      </c>
      <c r="AQ940" s="22" t="str">
        <f>IFERROR(VLOOKUP(A940,[1]Hoja1!$B$2:$U$5000,18,FALSE),0)</f>
        <v>A</v>
      </c>
      <c r="AR940" s="17" t="s">
        <v>242</v>
      </c>
    </row>
    <row r="941" spans="1:44" ht="12.75" x14ac:dyDescent="0.25">
      <c r="A941" s="1">
        <f>IFERROR(VLOOKUP(C941,[1]Hoja1!$V$2:$W$5000,2,FALSE),0)</f>
        <v>3093</v>
      </c>
      <c r="B941" s="13">
        <v>18023999</v>
      </c>
      <c r="C941" s="13" t="s">
        <v>122</v>
      </c>
      <c r="D941" s="2">
        <v>42079</v>
      </c>
      <c r="E941" s="3">
        <v>42079</v>
      </c>
      <c r="F941" s="4">
        <v>1</v>
      </c>
      <c r="G941" s="4">
        <v>1</v>
      </c>
      <c r="H941" s="4"/>
      <c r="I941" s="4"/>
      <c r="J941" s="4"/>
      <c r="K941" s="5">
        <v>91.9</v>
      </c>
      <c r="L941" s="5">
        <v>26.23</v>
      </c>
      <c r="M941" s="5">
        <v>0</v>
      </c>
      <c r="N941" s="5">
        <v>0</v>
      </c>
      <c r="O941" s="5">
        <v>0</v>
      </c>
      <c r="P941" s="5">
        <v>2.5</v>
      </c>
      <c r="Q941" s="5">
        <v>23.45</v>
      </c>
      <c r="R941" s="5">
        <v>11.72</v>
      </c>
      <c r="S941" s="5">
        <v>20.100000000000001</v>
      </c>
      <c r="T941" s="5">
        <v>0</v>
      </c>
      <c r="U941" s="5">
        <v>0</v>
      </c>
      <c r="V941" s="5">
        <v>14.65</v>
      </c>
      <c r="W941" s="5">
        <v>9.7360000000000007</v>
      </c>
      <c r="X941" s="6">
        <v>200.28599999999997</v>
      </c>
      <c r="Y941" s="6">
        <v>162.18599999999998</v>
      </c>
      <c r="Z941" s="6"/>
      <c r="AA941" s="6">
        <v>21.08</v>
      </c>
      <c r="AB941" s="6">
        <v>0</v>
      </c>
      <c r="AC941" s="6">
        <v>0</v>
      </c>
      <c r="AD941" s="6">
        <v>0</v>
      </c>
      <c r="AE941" s="5">
        <v>0</v>
      </c>
      <c r="AF941" s="5"/>
      <c r="AG941" s="5">
        <v>21.08</v>
      </c>
      <c r="AH941" s="5">
        <v>179.20599999999996</v>
      </c>
      <c r="AI941" s="6" t="s">
        <v>2</v>
      </c>
      <c r="AJ941" s="6">
        <v>67.5</v>
      </c>
      <c r="AK941" s="6">
        <v>1.75</v>
      </c>
      <c r="AL941" s="6">
        <v>2.42</v>
      </c>
      <c r="AM941" s="21">
        <v>179.20599999999996</v>
      </c>
      <c r="AN941" s="21">
        <v>0</v>
      </c>
      <c r="AO941" s="21">
        <v>0</v>
      </c>
      <c r="AP941" s="21">
        <f t="shared" si="14"/>
        <v>0</v>
      </c>
      <c r="AQ941" s="22" t="str">
        <f>IFERROR(VLOOKUP(A941,[1]Hoja1!$B$2:$U$5000,18,FALSE),0)</f>
        <v>B</v>
      </c>
      <c r="AR941" s="17" t="s">
        <v>242</v>
      </c>
    </row>
    <row r="942" spans="1:44" ht="12.75" x14ac:dyDescent="0.25">
      <c r="A942" s="1">
        <f>IFERROR(VLOOKUP(C942,[1]Hoja1!$V$2:$W$5000,2,FALSE),0)</f>
        <v>29</v>
      </c>
      <c r="B942" s="13">
        <v>18024713</v>
      </c>
      <c r="C942" s="13" t="s">
        <v>52</v>
      </c>
      <c r="D942" s="2">
        <v>42079</v>
      </c>
      <c r="E942" s="3">
        <v>42079</v>
      </c>
      <c r="F942" s="4">
        <v>1</v>
      </c>
      <c r="G942" s="4">
        <v>1</v>
      </c>
      <c r="H942" s="4"/>
      <c r="I942" s="4"/>
      <c r="J942" s="4"/>
      <c r="K942" s="5">
        <v>75.400000000000006</v>
      </c>
      <c r="L942" s="5">
        <v>45.25</v>
      </c>
      <c r="M942" s="5">
        <v>0</v>
      </c>
      <c r="N942" s="5">
        <v>33.93</v>
      </c>
      <c r="O942" s="5">
        <v>49.19</v>
      </c>
      <c r="P942" s="5">
        <v>2.5</v>
      </c>
      <c r="Q942" s="5">
        <v>40.11</v>
      </c>
      <c r="R942" s="5">
        <v>20.04</v>
      </c>
      <c r="S942" s="5">
        <v>34.380000000000003</v>
      </c>
      <c r="T942" s="5">
        <v>0</v>
      </c>
      <c r="U942" s="5">
        <v>0</v>
      </c>
      <c r="V942" s="5">
        <v>25.05</v>
      </c>
      <c r="W942" s="5">
        <v>9.7360000000000007</v>
      </c>
      <c r="X942" s="6">
        <v>335.58600000000001</v>
      </c>
      <c r="Y942" s="6">
        <v>270.42599999999999</v>
      </c>
      <c r="Z942" s="6"/>
      <c r="AA942" s="6">
        <v>35.15</v>
      </c>
      <c r="AB942" s="6">
        <v>0</v>
      </c>
      <c r="AC942" s="6">
        <v>0</v>
      </c>
      <c r="AD942" s="6">
        <v>0</v>
      </c>
      <c r="AE942" s="5">
        <v>0</v>
      </c>
      <c r="AF942" s="5"/>
      <c r="AG942" s="5">
        <v>35.15</v>
      </c>
      <c r="AH942" s="5">
        <v>300.43600000000004</v>
      </c>
      <c r="AI942" s="6" t="s">
        <v>2</v>
      </c>
      <c r="AJ942" s="6">
        <v>67.5</v>
      </c>
      <c r="AK942" s="6">
        <v>3</v>
      </c>
      <c r="AL942" s="6">
        <v>4.1500000000000004</v>
      </c>
      <c r="AM942" s="21">
        <v>300.43600000000004</v>
      </c>
      <c r="AN942" s="21">
        <v>0</v>
      </c>
      <c r="AO942" s="21">
        <v>0</v>
      </c>
      <c r="AP942" s="21">
        <f t="shared" si="14"/>
        <v>0</v>
      </c>
      <c r="AQ942" s="22" t="str">
        <f>IFERROR(VLOOKUP(A942,[1]Hoja1!$B$2:$U$5000,18,FALSE),0)</f>
        <v>A</v>
      </c>
      <c r="AR942" s="17" t="s">
        <v>242</v>
      </c>
    </row>
    <row r="943" spans="1:44" ht="12.75" x14ac:dyDescent="0.25">
      <c r="A943" s="1">
        <f>IFERROR(VLOOKUP(C943,[1]Hoja1!$V$2:$W$5000,2,FALSE),0)</f>
        <v>3087</v>
      </c>
      <c r="B943" s="13">
        <v>18022432</v>
      </c>
      <c r="C943" s="13" t="s">
        <v>54</v>
      </c>
      <c r="D943" s="2">
        <v>42079</v>
      </c>
      <c r="E943" s="3">
        <v>42079</v>
      </c>
      <c r="F943" s="4">
        <v>1</v>
      </c>
      <c r="G943" s="4">
        <v>1</v>
      </c>
      <c r="H943" s="4"/>
      <c r="I943" s="4"/>
      <c r="J943" s="4"/>
      <c r="K943" s="5">
        <v>91.9</v>
      </c>
      <c r="L943" s="5">
        <v>38.04</v>
      </c>
      <c r="M943" s="5">
        <v>0</v>
      </c>
      <c r="N943" s="5">
        <v>41.35</v>
      </c>
      <c r="O943" s="5">
        <v>0</v>
      </c>
      <c r="P943" s="5">
        <v>2.5</v>
      </c>
      <c r="Q943" s="5">
        <v>33.799999999999997</v>
      </c>
      <c r="R943" s="5">
        <v>16.88</v>
      </c>
      <c r="S943" s="5">
        <v>28.97</v>
      </c>
      <c r="T943" s="5">
        <v>0</v>
      </c>
      <c r="U943" s="5">
        <v>0</v>
      </c>
      <c r="V943" s="5">
        <v>21.11</v>
      </c>
      <c r="W943" s="5">
        <v>9.7360000000000007</v>
      </c>
      <c r="X943" s="6">
        <v>284.286</v>
      </c>
      <c r="Y943" s="6">
        <v>229.37599999999998</v>
      </c>
      <c r="Z943" s="6"/>
      <c r="AA943" s="6">
        <v>29.81</v>
      </c>
      <c r="AB943" s="6">
        <v>0</v>
      </c>
      <c r="AC943" s="6">
        <v>0</v>
      </c>
      <c r="AD943" s="6">
        <v>0</v>
      </c>
      <c r="AE943" s="5">
        <v>0</v>
      </c>
      <c r="AF943" s="5"/>
      <c r="AG943" s="5">
        <v>29.81</v>
      </c>
      <c r="AH943" s="5">
        <v>254.476</v>
      </c>
      <c r="AI943" s="6" t="s">
        <v>2</v>
      </c>
      <c r="AJ943" s="6">
        <v>67.5</v>
      </c>
      <c r="AK943" s="6">
        <v>2.5299999999999998</v>
      </c>
      <c r="AL943" s="6">
        <v>3.49</v>
      </c>
      <c r="AM943" s="21">
        <v>254.476</v>
      </c>
      <c r="AN943" s="21">
        <v>0</v>
      </c>
      <c r="AO943" s="21">
        <v>0</v>
      </c>
      <c r="AP943" s="21">
        <f t="shared" si="14"/>
        <v>0</v>
      </c>
      <c r="AQ943" s="22" t="str">
        <f>IFERROR(VLOOKUP(A943,[1]Hoja1!$B$2:$U$5000,18,FALSE),0)</f>
        <v>B</v>
      </c>
      <c r="AR943" s="17" t="s">
        <v>242</v>
      </c>
    </row>
    <row r="944" spans="1:44" ht="12.75" x14ac:dyDescent="0.25">
      <c r="A944" s="1">
        <f>IFERROR(VLOOKUP(C944,[1]Hoja1!$V$2:$W$5000,2,FALSE),0)</f>
        <v>3144</v>
      </c>
      <c r="B944" s="13">
        <v>18025884</v>
      </c>
      <c r="C944" s="13" t="s">
        <v>57</v>
      </c>
      <c r="D944" s="2">
        <v>42079</v>
      </c>
      <c r="E944" s="3">
        <v>42079</v>
      </c>
      <c r="F944" s="4">
        <v>1</v>
      </c>
      <c r="G944" s="4">
        <v>1</v>
      </c>
      <c r="H944" s="4"/>
      <c r="I944" s="4"/>
      <c r="J944" s="4"/>
      <c r="K944" s="5">
        <v>83.9</v>
      </c>
      <c r="L944" s="5">
        <v>34.729999999999997</v>
      </c>
      <c r="M944" s="5">
        <v>0</v>
      </c>
      <c r="N944" s="5">
        <v>37.75</v>
      </c>
      <c r="O944" s="5">
        <v>0</v>
      </c>
      <c r="P944" s="5">
        <v>2.5</v>
      </c>
      <c r="Q944" s="5">
        <v>30.89</v>
      </c>
      <c r="R944" s="5">
        <v>15.44</v>
      </c>
      <c r="S944" s="5">
        <v>26.48</v>
      </c>
      <c r="T944" s="5">
        <v>0</v>
      </c>
      <c r="U944" s="5">
        <v>0</v>
      </c>
      <c r="V944" s="5">
        <v>19.29</v>
      </c>
      <c r="W944" s="5">
        <v>9.7360000000000007</v>
      </c>
      <c r="X944" s="6">
        <v>260.71600000000001</v>
      </c>
      <c r="Y944" s="6">
        <v>210.536</v>
      </c>
      <c r="Z944" s="6"/>
      <c r="AA944" s="6">
        <v>27.36</v>
      </c>
      <c r="AB944" s="6">
        <v>0</v>
      </c>
      <c r="AC944" s="6">
        <v>0</v>
      </c>
      <c r="AD944" s="6">
        <v>0</v>
      </c>
      <c r="AE944" s="5">
        <v>0</v>
      </c>
      <c r="AF944" s="5"/>
      <c r="AG944" s="5">
        <v>27.36</v>
      </c>
      <c r="AH944" s="5">
        <v>233.35599999999999</v>
      </c>
      <c r="AI944" s="6" t="s">
        <v>2</v>
      </c>
      <c r="AJ944" s="6">
        <v>67.5</v>
      </c>
      <c r="AK944" s="6">
        <v>2.31</v>
      </c>
      <c r="AL944" s="6">
        <v>3.19</v>
      </c>
      <c r="AM944" s="21">
        <v>233.35599999999999</v>
      </c>
      <c r="AN944" s="21">
        <v>0</v>
      </c>
      <c r="AO944" s="21">
        <v>0</v>
      </c>
      <c r="AP944" s="21">
        <f t="shared" si="14"/>
        <v>0</v>
      </c>
      <c r="AQ944" s="22" t="str">
        <f>IFERROR(VLOOKUP(A944,[1]Hoja1!$B$2:$U$5000,18,FALSE),0)</f>
        <v>B</v>
      </c>
      <c r="AR944" s="17" t="s">
        <v>242</v>
      </c>
    </row>
    <row r="945" spans="1:44" ht="12.75" x14ac:dyDescent="0.25">
      <c r="A945" s="1">
        <f>IFERROR(VLOOKUP(C945,[1]Hoja1!$V$2:$W$5000,2,FALSE),0)</f>
        <v>3134</v>
      </c>
      <c r="B945" s="13">
        <v>18023613</v>
      </c>
      <c r="C945" s="13" t="s">
        <v>58</v>
      </c>
      <c r="D945" s="2">
        <v>42079</v>
      </c>
      <c r="E945" s="3">
        <v>42079</v>
      </c>
      <c r="F945" s="4">
        <v>1</v>
      </c>
      <c r="G945" s="4">
        <v>1</v>
      </c>
      <c r="H945" s="4"/>
      <c r="I945" s="4"/>
      <c r="J945" s="4"/>
      <c r="K945" s="5">
        <v>83.9</v>
      </c>
      <c r="L945" s="5">
        <v>34.729999999999997</v>
      </c>
      <c r="M945" s="5">
        <v>0</v>
      </c>
      <c r="N945" s="5">
        <v>37.75</v>
      </c>
      <c r="O945" s="5">
        <v>0</v>
      </c>
      <c r="P945" s="5">
        <v>2.5</v>
      </c>
      <c r="Q945" s="5">
        <v>30.89</v>
      </c>
      <c r="R945" s="5">
        <v>15.44</v>
      </c>
      <c r="S945" s="5">
        <v>26.48</v>
      </c>
      <c r="T945" s="5">
        <v>0</v>
      </c>
      <c r="U945" s="5">
        <v>0</v>
      </c>
      <c r="V945" s="5">
        <v>19.29</v>
      </c>
      <c r="W945" s="5">
        <v>9.7360000000000007</v>
      </c>
      <c r="X945" s="6">
        <v>260.71600000000001</v>
      </c>
      <c r="Y945" s="6">
        <v>210.536</v>
      </c>
      <c r="Z945" s="6"/>
      <c r="AA945" s="6">
        <v>27.36</v>
      </c>
      <c r="AB945" s="6">
        <v>0</v>
      </c>
      <c r="AC945" s="6">
        <v>0</v>
      </c>
      <c r="AD945" s="6">
        <v>0</v>
      </c>
      <c r="AE945" s="5">
        <v>0</v>
      </c>
      <c r="AF945" s="5"/>
      <c r="AG945" s="5">
        <v>27.36</v>
      </c>
      <c r="AH945" s="5">
        <v>233.35599999999999</v>
      </c>
      <c r="AI945" s="6" t="s">
        <v>2</v>
      </c>
      <c r="AJ945" s="6">
        <v>67.5</v>
      </c>
      <c r="AK945" s="6">
        <v>2.31</v>
      </c>
      <c r="AL945" s="6">
        <v>3.19</v>
      </c>
      <c r="AM945" s="21">
        <v>233.35599999999999</v>
      </c>
      <c r="AN945" s="21">
        <v>0</v>
      </c>
      <c r="AO945" s="21">
        <v>0</v>
      </c>
      <c r="AP945" s="21">
        <f t="shared" si="14"/>
        <v>0</v>
      </c>
      <c r="AQ945" s="22" t="str">
        <f>IFERROR(VLOOKUP(A945,[1]Hoja1!$B$2:$U$5000,18,FALSE),0)</f>
        <v>B</v>
      </c>
      <c r="AR945" s="17" t="s">
        <v>242</v>
      </c>
    </row>
    <row r="946" spans="1:44" ht="12.75" x14ac:dyDescent="0.25">
      <c r="A946" s="1" t="str">
        <f>IFERROR(VLOOKUP(C946,[1]Hoja1!$V$2:$W$5000,2,FALSE),0)</f>
        <v>08</v>
      </c>
      <c r="B946" s="13">
        <v>18025805</v>
      </c>
      <c r="C946" s="13" t="s">
        <v>59</v>
      </c>
      <c r="D946" s="2">
        <v>42079</v>
      </c>
      <c r="E946" s="3">
        <v>42080</v>
      </c>
      <c r="F946" s="4">
        <v>2</v>
      </c>
      <c r="G946" s="4">
        <v>2</v>
      </c>
      <c r="H946" s="4"/>
      <c r="I946" s="4"/>
      <c r="J946" s="4"/>
      <c r="K946" s="5">
        <v>67.02</v>
      </c>
      <c r="L946" s="5">
        <v>51.68</v>
      </c>
      <c r="M946" s="5">
        <v>0</v>
      </c>
      <c r="N946" s="5">
        <v>0</v>
      </c>
      <c r="O946" s="5">
        <v>0</v>
      </c>
      <c r="P946" s="5">
        <v>5</v>
      </c>
      <c r="Q946" s="5">
        <v>24.04</v>
      </c>
      <c r="R946" s="5">
        <v>12.02</v>
      </c>
      <c r="S946" s="5">
        <v>20.62</v>
      </c>
      <c r="T946" s="5">
        <v>0</v>
      </c>
      <c r="U946" s="5">
        <v>0</v>
      </c>
      <c r="V946" s="5">
        <v>15.02</v>
      </c>
      <c r="W946" s="5">
        <v>19.472000000000001</v>
      </c>
      <c r="X946" s="6">
        <v>214.87200000000001</v>
      </c>
      <c r="Y946" s="6">
        <v>175.81200000000001</v>
      </c>
      <c r="Z946" s="6"/>
      <c r="AA946" s="6">
        <v>0</v>
      </c>
      <c r="AB946" s="6">
        <v>17.579999999999998</v>
      </c>
      <c r="AC946" s="6">
        <v>2.6</v>
      </c>
      <c r="AD946" s="6">
        <v>2.3199999999999998</v>
      </c>
      <c r="AE946" s="5">
        <v>0</v>
      </c>
      <c r="AF946" s="5"/>
      <c r="AG946" s="5">
        <v>22.5</v>
      </c>
      <c r="AH946" s="5">
        <v>192.37200000000001</v>
      </c>
      <c r="AI946" s="6" t="s">
        <v>45</v>
      </c>
      <c r="AJ946" s="6">
        <v>67.5</v>
      </c>
      <c r="AK946" s="6">
        <v>1.8</v>
      </c>
      <c r="AL946" s="6">
        <v>2.48</v>
      </c>
      <c r="AM946" s="21">
        <v>0</v>
      </c>
      <c r="AN946" s="21">
        <v>0</v>
      </c>
      <c r="AO946" s="21">
        <v>192.37200000000001</v>
      </c>
      <c r="AP946" s="21">
        <f t="shared" si="14"/>
        <v>0</v>
      </c>
      <c r="AQ946" s="22" t="str">
        <f>IFERROR(VLOOKUP(A946,[1]Hoja1!$B$2:$U$5000,18,FALSE),0)</f>
        <v>C</v>
      </c>
      <c r="AR946" s="17" t="s">
        <v>242</v>
      </c>
    </row>
    <row r="947" spans="1:44" ht="12.75" x14ac:dyDescent="0.25">
      <c r="A947" s="1">
        <f>IFERROR(VLOOKUP(C947,[1]Hoja1!$V$2:$W$5000,2,FALSE),0)</f>
        <v>3127</v>
      </c>
      <c r="B947" s="13">
        <v>18023794</v>
      </c>
      <c r="C947" s="13" t="s">
        <v>60</v>
      </c>
      <c r="D947" s="2">
        <v>42079</v>
      </c>
      <c r="E947" s="3">
        <v>42079</v>
      </c>
      <c r="F947" s="4">
        <v>1</v>
      </c>
      <c r="G947" s="4">
        <v>1</v>
      </c>
      <c r="H947" s="4"/>
      <c r="I947" s="4"/>
      <c r="J947" s="4"/>
      <c r="K947" s="5">
        <v>83.9</v>
      </c>
      <c r="L947" s="5">
        <v>34.729999999999997</v>
      </c>
      <c r="M947" s="5">
        <v>0</v>
      </c>
      <c r="N947" s="5">
        <v>37.75</v>
      </c>
      <c r="O947" s="5">
        <v>0</v>
      </c>
      <c r="P947" s="5">
        <v>2.5</v>
      </c>
      <c r="Q947" s="5">
        <v>30.89</v>
      </c>
      <c r="R947" s="5">
        <v>15.44</v>
      </c>
      <c r="S947" s="5">
        <v>26.48</v>
      </c>
      <c r="T947" s="5">
        <v>0</v>
      </c>
      <c r="U947" s="5">
        <v>0</v>
      </c>
      <c r="V947" s="5">
        <v>19.29</v>
      </c>
      <c r="W947" s="5">
        <v>9.7360000000000007</v>
      </c>
      <c r="X947" s="6">
        <v>260.71600000000001</v>
      </c>
      <c r="Y947" s="6">
        <v>210.536</v>
      </c>
      <c r="Z947" s="6"/>
      <c r="AA947" s="6">
        <v>27.36</v>
      </c>
      <c r="AB947" s="6">
        <v>0</v>
      </c>
      <c r="AC947" s="6">
        <v>0</v>
      </c>
      <c r="AD947" s="6">
        <v>0</v>
      </c>
      <c r="AE947" s="5">
        <v>0</v>
      </c>
      <c r="AF947" s="5"/>
      <c r="AG947" s="5">
        <v>27.36</v>
      </c>
      <c r="AH947" s="5">
        <v>233.35599999999999</v>
      </c>
      <c r="AI947" s="6" t="s">
        <v>2</v>
      </c>
      <c r="AJ947" s="6">
        <v>67.5</v>
      </c>
      <c r="AK947" s="6">
        <v>2.31</v>
      </c>
      <c r="AL947" s="6">
        <v>3.19</v>
      </c>
      <c r="AM947" s="21">
        <v>233.35599999999999</v>
      </c>
      <c r="AN947" s="21">
        <v>0</v>
      </c>
      <c r="AO947" s="21">
        <v>0</v>
      </c>
      <c r="AP947" s="21">
        <f t="shared" si="14"/>
        <v>0</v>
      </c>
      <c r="AQ947" s="22" t="str">
        <f>IFERROR(VLOOKUP(A947,[1]Hoja1!$B$2:$U$5000,18,FALSE),0)</f>
        <v>B</v>
      </c>
      <c r="AR947" s="17" t="s">
        <v>242</v>
      </c>
    </row>
    <row r="948" spans="1:44" ht="12.75" x14ac:dyDescent="0.25">
      <c r="A948" s="1">
        <f>IFERROR(VLOOKUP(C948,[1]Hoja1!$V$2:$W$5000,2,FALSE),0)</f>
        <v>3073</v>
      </c>
      <c r="B948" s="13">
        <v>18024577</v>
      </c>
      <c r="C948" s="13" t="s">
        <v>126</v>
      </c>
      <c r="D948" s="2">
        <v>42080</v>
      </c>
      <c r="E948" s="3">
        <v>42080</v>
      </c>
      <c r="F948" s="4">
        <v>1</v>
      </c>
      <c r="G948" s="4">
        <v>1</v>
      </c>
      <c r="H948" s="4"/>
      <c r="I948" s="4"/>
      <c r="J948" s="4"/>
      <c r="K948" s="5">
        <v>36.8748</v>
      </c>
      <c r="L948" s="5">
        <v>18.48</v>
      </c>
      <c r="M948" s="5">
        <v>0</v>
      </c>
      <c r="N948" s="5">
        <v>0</v>
      </c>
      <c r="O948" s="5">
        <v>0</v>
      </c>
      <c r="P948" s="5">
        <v>2.5</v>
      </c>
      <c r="Q948" s="5">
        <v>11.25</v>
      </c>
      <c r="R948" s="5">
        <v>5.62</v>
      </c>
      <c r="S948" s="5">
        <v>9.64</v>
      </c>
      <c r="T948" s="5">
        <v>0</v>
      </c>
      <c r="U948" s="5">
        <v>0</v>
      </c>
      <c r="V948" s="5">
        <v>7.02</v>
      </c>
      <c r="W948" s="5">
        <v>9.7360000000000007</v>
      </c>
      <c r="X948" s="6">
        <v>101.1208</v>
      </c>
      <c r="Y948" s="6">
        <v>82.850800000000007</v>
      </c>
      <c r="Z948" s="6"/>
      <c r="AA948" s="6">
        <v>0</v>
      </c>
      <c r="AB948" s="6">
        <v>8.2799999999999994</v>
      </c>
      <c r="AC948" s="6">
        <v>1.2</v>
      </c>
      <c r="AD948" s="6">
        <v>1.1000000000000001</v>
      </c>
      <c r="AE948" s="5">
        <v>0</v>
      </c>
      <c r="AF948" s="5"/>
      <c r="AG948" s="5">
        <v>10.579999999999998</v>
      </c>
      <c r="AH948" s="5">
        <v>90.540800000000004</v>
      </c>
      <c r="AI948" s="6" t="s">
        <v>56</v>
      </c>
      <c r="AJ948" s="6">
        <v>67.5</v>
      </c>
      <c r="AK948" s="6">
        <v>0.84</v>
      </c>
      <c r="AL948" s="6">
        <v>1.1599999999999999</v>
      </c>
      <c r="AM948" s="21">
        <v>0</v>
      </c>
      <c r="AN948" s="21">
        <v>90.540800000000004</v>
      </c>
      <c r="AO948" s="21">
        <v>0</v>
      </c>
      <c r="AP948" s="21">
        <f t="shared" si="14"/>
        <v>0</v>
      </c>
      <c r="AQ948" s="22" t="str">
        <f>IFERROR(VLOOKUP(A948,[1]Hoja1!$B$2:$U$5000,18,FALSE),0)</f>
        <v>B</v>
      </c>
      <c r="AR948" s="17" t="s">
        <v>242</v>
      </c>
    </row>
    <row r="949" spans="1:44" ht="12.75" x14ac:dyDescent="0.25">
      <c r="A949" s="1">
        <f>IFERROR(VLOOKUP(C949,[1]Hoja1!$V$2:$W$5000,2,FALSE),0)</f>
        <v>3107</v>
      </c>
      <c r="B949" s="13">
        <v>18025621</v>
      </c>
      <c r="C949" s="13" t="s">
        <v>127</v>
      </c>
      <c r="D949" s="2">
        <v>42080</v>
      </c>
      <c r="E949" s="3">
        <v>42080</v>
      </c>
      <c r="F949" s="4">
        <v>1</v>
      </c>
      <c r="G949" s="4">
        <v>1</v>
      </c>
      <c r="H949" s="4"/>
      <c r="I949" s="4"/>
      <c r="J949" s="4"/>
      <c r="K949" s="5">
        <v>103.19</v>
      </c>
      <c r="L949" s="5">
        <v>29.46</v>
      </c>
      <c r="M949" s="5">
        <v>0</v>
      </c>
      <c r="N949" s="5">
        <v>0</v>
      </c>
      <c r="O949" s="5">
        <v>0</v>
      </c>
      <c r="P949" s="5">
        <v>2.5</v>
      </c>
      <c r="Q949" s="5">
        <v>26.28</v>
      </c>
      <c r="R949" s="5">
        <v>13.13</v>
      </c>
      <c r="S949" s="5">
        <v>22.52</v>
      </c>
      <c r="T949" s="5">
        <v>0</v>
      </c>
      <c r="U949" s="5">
        <v>0</v>
      </c>
      <c r="V949" s="5">
        <v>16.41</v>
      </c>
      <c r="W949" s="5">
        <v>9.7360000000000007</v>
      </c>
      <c r="X949" s="6">
        <v>223.226</v>
      </c>
      <c r="Y949" s="6">
        <v>180.536</v>
      </c>
      <c r="Z949" s="6"/>
      <c r="AA949" s="6">
        <v>23.46</v>
      </c>
      <c r="AB949" s="6">
        <v>0</v>
      </c>
      <c r="AC949" s="6">
        <v>0</v>
      </c>
      <c r="AD949" s="6">
        <v>0</v>
      </c>
      <c r="AE949" s="5">
        <v>0</v>
      </c>
      <c r="AF949" s="5"/>
      <c r="AG949" s="5">
        <v>23.46</v>
      </c>
      <c r="AH949" s="5">
        <v>199.76599999999999</v>
      </c>
      <c r="AI949" s="6" t="s">
        <v>2</v>
      </c>
      <c r="AJ949" s="6">
        <v>67.5</v>
      </c>
      <c r="AK949" s="6">
        <v>1.97</v>
      </c>
      <c r="AL949" s="6">
        <v>2.71</v>
      </c>
      <c r="AM949" s="21">
        <v>199.76599999999999</v>
      </c>
      <c r="AN949" s="21">
        <v>0</v>
      </c>
      <c r="AO949" s="21">
        <v>0</v>
      </c>
      <c r="AP949" s="21">
        <f t="shared" si="14"/>
        <v>0</v>
      </c>
      <c r="AQ949" s="22" t="str">
        <f>IFERROR(VLOOKUP(A949,[1]Hoja1!$B$2:$U$5000,18,FALSE),0)</f>
        <v>B</v>
      </c>
      <c r="AR949" s="17" t="s">
        <v>242</v>
      </c>
    </row>
    <row r="950" spans="1:44" ht="12.75" x14ac:dyDescent="0.25">
      <c r="A950" s="1">
        <f>IFERROR(VLOOKUP(C950,[1]Hoja1!$V$2:$W$5000,2,FALSE),0)</f>
        <v>3042</v>
      </c>
      <c r="B950" s="13">
        <v>18025882</v>
      </c>
      <c r="C950" s="13" t="s">
        <v>128</v>
      </c>
      <c r="D950" s="2">
        <v>42080</v>
      </c>
      <c r="E950" s="3">
        <v>42080</v>
      </c>
      <c r="F950" s="4">
        <v>1</v>
      </c>
      <c r="G950" s="4">
        <v>1</v>
      </c>
      <c r="H950" s="4"/>
      <c r="I950" s="4"/>
      <c r="J950" s="4"/>
      <c r="K950" s="5">
        <v>36.8748</v>
      </c>
      <c r="L950" s="5">
        <v>18.48</v>
      </c>
      <c r="M950" s="5">
        <v>0</v>
      </c>
      <c r="N950" s="5">
        <v>0</v>
      </c>
      <c r="O950" s="5">
        <v>0</v>
      </c>
      <c r="P950" s="5">
        <v>2.5</v>
      </c>
      <c r="Q950" s="5">
        <v>11.25</v>
      </c>
      <c r="R950" s="5">
        <v>5.62</v>
      </c>
      <c r="S950" s="5">
        <v>9.64</v>
      </c>
      <c r="T950" s="5">
        <v>0</v>
      </c>
      <c r="U950" s="5">
        <v>0</v>
      </c>
      <c r="V950" s="5">
        <v>7.02</v>
      </c>
      <c r="W950" s="5">
        <v>9.7360000000000007</v>
      </c>
      <c r="X950" s="6">
        <v>101.1208</v>
      </c>
      <c r="Y950" s="6">
        <v>82.850800000000007</v>
      </c>
      <c r="Z950" s="6"/>
      <c r="AA950" s="6">
        <v>10.77</v>
      </c>
      <c r="AB950" s="6">
        <v>0</v>
      </c>
      <c r="AC950" s="6">
        <v>0</v>
      </c>
      <c r="AD950" s="6">
        <v>0</v>
      </c>
      <c r="AE950" s="5">
        <v>0</v>
      </c>
      <c r="AF950" s="5"/>
      <c r="AG950" s="5">
        <v>10.77</v>
      </c>
      <c r="AH950" s="5">
        <v>90.350800000000007</v>
      </c>
      <c r="AI950" s="6" t="s">
        <v>2</v>
      </c>
      <c r="AJ950" s="6">
        <v>67.5</v>
      </c>
      <c r="AK950" s="6">
        <v>0.84</v>
      </c>
      <c r="AL950" s="6">
        <v>1.1599999999999999</v>
      </c>
      <c r="AM950" s="21">
        <v>0</v>
      </c>
      <c r="AN950" s="21">
        <v>90.350800000000007</v>
      </c>
      <c r="AO950" s="21">
        <v>0</v>
      </c>
      <c r="AP950" s="21">
        <f t="shared" si="14"/>
        <v>0</v>
      </c>
      <c r="AQ950" s="22" t="str">
        <f>IFERROR(VLOOKUP(A950,[1]Hoja1!$B$2:$U$5000,18,FALSE),0)</f>
        <v>A</v>
      </c>
      <c r="AR950" s="17" t="s">
        <v>242</v>
      </c>
    </row>
    <row r="951" spans="1:44" ht="12.75" x14ac:dyDescent="0.25">
      <c r="A951" s="1">
        <f>IFERROR(VLOOKUP(C951,[1]Hoja1!$V$2:$W$5000,2,FALSE),0)</f>
        <v>3116</v>
      </c>
      <c r="B951" s="13">
        <v>18025127</v>
      </c>
      <c r="C951" s="13" t="s">
        <v>67</v>
      </c>
      <c r="D951" s="2">
        <v>42080</v>
      </c>
      <c r="E951" s="3">
        <v>42080</v>
      </c>
      <c r="F951" s="4">
        <v>1</v>
      </c>
      <c r="G951" s="4">
        <v>1</v>
      </c>
      <c r="H951" s="4"/>
      <c r="I951" s="4"/>
      <c r="J951" s="4"/>
      <c r="K951" s="5">
        <v>79.89</v>
      </c>
      <c r="L951" s="5">
        <v>22.8</v>
      </c>
      <c r="M951" s="5">
        <v>0</v>
      </c>
      <c r="N951" s="5">
        <v>0</v>
      </c>
      <c r="O951" s="5">
        <v>0</v>
      </c>
      <c r="P951" s="5">
        <v>2.5</v>
      </c>
      <c r="Q951" s="5">
        <v>20.45</v>
      </c>
      <c r="R951" s="5">
        <v>10.220000000000001</v>
      </c>
      <c r="S951" s="5">
        <v>17.53</v>
      </c>
      <c r="T951" s="5">
        <v>0</v>
      </c>
      <c r="U951" s="5">
        <v>0</v>
      </c>
      <c r="V951" s="5">
        <v>12.77</v>
      </c>
      <c r="W951" s="5">
        <v>9.7360000000000007</v>
      </c>
      <c r="X951" s="6">
        <v>175.89599999999999</v>
      </c>
      <c r="Y951" s="6">
        <v>142.67599999999999</v>
      </c>
      <c r="Z951" s="6"/>
      <c r="AA951" s="6">
        <v>18.54</v>
      </c>
      <c r="AB951" s="6">
        <v>0</v>
      </c>
      <c r="AC951" s="6">
        <v>0</v>
      </c>
      <c r="AD951" s="6">
        <v>0</v>
      </c>
      <c r="AE951" s="5">
        <v>0</v>
      </c>
      <c r="AF951" s="5"/>
      <c r="AG951" s="5">
        <v>18.54</v>
      </c>
      <c r="AH951" s="5">
        <v>157.35599999999999</v>
      </c>
      <c r="AI951" s="6" t="s">
        <v>2</v>
      </c>
      <c r="AJ951" s="6">
        <v>67.5</v>
      </c>
      <c r="AK951" s="6">
        <v>1.53</v>
      </c>
      <c r="AL951" s="6">
        <v>2.11</v>
      </c>
      <c r="AM951" s="21">
        <v>157.35599999999999</v>
      </c>
      <c r="AN951" s="21">
        <v>0</v>
      </c>
      <c r="AO951" s="21">
        <v>0</v>
      </c>
      <c r="AP951" s="21">
        <f t="shared" si="14"/>
        <v>0</v>
      </c>
      <c r="AQ951" s="22" t="str">
        <f>IFERROR(VLOOKUP(A951,[1]Hoja1!$B$2:$U$5000,18,FALSE),0)</f>
        <v>B</v>
      </c>
      <c r="AR951" s="17" t="s">
        <v>242</v>
      </c>
    </row>
    <row r="952" spans="1:44" ht="12.75" x14ac:dyDescent="0.25">
      <c r="A952" s="1" t="str">
        <f>IFERROR(VLOOKUP(C952,[1]Hoja1!$V$2:$W$5000,2,FALSE),0)</f>
        <v>012</v>
      </c>
      <c r="B952" s="13">
        <v>18022971</v>
      </c>
      <c r="C952" s="13" t="s">
        <v>68</v>
      </c>
      <c r="D952" s="2">
        <v>42079</v>
      </c>
      <c r="E952" s="3">
        <v>42079</v>
      </c>
      <c r="F952" s="4">
        <v>1</v>
      </c>
      <c r="G952" s="4">
        <v>1</v>
      </c>
      <c r="H952" s="4"/>
      <c r="I952" s="4"/>
      <c r="J952" s="4"/>
      <c r="K952" s="5">
        <v>75.400000000000006</v>
      </c>
      <c r="L952" s="5">
        <v>31.21</v>
      </c>
      <c r="M952" s="5">
        <v>0</v>
      </c>
      <c r="N952" s="5">
        <v>0</v>
      </c>
      <c r="O952" s="5">
        <v>33.93</v>
      </c>
      <c r="P952" s="5">
        <v>2.5</v>
      </c>
      <c r="Q952" s="5">
        <v>27.81</v>
      </c>
      <c r="R952" s="5">
        <v>13.9</v>
      </c>
      <c r="S952" s="5">
        <v>23.84</v>
      </c>
      <c r="T952" s="5">
        <v>0</v>
      </c>
      <c r="U952" s="5">
        <v>0</v>
      </c>
      <c r="V952" s="5">
        <v>17.37</v>
      </c>
      <c r="W952" s="5">
        <v>9.7360000000000007</v>
      </c>
      <c r="X952" s="6">
        <v>235.69600000000003</v>
      </c>
      <c r="Y952" s="6">
        <v>190.51600000000002</v>
      </c>
      <c r="Z952" s="6"/>
      <c r="AA952" s="6">
        <v>24.76</v>
      </c>
      <c r="AB952" s="6">
        <v>0</v>
      </c>
      <c r="AC952" s="6">
        <v>0</v>
      </c>
      <c r="AD952" s="6">
        <v>0</v>
      </c>
      <c r="AE952" s="5">
        <v>0</v>
      </c>
      <c r="AF952" s="5"/>
      <c r="AG952" s="5">
        <v>24.76</v>
      </c>
      <c r="AH952" s="5">
        <v>210.93600000000004</v>
      </c>
      <c r="AI952" s="6" t="s">
        <v>2</v>
      </c>
      <c r="AJ952" s="6">
        <v>67.5</v>
      </c>
      <c r="AK952" s="6">
        <v>2.08</v>
      </c>
      <c r="AL952" s="6">
        <v>2.87</v>
      </c>
      <c r="AM952" s="21">
        <v>210.93600000000004</v>
      </c>
      <c r="AN952" s="21">
        <v>0</v>
      </c>
      <c r="AO952" s="21">
        <v>0</v>
      </c>
      <c r="AP952" s="21">
        <f t="shared" si="14"/>
        <v>0</v>
      </c>
      <c r="AQ952" s="22" t="str">
        <f>IFERROR(VLOOKUP(A952,[1]Hoja1!$B$2:$U$5000,18,FALSE),0)</f>
        <v>A</v>
      </c>
      <c r="AR952" s="17" t="s">
        <v>242</v>
      </c>
    </row>
    <row r="953" spans="1:44" ht="12.75" x14ac:dyDescent="0.25">
      <c r="A953" s="1" t="str">
        <f>IFERROR(VLOOKUP(C953,[1]Hoja1!$V$2:$W$5000,2,FALSE),0)</f>
        <v>045</v>
      </c>
      <c r="B953" s="13">
        <v>17902202</v>
      </c>
      <c r="C953" s="13" t="s">
        <v>132</v>
      </c>
      <c r="D953" s="2">
        <v>42079</v>
      </c>
      <c r="E953" s="3">
        <v>42079</v>
      </c>
      <c r="F953" s="4">
        <v>1</v>
      </c>
      <c r="G953" s="4">
        <v>1</v>
      </c>
      <c r="H953" s="4"/>
      <c r="I953" s="4"/>
      <c r="J953" s="4"/>
      <c r="K953" s="5">
        <v>109.19</v>
      </c>
      <c r="L953" s="5">
        <v>45.2</v>
      </c>
      <c r="M953" s="5">
        <v>0</v>
      </c>
      <c r="N953" s="5">
        <v>0</v>
      </c>
      <c r="O953" s="5">
        <v>49.13</v>
      </c>
      <c r="P953" s="5">
        <v>2.5</v>
      </c>
      <c r="Q953" s="5">
        <v>40.06</v>
      </c>
      <c r="R953" s="5">
        <v>20.02</v>
      </c>
      <c r="S953" s="5">
        <v>34.340000000000003</v>
      </c>
      <c r="T953" s="5">
        <v>0</v>
      </c>
      <c r="U953" s="5">
        <v>0</v>
      </c>
      <c r="V953" s="5">
        <v>25.02</v>
      </c>
      <c r="W953" s="5">
        <v>9.7360000000000007</v>
      </c>
      <c r="X953" s="6">
        <v>335.19599999999997</v>
      </c>
      <c r="Y953" s="6">
        <v>270.11599999999999</v>
      </c>
      <c r="Z953" s="6"/>
      <c r="AA953" s="6">
        <v>0</v>
      </c>
      <c r="AB953" s="6">
        <v>27.01</v>
      </c>
      <c r="AC953" s="6">
        <v>4.0199999999999996</v>
      </c>
      <c r="AD953" s="6">
        <v>0</v>
      </c>
      <c r="AE953" s="5">
        <v>0</v>
      </c>
      <c r="AF953" s="5"/>
      <c r="AG953" s="5">
        <v>31.03</v>
      </c>
      <c r="AH953" s="5">
        <v>304.16599999999994</v>
      </c>
      <c r="AI953" s="6" t="s">
        <v>45</v>
      </c>
      <c r="AJ953" s="6">
        <v>67.5</v>
      </c>
      <c r="AK953" s="6">
        <v>3</v>
      </c>
      <c r="AL953" s="6">
        <v>4.1399999999999997</v>
      </c>
      <c r="AM953" s="21">
        <v>304.16599999999994</v>
      </c>
      <c r="AN953" s="21">
        <v>0</v>
      </c>
      <c r="AO953" s="21">
        <v>0</v>
      </c>
      <c r="AP953" s="21">
        <f t="shared" si="14"/>
        <v>0</v>
      </c>
      <c r="AQ953" s="22" t="str">
        <f>IFERROR(VLOOKUP(A953,[1]Hoja1!$B$2:$U$5000,18,FALSE),0)</f>
        <v>A</v>
      </c>
      <c r="AR953" s="17" t="s">
        <v>242</v>
      </c>
    </row>
    <row r="954" spans="1:44" ht="12.75" x14ac:dyDescent="0.25">
      <c r="A954" s="1">
        <f>IFERROR(VLOOKUP(C954,[1]Hoja1!$V$2:$W$5000,2,FALSE),0)</f>
        <v>3022</v>
      </c>
      <c r="B954" s="13">
        <v>18025401</v>
      </c>
      <c r="C954" s="13" t="s">
        <v>73</v>
      </c>
      <c r="D954" s="2">
        <v>42079</v>
      </c>
      <c r="E954" s="3">
        <v>42080</v>
      </c>
      <c r="F954" s="4">
        <v>2</v>
      </c>
      <c r="G954" s="4">
        <v>2</v>
      </c>
      <c r="H954" s="4"/>
      <c r="I954" s="4"/>
      <c r="J954" s="4"/>
      <c r="K954" s="5">
        <v>73.749600000000001</v>
      </c>
      <c r="L954" s="5">
        <v>44.260000000000005</v>
      </c>
      <c r="M954" s="5">
        <v>11.06</v>
      </c>
      <c r="N954" s="5">
        <v>0</v>
      </c>
      <c r="O954" s="5">
        <v>0</v>
      </c>
      <c r="P954" s="5">
        <v>5</v>
      </c>
      <c r="Q954" s="5">
        <v>26.07</v>
      </c>
      <c r="R954" s="5">
        <v>13.02</v>
      </c>
      <c r="S954" s="5">
        <v>22.34</v>
      </c>
      <c r="T954" s="5">
        <v>0</v>
      </c>
      <c r="U954" s="5">
        <v>0</v>
      </c>
      <c r="V954" s="5">
        <v>16.27</v>
      </c>
      <c r="W954" s="5">
        <v>19.472000000000001</v>
      </c>
      <c r="X954" s="6">
        <v>231.24160000000001</v>
      </c>
      <c r="Y954" s="6">
        <v>188.90160000000003</v>
      </c>
      <c r="Z954" s="6"/>
      <c r="AA954" s="6">
        <v>24.549999999999997</v>
      </c>
      <c r="AB954" s="6">
        <v>0</v>
      </c>
      <c r="AC954" s="6">
        <v>0</v>
      </c>
      <c r="AD954" s="6">
        <v>0</v>
      </c>
      <c r="AE954" s="5">
        <v>0</v>
      </c>
      <c r="AF954" s="5"/>
      <c r="AG954" s="5">
        <v>24.549999999999997</v>
      </c>
      <c r="AH954" s="5">
        <v>206.69159999999999</v>
      </c>
      <c r="AI954" s="6" t="s">
        <v>2</v>
      </c>
      <c r="AJ954" s="6">
        <v>67.5</v>
      </c>
      <c r="AK954" s="6">
        <v>1.95</v>
      </c>
      <c r="AL954" s="6">
        <v>2.69</v>
      </c>
      <c r="AM954" s="21">
        <v>0</v>
      </c>
      <c r="AN954" s="21">
        <v>206.69159999999999</v>
      </c>
      <c r="AO954" s="21">
        <v>0</v>
      </c>
      <c r="AP954" s="21">
        <f t="shared" si="14"/>
        <v>0</v>
      </c>
      <c r="AQ954" s="22" t="str">
        <f>IFERROR(VLOOKUP(A954,[1]Hoja1!$B$2:$U$5000,18,FALSE),0)</f>
        <v>A</v>
      </c>
      <c r="AR954" s="17" t="s">
        <v>242</v>
      </c>
    </row>
    <row r="955" spans="1:44" ht="12.75" x14ac:dyDescent="0.25">
      <c r="A955" s="1">
        <f>IFERROR(VLOOKUP(C955,[1]Hoja1!$V$2:$W$5000,2,FALSE),0)</f>
        <v>3037</v>
      </c>
      <c r="B955" s="13">
        <v>18022472</v>
      </c>
      <c r="C955" s="13" t="s">
        <v>133</v>
      </c>
      <c r="D955" s="2">
        <v>42080</v>
      </c>
      <c r="E955" s="3">
        <v>42080</v>
      </c>
      <c r="F955" s="4">
        <v>1</v>
      </c>
      <c r="G955" s="4">
        <v>1</v>
      </c>
      <c r="H955" s="4"/>
      <c r="I955" s="4"/>
      <c r="J955" s="4"/>
      <c r="K955" s="5">
        <v>36.8748</v>
      </c>
      <c r="L955" s="5">
        <v>18.48</v>
      </c>
      <c r="M955" s="5">
        <v>0</v>
      </c>
      <c r="N955" s="5">
        <v>0</v>
      </c>
      <c r="O955" s="5">
        <v>0</v>
      </c>
      <c r="P955" s="5">
        <v>2.5</v>
      </c>
      <c r="Q955" s="5">
        <v>11.25</v>
      </c>
      <c r="R955" s="5">
        <v>5.62</v>
      </c>
      <c r="S955" s="5">
        <v>9.64</v>
      </c>
      <c r="T955" s="5">
        <v>0</v>
      </c>
      <c r="U955" s="5">
        <v>0</v>
      </c>
      <c r="V955" s="5">
        <v>7.02</v>
      </c>
      <c r="W955" s="5">
        <v>9.7360000000000007</v>
      </c>
      <c r="X955" s="6">
        <v>101.1208</v>
      </c>
      <c r="Y955" s="6">
        <v>82.850800000000007</v>
      </c>
      <c r="Z955" s="6"/>
      <c r="AA955" s="6">
        <v>10.77</v>
      </c>
      <c r="AB955" s="6">
        <v>0</v>
      </c>
      <c r="AC955" s="6">
        <v>0</v>
      </c>
      <c r="AD955" s="6">
        <v>0</v>
      </c>
      <c r="AE955" s="5">
        <v>0</v>
      </c>
      <c r="AF955" s="5"/>
      <c r="AG955" s="5">
        <v>10.77</v>
      </c>
      <c r="AH955" s="5">
        <v>90.350800000000007</v>
      </c>
      <c r="AI955" s="6" t="s">
        <v>2</v>
      </c>
      <c r="AJ955" s="6">
        <v>67.5</v>
      </c>
      <c r="AK955" s="6">
        <v>0.84</v>
      </c>
      <c r="AL955" s="6">
        <v>1.1599999999999999</v>
      </c>
      <c r="AM955" s="21">
        <v>0</v>
      </c>
      <c r="AN955" s="21">
        <v>90.350800000000007</v>
      </c>
      <c r="AO955" s="21">
        <v>0</v>
      </c>
      <c r="AP955" s="21">
        <f t="shared" si="14"/>
        <v>0</v>
      </c>
      <c r="AQ955" s="22" t="str">
        <f>IFERROR(VLOOKUP(A955,[1]Hoja1!$B$2:$U$5000,18,FALSE),0)</f>
        <v>A</v>
      </c>
      <c r="AR955" s="17" t="s">
        <v>242</v>
      </c>
    </row>
    <row r="956" spans="1:44" ht="12.75" x14ac:dyDescent="0.25">
      <c r="A956" s="1">
        <f>IFERROR(VLOOKUP(C956,[1]Hoja1!$V$2:$W$5000,2,FALSE),0)</f>
        <v>3075</v>
      </c>
      <c r="B956" s="13">
        <v>18024709</v>
      </c>
      <c r="C956" s="13" t="s">
        <v>134</v>
      </c>
      <c r="D956" s="2">
        <v>42080</v>
      </c>
      <c r="E956" s="3">
        <v>42080</v>
      </c>
      <c r="F956" s="4">
        <v>2</v>
      </c>
      <c r="G956" s="4">
        <v>1</v>
      </c>
      <c r="H956" s="4"/>
      <c r="I956" s="4"/>
      <c r="J956" s="4"/>
      <c r="K956" s="5">
        <v>140.06479999999999</v>
      </c>
      <c r="L956" s="5">
        <v>68.56</v>
      </c>
      <c r="M956" s="5">
        <v>72.23</v>
      </c>
      <c r="N956" s="5">
        <v>0</v>
      </c>
      <c r="O956" s="5">
        <v>0</v>
      </c>
      <c r="P956" s="5">
        <v>5</v>
      </c>
      <c r="Q956" s="5">
        <v>55.59</v>
      </c>
      <c r="R956" s="5">
        <v>27.77</v>
      </c>
      <c r="S956" s="5">
        <v>47.64</v>
      </c>
      <c r="T956" s="5">
        <v>0</v>
      </c>
      <c r="U956" s="5">
        <v>0</v>
      </c>
      <c r="V956" s="5">
        <v>34.71</v>
      </c>
      <c r="W956" s="5">
        <v>19.472000000000001</v>
      </c>
      <c r="X956" s="6">
        <v>471.03679999999997</v>
      </c>
      <c r="Y956" s="6">
        <v>380.73679999999996</v>
      </c>
      <c r="Z956" s="6"/>
      <c r="AA956" s="6">
        <v>49.489999999999995</v>
      </c>
      <c r="AB956" s="6">
        <v>0</v>
      </c>
      <c r="AC956" s="6">
        <v>0</v>
      </c>
      <c r="AD956" s="6">
        <v>0</v>
      </c>
      <c r="AE956" s="5">
        <v>0</v>
      </c>
      <c r="AF956" s="5"/>
      <c r="AG956" s="5">
        <v>49.489999999999995</v>
      </c>
      <c r="AH956" s="5">
        <v>421.54679999999996</v>
      </c>
      <c r="AI956" s="6" t="s">
        <v>2</v>
      </c>
      <c r="AJ956" s="6">
        <v>67.5</v>
      </c>
      <c r="AK956" s="6">
        <v>4.16</v>
      </c>
      <c r="AL956" s="6">
        <v>5.75</v>
      </c>
      <c r="AM956" s="21">
        <v>331.19600000000003</v>
      </c>
      <c r="AN956" s="21">
        <v>90.350800000000007</v>
      </c>
      <c r="AO956" s="21">
        <v>0</v>
      </c>
      <c r="AP956" s="21">
        <f t="shared" si="14"/>
        <v>-7.1054273576010019E-14</v>
      </c>
      <c r="AQ956" s="22" t="str">
        <f>IFERROR(VLOOKUP(A956,[1]Hoja1!$B$2:$U$5000,18,FALSE),0)</f>
        <v>B</v>
      </c>
      <c r="AR956" s="17" t="s">
        <v>242</v>
      </c>
    </row>
    <row r="957" spans="1:44" ht="12.75" x14ac:dyDescent="0.25">
      <c r="A957" s="1">
        <f>IFERROR(VLOOKUP(C957,[1]Hoja1!$V$2:$W$5000,2,FALSE),0)</f>
        <v>3070</v>
      </c>
      <c r="B957" s="13">
        <v>18023788</v>
      </c>
      <c r="C957" s="13" t="s">
        <v>82</v>
      </c>
      <c r="D957" s="2">
        <v>42080</v>
      </c>
      <c r="E957" s="3">
        <v>42080</v>
      </c>
      <c r="F957" s="4">
        <v>2</v>
      </c>
      <c r="G957" s="4">
        <v>1</v>
      </c>
      <c r="H957" s="4"/>
      <c r="I957" s="4"/>
      <c r="J957" s="4"/>
      <c r="K957" s="5">
        <v>116.76480000000001</v>
      </c>
      <c r="L957" s="5">
        <v>51.55</v>
      </c>
      <c r="M957" s="5">
        <v>0</v>
      </c>
      <c r="N957" s="5">
        <v>35.950000000000003</v>
      </c>
      <c r="O957" s="5">
        <v>0</v>
      </c>
      <c r="P957" s="5">
        <v>5</v>
      </c>
      <c r="Q957" s="5">
        <v>40.69</v>
      </c>
      <c r="R957" s="5">
        <v>20.330000000000002</v>
      </c>
      <c r="S957" s="5">
        <v>34.879999999999995</v>
      </c>
      <c r="T957" s="5">
        <v>0</v>
      </c>
      <c r="U957" s="5">
        <v>0</v>
      </c>
      <c r="V957" s="5">
        <v>25.41</v>
      </c>
      <c r="W957" s="5">
        <v>19.472000000000001</v>
      </c>
      <c r="X957" s="6">
        <v>350.04680000000002</v>
      </c>
      <c r="Y957" s="6">
        <v>283.9468</v>
      </c>
      <c r="Z957" s="6"/>
      <c r="AA957" s="6">
        <v>36.909999999999997</v>
      </c>
      <c r="AB957" s="6">
        <v>0</v>
      </c>
      <c r="AC957" s="6">
        <v>0</v>
      </c>
      <c r="AD957" s="6">
        <v>0</v>
      </c>
      <c r="AE957" s="5">
        <v>0</v>
      </c>
      <c r="AF957" s="5"/>
      <c r="AG957" s="5">
        <v>36.909999999999997</v>
      </c>
      <c r="AH957" s="5">
        <v>313.13679999999999</v>
      </c>
      <c r="AI957" s="6" t="s">
        <v>2</v>
      </c>
      <c r="AJ957" s="6">
        <v>67.5</v>
      </c>
      <c r="AK957" s="6">
        <v>3.05</v>
      </c>
      <c r="AL957" s="6">
        <v>4.21</v>
      </c>
      <c r="AM957" s="21">
        <v>222.786</v>
      </c>
      <c r="AN957" s="21">
        <v>90.350800000000007</v>
      </c>
      <c r="AO957" s="21">
        <v>0</v>
      </c>
      <c r="AP957" s="21">
        <f t="shared" si="14"/>
        <v>-1.4210854715202004E-14</v>
      </c>
      <c r="AQ957" s="22" t="str">
        <f>IFERROR(VLOOKUP(A957,[1]Hoja1!$B$2:$U$5000,18,FALSE),0)</f>
        <v>B</v>
      </c>
      <c r="AR957" s="17" t="s">
        <v>242</v>
      </c>
    </row>
    <row r="958" spans="1:44" ht="12.75" x14ac:dyDescent="0.25">
      <c r="A958" s="1">
        <f>IFERROR(VLOOKUP(C958,[1]Hoja1!$V$2:$W$5000,2,FALSE),0)</f>
        <v>3015</v>
      </c>
      <c r="B958" s="13">
        <v>18025022</v>
      </c>
      <c r="C958" s="13" t="s">
        <v>137</v>
      </c>
      <c r="D958" s="2">
        <v>42079</v>
      </c>
      <c r="E958" s="3">
        <v>42079</v>
      </c>
      <c r="F958" s="4">
        <v>1</v>
      </c>
      <c r="G958" s="4">
        <v>1</v>
      </c>
      <c r="H958" s="4"/>
      <c r="I958" s="4"/>
      <c r="J958" s="4"/>
      <c r="K958" s="5">
        <v>36.8748</v>
      </c>
      <c r="L958" s="5">
        <v>18.48</v>
      </c>
      <c r="M958" s="5">
        <v>0</v>
      </c>
      <c r="N958" s="5">
        <v>0</v>
      </c>
      <c r="O958" s="5">
        <v>0</v>
      </c>
      <c r="P958" s="5">
        <v>2.5</v>
      </c>
      <c r="Q958" s="5">
        <v>11.25</v>
      </c>
      <c r="R958" s="5">
        <v>5.62</v>
      </c>
      <c r="S958" s="5">
        <v>9.64</v>
      </c>
      <c r="T958" s="5">
        <v>0</v>
      </c>
      <c r="U958" s="5">
        <v>0</v>
      </c>
      <c r="V958" s="5">
        <v>7.02</v>
      </c>
      <c r="W958" s="5">
        <v>9.7360000000000007</v>
      </c>
      <c r="X958" s="6">
        <v>101.1208</v>
      </c>
      <c r="Y958" s="6">
        <v>82.850800000000007</v>
      </c>
      <c r="Z958" s="6"/>
      <c r="AA958" s="6">
        <v>10.77</v>
      </c>
      <c r="AB958" s="6">
        <v>0</v>
      </c>
      <c r="AC958" s="6">
        <v>0</v>
      </c>
      <c r="AD958" s="6">
        <v>0</v>
      </c>
      <c r="AE958" s="5">
        <v>0</v>
      </c>
      <c r="AF958" s="5"/>
      <c r="AG958" s="5">
        <v>10.77</v>
      </c>
      <c r="AH958" s="5">
        <v>90.350800000000007</v>
      </c>
      <c r="AI958" s="6" t="s">
        <v>2</v>
      </c>
      <c r="AJ958" s="6">
        <v>67.5</v>
      </c>
      <c r="AK958" s="6">
        <v>0.84</v>
      </c>
      <c r="AL958" s="6">
        <v>1.1599999999999999</v>
      </c>
      <c r="AM958" s="21">
        <v>0</v>
      </c>
      <c r="AN958" s="21">
        <v>90.350800000000007</v>
      </c>
      <c r="AO958" s="21">
        <v>0</v>
      </c>
      <c r="AP958" s="21">
        <f t="shared" si="14"/>
        <v>0</v>
      </c>
      <c r="AQ958" s="22" t="str">
        <f>IFERROR(VLOOKUP(A958,[1]Hoja1!$B$2:$U$5000,18,FALSE),0)</f>
        <v>A</v>
      </c>
      <c r="AR958" s="17" t="s">
        <v>242</v>
      </c>
    </row>
    <row r="959" spans="1:44" ht="12.75" x14ac:dyDescent="0.25">
      <c r="A959" s="1">
        <f>IFERROR(VLOOKUP(C959,[1]Hoja1!$V$2:$W$5000,2,FALSE),0)</f>
        <v>3020</v>
      </c>
      <c r="B959" s="13">
        <v>18023007</v>
      </c>
      <c r="C959" s="13" t="s">
        <v>83</v>
      </c>
      <c r="D959" s="2">
        <v>42079</v>
      </c>
      <c r="E959" s="3">
        <v>42079</v>
      </c>
      <c r="F959" s="4">
        <v>1</v>
      </c>
      <c r="G959" s="4">
        <v>1</v>
      </c>
      <c r="H959" s="4"/>
      <c r="I959" s="4"/>
      <c r="J959" s="4"/>
      <c r="K959" s="5">
        <v>36.8748</v>
      </c>
      <c r="L959" s="5">
        <v>18.48</v>
      </c>
      <c r="M959" s="5">
        <v>0</v>
      </c>
      <c r="N959" s="5">
        <v>0</v>
      </c>
      <c r="O959" s="5">
        <v>0</v>
      </c>
      <c r="P959" s="5">
        <v>2.5</v>
      </c>
      <c r="Q959" s="5">
        <v>11.25</v>
      </c>
      <c r="R959" s="5">
        <v>5.62</v>
      </c>
      <c r="S959" s="5">
        <v>9.64</v>
      </c>
      <c r="T959" s="5">
        <v>0</v>
      </c>
      <c r="U959" s="5">
        <v>0</v>
      </c>
      <c r="V959" s="5">
        <v>7.02</v>
      </c>
      <c r="W959" s="5">
        <v>9.7360000000000007</v>
      </c>
      <c r="X959" s="6">
        <v>101.1208</v>
      </c>
      <c r="Y959" s="6">
        <v>82.850800000000007</v>
      </c>
      <c r="Z959" s="6"/>
      <c r="AA959" s="6">
        <v>10.77</v>
      </c>
      <c r="AB959" s="6">
        <v>0</v>
      </c>
      <c r="AC959" s="6">
        <v>0</v>
      </c>
      <c r="AD959" s="6">
        <v>0</v>
      </c>
      <c r="AE959" s="5">
        <v>0</v>
      </c>
      <c r="AF959" s="5"/>
      <c r="AG959" s="5">
        <v>10.77</v>
      </c>
      <c r="AH959" s="5">
        <v>90.350800000000007</v>
      </c>
      <c r="AI959" s="6" t="s">
        <v>2</v>
      </c>
      <c r="AJ959" s="6">
        <v>67.5</v>
      </c>
      <c r="AK959" s="6">
        <v>0.84</v>
      </c>
      <c r="AL959" s="6">
        <v>1.1599999999999999</v>
      </c>
      <c r="AM959" s="21">
        <v>0</v>
      </c>
      <c r="AN959" s="21">
        <v>90.350800000000007</v>
      </c>
      <c r="AO959" s="21">
        <v>0</v>
      </c>
      <c r="AP959" s="21">
        <f t="shared" si="14"/>
        <v>0</v>
      </c>
      <c r="AQ959" s="22" t="str">
        <f>IFERROR(VLOOKUP(A959,[1]Hoja1!$B$2:$U$5000,18,FALSE),0)</f>
        <v>A</v>
      </c>
      <c r="AR959" s="17" t="s">
        <v>242</v>
      </c>
    </row>
    <row r="960" spans="1:44" ht="12.75" x14ac:dyDescent="0.25">
      <c r="A960" s="1">
        <f>IFERROR(VLOOKUP(C960,[1]Hoja1!$V$2:$W$5000,2,FALSE),0)</f>
        <v>3012</v>
      </c>
      <c r="B960" s="13">
        <v>18023319</v>
      </c>
      <c r="C960" s="13" t="s">
        <v>84</v>
      </c>
      <c r="D960" s="2">
        <v>42079</v>
      </c>
      <c r="E960" s="3">
        <v>42079</v>
      </c>
      <c r="F960" s="4">
        <v>1</v>
      </c>
      <c r="G960" s="4">
        <v>1</v>
      </c>
      <c r="H960" s="4"/>
      <c r="I960" s="4"/>
      <c r="J960" s="4"/>
      <c r="K960" s="5">
        <v>36.8748</v>
      </c>
      <c r="L960" s="5">
        <v>25.78</v>
      </c>
      <c r="M960" s="5">
        <v>11.06</v>
      </c>
      <c r="N960" s="5">
        <v>0</v>
      </c>
      <c r="O960" s="5">
        <v>0</v>
      </c>
      <c r="P960" s="5">
        <v>2.5</v>
      </c>
      <c r="Q960" s="5">
        <v>14.82</v>
      </c>
      <c r="R960" s="5">
        <v>7.4</v>
      </c>
      <c r="S960" s="5">
        <v>12.7</v>
      </c>
      <c r="T960" s="5">
        <v>0</v>
      </c>
      <c r="U960" s="5">
        <v>0</v>
      </c>
      <c r="V960" s="5">
        <v>9.25</v>
      </c>
      <c r="W960" s="5">
        <v>9.7360000000000007</v>
      </c>
      <c r="X960" s="6">
        <v>130.1208</v>
      </c>
      <c r="Y960" s="6">
        <v>106.05080000000001</v>
      </c>
      <c r="Z960" s="6"/>
      <c r="AA960" s="6">
        <v>13.78</v>
      </c>
      <c r="AB960" s="6">
        <v>0</v>
      </c>
      <c r="AC960" s="6">
        <v>0</v>
      </c>
      <c r="AD960" s="6">
        <v>0</v>
      </c>
      <c r="AE960" s="5">
        <v>0</v>
      </c>
      <c r="AF960" s="5"/>
      <c r="AG960" s="5">
        <v>13.78</v>
      </c>
      <c r="AH960" s="5">
        <v>116.3408</v>
      </c>
      <c r="AI960" s="6" t="s">
        <v>2</v>
      </c>
      <c r="AJ960" s="6">
        <v>67.5</v>
      </c>
      <c r="AK960" s="6">
        <v>1.1100000000000001</v>
      </c>
      <c r="AL960" s="6">
        <v>1.53</v>
      </c>
      <c r="AM960" s="21">
        <v>0</v>
      </c>
      <c r="AN960" s="21">
        <v>116.3408</v>
      </c>
      <c r="AO960" s="21">
        <v>0</v>
      </c>
      <c r="AP960" s="21">
        <f t="shared" si="14"/>
        <v>0</v>
      </c>
      <c r="AQ960" s="22" t="str">
        <f>IFERROR(VLOOKUP(A960,[1]Hoja1!$B$2:$U$5000,18,FALSE),0)</f>
        <v>A</v>
      </c>
      <c r="AR960" s="17" t="s">
        <v>242</v>
      </c>
    </row>
    <row r="961" spans="1:44" ht="12.75" x14ac:dyDescent="0.25">
      <c r="A961" s="1">
        <f>IFERROR(VLOOKUP(C961,[1]Hoja1!$V$2:$W$5000,2,FALSE),0)</f>
        <v>3131</v>
      </c>
      <c r="B961" s="13">
        <v>18023448</v>
      </c>
      <c r="C961" s="13" t="s">
        <v>85</v>
      </c>
      <c r="D961" s="2">
        <v>42080</v>
      </c>
      <c r="E961" s="3">
        <v>42080</v>
      </c>
      <c r="F961" s="4">
        <v>1</v>
      </c>
      <c r="G961" s="4">
        <v>1</v>
      </c>
      <c r="H961" s="4"/>
      <c r="I961" s="4"/>
      <c r="J961" s="4"/>
      <c r="K961" s="5">
        <v>103.19</v>
      </c>
      <c r="L961" s="5">
        <v>29.46</v>
      </c>
      <c r="M961" s="5">
        <v>0</v>
      </c>
      <c r="N961" s="5">
        <v>0</v>
      </c>
      <c r="O961" s="5">
        <v>0</v>
      </c>
      <c r="P961" s="5">
        <v>2.5</v>
      </c>
      <c r="Q961" s="5">
        <v>26.28</v>
      </c>
      <c r="R961" s="5">
        <v>13.13</v>
      </c>
      <c r="S961" s="5">
        <v>22.52</v>
      </c>
      <c r="T961" s="5">
        <v>0</v>
      </c>
      <c r="U961" s="5">
        <v>0</v>
      </c>
      <c r="V961" s="5">
        <v>16.41</v>
      </c>
      <c r="W961" s="5">
        <v>9.7360000000000007</v>
      </c>
      <c r="X961" s="6">
        <v>223.226</v>
      </c>
      <c r="Y961" s="6">
        <v>180.536</v>
      </c>
      <c r="Z961" s="6"/>
      <c r="AA961" s="6">
        <v>23.46</v>
      </c>
      <c r="AB961" s="6">
        <v>0</v>
      </c>
      <c r="AC961" s="6">
        <v>0</v>
      </c>
      <c r="AD961" s="6">
        <v>0</v>
      </c>
      <c r="AE961" s="5">
        <v>0</v>
      </c>
      <c r="AF961" s="5"/>
      <c r="AG961" s="5">
        <v>23.46</v>
      </c>
      <c r="AH961" s="5">
        <v>199.76599999999999</v>
      </c>
      <c r="AI961" s="6" t="s">
        <v>2</v>
      </c>
      <c r="AJ961" s="6">
        <v>67.5</v>
      </c>
      <c r="AK961" s="6">
        <v>1.97</v>
      </c>
      <c r="AL961" s="6">
        <v>2.71</v>
      </c>
      <c r="AM961" s="21">
        <v>199.76599999999999</v>
      </c>
      <c r="AN961" s="21">
        <v>0</v>
      </c>
      <c r="AO961" s="21">
        <v>0</v>
      </c>
      <c r="AP961" s="21">
        <f t="shared" si="14"/>
        <v>0</v>
      </c>
      <c r="AQ961" s="22" t="str">
        <f>IFERROR(VLOOKUP(A961,[1]Hoja1!$B$2:$U$5000,18,FALSE),0)</f>
        <v>B</v>
      </c>
      <c r="AR961" s="17" t="s">
        <v>242</v>
      </c>
    </row>
    <row r="962" spans="1:44" ht="12.75" x14ac:dyDescent="0.25">
      <c r="A962" s="1" t="str">
        <f>IFERROR(VLOOKUP(C962,[1]Hoja1!$V$2:$W$5000,2,FALSE),0)</f>
        <v>032</v>
      </c>
      <c r="B962" s="13">
        <v>18024979</v>
      </c>
      <c r="C962" s="13" t="s">
        <v>139</v>
      </c>
      <c r="D962" s="2">
        <v>42079</v>
      </c>
      <c r="E962" s="3">
        <v>42079</v>
      </c>
      <c r="F962" s="4">
        <v>1</v>
      </c>
      <c r="G962" s="4">
        <v>1</v>
      </c>
      <c r="H962" s="4"/>
      <c r="I962" s="4"/>
      <c r="J962" s="4"/>
      <c r="K962" s="5">
        <v>109.19</v>
      </c>
      <c r="L962" s="5">
        <v>65.53</v>
      </c>
      <c r="M962" s="5">
        <v>0</v>
      </c>
      <c r="N962" s="5">
        <v>49.13</v>
      </c>
      <c r="O962" s="5">
        <v>71.239999999999995</v>
      </c>
      <c r="P962" s="5">
        <v>2.5</v>
      </c>
      <c r="Q962" s="5">
        <v>57.87</v>
      </c>
      <c r="R962" s="5">
        <v>28.92</v>
      </c>
      <c r="S962" s="5">
        <v>49.6</v>
      </c>
      <c r="T962" s="5">
        <v>0</v>
      </c>
      <c r="U962" s="5">
        <v>0</v>
      </c>
      <c r="V962" s="5">
        <v>36.15</v>
      </c>
      <c r="W962" s="5">
        <v>9.7360000000000007</v>
      </c>
      <c r="X962" s="6">
        <v>479.86599999999999</v>
      </c>
      <c r="Y962" s="6">
        <v>385.846</v>
      </c>
      <c r="Z962" s="6"/>
      <c r="AA962" s="6">
        <v>0</v>
      </c>
      <c r="AB962" s="6">
        <v>38.58</v>
      </c>
      <c r="AC962" s="6">
        <v>5.98</v>
      </c>
      <c r="AD962" s="6">
        <v>0</v>
      </c>
      <c r="AE962" s="5">
        <v>0</v>
      </c>
      <c r="AF962" s="5"/>
      <c r="AG962" s="5">
        <v>44.56</v>
      </c>
      <c r="AH962" s="5">
        <v>435.30599999999998</v>
      </c>
      <c r="AI962" s="6" t="s">
        <v>56</v>
      </c>
      <c r="AJ962" s="6">
        <v>67.5</v>
      </c>
      <c r="AK962" s="6">
        <v>4.33</v>
      </c>
      <c r="AL962" s="6">
        <v>5.98</v>
      </c>
      <c r="AM962" s="21">
        <v>435.30599999999998</v>
      </c>
      <c r="AN962" s="21">
        <v>0</v>
      </c>
      <c r="AO962" s="21">
        <v>0</v>
      </c>
      <c r="AP962" s="21">
        <f t="shared" si="14"/>
        <v>0</v>
      </c>
      <c r="AQ962" s="22" t="str">
        <f>IFERROR(VLOOKUP(A962,[1]Hoja1!$B$2:$U$5000,18,FALSE),0)</f>
        <v>A</v>
      </c>
      <c r="AR962" s="17" t="s">
        <v>242</v>
      </c>
    </row>
    <row r="963" spans="1:44" ht="12.75" x14ac:dyDescent="0.25">
      <c r="A963" s="1">
        <f>IFERROR(VLOOKUP(C963,[1]Hoja1!$V$2:$W$5000,2,FALSE),0)</f>
        <v>3025</v>
      </c>
      <c r="B963" s="13">
        <v>18022503</v>
      </c>
      <c r="C963" s="13" t="s">
        <v>140</v>
      </c>
      <c r="D963" s="2">
        <v>42079</v>
      </c>
      <c r="E963" s="3">
        <v>42079</v>
      </c>
      <c r="F963" s="4">
        <v>1</v>
      </c>
      <c r="G963" s="4">
        <v>1</v>
      </c>
      <c r="H963" s="4"/>
      <c r="I963" s="4"/>
      <c r="J963" s="4"/>
      <c r="K963" s="5">
        <v>91.9</v>
      </c>
      <c r="L963" s="5">
        <v>38.04</v>
      </c>
      <c r="M963" s="5">
        <v>0</v>
      </c>
      <c r="N963" s="5">
        <v>41.35</v>
      </c>
      <c r="O963" s="5">
        <v>0</v>
      </c>
      <c r="P963" s="5">
        <v>2.5</v>
      </c>
      <c r="Q963" s="5">
        <v>33.799999999999997</v>
      </c>
      <c r="R963" s="5">
        <v>16.88</v>
      </c>
      <c r="S963" s="5">
        <v>28.97</v>
      </c>
      <c r="T963" s="5">
        <v>0</v>
      </c>
      <c r="U963" s="5">
        <v>0</v>
      </c>
      <c r="V963" s="5">
        <v>21.11</v>
      </c>
      <c r="W963" s="5">
        <v>9.7360000000000007</v>
      </c>
      <c r="X963" s="6">
        <v>284.286</v>
      </c>
      <c r="Y963" s="6">
        <v>229.37599999999998</v>
      </c>
      <c r="Z963" s="6"/>
      <c r="AA963" s="6">
        <v>29.81</v>
      </c>
      <c r="AB963" s="6">
        <v>0</v>
      </c>
      <c r="AC963" s="6">
        <v>0</v>
      </c>
      <c r="AD963" s="6">
        <v>0</v>
      </c>
      <c r="AE963" s="5">
        <v>0</v>
      </c>
      <c r="AF963" s="5"/>
      <c r="AG963" s="5">
        <v>29.81</v>
      </c>
      <c r="AH963" s="5">
        <v>254.476</v>
      </c>
      <c r="AI963" s="6" t="s">
        <v>2</v>
      </c>
      <c r="AJ963" s="6">
        <v>67.5</v>
      </c>
      <c r="AK963" s="6">
        <v>2.5299999999999998</v>
      </c>
      <c r="AL963" s="6">
        <v>3.49</v>
      </c>
      <c r="AM963" s="21">
        <v>254.476</v>
      </c>
      <c r="AN963" s="21">
        <v>0</v>
      </c>
      <c r="AO963" s="21">
        <v>0</v>
      </c>
      <c r="AP963" s="21">
        <f t="shared" si="14"/>
        <v>0</v>
      </c>
      <c r="AQ963" s="22" t="str">
        <f>IFERROR(VLOOKUP(A963,[1]Hoja1!$B$2:$U$5000,18,FALSE),0)</f>
        <v>B</v>
      </c>
      <c r="AR963" s="17" t="s">
        <v>242</v>
      </c>
    </row>
    <row r="964" spans="1:44" ht="12.75" x14ac:dyDescent="0.25">
      <c r="A964" s="1">
        <f>IFERROR(VLOOKUP(C964,[1]Hoja1!$V$2:$W$5000,2,FALSE),0)</f>
        <v>3084</v>
      </c>
      <c r="B964" s="13">
        <v>18023796</v>
      </c>
      <c r="C964" s="13" t="s">
        <v>87</v>
      </c>
      <c r="D964" s="2">
        <v>42079</v>
      </c>
      <c r="E964" s="3">
        <v>42079</v>
      </c>
      <c r="F964" s="4">
        <v>1</v>
      </c>
      <c r="G964" s="4">
        <v>1</v>
      </c>
      <c r="H964" s="4"/>
      <c r="I964" s="4"/>
      <c r="J964" s="4"/>
      <c r="K964" s="5">
        <v>83.9</v>
      </c>
      <c r="L964" s="5">
        <v>34.729999999999997</v>
      </c>
      <c r="M964" s="5">
        <v>0</v>
      </c>
      <c r="N964" s="5">
        <v>37.75</v>
      </c>
      <c r="O964" s="5">
        <v>0</v>
      </c>
      <c r="P964" s="5">
        <v>2.5</v>
      </c>
      <c r="Q964" s="5">
        <v>30.89</v>
      </c>
      <c r="R964" s="5">
        <v>15.44</v>
      </c>
      <c r="S964" s="5">
        <v>26.48</v>
      </c>
      <c r="T964" s="5">
        <v>0</v>
      </c>
      <c r="U964" s="5">
        <v>0</v>
      </c>
      <c r="V964" s="5">
        <v>19.29</v>
      </c>
      <c r="W964" s="5">
        <v>9.7360000000000007</v>
      </c>
      <c r="X964" s="6">
        <v>260.71600000000001</v>
      </c>
      <c r="Y964" s="6">
        <v>210.536</v>
      </c>
      <c r="Z964" s="6"/>
      <c r="AA964" s="6">
        <v>27.36</v>
      </c>
      <c r="AB964" s="6">
        <v>0</v>
      </c>
      <c r="AC964" s="6">
        <v>0</v>
      </c>
      <c r="AD964" s="6">
        <v>0</v>
      </c>
      <c r="AE964" s="5">
        <v>0</v>
      </c>
      <c r="AF964" s="5"/>
      <c r="AG964" s="5">
        <v>27.36</v>
      </c>
      <c r="AH964" s="5">
        <v>233.35599999999999</v>
      </c>
      <c r="AI964" s="6" t="s">
        <v>2</v>
      </c>
      <c r="AJ964" s="6">
        <v>67.5</v>
      </c>
      <c r="AK964" s="6">
        <v>2.31</v>
      </c>
      <c r="AL964" s="6">
        <v>3.19</v>
      </c>
      <c r="AM964" s="21">
        <v>233.35599999999999</v>
      </c>
      <c r="AN964" s="21">
        <v>0</v>
      </c>
      <c r="AO964" s="21">
        <v>0</v>
      </c>
      <c r="AP964" s="21">
        <f t="shared" si="14"/>
        <v>0</v>
      </c>
      <c r="AQ964" s="22" t="str">
        <f>IFERROR(VLOOKUP(A964,[1]Hoja1!$B$2:$U$5000,18,FALSE),0)</f>
        <v>B</v>
      </c>
      <c r="AR964" s="17" t="s">
        <v>242</v>
      </c>
    </row>
    <row r="965" spans="1:44" ht="12.75" x14ac:dyDescent="0.25">
      <c r="A965" s="1">
        <f>IFERROR(VLOOKUP(C965,[1]Hoja1!$V$2:$W$5000,2,FALSE),0)</f>
        <v>3031</v>
      </c>
      <c r="B965" s="13">
        <v>18024719</v>
      </c>
      <c r="C965" s="13" t="s">
        <v>88</v>
      </c>
      <c r="D965" s="2">
        <v>42079</v>
      </c>
      <c r="E965" s="3">
        <v>42080</v>
      </c>
      <c r="F965" s="4">
        <v>2</v>
      </c>
      <c r="G965" s="4">
        <v>2</v>
      </c>
      <c r="H965" s="4"/>
      <c r="I965" s="4"/>
      <c r="J965" s="4"/>
      <c r="K965" s="5">
        <v>146.06479999999999</v>
      </c>
      <c r="L965" s="5">
        <v>95.31</v>
      </c>
      <c r="M965" s="5">
        <v>76.430000000000007</v>
      </c>
      <c r="N965" s="5">
        <v>0</v>
      </c>
      <c r="O965" s="5">
        <v>83.52</v>
      </c>
      <c r="P965" s="5">
        <v>5</v>
      </c>
      <c r="Q965" s="5">
        <v>79.02</v>
      </c>
      <c r="R965" s="5">
        <v>39.479999999999997</v>
      </c>
      <c r="S965" s="5">
        <v>67.72</v>
      </c>
      <c r="T965" s="5">
        <v>0</v>
      </c>
      <c r="U965" s="5">
        <v>0</v>
      </c>
      <c r="V965" s="5">
        <v>49.349999999999994</v>
      </c>
      <c r="W965" s="5">
        <v>19.472000000000001</v>
      </c>
      <c r="X965" s="6">
        <v>661.36680000000001</v>
      </c>
      <c r="Y965" s="6">
        <v>532.99680000000001</v>
      </c>
      <c r="Z965" s="6"/>
      <c r="AA965" s="6">
        <v>0</v>
      </c>
      <c r="AB965" s="6">
        <v>53.29</v>
      </c>
      <c r="AC965" s="6">
        <v>9</v>
      </c>
      <c r="AD965" s="6">
        <v>0</v>
      </c>
      <c r="AE965" s="5">
        <v>0</v>
      </c>
      <c r="AF965" s="5"/>
      <c r="AG965" s="5">
        <v>62.29</v>
      </c>
      <c r="AH965" s="5">
        <v>599.07680000000005</v>
      </c>
      <c r="AI965" s="6" t="s">
        <v>45</v>
      </c>
      <c r="AJ965" s="6">
        <v>67.5</v>
      </c>
      <c r="AK965" s="6">
        <v>5.92</v>
      </c>
      <c r="AL965" s="6">
        <v>8.17</v>
      </c>
      <c r="AM965" s="21">
        <v>507.63599999999997</v>
      </c>
      <c r="AN965" s="21">
        <v>91.440799999999996</v>
      </c>
      <c r="AO965" s="21">
        <v>0</v>
      </c>
      <c r="AP965" s="21">
        <f t="shared" si="14"/>
        <v>8.5265128291212022E-14</v>
      </c>
      <c r="AQ965" s="22" t="str">
        <f>IFERROR(VLOOKUP(A965,[1]Hoja1!$B$2:$U$5000,18,FALSE),0)</f>
        <v>A</v>
      </c>
      <c r="AR965" s="17" t="s">
        <v>242</v>
      </c>
    </row>
    <row r="966" spans="1:44" ht="12.75" x14ac:dyDescent="0.25">
      <c r="A966" s="1" t="str">
        <f>IFERROR(VLOOKUP(C966,[1]Hoja1!$V$2:$W$5000,2,FALSE),0)</f>
        <v>049</v>
      </c>
      <c r="B966" s="13">
        <v>18023586</v>
      </c>
      <c r="C966" s="13" t="s">
        <v>89</v>
      </c>
      <c r="D966" s="2">
        <v>42079</v>
      </c>
      <c r="E966" s="3">
        <v>42079</v>
      </c>
      <c r="F966" s="4">
        <v>1</v>
      </c>
      <c r="G966" s="4">
        <v>1</v>
      </c>
      <c r="H966" s="4"/>
      <c r="I966" s="4"/>
      <c r="J966" s="4"/>
      <c r="K966" s="5">
        <v>36.8748</v>
      </c>
      <c r="L966" s="5">
        <v>18.48</v>
      </c>
      <c r="M966" s="5">
        <v>0</v>
      </c>
      <c r="N966" s="5">
        <v>0</v>
      </c>
      <c r="O966" s="5">
        <v>0</v>
      </c>
      <c r="P966" s="5">
        <v>2.5</v>
      </c>
      <c r="Q966" s="5">
        <v>11.25</v>
      </c>
      <c r="R966" s="5">
        <v>5.62</v>
      </c>
      <c r="S966" s="5">
        <v>9.64</v>
      </c>
      <c r="T966" s="5">
        <v>0</v>
      </c>
      <c r="U966" s="5">
        <v>0</v>
      </c>
      <c r="V966" s="5">
        <v>7.02</v>
      </c>
      <c r="W966" s="5">
        <v>9.7360000000000007</v>
      </c>
      <c r="X966" s="6">
        <v>101.1208</v>
      </c>
      <c r="Y966" s="6">
        <v>82.850800000000007</v>
      </c>
      <c r="Z966" s="6"/>
      <c r="AA966" s="6">
        <v>10.77</v>
      </c>
      <c r="AB966" s="6">
        <v>0</v>
      </c>
      <c r="AC966" s="6">
        <v>0</v>
      </c>
      <c r="AD966" s="6">
        <v>0</v>
      </c>
      <c r="AE966" s="5">
        <v>0</v>
      </c>
      <c r="AF966" s="5"/>
      <c r="AG966" s="5">
        <v>10.77</v>
      </c>
      <c r="AH966" s="5">
        <v>90.350800000000007</v>
      </c>
      <c r="AI966" s="6" t="s">
        <v>2</v>
      </c>
      <c r="AJ966" s="6">
        <v>67.5</v>
      </c>
      <c r="AK966" s="6">
        <v>0.84</v>
      </c>
      <c r="AL966" s="6">
        <v>1.1599999999999999</v>
      </c>
      <c r="AM966" s="21">
        <v>0</v>
      </c>
      <c r="AN966" s="21">
        <v>90.350800000000007</v>
      </c>
      <c r="AO966" s="21">
        <v>0</v>
      </c>
      <c r="AP966" s="21">
        <f t="shared" si="14"/>
        <v>0</v>
      </c>
      <c r="AQ966" s="22" t="str">
        <f>IFERROR(VLOOKUP(A966,[1]Hoja1!$B$2:$U$5000,18,FALSE),0)</f>
        <v>A</v>
      </c>
      <c r="AR966" s="17" t="s">
        <v>242</v>
      </c>
    </row>
    <row r="967" spans="1:44" ht="12.75" x14ac:dyDescent="0.25">
      <c r="A967" s="1" t="str">
        <f>IFERROR(VLOOKUP(C967,[1]Hoja1!$V$2:$W$5000,2,FALSE),0)</f>
        <v>X35</v>
      </c>
      <c r="B967" s="13">
        <v>18024160</v>
      </c>
      <c r="C967" s="13" t="s">
        <v>92</v>
      </c>
      <c r="D967" s="2">
        <v>42079</v>
      </c>
      <c r="E967" s="3">
        <v>42080</v>
      </c>
      <c r="F967" s="4">
        <v>3</v>
      </c>
      <c r="G967" s="4">
        <v>2</v>
      </c>
      <c r="H967" s="4"/>
      <c r="I967" s="4"/>
      <c r="J967" s="4"/>
      <c r="K967" s="5">
        <v>135</v>
      </c>
      <c r="L967" s="5">
        <v>44.3</v>
      </c>
      <c r="M967" s="5">
        <v>0</v>
      </c>
      <c r="N967" s="5">
        <v>0</v>
      </c>
      <c r="O967" s="5">
        <v>20.25</v>
      </c>
      <c r="P967" s="5">
        <v>7.5</v>
      </c>
      <c r="Q967" s="5">
        <v>40.25</v>
      </c>
      <c r="R967" s="5">
        <v>20.11</v>
      </c>
      <c r="S967" s="5">
        <v>34.49</v>
      </c>
      <c r="T967" s="5">
        <v>0</v>
      </c>
      <c r="U967" s="5">
        <v>0</v>
      </c>
      <c r="V967" s="5">
        <v>25.130000000000003</v>
      </c>
      <c r="W967" s="5">
        <v>27.54</v>
      </c>
      <c r="X967" s="6">
        <v>354.57000000000005</v>
      </c>
      <c r="Y967" s="6">
        <v>289.19000000000005</v>
      </c>
      <c r="Z967" s="6"/>
      <c r="AA967" s="6">
        <v>37.58</v>
      </c>
      <c r="AB967" s="6">
        <v>0</v>
      </c>
      <c r="AC967" s="6">
        <v>0</v>
      </c>
      <c r="AD967" s="6">
        <v>0</v>
      </c>
      <c r="AE967" s="5">
        <v>0</v>
      </c>
      <c r="AF967" s="5"/>
      <c r="AG967" s="5">
        <v>37.58</v>
      </c>
      <c r="AH967" s="5">
        <v>316.99000000000007</v>
      </c>
      <c r="AI967" s="6" t="s">
        <v>2</v>
      </c>
      <c r="AJ967" s="6">
        <v>67.5</v>
      </c>
      <c r="AK967" s="6">
        <v>3.01</v>
      </c>
      <c r="AL967" s="6">
        <v>4.16</v>
      </c>
      <c r="AM967" s="21">
        <v>0</v>
      </c>
      <c r="AN967" s="21">
        <v>0</v>
      </c>
      <c r="AO967" s="21">
        <v>0</v>
      </c>
      <c r="AP967" s="21">
        <f t="shared" si="14"/>
        <v>316.99000000000007</v>
      </c>
      <c r="AQ967" s="22" t="str">
        <f>IFERROR(VLOOKUP(A967,[1]Hoja1!$B$2:$U$5000,18,FALSE),0)</f>
        <v>CIA</v>
      </c>
      <c r="AR967" s="17" t="s">
        <v>242</v>
      </c>
    </row>
    <row r="968" spans="1:44" ht="12.75" x14ac:dyDescent="0.25">
      <c r="A968" s="1">
        <f>IFERROR(VLOOKUP(C968,[1]Hoja1!$V$2:$W$5000,2,FALSE),0)</f>
        <v>3002</v>
      </c>
      <c r="B968" s="13">
        <v>18023516</v>
      </c>
      <c r="C968" s="13" t="s">
        <v>143</v>
      </c>
      <c r="D968" s="2">
        <v>42079</v>
      </c>
      <c r="E968" s="3">
        <v>42079</v>
      </c>
      <c r="F968" s="4">
        <v>1</v>
      </c>
      <c r="G968" s="4">
        <v>1</v>
      </c>
      <c r="H968" s="4"/>
      <c r="I968" s="4"/>
      <c r="J968" s="4"/>
      <c r="K968" s="5">
        <v>109.19</v>
      </c>
      <c r="L968" s="5">
        <v>45.2</v>
      </c>
      <c r="M968" s="5">
        <v>0</v>
      </c>
      <c r="N968" s="5">
        <v>0</v>
      </c>
      <c r="O968" s="5">
        <v>49.13</v>
      </c>
      <c r="P968" s="5">
        <v>2.5</v>
      </c>
      <c r="Q968" s="5">
        <v>40.06</v>
      </c>
      <c r="R968" s="5">
        <v>20.02</v>
      </c>
      <c r="S968" s="5">
        <v>34.340000000000003</v>
      </c>
      <c r="T968" s="5">
        <v>0</v>
      </c>
      <c r="U968" s="5">
        <v>0</v>
      </c>
      <c r="V968" s="5">
        <v>25.02</v>
      </c>
      <c r="W968" s="5">
        <v>9.7360000000000007</v>
      </c>
      <c r="X968" s="6">
        <v>335.19599999999997</v>
      </c>
      <c r="Y968" s="6">
        <v>270.11599999999999</v>
      </c>
      <c r="Z968" s="6"/>
      <c r="AA968" s="6">
        <v>35.11</v>
      </c>
      <c r="AB968" s="6">
        <v>0</v>
      </c>
      <c r="AC968" s="6">
        <v>0</v>
      </c>
      <c r="AD968" s="6">
        <v>0</v>
      </c>
      <c r="AE968" s="5">
        <v>0</v>
      </c>
      <c r="AF968" s="5"/>
      <c r="AG968" s="5">
        <v>35.11</v>
      </c>
      <c r="AH968" s="5">
        <v>300.08599999999996</v>
      </c>
      <c r="AI968" s="6" t="s">
        <v>2</v>
      </c>
      <c r="AJ968" s="6">
        <v>67.5</v>
      </c>
      <c r="AK968" s="6">
        <v>3</v>
      </c>
      <c r="AL968" s="6">
        <v>4.1399999999999997</v>
      </c>
      <c r="AM968" s="21">
        <v>300.08599999999996</v>
      </c>
      <c r="AN968" s="21">
        <v>0</v>
      </c>
      <c r="AO968" s="21">
        <v>0</v>
      </c>
      <c r="AP968" s="21">
        <f t="shared" ref="AP968:AP1031" si="15">+AH968-AM968-AN968-AO968</f>
        <v>0</v>
      </c>
      <c r="AQ968" s="22" t="str">
        <f>IFERROR(VLOOKUP(A968,[1]Hoja1!$B$2:$U$5000,18,FALSE),0)</f>
        <v>A</v>
      </c>
      <c r="AR968" s="17" t="s">
        <v>242</v>
      </c>
    </row>
    <row r="969" spans="1:44" ht="12.75" x14ac:dyDescent="0.25">
      <c r="A969" s="1">
        <f>IFERROR(VLOOKUP(C969,[1]Hoja1!$V$2:$W$5000,2,FALSE),0)</f>
        <v>3141</v>
      </c>
      <c r="B969" s="13">
        <v>18022454</v>
      </c>
      <c r="C969" s="13" t="s">
        <v>94</v>
      </c>
      <c r="D969" s="2">
        <v>42080</v>
      </c>
      <c r="E969" s="3">
        <v>42080</v>
      </c>
      <c r="F969" s="4">
        <v>1</v>
      </c>
      <c r="G969" s="4">
        <v>1</v>
      </c>
      <c r="H969" s="4"/>
      <c r="I969" s="4"/>
      <c r="J969" s="4"/>
      <c r="K969" s="5">
        <v>36.8748</v>
      </c>
      <c r="L969" s="5">
        <v>25.78</v>
      </c>
      <c r="M969" s="5">
        <v>11.06</v>
      </c>
      <c r="N969" s="5">
        <v>0</v>
      </c>
      <c r="O969" s="5">
        <v>0</v>
      </c>
      <c r="P969" s="5">
        <v>2.5</v>
      </c>
      <c r="Q969" s="5">
        <v>14.82</v>
      </c>
      <c r="R969" s="5">
        <v>7.4</v>
      </c>
      <c r="S969" s="5">
        <v>12.7</v>
      </c>
      <c r="T969" s="5">
        <v>0</v>
      </c>
      <c r="U969" s="5">
        <v>0</v>
      </c>
      <c r="V969" s="5">
        <v>9.25</v>
      </c>
      <c r="W969" s="5">
        <v>9.7360000000000007</v>
      </c>
      <c r="X969" s="6">
        <v>130.1208</v>
      </c>
      <c r="Y969" s="6">
        <v>106.05080000000001</v>
      </c>
      <c r="Z969" s="6"/>
      <c r="AA969" s="6">
        <v>13.78</v>
      </c>
      <c r="AB969" s="6">
        <v>0</v>
      </c>
      <c r="AC969" s="6">
        <v>0</v>
      </c>
      <c r="AD969" s="6">
        <v>0</v>
      </c>
      <c r="AE969" s="5">
        <v>0</v>
      </c>
      <c r="AF969" s="5"/>
      <c r="AG969" s="5">
        <v>13.78</v>
      </c>
      <c r="AH969" s="5">
        <v>116.3408</v>
      </c>
      <c r="AI969" s="6" t="s">
        <v>2</v>
      </c>
      <c r="AJ969" s="6">
        <v>67.5</v>
      </c>
      <c r="AK969" s="6">
        <v>1.1100000000000001</v>
      </c>
      <c r="AL969" s="6">
        <v>1.53</v>
      </c>
      <c r="AM969" s="21">
        <v>0</v>
      </c>
      <c r="AN969" s="21">
        <v>116.3408</v>
      </c>
      <c r="AO969" s="21">
        <v>0</v>
      </c>
      <c r="AP969" s="21">
        <f t="shared" si="15"/>
        <v>0</v>
      </c>
      <c r="AQ969" s="22" t="str">
        <f>IFERROR(VLOOKUP(A969,[1]Hoja1!$B$2:$U$5000,18,FALSE),0)</f>
        <v>B</v>
      </c>
      <c r="AR969" s="17" t="s">
        <v>242</v>
      </c>
    </row>
    <row r="970" spans="1:44" ht="12.75" x14ac:dyDescent="0.25">
      <c r="A970" s="1">
        <f>IFERROR(VLOOKUP(C970,[1]Hoja1!$V$2:$W$5000,2,FALSE),0)</f>
        <v>3044</v>
      </c>
      <c r="B970" s="13">
        <v>18025092</v>
      </c>
      <c r="C970" s="13" t="s">
        <v>146</v>
      </c>
      <c r="D970" s="2">
        <v>42080</v>
      </c>
      <c r="E970" s="3">
        <v>42080</v>
      </c>
      <c r="F970" s="4">
        <v>1</v>
      </c>
      <c r="G970" s="4">
        <v>1</v>
      </c>
      <c r="H970" s="4"/>
      <c r="I970" s="4"/>
      <c r="J970" s="4"/>
      <c r="K970" s="5">
        <v>36.8748</v>
      </c>
      <c r="L970" s="5">
        <v>18.48</v>
      </c>
      <c r="M970" s="5">
        <v>0</v>
      </c>
      <c r="N970" s="5">
        <v>0</v>
      </c>
      <c r="O970" s="5">
        <v>0</v>
      </c>
      <c r="P970" s="5">
        <v>2.5</v>
      </c>
      <c r="Q970" s="5">
        <v>11.25</v>
      </c>
      <c r="R970" s="5">
        <v>5.62</v>
      </c>
      <c r="S970" s="5">
        <v>9.64</v>
      </c>
      <c r="T970" s="5">
        <v>0</v>
      </c>
      <c r="U970" s="5">
        <v>0</v>
      </c>
      <c r="V970" s="5">
        <v>7.02</v>
      </c>
      <c r="W970" s="5">
        <v>9.7360000000000007</v>
      </c>
      <c r="X970" s="6">
        <v>101.1208</v>
      </c>
      <c r="Y970" s="6">
        <v>82.850800000000007</v>
      </c>
      <c r="Z970" s="6"/>
      <c r="AA970" s="6">
        <v>10.77</v>
      </c>
      <c r="AB970" s="6">
        <v>0</v>
      </c>
      <c r="AC970" s="6">
        <v>0</v>
      </c>
      <c r="AD970" s="6">
        <v>0</v>
      </c>
      <c r="AE970" s="5">
        <v>0</v>
      </c>
      <c r="AF970" s="5"/>
      <c r="AG970" s="5">
        <v>10.77</v>
      </c>
      <c r="AH970" s="5">
        <v>90.350800000000007</v>
      </c>
      <c r="AI970" s="6" t="s">
        <v>2</v>
      </c>
      <c r="AJ970" s="6">
        <v>67.5</v>
      </c>
      <c r="AK970" s="6">
        <v>0.84</v>
      </c>
      <c r="AL970" s="6">
        <v>1.1599999999999999</v>
      </c>
      <c r="AM970" s="21">
        <v>0</v>
      </c>
      <c r="AN970" s="21">
        <v>90.350800000000007</v>
      </c>
      <c r="AO970" s="21">
        <v>0</v>
      </c>
      <c r="AP970" s="21">
        <f t="shared" si="15"/>
        <v>0</v>
      </c>
      <c r="AQ970" s="22" t="str">
        <f>IFERROR(VLOOKUP(A970,[1]Hoja1!$B$2:$U$5000,18,FALSE),0)</f>
        <v>A</v>
      </c>
      <c r="AR970" s="17" t="s">
        <v>242</v>
      </c>
    </row>
    <row r="971" spans="1:44" ht="12.75" x14ac:dyDescent="0.25">
      <c r="A971" s="1">
        <f>IFERROR(VLOOKUP(C971,[1]Hoja1!$V$2:$W$5000,2,FALSE),0)</f>
        <v>49</v>
      </c>
      <c r="B971" s="13">
        <v>18024544</v>
      </c>
      <c r="C971" s="13" t="s">
        <v>95</v>
      </c>
      <c r="D971" s="2">
        <v>42079</v>
      </c>
      <c r="E971" s="3">
        <v>42079</v>
      </c>
      <c r="F971" s="4">
        <v>1</v>
      </c>
      <c r="G971" s="4">
        <v>1</v>
      </c>
      <c r="H971" s="4"/>
      <c r="I971" s="4"/>
      <c r="J971" s="4"/>
      <c r="K971" s="5">
        <v>109.19</v>
      </c>
      <c r="L971" s="5">
        <v>65.53</v>
      </c>
      <c r="M971" s="5">
        <v>0</v>
      </c>
      <c r="N971" s="5">
        <v>49.13</v>
      </c>
      <c r="O971" s="5">
        <v>71.239999999999995</v>
      </c>
      <c r="P971" s="5">
        <v>2.5</v>
      </c>
      <c r="Q971" s="5">
        <v>57.87</v>
      </c>
      <c r="R971" s="5">
        <v>28.92</v>
      </c>
      <c r="S971" s="5">
        <v>49.6</v>
      </c>
      <c r="T971" s="5">
        <v>0</v>
      </c>
      <c r="U971" s="5">
        <v>0</v>
      </c>
      <c r="V971" s="5">
        <v>36.15</v>
      </c>
      <c r="W971" s="5">
        <v>9.7360000000000007</v>
      </c>
      <c r="X971" s="6">
        <v>479.86599999999999</v>
      </c>
      <c r="Y971" s="6">
        <v>385.846</v>
      </c>
      <c r="Z971" s="6"/>
      <c r="AA971" s="6">
        <v>50.15</v>
      </c>
      <c r="AB971" s="6">
        <v>0</v>
      </c>
      <c r="AC971" s="6">
        <v>0</v>
      </c>
      <c r="AD971" s="6">
        <v>0</v>
      </c>
      <c r="AE971" s="5">
        <v>0</v>
      </c>
      <c r="AF971" s="5"/>
      <c r="AG971" s="5">
        <v>50.15</v>
      </c>
      <c r="AH971" s="5">
        <v>429.71600000000001</v>
      </c>
      <c r="AI971" s="6" t="s">
        <v>2</v>
      </c>
      <c r="AJ971" s="6">
        <v>67.5</v>
      </c>
      <c r="AK971" s="6">
        <v>4.33</v>
      </c>
      <c r="AL971" s="6">
        <v>5.98</v>
      </c>
      <c r="AM971" s="21">
        <v>429.71600000000001</v>
      </c>
      <c r="AN971" s="21">
        <v>0</v>
      </c>
      <c r="AO971" s="21">
        <v>0</v>
      </c>
      <c r="AP971" s="21">
        <f t="shared" si="15"/>
        <v>0</v>
      </c>
      <c r="AQ971" s="22" t="str">
        <f>IFERROR(VLOOKUP(A971,[1]Hoja1!$B$2:$U$5000,18,FALSE),0)</f>
        <v>A</v>
      </c>
      <c r="AR971" s="17" t="s">
        <v>242</v>
      </c>
    </row>
    <row r="972" spans="1:44" ht="12.75" x14ac:dyDescent="0.25">
      <c r="A972" s="1">
        <f>IFERROR(VLOOKUP(C972,[1]Hoja1!$V$2:$W$5000,2,FALSE),0)</f>
        <v>3071</v>
      </c>
      <c r="B972" s="13">
        <v>18023116</v>
      </c>
      <c r="C972" s="13" t="s">
        <v>205</v>
      </c>
      <c r="D972" s="2">
        <v>42079</v>
      </c>
      <c r="E972" s="3">
        <v>42080</v>
      </c>
      <c r="F972" s="4">
        <v>2</v>
      </c>
      <c r="G972" s="4">
        <v>2</v>
      </c>
      <c r="H972" s="4"/>
      <c r="I972" s="4"/>
      <c r="J972" s="4"/>
      <c r="K972" s="5">
        <v>128.7748</v>
      </c>
      <c r="L972" s="5">
        <v>63.08</v>
      </c>
      <c r="M972" s="5">
        <v>64.33</v>
      </c>
      <c r="N972" s="5">
        <v>0</v>
      </c>
      <c r="O972" s="5">
        <v>0</v>
      </c>
      <c r="P972" s="5">
        <v>5</v>
      </c>
      <c r="Q972" s="5">
        <v>50.79</v>
      </c>
      <c r="R972" s="5">
        <v>25.380000000000003</v>
      </c>
      <c r="S972" s="5">
        <v>43.53</v>
      </c>
      <c r="T972" s="5">
        <v>0</v>
      </c>
      <c r="U972" s="5">
        <v>0</v>
      </c>
      <c r="V972" s="5">
        <v>31.72</v>
      </c>
      <c r="W972" s="5">
        <v>19.472000000000001</v>
      </c>
      <c r="X972" s="6">
        <v>432.07680000000005</v>
      </c>
      <c r="Y972" s="6">
        <v>349.5668</v>
      </c>
      <c r="Z972" s="6"/>
      <c r="AA972" s="6">
        <v>45.44</v>
      </c>
      <c r="AB972" s="6">
        <v>0</v>
      </c>
      <c r="AC972" s="6">
        <v>0</v>
      </c>
      <c r="AD972" s="6">
        <v>0</v>
      </c>
      <c r="AE972" s="5">
        <v>0</v>
      </c>
      <c r="AF972" s="5"/>
      <c r="AG972" s="5">
        <v>45.44</v>
      </c>
      <c r="AH972" s="5">
        <v>386.63680000000005</v>
      </c>
      <c r="AI972" s="6" t="s">
        <v>2</v>
      </c>
      <c r="AJ972" s="6">
        <v>67.5</v>
      </c>
      <c r="AK972" s="6">
        <v>3.8</v>
      </c>
      <c r="AL972" s="6">
        <v>5.25</v>
      </c>
      <c r="AM972" s="21">
        <v>296.286</v>
      </c>
      <c r="AN972" s="21">
        <v>90.350800000000007</v>
      </c>
      <c r="AO972" s="21">
        <v>0</v>
      </c>
      <c r="AP972" s="21">
        <f t="shared" si="15"/>
        <v>4.2632564145606011E-14</v>
      </c>
      <c r="AQ972" s="22" t="str">
        <f>IFERROR(VLOOKUP(A972,[1]Hoja1!$B$2:$U$5000,18,FALSE),0)</f>
        <v>B</v>
      </c>
      <c r="AR972" s="17" t="s">
        <v>242</v>
      </c>
    </row>
    <row r="973" spans="1:44" ht="12.75" x14ac:dyDescent="0.25">
      <c r="A973" s="1">
        <f>IFERROR(VLOOKUP(C973,[1]Hoja1!$V$2:$W$5000,2,FALSE),0)</f>
        <v>3105</v>
      </c>
      <c r="B973" s="13">
        <v>17926888</v>
      </c>
      <c r="C973" s="13" t="s">
        <v>148</v>
      </c>
      <c r="D973" s="2">
        <v>42080</v>
      </c>
      <c r="E973" s="3">
        <v>42080</v>
      </c>
      <c r="F973" s="4">
        <v>1</v>
      </c>
      <c r="G973" s="4">
        <v>1</v>
      </c>
      <c r="H973" s="4"/>
      <c r="I973" s="4"/>
      <c r="J973" s="4"/>
      <c r="K973" s="5">
        <v>103.19</v>
      </c>
      <c r="L973" s="5">
        <v>42.71</v>
      </c>
      <c r="M973" s="5">
        <v>0</v>
      </c>
      <c r="N973" s="5">
        <v>46.43</v>
      </c>
      <c r="O973" s="5">
        <v>0</v>
      </c>
      <c r="P973" s="5">
        <v>2.5</v>
      </c>
      <c r="Q973" s="5">
        <v>37.89</v>
      </c>
      <c r="R973" s="5">
        <v>18.93</v>
      </c>
      <c r="S973" s="5">
        <v>32.47</v>
      </c>
      <c r="T973" s="5">
        <v>0</v>
      </c>
      <c r="U973" s="5">
        <v>0</v>
      </c>
      <c r="V973" s="5">
        <v>23.66</v>
      </c>
      <c r="W973" s="5">
        <v>9.7360000000000007</v>
      </c>
      <c r="X973" s="6">
        <v>317.51599999999996</v>
      </c>
      <c r="Y973" s="6">
        <v>255.96599999999995</v>
      </c>
      <c r="Z973" s="6"/>
      <c r="AA973" s="6">
        <v>33.270000000000003</v>
      </c>
      <c r="AB973" s="6">
        <v>0</v>
      </c>
      <c r="AC973" s="6">
        <v>0</v>
      </c>
      <c r="AD973" s="6">
        <v>0</v>
      </c>
      <c r="AE973" s="5">
        <v>0</v>
      </c>
      <c r="AF973" s="5"/>
      <c r="AG973" s="5">
        <v>33.270000000000003</v>
      </c>
      <c r="AH973" s="5">
        <v>284.24599999999998</v>
      </c>
      <c r="AI973" s="6" t="s">
        <v>2</v>
      </c>
      <c r="AJ973" s="6">
        <v>67.5</v>
      </c>
      <c r="AK973" s="6">
        <v>2.84</v>
      </c>
      <c r="AL973" s="6">
        <v>3.92</v>
      </c>
      <c r="AM973" s="21">
        <v>284.24599999999998</v>
      </c>
      <c r="AN973" s="21">
        <v>0</v>
      </c>
      <c r="AO973" s="21">
        <v>0</v>
      </c>
      <c r="AP973" s="21">
        <f t="shared" si="15"/>
        <v>0</v>
      </c>
      <c r="AQ973" s="22" t="str">
        <f>IFERROR(VLOOKUP(A973,[1]Hoja1!$B$2:$U$5000,18,FALSE),0)</f>
        <v>B</v>
      </c>
      <c r="AR973" s="17" t="s">
        <v>242</v>
      </c>
    </row>
    <row r="974" spans="1:44" ht="12.75" x14ac:dyDescent="0.25">
      <c r="A974" s="1">
        <f>IFERROR(VLOOKUP(C974,[1]Hoja1!$V$2:$W$5000,2,FALSE),0)</f>
        <v>3057</v>
      </c>
      <c r="B974" s="13">
        <v>18023823</v>
      </c>
      <c r="C974" s="13" t="s">
        <v>149</v>
      </c>
      <c r="D974" s="2">
        <v>42080</v>
      </c>
      <c r="E974" s="3">
        <v>42080</v>
      </c>
      <c r="F974" s="4">
        <v>1</v>
      </c>
      <c r="G974" s="4">
        <v>1</v>
      </c>
      <c r="H974" s="4"/>
      <c r="I974" s="4"/>
      <c r="J974" s="4"/>
      <c r="K974" s="5">
        <v>103.19</v>
      </c>
      <c r="L974" s="5">
        <v>42.71</v>
      </c>
      <c r="M974" s="5">
        <v>0</v>
      </c>
      <c r="N974" s="5">
        <v>46.43</v>
      </c>
      <c r="O974" s="5">
        <v>0</v>
      </c>
      <c r="P974" s="5">
        <v>2.5</v>
      </c>
      <c r="Q974" s="5">
        <v>37.89</v>
      </c>
      <c r="R974" s="5">
        <v>18.93</v>
      </c>
      <c r="S974" s="5">
        <v>32.47</v>
      </c>
      <c r="T974" s="5">
        <v>0</v>
      </c>
      <c r="U974" s="5">
        <v>0</v>
      </c>
      <c r="V974" s="5">
        <v>23.66</v>
      </c>
      <c r="W974" s="5">
        <v>9.7360000000000007</v>
      </c>
      <c r="X974" s="6">
        <v>317.51599999999996</v>
      </c>
      <c r="Y974" s="6">
        <v>255.96599999999995</v>
      </c>
      <c r="Z974" s="6"/>
      <c r="AA974" s="6">
        <v>33.270000000000003</v>
      </c>
      <c r="AB974" s="6">
        <v>0</v>
      </c>
      <c r="AC974" s="6">
        <v>0</v>
      </c>
      <c r="AD974" s="6">
        <v>0</v>
      </c>
      <c r="AE974" s="5">
        <v>0</v>
      </c>
      <c r="AF974" s="5"/>
      <c r="AG974" s="5">
        <v>33.270000000000003</v>
      </c>
      <c r="AH974" s="5">
        <v>284.24599999999998</v>
      </c>
      <c r="AI974" s="6" t="s">
        <v>2</v>
      </c>
      <c r="AJ974" s="6">
        <v>67.5</v>
      </c>
      <c r="AK974" s="6">
        <v>2.84</v>
      </c>
      <c r="AL974" s="6">
        <v>3.92</v>
      </c>
      <c r="AM974" s="21">
        <v>284.24599999999998</v>
      </c>
      <c r="AN974" s="21">
        <v>0</v>
      </c>
      <c r="AO974" s="21">
        <v>0</v>
      </c>
      <c r="AP974" s="21">
        <f t="shared" si="15"/>
        <v>0</v>
      </c>
      <c r="AQ974" s="22" t="str">
        <f>IFERROR(VLOOKUP(A974,[1]Hoja1!$B$2:$U$5000,18,FALSE),0)</f>
        <v>B</v>
      </c>
      <c r="AR974" s="17" t="s">
        <v>242</v>
      </c>
    </row>
    <row r="975" spans="1:44" ht="12.75" x14ac:dyDescent="0.25">
      <c r="A975" s="1">
        <f>IFERROR(VLOOKUP(C975,[1]Hoja1!$V$2:$W$5000,2,FALSE),0)</f>
        <v>3068</v>
      </c>
      <c r="B975" s="13">
        <v>18024627</v>
      </c>
      <c r="C975" s="13" t="s">
        <v>150</v>
      </c>
      <c r="D975" s="2">
        <v>42080</v>
      </c>
      <c r="E975" s="3">
        <v>42080</v>
      </c>
      <c r="F975" s="4">
        <v>1</v>
      </c>
      <c r="G975" s="4">
        <v>1</v>
      </c>
      <c r="H975" s="4"/>
      <c r="I975" s="4"/>
      <c r="J975" s="4"/>
      <c r="K975" s="5">
        <v>103.19</v>
      </c>
      <c r="L975" s="5">
        <v>42.71</v>
      </c>
      <c r="M975" s="5">
        <v>0</v>
      </c>
      <c r="N975" s="5">
        <v>46.43</v>
      </c>
      <c r="O975" s="5">
        <v>0</v>
      </c>
      <c r="P975" s="5">
        <v>2.5</v>
      </c>
      <c r="Q975" s="5">
        <v>37.89</v>
      </c>
      <c r="R975" s="5">
        <v>18.93</v>
      </c>
      <c r="S975" s="5">
        <v>32.47</v>
      </c>
      <c r="T975" s="5">
        <v>0</v>
      </c>
      <c r="U975" s="5">
        <v>0</v>
      </c>
      <c r="V975" s="5">
        <v>23.66</v>
      </c>
      <c r="W975" s="5">
        <v>9.7360000000000007</v>
      </c>
      <c r="X975" s="6">
        <v>317.51599999999996</v>
      </c>
      <c r="Y975" s="6">
        <v>255.96599999999995</v>
      </c>
      <c r="Z975" s="6"/>
      <c r="AA975" s="6">
        <v>33.270000000000003</v>
      </c>
      <c r="AB975" s="6">
        <v>0</v>
      </c>
      <c r="AC975" s="6">
        <v>0</v>
      </c>
      <c r="AD975" s="6">
        <v>0</v>
      </c>
      <c r="AE975" s="5">
        <v>0</v>
      </c>
      <c r="AF975" s="5"/>
      <c r="AG975" s="5">
        <v>33.270000000000003</v>
      </c>
      <c r="AH975" s="5">
        <v>284.24599999999998</v>
      </c>
      <c r="AI975" s="6" t="s">
        <v>2</v>
      </c>
      <c r="AJ975" s="6">
        <v>67.5</v>
      </c>
      <c r="AK975" s="6">
        <v>2.84</v>
      </c>
      <c r="AL975" s="6">
        <v>3.92</v>
      </c>
      <c r="AM975" s="21">
        <v>284.24599999999998</v>
      </c>
      <c r="AN975" s="21">
        <v>0</v>
      </c>
      <c r="AO975" s="21">
        <v>0</v>
      </c>
      <c r="AP975" s="21">
        <f t="shared" si="15"/>
        <v>0</v>
      </c>
      <c r="AQ975" s="22" t="str">
        <f>IFERROR(VLOOKUP(A975,[1]Hoja1!$B$2:$U$5000,18,FALSE),0)</f>
        <v>B</v>
      </c>
      <c r="AR975" s="17" t="s">
        <v>242</v>
      </c>
    </row>
    <row r="976" spans="1:44" ht="12.75" x14ac:dyDescent="0.25">
      <c r="A976" s="1">
        <f>IFERROR(VLOOKUP(C976,[1]Hoja1!$V$2:$W$5000,2,FALSE),0)</f>
        <v>3076</v>
      </c>
      <c r="B976" s="13">
        <v>18023717</v>
      </c>
      <c r="C976" s="13" t="s">
        <v>101</v>
      </c>
      <c r="D976" s="2">
        <v>42080</v>
      </c>
      <c r="E976" s="3">
        <v>42080</v>
      </c>
      <c r="F976" s="4">
        <v>1</v>
      </c>
      <c r="G976" s="4">
        <v>1</v>
      </c>
      <c r="H976" s="4"/>
      <c r="I976" s="4"/>
      <c r="J976" s="4"/>
      <c r="K976" s="5">
        <v>79.89</v>
      </c>
      <c r="L976" s="5">
        <v>33.07</v>
      </c>
      <c r="M976" s="5">
        <v>0</v>
      </c>
      <c r="N976" s="5">
        <v>35.950000000000003</v>
      </c>
      <c r="O976" s="5">
        <v>0</v>
      </c>
      <c r="P976" s="5">
        <v>2.5</v>
      </c>
      <c r="Q976" s="5">
        <v>29.44</v>
      </c>
      <c r="R976" s="5">
        <v>14.71</v>
      </c>
      <c r="S976" s="5">
        <v>25.24</v>
      </c>
      <c r="T976" s="5">
        <v>0</v>
      </c>
      <c r="U976" s="5">
        <v>0</v>
      </c>
      <c r="V976" s="5">
        <v>18.39</v>
      </c>
      <c r="W976" s="5">
        <v>9.7360000000000007</v>
      </c>
      <c r="X976" s="6">
        <v>248.92600000000002</v>
      </c>
      <c r="Y976" s="6">
        <v>201.096</v>
      </c>
      <c r="Z976" s="6"/>
      <c r="AA976" s="6">
        <v>26.14</v>
      </c>
      <c r="AB976" s="6">
        <v>0</v>
      </c>
      <c r="AC976" s="6">
        <v>0</v>
      </c>
      <c r="AD976" s="6">
        <v>0</v>
      </c>
      <c r="AE976" s="5">
        <v>0</v>
      </c>
      <c r="AF976" s="5"/>
      <c r="AG976" s="5">
        <v>26.14</v>
      </c>
      <c r="AH976" s="5">
        <v>222.786</v>
      </c>
      <c r="AI976" s="6" t="s">
        <v>2</v>
      </c>
      <c r="AJ976" s="6">
        <v>67.5</v>
      </c>
      <c r="AK976" s="6">
        <v>2.2000000000000002</v>
      </c>
      <c r="AL976" s="6">
        <v>3.04</v>
      </c>
      <c r="AM976" s="21">
        <v>222.786</v>
      </c>
      <c r="AN976" s="21">
        <v>0</v>
      </c>
      <c r="AO976" s="21">
        <v>0</v>
      </c>
      <c r="AP976" s="21">
        <f t="shared" si="15"/>
        <v>0</v>
      </c>
      <c r="AQ976" s="22" t="str">
        <f>IFERROR(VLOOKUP(A976,[1]Hoja1!$B$2:$U$5000,18,FALSE),0)</f>
        <v>B</v>
      </c>
      <c r="AR976" s="17" t="s">
        <v>242</v>
      </c>
    </row>
    <row r="977" spans="1:44" ht="12.75" x14ac:dyDescent="0.25">
      <c r="A977" s="1">
        <f>IFERROR(VLOOKUP(C977,[1]Hoja1!$V$2:$W$5000,2,FALSE),0)</f>
        <v>3111</v>
      </c>
      <c r="B977" s="13">
        <v>18023179</v>
      </c>
      <c r="C977" s="13" t="s">
        <v>152</v>
      </c>
      <c r="D977" s="2">
        <v>42080</v>
      </c>
      <c r="E977" s="3">
        <v>42080</v>
      </c>
      <c r="F977" s="4">
        <v>1</v>
      </c>
      <c r="G977" s="4">
        <v>1</v>
      </c>
      <c r="H977" s="4"/>
      <c r="I977" s="4"/>
      <c r="J977" s="4"/>
      <c r="K977" s="5">
        <v>79.89</v>
      </c>
      <c r="L977" s="5">
        <v>22.8</v>
      </c>
      <c r="M977" s="5">
        <v>0</v>
      </c>
      <c r="N977" s="5">
        <v>0</v>
      </c>
      <c r="O977" s="5">
        <v>0</v>
      </c>
      <c r="P977" s="5">
        <v>2.5</v>
      </c>
      <c r="Q977" s="5">
        <v>20.45</v>
      </c>
      <c r="R977" s="5">
        <v>10.220000000000001</v>
      </c>
      <c r="S977" s="5">
        <v>17.53</v>
      </c>
      <c r="T977" s="5">
        <v>0</v>
      </c>
      <c r="U977" s="5">
        <v>0</v>
      </c>
      <c r="V977" s="5">
        <v>12.77</v>
      </c>
      <c r="W977" s="5">
        <v>9.7360000000000007</v>
      </c>
      <c r="X977" s="6">
        <v>175.89599999999999</v>
      </c>
      <c r="Y977" s="6">
        <v>142.67599999999999</v>
      </c>
      <c r="Z977" s="6"/>
      <c r="AA977" s="6">
        <v>18.54</v>
      </c>
      <c r="AB977" s="6">
        <v>0</v>
      </c>
      <c r="AC977" s="6">
        <v>0</v>
      </c>
      <c r="AD977" s="6">
        <v>0</v>
      </c>
      <c r="AE977" s="5">
        <v>0</v>
      </c>
      <c r="AF977" s="5"/>
      <c r="AG977" s="5">
        <v>18.54</v>
      </c>
      <c r="AH977" s="5">
        <v>157.35599999999999</v>
      </c>
      <c r="AI977" s="6" t="s">
        <v>2</v>
      </c>
      <c r="AJ977" s="6">
        <v>67.5</v>
      </c>
      <c r="AK977" s="6">
        <v>1.53</v>
      </c>
      <c r="AL977" s="6">
        <v>2.11</v>
      </c>
      <c r="AM977" s="21">
        <v>157.35599999999999</v>
      </c>
      <c r="AN977" s="21">
        <v>0</v>
      </c>
      <c r="AO977" s="21">
        <v>0</v>
      </c>
      <c r="AP977" s="21">
        <f t="shared" si="15"/>
        <v>0</v>
      </c>
      <c r="AQ977" s="22" t="str">
        <f>IFERROR(VLOOKUP(A977,[1]Hoja1!$B$2:$U$5000,18,FALSE),0)</f>
        <v>B</v>
      </c>
      <c r="AR977" s="17" t="s">
        <v>242</v>
      </c>
    </row>
    <row r="978" spans="1:44" ht="12.75" x14ac:dyDescent="0.25">
      <c r="A978" s="1">
        <f>IFERROR(VLOOKUP(C978,[1]Hoja1!$V$2:$W$5000,2,FALSE),0)</f>
        <v>3036</v>
      </c>
      <c r="B978" s="13">
        <v>18025648</v>
      </c>
      <c r="C978" s="13" t="s">
        <v>153</v>
      </c>
      <c r="D978" s="2">
        <v>42080</v>
      </c>
      <c r="E978" s="3">
        <v>42080</v>
      </c>
      <c r="F978" s="4">
        <v>1</v>
      </c>
      <c r="G978" s="4">
        <v>1</v>
      </c>
      <c r="H978" s="4"/>
      <c r="I978" s="4"/>
      <c r="J978" s="4"/>
      <c r="K978" s="5">
        <v>36.8748</v>
      </c>
      <c r="L978" s="5">
        <v>18.48</v>
      </c>
      <c r="M978" s="5">
        <v>0</v>
      </c>
      <c r="N978" s="5">
        <v>0</v>
      </c>
      <c r="O978" s="5">
        <v>0</v>
      </c>
      <c r="P978" s="5">
        <v>2.5</v>
      </c>
      <c r="Q978" s="5">
        <v>11.25</v>
      </c>
      <c r="R978" s="5">
        <v>5.62</v>
      </c>
      <c r="S978" s="5">
        <v>9.64</v>
      </c>
      <c r="T978" s="5">
        <v>0</v>
      </c>
      <c r="U978" s="5">
        <v>0</v>
      </c>
      <c r="V978" s="5">
        <v>7.02</v>
      </c>
      <c r="W978" s="5">
        <v>9.7360000000000007</v>
      </c>
      <c r="X978" s="6">
        <v>101.1208</v>
      </c>
      <c r="Y978" s="6">
        <v>82.850800000000007</v>
      </c>
      <c r="Z978" s="6"/>
      <c r="AA978" s="6">
        <v>0</v>
      </c>
      <c r="AB978" s="6">
        <v>8.2799999999999994</v>
      </c>
      <c r="AC978" s="6">
        <v>1.23</v>
      </c>
      <c r="AD978" s="6">
        <v>1.1000000000000001</v>
      </c>
      <c r="AE978" s="5">
        <v>0</v>
      </c>
      <c r="AF978" s="5"/>
      <c r="AG978" s="5">
        <v>10.61</v>
      </c>
      <c r="AH978" s="5">
        <v>90.510800000000003</v>
      </c>
      <c r="AI978" s="6" t="s">
        <v>45</v>
      </c>
      <c r="AJ978" s="6">
        <v>67.5</v>
      </c>
      <c r="AK978" s="6">
        <v>0.84</v>
      </c>
      <c r="AL978" s="6">
        <v>1.1599999999999999</v>
      </c>
      <c r="AM978" s="21">
        <v>0</v>
      </c>
      <c r="AN978" s="21">
        <v>90.510800000000003</v>
      </c>
      <c r="AO978" s="21">
        <v>0</v>
      </c>
      <c r="AP978" s="21">
        <f t="shared" si="15"/>
        <v>0</v>
      </c>
      <c r="AQ978" s="22" t="str">
        <f>IFERROR(VLOOKUP(A978,[1]Hoja1!$B$2:$U$5000,18,FALSE),0)</f>
        <v>A</v>
      </c>
      <c r="AR978" s="17" t="s">
        <v>242</v>
      </c>
    </row>
    <row r="979" spans="1:44" ht="12.75" x14ac:dyDescent="0.25">
      <c r="A979" s="1" t="str">
        <f>IFERROR(VLOOKUP(C979,[1]Hoja1!$V$2:$W$5000,2,FALSE),0)</f>
        <v>014</v>
      </c>
      <c r="B979" s="13">
        <v>18025567</v>
      </c>
      <c r="C979" s="13" t="s">
        <v>103</v>
      </c>
      <c r="D979" s="2">
        <v>42079</v>
      </c>
      <c r="E979" s="3">
        <v>42079</v>
      </c>
      <c r="F979" s="4">
        <v>1</v>
      </c>
      <c r="G979" s="4">
        <v>1</v>
      </c>
      <c r="H979" s="4"/>
      <c r="I979" s="4"/>
      <c r="J979" s="4"/>
      <c r="K979" s="5">
        <v>109.19</v>
      </c>
      <c r="L979" s="5">
        <v>45.2</v>
      </c>
      <c r="M979" s="5">
        <v>0</v>
      </c>
      <c r="N979" s="5">
        <v>0</v>
      </c>
      <c r="O979" s="5">
        <v>49.13</v>
      </c>
      <c r="P979" s="5">
        <v>2.5</v>
      </c>
      <c r="Q979" s="5">
        <v>40.06</v>
      </c>
      <c r="R979" s="5">
        <v>20.02</v>
      </c>
      <c r="S979" s="5">
        <v>34.340000000000003</v>
      </c>
      <c r="T979" s="5">
        <v>0</v>
      </c>
      <c r="U979" s="5">
        <v>0</v>
      </c>
      <c r="V979" s="5">
        <v>25.02</v>
      </c>
      <c r="W979" s="5">
        <v>9.7360000000000007</v>
      </c>
      <c r="X979" s="6">
        <v>335.19599999999997</v>
      </c>
      <c r="Y979" s="6">
        <v>270.11599999999999</v>
      </c>
      <c r="Z979" s="6"/>
      <c r="AA979" s="6">
        <v>0</v>
      </c>
      <c r="AB979" s="6">
        <v>27.01</v>
      </c>
      <c r="AC979" s="6">
        <v>4.5599999999999996</v>
      </c>
      <c r="AD979" s="6">
        <v>3.59</v>
      </c>
      <c r="AE979" s="5">
        <v>0</v>
      </c>
      <c r="AF979" s="5"/>
      <c r="AG979" s="5">
        <v>35.159999999999997</v>
      </c>
      <c r="AH979" s="5">
        <v>300.03599999999994</v>
      </c>
      <c r="AI979" s="6" t="s">
        <v>45</v>
      </c>
      <c r="AJ979" s="6">
        <v>67.5</v>
      </c>
      <c r="AK979" s="6">
        <v>3</v>
      </c>
      <c r="AL979" s="6">
        <v>4.1399999999999997</v>
      </c>
      <c r="AM979" s="21">
        <v>300.03599999999994</v>
      </c>
      <c r="AN979" s="21">
        <v>0</v>
      </c>
      <c r="AO979" s="21">
        <v>0</v>
      </c>
      <c r="AP979" s="21">
        <f t="shared" si="15"/>
        <v>0</v>
      </c>
      <c r="AQ979" s="22" t="str">
        <f>IFERROR(VLOOKUP(A979,[1]Hoja1!$B$2:$U$5000,18,FALSE),0)</f>
        <v>A</v>
      </c>
      <c r="AR979" s="17" t="s">
        <v>242</v>
      </c>
    </row>
    <row r="980" spans="1:44" ht="12.75" x14ac:dyDescent="0.25">
      <c r="A980" s="1" t="str">
        <f>IFERROR(VLOOKUP(C980,[1]Hoja1!$V$2:$W$5000,2,FALSE),0)</f>
        <v>25</v>
      </c>
      <c r="B980" s="13">
        <v>18128977</v>
      </c>
      <c r="C980" s="13" t="s">
        <v>207</v>
      </c>
      <c r="D980" s="2">
        <v>42079</v>
      </c>
      <c r="E980" s="3">
        <v>42079</v>
      </c>
      <c r="F980" s="4">
        <v>1</v>
      </c>
      <c r="G980" s="4">
        <v>1</v>
      </c>
      <c r="H980" s="4"/>
      <c r="I980" s="4"/>
      <c r="J980" s="4"/>
      <c r="K980" s="5">
        <v>33.5</v>
      </c>
      <c r="L980" s="5">
        <v>29.85</v>
      </c>
      <c r="M980" s="5">
        <v>0</v>
      </c>
      <c r="N980" s="5">
        <v>0</v>
      </c>
      <c r="O980" s="5">
        <v>15.07</v>
      </c>
      <c r="P980" s="5">
        <v>2.5</v>
      </c>
      <c r="Q980" s="5">
        <v>15.73</v>
      </c>
      <c r="R980" s="5">
        <v>7.86</v>
      </c>
      <c r="S980" s="5">
        <v>13.48</v>
      </c>
      <c r="T980" s="5">
        <v>0</v>
      </c>
      <c r="U980" s="5">
        <v>0</v>
      </c>
      <c r="V980" s="5">
        <v>9.82</v>
      </c>
      <c r="W980" s="5">
        <v>9.7360000000000007</v>
      </c>
      <c r="X980" s="6">
        <v>137.54599999999999</v>
      </c>
      <c r="Y980" s="6">
        <v>111.996</v>
      </c>
      <c r="Z980" s="6"/>
      <c r="AA980" s="6">
        <v>14.55</v>
      </c>
      <c r="AB980" s="6">
        <v>0</v>
      </c>
      <c r="AC980" s="6">
        <v>0</v>
      </c>
      <c r="AD980" s="6">
        <v>0</v>
      </c>
      <c r="AE980" s="5">
        <v>0</v>
      </c>
      <c r="AF980" s="5"/>
      <c r="AG980" s="5">
        <v>14.55</v>
      </c>
      <c r="AH980" s="5">
        <v>122.996</v>
      </c>
      <c r="AI980" s="6" t="s">
        <v>2</v>
      </c>
      <c r="AJ980" s="6">
        <v>67.5</v>
      </c>
      <c r="AK980" s="6">
        <v>1.17</v>
      </c>
      <c r="AL980" s="6">
        <v>1.62</v>
      </c>
      <c r="AM980" s="21">
        <v>0</v>
      </c>
      <c r="AN980" s="21">
        <v>0</v>
      </c>
      <c r="AO980" s="21">
        <v>122.996</v>
      </c>
      <c r="AP980" s="21">
        <f t="shared" si="15"/>
        <v>0</v>
      </c>
      <c r="AQ980" s="22" t="str">
        <f>IFERROR(VLOOKUP(A980,[1]Hoja1!$B$2:$U$5000,18,FALSE),0)</f>
        <v>C</v>
      </c>
      <c r="AR980" s="17" t="s">
        <v>242</v>
      </c>
    </row>
    <row r="981" spans="1:44" ht="12.75" x14ac:dyDescent="0.25">
      <c r="A981" s="1" t="str">
        <f>IFERROR(VLOOKUP(C981,[1]Hoja1!$V$2:$W$5000,2,FALSE),0)</f>
        <v>15</v>
      </c>
      <c r="B981" s="13">
        <v>18026579</v>
      </c>
      <c r="C981" s="13" t="s">
        <v>154</v>
      </c>
      <c r="D981" s="2">
        <v>42079</v>
      </c>
      <c r="E981" s="3">
        <v>42079</v>
      </c>
      <c r="F981" s="4">
        <v>1</v>
      </c>
      <c r="G981" s="4">
        <v>1</v>
      </c>
      <c r="H981" s="4"/>
      <c r="I981" s="4"/>
      <c r="J981" s="4"/>
      <c r="K981" s="5">
        <v>33.5</v>
      </c>
      <c r="L981" s="5">
        <v>29.85</v>
      </c>
      <c r="M981" s="5">
        <v>0</v>
      </c>
      <c r="N981" s="5">
        <v>0</v>
      </c>
      <c r="O981" s="5">
        <v>15.07</v>
      </c>
      <c r="P981" s="5">
        <v>2.5</v>
      </c>
      <c r="Q981" s="5">
        <v>15.73</v>
      </c>
      <c r="R981" s="5">
        <v>7.86</v>
      </c>
      <c r="S981" s="5">
        <v>13.48</v>
      </c>
      <c r="T981" s="5">
        <v>0</v>
      </c>
      <c r="U981" s="5">
        <v>0</v>
      </c>
      <c r="V981" s="5">
        <v>9.82</v>
      </c>
      <c r="W981" s="5">
        <v>9.7360000000000007</v>
      </c>
      <c r="X981" s="6">
        <v>137.54599999999999</v>
      </c>
      <c r="Y981" s="6">
        <v>111.996</v>
      </c>
      <c r="Z981" s="6"/>
      <c r="AA981" s="6">
        <v>0</v>
      </c>
      <c r="AB981" s="6">
        <v>11.19</v>
      </c>
      <c r="AC981" s="6">
        <v>1.69</v>
      </c>
      <c r="AD981" s="6">
        <v>1.48</v>
      </c>
      <c r="AE981" s="5">
        <v>0</v>
      </c>
      <c r="AF981" s="5"/>
      <c r="AG981" s="5">
        <v>14.36</v>
      </c>
      <c r="AH981" s="5">
        <v>123.18599999999999</v>
      </c>
      <c r="AI981" s="6" t="s">
        <v>108</v>
      </c>
      <c r="AJ981" s="6">
        <v>67.5</v>
      </c>
      <c r="AK981" s="6">
        <v>1.17</v>
      </c>
      <c r="AL981" s="6">
        <v>1.62</v>
      </c>
      <c r="AM981" s="21">
        <v>0</v>
      </c>
      <c r="AN981" s="21">
        <v>0</v>
      </c>
      <c r="AO981" s="21">
        <v>123.18599999999999</v>
      </c>
      <c r="AP981" s="21">
        <f t="shared" si="15"/>
        <v>0</v>
      </c>
      <c r="AQ981" s="22" t="str">
        <f>IFERROR(VLOOKUP(A981,[1]Hoja1!$B$2:$U$5000,18,FALSE),0)</f>
        <v>C</v>
      </c>
      <c r="AR981" s="17" t="s">
        <v>242</v>
      </c>
    </row>
    <row r="982" spans="1:44" ht="12.75" x14ac:dyDescent="0.25">
      <c r="A982" s="1">
        <f>IFERROR(VLOOKUP(C982,[1]Hoja1!$V$2:$W$5000,2,FALSE),0)</f>
        <v>3088</v>
      </c>
      <c r="B982" s="13">
        <v>18022950</v>
      </c>
      <c r="C982" s="13" t="s">
        <v>106</v>
      </c>
      <c r="D982" s="2">
        <v>42079</v>
      </c>
      <c r="E982" s="3">
        <v>42079</v>
      </c>
      <c r="F982" s="4">
        <v>1</v>
      </c>
      <c r="G982" s="4">
        <v>1</v>
      </c>
      <c r="H982" s="4"/>
      <c r="I982" s="4"/>
      <c r="J982" s="4"/>
      <c r="K982" s="5">
        <v>83.9</v>
      </c>
      <c r="L982" s="5">
        <v>23.95</v>
      </c>
      <c r="M982" s="5">
        <v>0</v>
      </c>
      <c r="N982" s="5">
        <v>0</v>
      </c>
      <c r="O982" s="5">
        <v>0</v>
      </c>
      <c r="P982" s="5">
        <v>2.5</v>
      </c>
      <c r="Q982" s="5">
        <v>21.46</v>
      </c>
      <c r="R982" s="5">
        <v>10.72</v>
      </c>
      <c r="S982" s="5">
        <v>18.39</v>
      </c>
      <c r="T982" s="5">
        <v>0</v>
      </c>
      <c r="U982" s="5">
        <v>0</v>
      </c>
      <c r="V982" s="5">
        <v>13.4</v>
      </c>
      <c r="W982" s="5">
        <v>9.7360000000000007</v>
      </c>
      <c r="X982" s="6">
        <v>184.05600000000001</v>
      </c>
      <c r="Y982" s="6">
        <v>149.196</v>
      </c>
      <c r="Z982" s="6"/>
      <c r="AA982" s="6">
        <v>19.39</v>
      </c>
      <c r="AB982" s="6">
        <v>0</v>
      </c>
      <c r="AC982" s="6">
        <v>0</v>
      </c>
      <c r="AD982" s="6">
        <v>0</v>
      </c>
      <c r="AE982" s="5">
        <v>0</v>
      </c>
      <c r="AF982" s="5"/>
      <c r="AG982" s="5">
        <v>19.39</v>
      </c>
      <c r="AH982" s="5">
        <v>164.666</v>
      </c>
      <c r="AI982" s="6" t="s">
        <v>2</v>
      </c>
      <c r="AJ982" s="6">
        <v>67.5</v>
      </c>
      <c r="AK982" s="6">
        <v>1.6</v>
      </c>
      <c r="AL982" s="6">
        <v>2.2200000000000002</v>
      </c>
      <c r="AM982" s="21">
        <v>164.666</v>
      </c>
      <c r="AN982" s="21">
        <v>0</v>
      </c>
      <c r="AO982" s="21">
        <v>0</v>
      </c>
      <c r="AP982" s="21">
        <f t="shared" si="15"/>
        <v>0</v>
      </c>
      <c r="AQ982" s="22" t="str">
        <f>IFERROR(VLOOKUP(A982,[1]Hoja1!$B$2:$U$5000,18,FALSE),0)</f>
        <v>B</v>
      </c>
      <c r="AR982" s="17" t="s">
        <v>242</v>
      </c>
    </row>
    <row r="983" spans="1:44" ht="12.75" x14ac:dyDescent="0.25">
      <c r="A983" s="1">
        <f>IFERROR(VLOOKUP(C983,[1]Hoja1!$V$2:$W$5000,2,FALSE),0)</f>
        <v>3014</v>
      </c>
      <c r="B983" s="13">
        <v>18024290</v>
      </c>
      <c r="C983" s="13" t="s">
        <v>155</v>
      </c>
      <c r="D983" s="2">
        <v>42079</v>
      </c>
      <c r="E983" s="3">
        <v>42079</v>
      </c>
      <c r="F983" s="4">
        <v>1</v>
      </c>
      <c r="G983" s="4">
        <v>1</v>
      </c>
      <c r="H983" s="4"/>
      <c r="I983" s="4"/>
      <c r="J983" s="4"/>
      <c r="K983" s="5">
        <v>36.8748</v>
      </c>
      <c r="L983" s="5">
        <v>18.48</v>
      </c>
      <c r="M983" s="5">
        <v>0</v>
      </c>
      <c r="N983" s="5">
        <v>0</v>
      </c>
      <c r="O983" s="5">
        <v>0</v>
      </c>
      <c r="P983" s="5">
        <v>2.5</v>
      </c>
      <c r="Q983" s="5">
        <v>11.25</v>
      </c>
      <c r="R983" s="5">
        <v>5.62</v>
      </c>
      <c r="S983" s="5">
        <v>9.64</v>
      </c>
      <c r="T983" s="5">
        <v>0</v>
      </c>
      <c r="U983" s="5">
        <v>0</v>
      </c>
      <c r="V983" s="5">
        <v>7.02</v>
      </c>
      <c r="W983" s="5">
        <v>9.7360000000000007</v>
      </c>
      <c r="X983" s="6">
        <v>101.1208</v>
      </c>
      <c r="Y983" s="6">
        <v>82.850800000000007</v>
      </c>
      <c r="Z983" s="6"/>
      <c r="AA983" s="6">
        <v>10.77</v>
      </c>
      <c r="AB983" s="6">
        <v>0</v>
      </c>
      <c r="AC983" s="6">
        <v>0</v>
      </c>
      <c r="AD983" s="6">
        <v>0</v>
      </c>
      <c r="AE983" s="5">
        <v>0</v>
      </c>
      <c r="AF983" s="5"/>
      <c r="AG983" s="5">
        <v>10.77</v>
      </c>
      <c r="AH983" s="5">
        <v>90.350800000000007</v>
      </c>
      <c r="AI983" s="6" t="s">
        <v>2</v>
      </c>
      <c r="AJ983" s="6">
        <v>67.5</v>
      </c>
      <c r="AK983" s="6">
        <v>0.84</v>
      </c>
      <c r="AL983" s="6">
        <v>1.1599999999999999</v>
      </c>
      <c r="AM983" s="21">
        <v>0</v>
      </c>
      <c r="AN983" s="21">
        <v>90.350800000000007</v>
      </c>
      <c r="AO983" s="21">
        <v>0</v>
      </c>
      <c r="AP983" s="21">
        <f t="shared" si="15"/>
        <v>0</v>
      </c>
      <c r="AQ983" s="22" t="str">
        <f>IFERROR(VLOOKUP(A983,[1]Hoja1!$B$2:$U$5000,18,FALSE),0)</f>
        <v>A</v>
      </c>
      <c r="AR983" s="17" t="s">
        <v>242</v>
      </c>
    </row>
    <row r="984" spans="1:44" ht="12.75" x14ac:dyDescent="0.25">
      <c r="A984" s="1" t="str">
        <f>IFERROR(VLOOKUP(C984,[1]Hoja1!$V$2:$W$5000,2,FALSE),0)</f>
        <v>07</v>
      </c>
      <c r="B984" s="13">
        <v>18024556</v>
      </c>
      <c r="C984" s="13" t="s">
        <v>208</v>
      </c>
      <c r="D984" s="2">
        <v>42080</v>
      </c>
      <c r="E984" s="3">
        <v>42080</v>
      </c>
      <c r="F984" s="4">
        <v>1</v>
      </c>
      <c r="G984" s="4">
        <v>1</v>
      </c>
      <c r="H984" s="4"/>
      <c r="I984" s="4"/>
      <c r="J984" s="4"/>
      <c r="K984" s="5">
        <v>33.51</v>
      </c>
      <c r="L984" s="5">
        <v>25.84</v>
      </c>
      <c r="M984" s="5">
        <v>0</v>
      </c>
      <c r="N984" s="5">
        <v>0</v>
      </c>
      <c r="O984" s="5">
        <v>0</v>
      </c>
      <c r="P984" s="5">
        <v>2.5</v>
      </c>
      <c r="Q984" s="5">
        <v>12.02</v>
      </c>
      <c r="R984" s="5">
        <v>6.01</v>
      </c>
      <c r="S984" s="5">
        <v>10.31</v>
      </c>
      <c r="T984" s="5">
        <v>0</v>
      </c>
      <c r="U984" s="5">
        <v>0</v>
      </c>
      <c r="V984" s="5">
        <v>7.51</v>
      </c>
      <c r="W984" s="5">
        <v>9.7360000000000007</v>
      </c>
      <c r="X984" s="6">
        <v>107.43600000000001</v>
      </c>
      <c r="Y984" s="6">
        <v>87.906000000000006</v>
      </c>
      <c r="Z984" s="6"/>
      <c r="AA984" s="6">
        <v>11.42</v>
      </c>
      <c r="AB984" s="6">
        <v>0</v>
      </c>
      <c r="AC984" s="6">
        <v>0</v>
      </c>
      <c r="AD984" s="6">
        <v>0</v>
      </c>
      <c r="AE984" s="5">
        <v>43.95</v>
      </c>
      <c r="AF984" s="5"/>
      <c r="AG984" s="5">
        <v>55.370000000000005</v>
      </c>
      <c r="AH984" s="5">
        <v>52.066000000000003</v>
      </c>
      <c r="AI984" s="6" t="s">
        <v>2</v>
      </c>
      <c r="AJ984" s="6">
        <v>67.5</v>
      </c>
      <c r="AK984" s="6">
        <v>0.9</v>
      </c>
      <c r="AL984" s="6">
        <v>1.24</v>
      </c>
      <c r="AM984" s="21">
        <v>0</v>
      </c>
      <c r="AN984" s="21">
        <v>0</v>
      </c>
      <c r="AO984" s="21">
        <v>96.016000000000005</v>
      </c>
      <c r="AP984" s="21">
        <f t="shared" si="15"/>
        <v>-43.95</v>
      </c>
      <c r="AQ984" s="22" t="str">
        <f>IFERROR(VLOOKUP(A984,[1]Hoja1!$B$2:$U$5000,18,FALSE),0)</f>
        <v>C</v>
      </c>
      <c r="AR984" s="17" t="s">
        <v>242</v>
      </c>
    </row>
    <row r="985" spans="1:44" ht="12.75" x14ac:dyDescent="0.25">
      <c r="A985" s="1">
        <f>IFERROR(VLOOKUP(C985,[1]Hoja1!$V$2:$W$5000,2,FALSE),0)</f>
        <v>3089</v>
      </c>
      <c r="B985" s="13">
        <v>18025587</v>
      </c>
      <c r="C985" s="13" t="s">
        <v>157</v>
      </c>
      <c r="D985" s="2">
        <v>42079</v>
      </c>
      <c r="E985" s="3">
        <v>42079</v>
      </c>
      <c r="F985" s="4">
        <v>1</v>
      </c>
      <c r="G985" s="4">
        <v>1</v>
      </c>
      <c r="H985" s="4"/>
      <c r="I985" s="4"/>
      <c r="J985" s="4"/>
      <c r="K985" s="5">
        <v>91.9</v>
      </c>
      <c r="L985" s="5">
        <v>26.23</v>
      </c>
      <c r="M985" s="5">
        <v>0</v>
      </c>
      <c r="N985" s="5">
        <v>0</v>
      </c>
      <c r="O985" s="5">
        <v>0</v>
      </c>
      <c r="P985" s="5">
        <v>2.5</v>
      </c>
      <c r="Q985" s="5">
        <v>23.45</v>
      </c>
      <c r="R985" s="5">
        <v>11.72</v>
      </c>
      <c r="S985" s="5">
        <v>20.100000000000001</v>
      </c>
      <c r="T985" s="5">
        <v>0</v>
      </c>
      <c r="U985" s="5">
        <v>0</v>
      </c>
      <c r="V985" s="5">
        <v>14.65</v>
      </c>
      <c r="W985" s="5">
        <v>9.7360000000000007</v>
      </c>
      <c r="X985" s="6">
        <v>200.28599999999997</v>
      </c>
      <c r="Y985" s="6">
        <v>162.18599999999998</v>
      </c>
      <c r="Z985" s="6"/>
      <c r="AA985" s="6">
        <v>21.08</v>
      </c>
      <c r="AB985" s="6">
        <v>0</v>
      </c>
      <c r="AC985" s="6">
        <v>0</v>
      </c>
      <c r="AD985" s="6">
        <v>0</v>
      </c>
      <c r="AE985" s="5">
        <v>0</v>
      </c>
      <c r="AF985" s="5"/>
      <c r="AG985" s="5">
        <v>21.08</v>
      </c>
      <c r="AH985" s="5">
        <v>179.20599999999996</v>
      </c>
      <c r="AI985" s="6" t="s">
        <v>2</v>
      </c>
      <c r="AJ985" s="6">
        <v>67.5</v>
      </c>
      <c r="AK985" s="6">
        <v>1.75</v>
      </c>
      <c r="AL985" s="6">
        <v>2.42</v>
      </c>
      <c r="AM985" s="21">
        <v>179.20599999999996</v>
      </c>
      <c r="AN985" s="21">
        <v>0</v>
      </c>
      <c r="AO985" s="21">
        <v>0</v>
      </c>
      <c r="AP985" s="21">
        <f t="shared" si="15"/>
        <v>0</v>
      </c>
      <c r="AQ985" s="22" t="str">
        <f>IFERROR(VLOOKUP(A985,[1]Hoja1!$B$2:$U$5000,18,FALSE),0)</f>
        <v>B</v>
      </c>
      <c r="AR985" s="17" t="s">
        <v>242</v>
      </c>
    </row>
    <row r="986" spans="1:44" ht="12.75" x14ac:dyDescent="0.25">
      <c r="A986" s="1">
        <f>IFERROR(VLOOKUP(C986,[1]Hoja1!$V$2:$W$5000,2,FALSE),0)</f>
        <v>3109</v>
      </c>
      <c r="B986" s="13">
        <v>25698827</v>
      </c>
      <c r="C986" s="13" t="s">
        <v>160</v>
      </c>
      <c r="D986" s="2">
        <v>42080</v>
      </c>
      <c r="E986" s="3">
        <v>42080</v>
      </c>
      <c r="F986" s="4">
        <v>1</v>
      </c>
      <c r="G986" s="4">
        <v>1</v>
      </c>
      <c r="H986" s="4"/>
      <c r="I986" s="4"/>
      <c r="J986" s="4"/>
      <c r="K986" s="5">
        <v>79.89</v>
      </c>
      <c r="L986" s="5">
        <v>33.07</v>
      </c>
      <c r="M986" s="5">
        <v>0</v>
      </c>
      <c r="N986" s="5">
        <v>35.950000000000003</v>
      </c>
      <c r="O986" s="5">
        <v>0</v>
      </c>
      <c r="P986" s="5">
        <v>2.5</v>
      </c>
      <c r="Q986" s="5">
        <v>29.44</v>
      </c>
      <c r="R986" s="5">
        <v>14.71</v>
      </c>
      <c r="S986" s="5">
        <v>25.24</v>
      </c>
      <c r="T986" s="5">
        <v>0</v>
      </c>
      <c r="U986" s="5">
        <v>0</v>
      </c>
      <c r="V986" s="5">
        <v>18.39</v>
      </c>
      <c r="W986" s="5">
        <v>9.7360000000000007</v>
      </c>
      <c r="X986" s="6">
        <v>248.92600000000002</v>
      </c>
      <c r="Y986" s="6">
        <v>201.096</v>
      </c>
      <c r="Z986" s="6"/>
      <c r="AA986" s="6">
        <v>0</v>
      </c>
      <c r="AB986" s="6">
        <v>20.100000000000001</v>
      </c>
      <c r="AC986" s="6">
        <v>3.39</v>
      </c>
      <c r="AD986" s="6">
        <v>0</v>
      </c>
      <c r="AE986" s="5">
        <v>0</v>
      </c>
      <c r="AF986" s="5"/>
      <c r="AG986" s="5">
        <v>23.490000000000002</v>
      </c>
      <c r="AH986" s="5">
        <v>225.43600000000001</v>
      </c>
      <c r="AI986" s="6" t="s">
        <v>45</v>
      </c>
      <c r="AJ986" s="6">
        <v>67.5</v>
      </c>
      <c r="AK986" s="6">
        <v>2.2000000000000002</v>
      </c>
      <c r="AL986" s="6">
        <v>3.04</v>
      </c>
      <c r="AM986" s="21">
        <v>225.43600000000001</v>
      </c>
      <c r="AN986" s="21">
        <v>0</v>
      </c>
      <c r="AO986" s="21">
        <v>0</v>
      </c>
      <c r="AP986" s="21">
        <f t="shared" si="15"/>
        <v>0</v>
      </c>
      <c r="AQ986" s="22" t="str">
        <f>IFERROR(VLOOKUP(A986,[1]Hoja1!$B$2:$U$5000,18,FALSE),0)</f>
        <v>B</v>
      </c>
      <c r="AR986" s="17" t="s">
        <v>242</v>
      </c>
    </row>
    <row r="987" spans="1:44" ht="12.75" x14ac:dyDescent="0.25">
      <c r="A987" s="1">
        <f>IFERROR(VLOOKUP(C987,[1]Hoja1!$V$2:$W$5000,2,FALSE),0)</f>
        <v>3048</v>
      </c>
      <c r="B987" s="13">
        <v>18025589</v>
      </c>
      <c r="C987" s="13" t="s">
        <v>110</v>
      </c>
      <c r="D987" s="2">
        <v>42079</v>
      </c>
      <c r="E987" s="3">
        <v>42080</v>
      </c>
      <c r="F987" s="4">
        <v>2</v>
      </c>
      <c r="G987" s="4">
        <v>2</v>
      </c>
      <c r="H987" s="4"/>
      <c r="I987" s="4"/>
      <c r="J987" s="4"/>
      <c r="K987" s="5">
        <v>112.2748</v>
      </c>
      <c r="L987" s="5">
        <v>63.730000000000004</v>
      </c>
      <c r="M987" s="5">
        <v>0</v>
      </c>
      <c r="N987" s="5">
        <v>33.93</v>
      </c>
      <c r="O987" s="5">
        <v>49.19</v>
      </c>
      <c r="P987" s="5">
        <v>5</v>
      </c>
      <c r="Q987" s="5">
        <v>51.36</v>
      </c>
      <c r="R987" s="5">
        <v>25.66</v>
      </c>
      <c r="S987" s="5">
        <v>44.02</v>
      </c>
      <c r="T987" s="5">
        <v>0</v>
      </c>
      <c r="U987" s="5">
        <v>0</v>
      </c>
      <c r="V987" s="5">
        <v>32.07</v>
      </c>
      <c r="W987" s="5">
        <v>19.472000000000001</v>
      </c>
      <c r="X987" s="6">
        <v>436.70680000000004</v>
      </c>
      <c r="Y987" s="6">
        <v>353.27679999999998</v>
      </c>
      <c r="Z987" s="6"/>
      <c r="AA987" s="6">
        <v>0</v>
      </c>
      <c r="AB987" s="6">
        <v>35.32</v>
      </c>
      <c r="AC987" s="6">
        <v>5.4700000000000006</v>
      </c>
      <c r="AD987" s="6">
        <v>4.6899999999999995</v>
      </c>
      <c r="AE987" s="5">
        <v>0</v>
      </c>
      <c r="AF987" s="5"/>
      <c r="AG987" s="5">
        <v>45.48</v>
      </c>
      <c r="AH987" s="5">
        <v>391.22680000000003</v>
      </c>
      <c r="AI987" s="6" t="s">
        <v>56</v>
      </c>
      <c r="AJ987" s="6">
        <v>67.5</v>
      </c>
      <c r="AK987" s="6">
        <v>3.85</v>
      </c>
      <c r="AL987" s="6">
        <v>5.31</v>
      </c>
      <c r="AM987" s="21">
        <v>300.76600000000002</v>
      </c>
      <c r="AN987" s="21">
        <v>90.460800000000006</v>
      </c>
      <c r="AO987" s="21">
        <v>0</v>
      </c>
      <c r="AP987" s="21">
        <f t="shared" si="15"/>
        <v>0</v>
      </c>
      <c r="AQ987" s="22" t="str">
        <f>IFERROR(VLOOKUP(A987,[1]Hoja1!$B$2:$U$5000,18,FALSE),0)</f>
        <v>A</v>
      </c>
      <c r="AR987" s="17" t="s">
        <v>242</v>
      </c>
    </row>
    <row r="988" spans="1:44" ht="12.75" x14ac:dyDescent="0.25">
      <c r="A988" s="1">
        <f>IFERROR(VLOOKUP(C988,[1]Hoja1!$V$2:$W$5000,2,FALSE),0)</f>
        <v>6367</v>
      </c>
      <c r="B988" s="13">
        <v>41941859</v>
      </c>
      <c r="C988" s="13" t="s">
        <v>243</v>
      </c>
      <c r="D988" s="2">
        <v>42068</v>
      </c>
      <c r="E988" s="3">
        <v>42068</v>
      </c>
      <c r="F988" s="4">
        <v>1</v>
      </c>
      <c r="G988" s="4">
        <v>1</v>
      </c>
      <c r="H988" s="4"/>
      <c r="I988" s="4"/>
      <c r="J988" s="4"/>
      <c r="K988" s="5">
        <v>36.8748</v>
      </c>
      <c r="L988" s="5">
        <v>31.75</v>
      </c>
      <c r="M988" s="5">
        <v>0</v>
      </c>
      <c r="N988" s="5">
        <v>0</v>
      </c>
      <c r="O988" s="5">
        <v>10.32</v>
      </c>
      <c r="P988" s="5">
        <v>2.5</v>
      </c>
      <c r="Q988" s="5">
        <v>15.83</v>
      </c>
      <c r="R988" s="5">
        <v>7.91</v>
      </c>
      <c r="S988" s="5">
        <v>13.57</v>
      </c>
      <c r="T988" s="5">
        <v>0</v>
      </c>
      <c r="U988" s="5">
        <v>0</v>
      </c>
      <c r="V988" s="5">
        <v>9.89</v>
      </c>
      <c r="W988" s="5">
        <v>9.7360000000000007</v>
      </c>
      <c r="X988" s="6">
        <v>138.38079999999997</v>
      </c>
      <c r="Y988" s="6">
        <v>112.66079999999998</v>
      </c>
      <c r="Z988" s="6"/>
      <c r="AA988" s="6">
        <v>0</v>
      </c>
      <c r="AB988" s="6">
        <v>11.26</v>
      </c>
      <c r="AC988" s="6">
        <v>1.67</v>
      </c>
      <c r="AD988" s="6">
        <v>1.49</v>
      </c>
      <c r="AE988" s="5">
        <v>0</v>
      </c>
      <c r="AF988" s="5"/>
      <c r="AG988" s="5">
        <v>14.42</v>
      </c>
      <c r="AH988" s="5">
        <v>123.96079999999996</v>
      </c>
      <c r="AI988" s="6" t="s">
        <v>45</v>
      </c>
      <c r="AJ988" s="6">
        <v>67.5</v>
      </c>
      <c r="AK988" s="6">
        <v>1.18</v>
      </c>
      <c r="AL988" s="6">
        <v>1.63</v>
      </c>
      <c r="AM988" s="21">
        <v>0</v>
      </c>
      <c r="AN988" s="21">
        <v>123.96079999999996</v>
      </c>
      <c r="AO988" s="21">
        <v>0</v>
      </c>
      <c r="AP988" s="21">
        <f t="shared" si="15"/>
        <v>0</v>
      </c>
      <c r="AQ988" s="22">
        <f>IFERROR(VLOOKUP(A988,[1]Hoja1!$B$2:$U$5000,18,FALSE),0)</f>
        <v>0</v>
      </c>
      <c r="AR988" s="17" t="s">
        <v>247</v>
      </c>
    </row>
    <row r="989" spans="1:44" ht="12.75" x14ac:dyDescent="0.25">
      <c r="A989" s="1">
        <f>IFERROR(VLOOKUP(C989,[1]Hoja1!$V$2:$W$5000,2,FALSE),0)</f>
        <v>6421</v>
      </c>
      <c r="B989" s="13">
        <v>77344145</v>
      </c>
      <c r="C989" s="13" t="s">
        <v>244</v>
      </c>
      <c r="D989" s="2">
        <v>42068</v>
      </c>
      <c r="E989" s="3">
        <v>42068</v>
      </c>
      <c r="F989" s="4">
        <v>1</v>
      </c>
      <c r="G989" s="4">
        <v>1</v>
      </c>
      <c r="H989" s="4"/>
      <c r="I989" s="4"/>
      <c r="J989" s="4"/>
      <c r="K989" s="5">
        <v>36.8748</v>
      </c>
      <c r="L989" s="5">
        <v>31.75</v>
      </c>
      <c r="M989" s="5">
        <v>0</v>
      </c>
      <c r="N989" s="5">
        <v>0</v>
      </c>
      <c r="O989" s="5">
        <v>10.32</v>
      </c>
      <c r="P989" s="5">
        <v>2.5</v>
      </c>
      <c r="Q989" s="5">
        <v>15.83</v>
      </c>
      <c r="R989" s="5">
        <v>7.91</v>
      </c>
      <c r="S989" s="5">
        <v>13.57</v>
      </c>
      <c r="T989" s="5">
        <v>0</v>
      </c>
      <c r="U989" s="5">
        <v>0</v>
      </c>
      <c r="V989" s="5">
        <v>9.89</v>
      </c>
      <c r="W989" s="5">
        <v>9.7360000000000007</v>
      </c>
      <c r="X989" s="6">
        <v>138.38079999999997</v>
      </c>
      <c r="Y989" s="6">
        <v>112.66079999999998</v>
      </c>
      <c r="Z989" s="6"/>
      <c r="AA989" s="6">
        <v>14.64</v>
      </c>
      <c r="AB989" s="6">
        <v>0</v>
      </c>
      <c r="AC989" s="6">
        <v>0</v>
      </c>
      <c r="AD989" s="6">
        <v>0</v>
      </c>
      <c r="AE989" s="5">
        <v>0</v>
      </c>
      <c r="AF989" s="5"/>
      <c r="AG989" s="5">
        <v>14.64</v>
      </c>
      <c r="AH989" s="5">
        <v>123.74079999999996</v>
      </c>
      <c r="AI989" s="6" t="s">
        <v>2</v>
      </c>
      <c r="AJ989" s="6">
        <v>67.5</v>
      </c>
      <c r="AK989" s="6">
        <v>1.18</v>
      </c>
      <c r="AL989" s="6">
        <v>1.63</v>
      </c>
      <c r="AM989" s="21">
        <v>0</v>
      </c>
      <c r="AN989" s="21">
        <v>123.74079999999996</v>
      </c>
      <c r="AO989" s="21">
        <v>0</v>
      </c>
      <c r="AP989" s="21">
        <f t="shared" si="15"/>
        <v>0</v>
      </c>
      <c r="AQ989" s="22">
        <f>IFERROR(VLOOKUP(A989,[1]Hoja1!$B$2:$U$5000,18,FALSE),0)</f>
        <v>0</v>
      </c>
      <c r="AR989" s="17" t="s">
        <v>247</v>
      </c>
    </row>
    <row r="990" spans="1:44" ht="12.75" x14ac:dyDescent="0.25">
      <c r="A990" s="1" t="str">
        <f>IFERROR(VLOOKUP(C990,[1]Hoja1!$V$2:$W$5000,2,FALSE),0)</f>
        <v>45X</v>
      </c>
      <c r="B990" s="13">
        <v>45850563</v>
      </c>
      <c r="C990" s="13" t="s">
        <v>245</v>
      </c>
      <c r="D990" s="2">
        <v>42067</v>
      </c>
      <c r="E990" s="3">
        <v>42067</v>
      </c>
      <c r="F990" s="4">
        <v>1</v>
      </c>
      <c r="G990" s="4">
        <v>1</v>
      </c>
      <c r="H990" s="4"/>
      <c r="I990" s="4"/>
      <c r="J990" s="4"/>
      <c r="K990" s="5">
        <v>33.5</v>
      </c>
      <c r="L990" s="5">
        <v>29.85</v>
      </c>
      <c r="M990" s="5">
        <v>0</v>
      </c>
      <c r="N990" s="5">
        <v>0</v>
      </c>
      <c r="O990" s="5">
        <v>15.07</v>
      </c>
      <c r="P990" s="5">
        <v>2.5</v>
      </c>
      <c r="Q990" s="5">
        <v>15.73</v>
      </c>
      <c r="R990" s="5">
        <v>7.86</v>
      </c>
      <c r="S990" s="5">
        <v>13.48</v>
      </c>
      <c r="T990" s="5">
        <v>0</v>
      </c>
      <c r="U990" s="5">
        <v>0</v>
      </c>
      <c r="V990" s="5">
        <v>9.82</v>
      </c>
      <c r="W990" s="5">
        <v>9.7360000000000007</v>
      </c>
      <c r="X990" s="6">
        <v>137.54599999999999</v>
      </c>
      <c r="Y990" s="6">
        <v>111.996</v>
      </c>
      <c r="Z990" s="6"/>
      <c r="AA990" s="6">
        <v>14.55</v>
      </c>
      <c r="AB990" s="6">
        <v>0</v>
      </c>
      <c r="AC990" s="6">
        <v>0</v>
      </c>
      <c r="AD990" s="6">
        <v>0</v>
      </c>
      <c r="AE990" s="5">
        <v>0</v>
      </c>
      <c r="AF990" s="5"/>
      <c r="AG990" s="5">
        <v>14.55</v>
      </c>
      <c r="AH990" s="5">
        <v>122.996</v>
      </c>
      <c r="AI990" s="6" t="s">
        <v>2</v>
      </c>
      <c r="AJ990" s="6">
        <v>67.5</v>
      </c>
      <c r="AK990" s="6">
        <v>1.17</v>
      </c>
      <c r="AL990" s="6">
        <v>1.62</v>
      </c>
      <c r="AM990" s="21">
        <v>0</v>
      </c>
      <c r="AN990" s="21">
        <v>0</v>
      </c>
      <c r="AO990" s="21">
        <v>122.996</v>
      </c>
      <c r="AP990" s="21">
        <f t="shared" si="15"/>
        <v>0</v>
      </c>
      <c r="AQ990" s="22">
        <f>IFERROR(VLOOKUP(A990,[1]Hoja1!$B$2:$U$5000,18,FALSE),0)</f>
        <v>0</v>
      </c>
      <c r="AR990" s="17" t="s">
        <v>247</v>
      </c>
    </row>
    <row r="991" spans="1:44" ht="12.75" x14ac:dyDescent="0.25">
      <c r="A991" s="1">
        <f>IFERROR(VLOOKUP(C991,[1]Hoja1!$V$2:$W$5000,2,FALSE),0)</f>
        <v>3003</v>
      </c>
      <c r="B991" s="13">
        <v>18024319</v>
      </c>
      <c r="C991" s="13" t="s">
        <v>135</v>
      </c>
      <c r="D991" s="2">
        <v>42065</v>
      </c>
      <c r="E991" s="3">
        <v>42067</v>
      </c>
      <c r="F991" s="4">
        <v>3</v>
      </c>
      <c r="G991" s="4">
        <v>2</v>
      </c>
      <c r="H991" s="4"/>
      <c r="I991" s="4"/>
      <c r="J991" s="4"/>
      <c r="K991" s="5">
        <v>138.66999999999999</v>
      </c>
      <c r="L991" s="5">
        <v>66.36</v>
      </c>
      <c r="M991" s="5">
        <v>0</v>
      </c>
      <c r="N991" s="5">
        <v>51.150000000000006</v>
      </c>
      <c r="O991" s="5">
        <v>42.66</v>
      </c>
      <c r="P991" s="5">
        <v>7.5</v>
      </c>
      <c r="Q991" s="5">
        <v>59.57</v>
      </c>
      <c r="R991" s="5">
        <v>29.759999999999998</v>
      </c>
      <c r="S991" s="5">
        <v>51.06</v>
      </c>
      <c r="T991" s="5">
        <v>0</v>
      </c>
      <c r="U991" s="5">
        <v>0</v>
      </c>
      <c r="V991" s="5">
        <v>37.19</v>
      </c>
      <c r="W991" s="5">
        <v>29.208000000000002</v>
      </c>
      <c r="X991" s="6">
        <v>513.12799999999993</v>
      </c>
      <c r="Y991" s="6">
        <v>416.36799999999994</v>
      </c>
      <c r="Z991" s="6"/>
      <c r="AA991" s="6">
        <v>54.11</v>
      </c>
      <c r="AB991" s="6">
        <v>0</v>
      </c>
      <c r="AC991" s="6">
        <v>0</v>
      </c>
      <c r="AD991" s="6">
        <v>0</v>
      </c>
      <c r="AE991" s="5">
        <v>0</v>
      </c>
      <c r="AF991" s="5"/>
      <c r="AG991" s="5">
        <v>54.11</v>
      </c>
      <c r="AH991" s="5">
        <v>459.01799999999992</v>
      </c>
      <c r="AI991" s="6" t="s">
        <v>2</v>
      </c>
      <c r="AJ991" s="6">
        <v>67.5</v>
      </c>
      <c r="AK991" s="6">
        <v>4.46</v>
      </c>
      <c r="AL991" s="6">
        <v>6.16</v>
      </c>
      <c r="AM991" s="21">
        <v>459.01799999999992</v>
      </c>
      <c r="AN991" s="21">
        <v>0</v>
      </c>
      <c r="AO991" s="21">
        <v>0</v>
      </c>
      <c r="AP991" s="21">
        <f t="shared" si="15"/>
        <v>0</v>
      </c>
      <c r="AQ991" s="22" t="str">
        <f>IFERROR(VLOOKUP(A991,[1]Hoja1!$B$2:$U$5000,18,FALSE),0)</f>
        <v>A</v>
      </c>
      <c r="AR991" s="17" t="s">
        <v>247</v>
      </c>
    </row>
    <row r="992" spans="1:44" ht="12.75" x14ac:dyDescent="0.25">
      <c r="A992" s="1">
        <f>IFERROR(VLOOKUP(C992,[1]Hoja1!$V$2:$W$5000,2,FALSE),0)</f>
        <v>3005</v>
      </c>
      <c r="B992" s="13">
        <v>18024198</v>
      </c>
      <c r="C992" s="13" t="s">
        <v>118</v>
      </c>
      <c r="D992" s="2">
        <v>42065</v>
      </c>
      <c r="E992" s="3">
        <v>42067</v>
      </c>
      <c r="F992" s="4">
        <v>3</v>
      </c>
      <c r="G992" s="4">
        <v>2</v>
      </c>
      <c r="H992" s="4"/>
      <c r="I992" s="4"/>
      <c r="J992" s="4"/>
      <c r="K992" s="5">
        <v>142.32</v>
      </c>
      <c r="L992" s="5">
        <v>67.87</v>
      </c>
      <c r="M992" s="5">
        <v>0</v>
      </c>
      <c r="N992" s="5">
        <v>52.790000000000006</v>
      </c>
      <c r="O992" s="5">
        <v>42.66</v>
      </c>
      <c r="P992" s="5">
        <v>7.5</v>
      </c>
      <c r="Q992" s="5">
        <v>60.89</v>
      </c>
      <c r="R992" s="5">
        <v>30.42</v>
      </c>
      <c r="S992" s="5">
        <v>52.19</v>
      </c>
      <c r="T992" s="5">
        <v>0</v>
      </c>
      <c r="U992" s="5">
        <v>0</v>
      </c>
      <c r="V992" s="5">
        <v>38.020000000000003</v>
      </c>
      <c r="W992" s="5">
        <v>29.208000000000002</v>
      </c>
      <c r="X992" s="6">
        <v>523.86799999999994</v>
      </c>
      <c r="Y992" s="6">
        <v>424.95799999999997</v>
      </c>
      <c r="Z992" s="6"/>
      <c r="AA992" s="6">
        <v>55.23</v>
      </c>
      <c r="AB992" s="6">
        <v>0</v>
      </c>
      <c r="AC992" s="6">
        <v>0</v>
      </c>
      <c r="AD992" s="6">
        <v>0</v>
      </c>
      <c r="AE992" s="5">
        <v>196.81</v>
      </c>
      <c r="AF992" s="5"/>
      <c r="AG992" s="5">
        <v>252.04</v>
      </c>
      <c r="AH992" s="5">
        <v>271.82799999999997</v>
      </c>
      <c r="AI992" s="6" t="s">
        <v>2</v>
      </c>
      <c r="AJ992" s="6">
        <v>67.5</v>
      </c>
      <c r="AK992" s="6">
        <v>4.5599999999999996</v>
      </c>
      <c r="AL992" s="6">
        <v>6.3</v>
      </c>
      <c r="AM992" s="21">
        <v>468.63799999999998</v>
      </c>
      <c r="AN992" s="21">
        <v>0</v>
      </c>
      <c r="AO992" s="21">
        <v>0</v>
      </c>
      <c r="AP992" s="21">
        <f t="shared" si="15"/>
        <v>-196.81</v>
      </c>
      <c r="AQ992" s="22" t="str">
        <f>IFERROR(VLOOKUP(A992,[1]Hoja1!$B$2:$U$5000,18,FALSE),0)</f>
        <v>A</v>
      </c>
      <c r="AR992" s="17" t="s">
        <v>247</v>
      </c>
    </row>
    <row r="993" spans="1:44" ht="12.75" x14ac:dyDescent="0.25">
      <c r="A993" s="1">
        <f>IFERROR(VLOOKUP(C993,[1]Hoja1!$V$2:$W$5000,2,FALSE),0)</f>
        <v>3038</v>
      </c>
      <c r="B993" s="13">
        <v>18025324</v>
      </c>
      <c r="C993" s="13" t="s">
        <v>138</v>
      </c>
      <c r="D993" s="2">
        <v>42065</v>
      </c>
      <c r="E993" s="3">
        <v>42067</v>
      </c>
      <c r="F993" s="4">
        <v>2</v>
      </c>
      <c r="G993" s="4">
        <v>2</v>
      </c>
      <c r="H993" s="4"/>
      <c r="I993" s="4"/>
      <c r="J993" s="4"/>
      <c r="K993" s="5">
        <v>157.16999999999999</v>
      </c>
      <c r="L993" s="5">
        <v>58.85</v>
      </c>
      <c r="M993" s="5">
        <v>0</v>
      </c>
      <c r="N993" s="5">
        <v>0</v>
      </c>
      <c r="O993" s="5">
        <v>48.99</v>
      </c>
      <c r="P993" s="5">
        <v>5</v>
      </c>
      <c r="Q993" s="5">
        <v>52.5</v>
      </c>
      <c r="R993" s="5">
        <v>26.23</v>
      </c>
      <c r="S993" s="5">
        <v>45</v>
      </c>
      <c r="T993" s="5">
        <v>0</v>
      </c>
      <c r="U993" s="5">
        <v>0</v>
      </c>
      <c r="V993" s="5">
        <v>32.79</v>
      </c>
      <c r="W993" s="5">
        <v>19.472000000000001</v>
      </c>
      <c r="X993" s="6">
        <v>446.00200000000001</v>
      </c>
      <c r="Y993" s="6">
        <v>360.71200000000005</v>
      </c>
      <c r="Z993" s="6"/>
      <c r="AA993" s="6">
        <v>0</v>
      </c>
      <c r="AB993" s="6">
        <v>36.06</v>
      </c>
      <c r="AC993" s="6">
        <v>5.22</v>
      </c>
      <c r="AD993" s="6">
        <v>4.79</v>
      </c>
      <c r="AE993" s="5">
        <v>0</v>
      </c>
      <c r="AF993" s="5"/>
      <c r="AG993" s="5">
        <v>46.07</v>
      </c>
      <c r="AH993" s="5">
        <v>399.93200000000002</v>
      </c>
      <c r="AI993" s="6" t="s">
        <v>56</v>
      </c>
      <c r="AJ993" s="6">
        <v>67.5</v>
      </c>
      <c r="AK993" s="6">
        <v>3.93</v>
      </c>
      <c r="AL993" s="6">
        <v>5.43</v>
      </c>
      <c r="AM993" s="21">
        <v>399.93200000000007</v>
      </c>
      <c r="AN993" s="21">
        <v>0</v>
      </c>
      <c r="AO993" s="21">
        <v>0</v>
      </c>
      <c r="AP993" s="21">
        <f t="shared" si="15"/>
        <v>-5.6843418860808015E-14</v>
      </c>
      <c r="AQ993" s="22" t="str">
        <f>IFERROR(VLOOKUP(A993,[1]Hoja1!$B$2:$U$5000,18,FALSE),0)</f>
        <v>A</v>
      </c>
      <c r="AR993" s="17" t="s">
        <v>247</v>
      </c>
    </row>
    <row r="994" spans="1:44" ht="12.75" x14ac:dyDescent="0.25">
      <c r="A994" s="1">
        <f>IFERROR(VLOOKUP(C994,[1]Hoja1!$V$2:$W$5000,2,FALSE),0)</f>
        <v>3015</v>
      </c>
      <c r="B994" s="13">
        <v>18025022</v>
      </c>
      <c r="C994" s="13" t="s">
        <v>137</v>
      </c>
      <c r="D994" s="2">
        <v>42067</v>
      </c>
      <c r="E994" s="3">
        <v>42068</v>
      </c>
      <c r="F994" s="4">
        <v>2</v>
      </c>
      <c r="G994" s="4">
        <v>2</v>
      </c>
      <c r="H994" s="4"/>
      <c r="I994" s="4"/>
      <c r="J994" s="4"/>
      <c r="K994" s="5">
        <v>125.9</v>
      </c>
      <c r="L994" s="5">
        <v>48.38</v>
      </c>
      <c r="M994" s="5">
        <v>0</v>
      </c>
      <c r="N994" s="5">
        <v>43.59</v>
      </c>
      <c r="O994" s="5">
        <v>0</v>
      </c>
      <c r="P994" s="5">
        <v>5</v>
      </c>
      <c r="Q994" s="5">
        <v>43.34</v>
      </c>
      <c r="R994" s="5">
        <v>21.65</v>
      </c>
      <c r="S994" s="5">
        <v>37.14</v>
      </c>
      <c r="T994" s="5">
        <v>0</v>
      </c>
      <c r="U994" s="5">
        <v>0</v>
      </c>
      <c r="V994" s="5">
        <v>27.060000000000002</v>
      </c>
      <c r="W994" s="5">
        <v>19.472000000000001</v>
      </c>
      <c r="X994" s="6">
        <v>371.53199999999998</v>
      </c>
      <c r="Y994" s="6">
        <v>301.13200000000001</v>
      </c>
      <c r="Z994" s="6"/>
      <c r="AA994" s="6">
        <v>39.14</v>
      </c>
      <c r="AB994" s="6">
        <v>0</v>
      </c>
      <c r="AC994" s="6">
        <v>0</v>
      </c>
      <c r="AD994" s="6">
        <v>0</v>
      </c>
      <c r="AE994" s="5">
        <v>0</v>
      </c>
      <c r="AF994" s="5"/>
      <c r="AG994" s="5">
        <v>39.14</v>
      </c>
      <c r="AH994" s="5">
        <v>332.392</v>
      </c>
      <c r="AI994" s="6" t="s">
        <v>2</v>
      </c>
      <c r="AJ994" s="6">
        <v>67.5</v>
      </c>
      <c r="AK994" s="6">
        <v>3.25</v>
      </c>
      <c r="AL994" s="6">
        <v>4.4800000000000004</v>
      </c>
      <c r="AM994" s="21">
        <v>332.39200000000005</v>
      </c>
      <c r="AN994" s="21">
        <v>0</v>
      </c>
      <c r="AO994" s="21">
        <v>0</v>
      </c>
      <c r="AP994" s="21">
        <f t="shared" si="15"/>
        <v>-5.6843418860808015E-14</v>
      </c>
      <c r="AQ994" s="22" t="str">
        <f>IFERROR(VLOOKUP(A994,[1]Hoja1!$B$2:$U$5000,18,FALSE),0)</f>
        <v>A</v>
      </c>
      <c r="AR994" s="17" t="s">
        <v>247</v>
      </c>
    </row>
    <row r="995" spans="1:44" ht="12.75" x14ac:dyDescent="0.25">
      <c r="A995" s="1">
        <f>IFERROR(VLOOKUP(C995,[1]Hoja1!$V$2:$W$5000,2,FALSE),0)</f>
        <v>3012</v>
      </c>
      <c r="B995" s="13">
        <v>18023319</v>
      </c>
      <c r="C995" s="13" t="s">
        <v>84</v>
      </c>
      <c r="D995" s="2">
        <v>42065</v>
      </c>
      <c r="E995" s="3">
        <v>42068</v>
      </c>
      <c r="F995" s="4">
        <v>4</v>
      </c>
      <c r="G995" s="4">
        <v>3</v>
      </c>
      <c r="H995" s="4"/>
      <c r="I995" s="4"/>
      <c r="J995" s="4"/>
      <c r="K995" s="5">
        <v>226.72479999999999</v>
      </c>
      <c r="L995" s="5">
        <v>113.61</v>
      </c>
      <c r="M995" s="5">
        <v>0</v>
      </c>
      <c r="N995" s="5">
        <v>72.36</v>
      </c>
      <c r="O995" s="5">
        <v>71.040000000000006</v>
      </c>
      <c r="P995" s="5">
        <v>10</v>
      </c>
      <c r="Q995" s="5">
        <v>96.009999999999991</v>
      </c>
      <c r="R995" s="5">
        <v>47.97</v>
      </c>
      <c r="S995" s="5">
        <v>82.28</v>
      </c>
      <c r="T995" s="5">
        <v>0</v>
      </c>
      <c r="U995" s="5">
        <v>0</v>
      </c>
      <c r="V995" s="5">
        <v>59.95</v>
      </c>
      <c r="W995" s="5">
        <v>38.944000000000003</v>
      </c>
      <c r="X995" s="6">
        <v>818.88879999999995</v>
      </c>
      <c r="Y995" s="6">
        <v>662.92880000000002</v>
      </c>
      <c r="Z995" s="6"/>
      <c r="AA995" s="6">
        <v>86.17</v>
      </c>
      <c r="AB995" s="6">
        <v>0</v>
      </c>
      <c r="AC995" s="6">
        <v>0</v>
      </c>
      <c r="AD995" s="6">
        <v>0</v>
      </c>
      <c r="AE995" s="5">
        <v>0</v>
      </c>
      <c r="AF995" s="5"/>
      <c r="AG995" s="5">
        <v>86.17</v>
      </c>
      <c r="AH995" s="5">
        <v>732.71879999999999</v>
      </c>
      <c r="AI995" s="6" t="s">
        <v>2</v>
      </c>
      <c r="AJ995" s="6">
        <v>67.5</v>
      </c>
      <c r="AK995" s="6">
        <v>7.19</v>
      </c>
      <c r="AL995" s="6">
        <v>9.93</v>
      </c>
      <c r="AM995" s="21">
        <v>642.36799999999994</v>
      </c>
      <c r="AN995" s="21">
        <v>90.350800000000007</v>
      </c>
      <c r="AO995" s="21">
        <v>0</v>
      </c>
      <c r="AP995" s="21">
        <f t="shared" si="15"/>
        <v>4.2632564145606011E-14</v>
      </c>
      <c r="AQ995" s="22" t="str">
        <f>IFERROR(VLOOKUP(A995,[1]Hoja1!$B$2:$U$5000,18,FALSE),0)</f>
        <v>A</v>
      </c>
      <c r="AR995" s="17" t="s">
        <v>247</v>
      </c>
    </row>
    <row r="996" spans="1:44" ht="12.75" x14ac:dyDescent="0.25">
      <c r="A996" s="1">
        <f>IFERROR(VLOOKUP(C996,[1]Hoja1!$V$2:$W$5000,2,FALSE),0)</f>
        <v>3020</v>
      </c>
      <c r="B996" s="13">
        <v>18023007</v>
      </c>
      <c r="C996" s="13" t="s">
        <v>83</v>
      </c>
      <c r="D996" s="2">
        <v>42067</v>
      </c>
      <c r="E996" s="3">
        <v>42067</v>
      </c>
      <c r="F996" s="4">
        <v>1</v>
      </c>
      <c r="G996" s="4">
        <v>1</v>
      </c>
      <c r="H996" s="4"/>
      <c r="I996" s="4"/>
      <c r="J996" s="4"/>
      <c r="K996" s="5">
        <v>108.88</v>
      </c>
      <c r="L996" s="5">
        <v>65.349999999999994</v>
      </c>
      <c r="M996" s="5">
        <v>0</v>
      </c>
      <c r="N996" s="5">
        <v>48.99</v>
      </c>
      <c r="O996" s="5">
        <v>71.040000000000006</v>
      </c>
      <c r="P996" s="5">
        <v>2.5</v>
      </c>
      <c r="Q996" s="5">
        <v>57.71</v>
      </c>
      <c r="R996" s="5">
        <v>28.84</v>
      </c>
      <c r="S996" s="5">
        <v>49.46</v>
      </c>
      <c r="T996" s="5">
        <v>0</v>
      </c>
      <c r="U996" s="5">
        <v>0</v>
      </c>
      <c r="V996" s="5">
        <v>36.04</v>
      </c>
      <c r="W996" s="5">
        <v>9.7360000000000007</v>
      </c>
      <c r="X996" s="6">
        <v>478.54599999999994</v>
      </c>
      <c r="Y996" s="6">
        <v>384.79599999999994</v>
      </c>
      <c r="Z996" s="6"/>
      <c r="AA996" s="6">
        <v>50.02</v>
      </c>
      <c r="AB996" s="6">
        <v>0</v>
      </c>
      <c r="AC996" s="6">
        <v>0</v>
      </c>
      <c r="AD996" s="6">
        <v>0</v>
      </c>
      <c r="AE996" s="5">
        <v>0</v>
      </c>
      <c r="AF996" s="5"/>
      <c r="AG996" s="5">
        <v>50.02</v>
      </c>
      <c r="AH996" s="5">
        <v>428.52599999999995</v>
      </c>
      <c r="AI996" s="6" t="s">
        <v>2</v>
      </c>
      <c r="AJ996" s="6">
        <v>67.5</v>
      </c>
      <c r="AK996" s="6">
        <v>4.32</v>
      </c>
      <c r="AL996" s="6">
        <v>5.97</v>
      </c>
      <c r="AM996" s="21">
        <v>428.52599999999995</v>
      </c>
      <c r="AN996" s="21">
        <v>0</v>
      </c>
      <c r="AO996" s="21">
        <v>0</v>
      </c>
      <c r="AP996" s="21">
        <f t="shared" si="15"/>
        <v>0</v>
      </c>
      <c r="AQ996" s="22" t="str">
        <f>IFERROR(VLOOKUP(A996,[1]Hoja1!$B$2:$U$5000,18,FALSE),0)</f>
        <v>A</v>
      </c>
      <c r="AR996" s="17" t="s">
        <v>247</v>
      </c>
    </row>
    <row r="997" spans="1:44" ht="12.75" x14ac:dyDescent="0.25">
      <c r="A997" s="1">
        <f>IFERROR(VLOOKUP(C997,[1]Hoja1!$V$2:$W$5000,2,FALSE),0)</f>
        <v>29</v>
      </c>
      <c r="B997" s="13">
        <v>18024713</v>
      </c>
      <c r="C997" s="13" t="s">
        <v>52</v>
      </c>
      <c r="D997" s="2">
        <v>42065</v>
      </c>
      <c r="E997" s="3">
        <v>42068</v>
      </c>
      <c r="F997" s="4">
        <v>3</v>
      </c>
      <c r="G997" s="4">
        <v>2</v>
      </c>
      <c r="H997" s="4"/>
      <c r="I997" s="4"/>
      <c r="J997" s="4"/>
      <c r="K997" s="5">
        <v>208.72479999999999</v>
      </c>
      <c r="L997" s="5">
        <v>96.679999999999993</v>
      </c>
      <c r="M997" s="5">
        <v>0</v>
      </c>
      <c r="N997" s="5">
        <v>55.6</v>
      </c>
      <c r="O997" s="5">
        <v>10.32</v>
      </c>
      <c r="P997" s="5">
        <v>7.5</v>
      </c>
      <c r="Q997" s="5">
        <v>73.650000000000006</v>
      </c>
      <c r="R997" s="5">
        <v>36.799999999999997</v>
      </c>
      <c r="S997" s="5">
        <v>63.129999999999995</v>
      </c>
      <c r="T997" s="5">
        <v>0</v>
      </c>
      <c r="U997" s="5">
        <v>0</v>
      </c>
      <c r="V997" s="5">
        <v>46.010000000000005</v>
      </c>
      <c r="W997" s="5">
        <v>29.208000000000002</v>
      </c>
      <c r="X997" s="6">
        <v>627.62279999999987</v>
      </c>
      <c r="Y997" s="6">
        <v>507.9627999999999</v>
      </c>
      <c r="Z997" s="6"/>
      <c r="AA997" s="6">
        <v>66.02</v>
      </c>
      <c r="AB997" s="6">
        <v>0</v>
      </c>
      <c r="AC997" s="6">
        <v>0</v>
      </c>
      <c r="AD997" s="6">
        <v>0</v>
      </c>
      <c r="AE997" s="5">
        <v>0</v>
      </c>
      <c r="AF997" s="5"/>
      <c r="AG997" s="5">
        <v>66.02</v>
      </c>
      <c r="AH997" s="5">
        <v>561.60279999999989</v>
      </c>
      <c r="AI997" s="6" t="s">
        <v>2</v>
      </c>
      <c r="AJ997" s="6">
        <v>67.5</v>
      </c>
      <c r="AK997" s="6">
        <v>5.52</v>
      </c>
      <c r="AL997" s="6">
        <v>7.62</v>
      </c>
      <c r="AM997" s="21">
        <v>437.86199999999991</v>
      </c>
      <c r="AN997" s="21">
        <v>123.74079999999996</v>
      </c>
      <c r="AO997" s="21">
        <v>0</v>
      </c>
      <c r="AP997" s="21">
        <f t="shared" si="15"/>
        <v>1.4210854715202004E-14</v>
      </c>
      <c r="AQ997" s="22" t="str">
        <f>IFERROR(VLOOKUP(A997,[1]Hoja1!$B$2:$U$5000,18,FALSE),0)</f>
        <v>A</v>
      </c>
      <c r="AR997" s="17" t="s">
        <v>247</v>
      </c>
    </row>
    <row r="998" spans="1:44" ht="12.75" x14ac:dyDescent="0.25">
      <c r="A998" s="1">
        <f>IFERROR(VLOOKUP(C998,[1]Hoja1!$V$2:$W$5000,2,FALSE),0)</f>
        <v>44</v>
      </c>
      <c r="B998" s="13">
        <v>18023562</v>
      </c>
      <c r="C998" s="13" t="s">
        <v>48</v>
      </c>
      <c r="D998" s="2">
        <v>42065</v>
      </c>
      <c r="E998" s="3">
        <v>42068</v>
      </c>
      <c r="F998" s="4">
        <v>4</v>
      </c>
      <c r="G998" s="4">
        <v>3</v>
      </c>
      <c r="H998" s="4"/>
      <c r="I998" s="4"/>
      <c r="J998" s="4"/>
      <c r="K998" s="5">
        <v>237.75479999999999</v>
      </c>
      <c r="L998" s="5">
        <v>110.75999999999999</v>
      </c>
      <c r="M998" s="5">
        <v>20.32</v>
      </c>
      <c r="N998" s="5">
        <v>55.6</v>
      </c>
      <c r="O998" s="5">
        <v>10.32</v>
      </c>
      <c r="P998" s="5">
        <v>10</v>
      </c>
      <c r="Q998" s="5">
        <v>86.47</v>
      </c>
      <c r="R998" s="5">
        <v>43.2</v>
      </c>
      <c r="S998" s="5">
        <v>74.12</v>
      </c>
      <c r="T998" s="5">
        <v>0</v>
      </c>
      <c r="U998" s="5">
        <v>0</v>
      </c>
      <c r="V998" s="5">
        <v>54.010000000000005</v>
      </c>
      <c r="W998" s="5">
        <v>38.944000000000003</v>
      </c>
      <c r="X998" s="6">
        <v>741.49879999999985</v>
      </c>
      <c r="Y998" s="6">
        <v>601.01879999999983</v>
      </c>
      <c r="Z998" s="6"/>
      <c r="AA998" s="6">
        <v>78.11</v>
      </c>
      <c r="AB998" s="6">
        <v>0</v>
      </c>
      <c r="AC998" s="6">
        <v>0</v>
      </c>
      <c r="AD998" s="6">
        <v>0</v>
      </c>
      <c r="AE998" s="5">
        <v>0</v>
      </c>
      <c r="AF998" s="5"/>
      <c r="AG998" s="5">
        <v>78.11</v>
      </c>
      <c r="AH998" s="5">
        <v>663.38879999999983</v>
      </c>
      <c r="AI998" s="6" t="s">
        <v>2</v>
      </c>
      <c r="AJ998" s="6">
        <v>67.5</v>
      </c>
      <c r="AK998" s="6">
        <v>6.48</v>
      </c>
      <c r="AL998" s="6">
        <v>8.94</v>
      </c>
      <c r="AM998" s="21">
        <v>539.64799999999991</v>
      </c>
      <c r="AN998" s="21">
        <v>123.74079999999996</v>
      </c>
      <c r="AO998" s="21">
        <v>0</v>
      </c>
      <c r="AP998" s="21">
        <f t="shared" si="15"/>
        <v>-4.2632564145606011E-14</v>
      </c>
      <c r="AQ998" s="22" t="str">
        <f>IFERROR(VLOOKUP(A998,[1]Hoja1!$B$2:$U$5000,18,FALSE),0)</f>
        <v>A</v>
      </c>
      <c r="AR998" s="17" t="s">
        <v>247</v>
      </c>
    </row>
    <row r="999" spans="1:44" ht="12.75" x14ac:dyDescent="0.25">
      <c r="A999" s="1">
        <f>IFERROR(VLOOKUP(C999,[1]Hoja1!$V$2:$W$5000,2,FALSE),0)</f>
        <v>49</v>
      </c>
      <c r="B999" s="13">
        <v>18024544</v>
      </c>
      <c r="C999" s="13" t="s">
        <v>95</v>
      </c>
      <c r="D999" s="2">
        <v>42065</v>
      </c>
      <c r="E999" s="3">
        <v>42068</v>
      </c>
      <c r="F999" s="4">
        <v>2</v>
      </c>
      <c r="G999" s="4">
        <v>2</v>
      </c>
      <c r="H999" s="4"/>
      <c r="I999" s="4"/>
      <c r="J999" s="4"/>
      <c r="K999" s="5">
        <v>148.81</v>
      </c>
      <c r="L999" s="5">
        <v>54.92</v>
      </c>
      <c r="M999" s="5">
        <v>0</v>
      </c>
      <c r="N999" s="5">
        <v>43.59</v>
      </c>
      <c r="O999" s="5">
        <v>0</v>
      </c>
      <c r="P999" s="5">
        <v>5</v>
      </c>
      <c r="Q999" s="5">
        <v>49.06</v>
      </c>
      <c r="R999" s="5">
        <v>24.52</v>
      </c>
      <c r="S999" s="5">
        <v>42.05</v>
      </c>
      <c r="T999" s="5">
        <v>0</v>
      </c>
      <c r="U999" s="5">
        <v>0</v>
      </c>
      <c r="V999" s="5">
        <v>30.64</v>
      </c>
      <c r="W999" s="5">
        <v>19.472000000000001</v>
      </c>
      <c r="X999" s="6">
        <v>418.06199999999995</v>
      </c>
      <c r="Y999" s="6">
        <v>338.36199999999997</v>
      </c>
      <c r="Z999" s="6"/>
      <c r="AA999" s="6">
        <v>43.980000000000004</v>
      </c>
      <c r="AB999" s="6">
        <v>0</v>
      </c>
      <c r="AC999" s="6">
        <v>0</v>
      </c>
      <c r="AD999" s="6">
        <v>0</v>
      </c>
      <c r="AE999" s="5">
        <v>0</v>
      </c>
      <c r="AF999" s="5"/>
      <c r="AG999" s="5">
        <v>43.980000000000004</v>
      </c>
      <c r="AH999" s="5">
        <v>374.08199999999994</v>
      </c>
      <c r="AI999" s="6" t="s">
        <v>2</v>
      </c>
      <c r="AJ999" s="6">
        <v>67.5</v>
      </c>
      <c r="AK999" s="6">
        <v>3.67</v>
      </c>
      <c r="AL999" s="6">
        <v>5.07</v>
      </c>
      <c r="AM999" s="21">
        <v>374.08199999999999</v>
      </c>
      <c r="AN999" s="21">
        <v>0</v>
      </c>
      <c r="AO999" s="21">
        <v>0</v>
      </c>
      <c r="AP999" s="21">
        <f t="shared" si="15"/>
        <v>-5.6843418860808015E-14</v>
      </c>
      <c r="AQ999" s="22" t="str">
        <f>IFERROR(VLOOKUP(A999,[1]Hoja1!$B$2:$U$5000,18,FALSE),0)</f>
        <v>A</v>
      </c>
      <c r="AR999" s="17" t="s">
        <v>247</v>
      </c>
    </row>
    <row r="1000" spans="1:44" ht="12.75" x14ac:dyDescent="0.25">
      <c r="A1000" s="1">
        <f>IFERROR(VLOOKUP(C1000,[1]Hoja1!$V$2:$W$5000,2,FALSE),0)</f>
        <v>46</v>
      </c>
      <c r="B1000" s="13">
        <v>18023944</v>
      </c>
      <c r="C1000" s="13" t="s">
        <v>136</v>
      </c>
      <c r="D1000" s="2">
        <v>42065</v>
      </c>
      <c r="E1000" s="3">
        <v>42068</v>
      </c>
      <c r="F1000" s="4">
        <v>2</v>
      </c>
      <c r="G1000" s="4">
        <v>2</v>
      </c>
      <c r="H1000" s="4"/>
      <c r="I1000" s="4"/>
      <c r="J1000" s="4"/>
      <c r="K1000" s="5">
        <v>175.5</v>
      </c>
      <c r="L1000" s="5">
        <v>50.09</v>
      </c>
      <c r="M1000" s="5">
        <v>0</v>
      </c>
      <c r="N1000" s="5">
        <v>0</v>
      </c>
      <c r="O1000" s="5">
        <v>0</v>
      </c>
      <c r="P1000" s="5">
        <v>5</v>
      </c>
      <c r="Q1000" s="5">
        <v>44.83</v>
      </c>
      <c r="R1000" s="5">
        <v>22.4</v>
      </c>
      <c r="S1000" s="5">
        <v>38.43</v>
      </c>
      <c r="T1000" s="5">
        <v>0</v>
      </c>
      <c r="U1000" s="5">
        <v>0</v>
      </c>
      <c r="V1000" s="5">
        <v>28</v>
      </c>
      <c r="W1000" s="5">
        <v>19.472000000000001</v>
      </c>
      <c r="X1000" s="6">
        <v>383.72199999999998</v>
      </c>
      <c r="Y1000" s="6">
        <v>310.892</v>
      </c>
      <c r="Z1000" s="6"/>
      <c r="AA1000" s="6">
        <v>40.409999999999997</v>
      </c>
      <c r="AB1000" s="6">
        <v>0</v>
      </c>
      <c r="AC1000" s="6">
        <v>0</v>
      </c>
      <c r="AD1000" s="6">
        <v>0</v>
      </c>
      <c r="AE1000" s="5">
        <v>0</v>
      </c>
      <c r="AF1000" s="5"/>
      <c r="AG1000" s="5">
        <v>40.409999999999997</v>
      </c>
      <c r="AH1000" s="5">
        <v>343.31200000000001</v>
      </c>
      <c r="AI1000" s="6" t="s">
        <v>2</v>
      </c>
      <c r="AJ1000" s="6">
        <v>67.5</v>
      </c>
      <c r="AK1000" s="6">
        <v>3.36</v>
      </c>
      <c r="AL1000" s="6">
        <v>4.6399999999999997</v>
      </c>
      <c r="AM1000" s="21">
        <v>343.31200000000001</v>
      </c>
      <c r="AN1000" s="21">
        <v>0</v>
      </c>
      <c r="AO1000" s="21">
        <v>0</v>
      </c>
      <c r="AP1000" s="21">
        <f t="shared" si="15"/>
        <v>0</v>
      </c>
      <c r="AQ1000" s="22" t="str">
        <f>IFERROR(VLOOKUP(A1000,[1]Hoja1!$B$2:$U$5000,18,FALSE),0)</f>
        <v>A</v>
      </c>
      <c r="AR1000" s="17" t="s">
        <v>247</v>
      </c>
    </row>
    <row r="1001" spans="1:44" ht="12.75" x14ac:dyDescent="0.25">
      <c r="A1001" s="1">
        <f>IFERROR(VLOOKUP(C1001,[1]Hoja1!$V$2:$W$5000,2,FALSE),0)</f>
        <v>51</v>
      </c>
      <c r="B1001" s="13">
        <v>18023039</v>
      </c>
      <c r="C1001" s="13" t="s">
        <v>66</v>
      </c>
      <c r="D1001" s="2">
        <v>42065</v>
      </c>
      <c r="E1001" s="3">
        <v>42068</v>
      </c>
      <c r="F1001" s="4">
        <v>2</v>
      </c>
      <c r="G1001" s="4">
        <v>2</v>
      </c>
      <c r="H1001" s="4"/>
      <c r="I1001" s="4"/>
      <c r="J1001" s="4"/>
      <c r="K1001" s="5">
        <v>133.7448</v>
      </c>
      <c r="L1001" s="5">
        <v>46.129999999999995</v>
      </c>
      <c r="M1001" s="5">
        <v>0</v>
      </c>
      <c r="N1001" s="5">
        <v>0</v>
      </c>
      <c r="O1001" s="5">
        <v>0</v>
      </c>
      <c r="P1001" s="5">
        <v>5</v>
      </c>
      <c r="Q1001" s="5">
        <v>35.950000000000003</v>
      </c>
      <c r="R1001" s="5">
        <v>17.96</v>
      </c>
      <c r="S1001" s="5">
        <v>30.810000000000002</v>
      </c>
      <c r="T1001" s="5">
        <v>0</v>
      </c>
      <c r="U1001" s="5">
        <v>0</v>
      </c>
      <c r="V1001" s="5">
        <v>22.439999999999998</v>
      </c>
      <c r="W1001" s="5">
        <v>19.472000000000001</v>
      </c>
      <c r="X1001" s="6">
        <v>311.5068</v>
      </c>
      <c r="Y1001" s="6">
        <v>253.11680000000001</v>
      </c>
      <c r="Z1001" s="6"/>
      <c r="AA1001" s="6">
        <v>32.9</v>
      </c>
      <c r="AB1001" s="6">
        <v>0</v>
      </c>
      <c r="AC1001" s="6">
        <v>0</v>
      </c>
      <c r="AD1001" s="6">
        <v>0</v>
      </c>
      <c r="AE1001" s="5">
        <v>0</v>
      </c>
      <c r="AF1001" s="5"/>
      <c r="AG1001" s="5">
        <v>32.9</v>
      </c>
      <c r="AH1001" s="5">
        <v>278.60680000000002</v>
      </c>
      <c r="AI1001" s="6" t="s">
        <v>2</v>
      </c>
      <c r="AJ1001" s="6">
        <v>67.5</v>
      </c>
      <c r="AK1001" s="6">
        <v>2.69</v>
      </c>
      <c r="AL1001" s="6">
        <v>3.72</v>
      </c>
      <c r="AM1001" s="21">
        <v>188.256</v>
      </c>
      <c r="AN1001" s="21">
        <v>90.350800000000007</v>
      </c>
      <c r="AO1001" s="21">
        <v>0</v>
      </c>
      <c r="AP1001" s="21">
        <f t="shared" si="15"/>
        <v>1.4210854715202004E-14</v>
      </c>
      <c r="AQ1001" s="22" t="str">
        <f>IFERROR(VLOOKUP(A1001,[1]Hoja1!$B$2:$U$5000,18,FALSE),0)</f>
        <v>A</v>
      </c>
      <c r="AR1001" s="17" t="s">
        <v>247</v>
      </c>
    </row>
    <row r="1002" spans="1:44" ht="12.75" x14ac:dyDescent="0.25">
      <c r="A1002" s="1">
        <f>IFERROR(VLOOKUP(C1002,[1]Hoja1!$V$2:$W$5000,2,FALSE),0)</f>
        <v>3014</v>
      </c>
      <c r="B1002" s="13">
        <v>18024290</v>
      </c>
      <c r="C1002" s="13" t="s">
        <v>155</v>
      </c>
      <c r="D1002" s="2">
        <v>42067</v>
      </c>
      <c r="E1002" s="3">
        <v>42068</v>
      </c>
      <c r="F1002" s="4">
        <v>3</v>
      </c>
      <c r="G1002" s="4">
        <v>2</v>
      </c>
      <c r="H1002" s="4"/>
      <c r="I1002" s="4"/>
      <c r="J1002" s="4"/>
      <c r="K1002" s="5">
        <v>189.4648</v>
      </c>
      <c r="L1002" s="5">
        <v>85.210000000000008</v>
      </c>
      <c r="M1002" s="5">
        <v>11.06</v>
      </c>
      <c r="N1002" s="5">
        <v>55.6</v>
      </c>
      <c r="O1002" s="5">
        <v>0</v>
      </c>
      <c r="P1002" s="5">
        <v>7.5</v>
      </c>
      <c r="Q1002" s="5">
        <v>67.830000000000013</v>
      </c>
      <c r="R1002" s="5">
        <v>33.880000000000003</v>
      </c>
      <c r="S1002" s="5">
        <v>58.129999999999995</v>
      </c>
      <c r="T1002" s="5">
        <v>0</v>
      </c>
      <c r="U1002" s="5">
        <v>0</v>
      </c>
      <c r="V1002" s="5">
        <v>42.36</v>
      </c>
      <c r="W1002" s="5">
        <v>29.208000000000002</v>
      </c>
      <c r="X1002" s="6">
        <v>580.24279999999987</v>
      </c>
      <c r="Y1002" s="6">
        <v>470.05279999999993</v>
      </c>
      <c r="Z1002" s="6"/>
      <c r="AA1002" s="6">
        <v>61.089999999999996</v>
      </c>
      <c r="AB1002" s="6">
        <v>0</v>
      </c>
      <c r="AC1002" s="6">
        <v>0</v>
      </c>
      <c r="AD1002" s="6">
        <v>0</v>
      </c>
      <c r="AE1002" s="5">
        <v>0</v>
      </c>
      <c r="AF1002" s="5"/>
      <c r="AG1002" s="5">
        <v>61.089999999999996</v>
      </c>
      <c r="AH1002" s="5">
        <v>519.15279999999984</v>
      </c>
      <c r="AI1002" s="6" t="s">
        <v>2</v>
      </c>
      <c r="AJ1002" s="6">
        <v>67.5</v>
      </c>
      <c r="AK1002" s="6">
        <v>5.08</v>
      </c>
      <c r="AL1002" s="6">
        <v>7.01</v>
      </c>
      <c r="AM1002" s="21">
        <v>402.8119999999999</v>
      </c>
      <c r="AN1002" s="21">
        <v>116.3408</v>
      </c>
      <c r="AO1002" s="21">
        <v>0</v>
      </c>
      <c r="AP1002" s="21">
        <f t="shared" si="15"/>
        <v>-5.6843418860808015E-14</v>
      </c>
      <c r="AQ1002" s="22" t="str">
        <f>IFERROR(VLOOKUP(A1002,[1]Hoja1!$B$2:$U$5000,18,FALSE),0)</f>
        <v>A</v>
      </c>
      <c r="AR1002" s="17" t="s">
        <v>247</v>
      </c>
    </row>
    <row r="1003" spans="1:44" ht="12.75" x14ac:dyDescent="0.25">
      <c r="A1003" s="1" t="str">
        <f>IFERROR(VLOOKUP(C1003,[1]Hoja1!$V$2:$W$5000,2,FALSE),0)</f>
        <v>041</v>
      </c>
      <c r="B1003" s="13">
        <v>18024131</v>
      </c>
      <c r="C1003" s="13" t="s">
        <v>55</v>
      </c>
      <c r="D1003" s="2">
        <v>42067</v>
      </c>
      <c r="E1003" s="3">
        <v>42067</v>
      </c>
      <c r="F1003" s="4">
        <v>1</v>
      </c>
      <c r="G1003" s="4">
        <v>1</v>
      </c>
      <c r="H1003" s="4"/>
      <c r="I1003" s="4"/>
      <c r="J1003" s="4"/>
      <c r="K1003" s="5">
        <v>108.88</v>
      </c>
      <c r="L1003" s="5">
        <v>65.349999999999994</v>
      </c>
      <c r="M1003" s="5">
        <v>0</v>
      </c>
      <c r="N1003" s="5">
        <v>48.99</v>
      </c>
      <c r="O1003" s="5">
        <v>71.040000000000006</v>
      </c>
      <c r="P1003" s="5">
        <v>2.5</v>
      </c>
      <c r="Q1003" s="5">
        <v>57.71</v>
      </c>
      <c r="R1003" s="5">
        <v>28.84</v>
      </c>
      <c r="S1003" s="5">
        <v>49.46</v>
      </c>
      <c r="T1003" s="5">
        <v>0</v>
      </c>
      <c r="U1003" s="5">
        <v>0</v>
      </c>
      <c r="V1003" s="5">
        <v>36.04</v>
      </c>
      <c r="W1003" s="5">
        <v>9.7360000000000007</v>
      </c>
      <c r="X1003" s="6">
        <v>478.54599999999994</v>
      </c>
      <c r="Y1003" s="6">
        <v>384.79599999999994</v>
      </c>
      <c r="Z1003" s="6"/>
      <c r="AA1003" s="6">
        <v>50.02</v>
      </c>
      <c r="AB1003" s="6">
        <v>0</v>
      </c>
      <c r="AC1003" s="6">
        <v>0</v>
      </c>
      <c r="AD1003" s="6">
        <v>0</v>
      </c>
      <c r="AE1003" s="5">
        <v>0</v>
      </c>
      <c r="AF1003" s="5"/>
      <c r="AG1003" s="5">
        <v>50.02</v>
      </c>
      <c r="AH1003" s="5">
        <v>428.52599999999995</v>
      </c>
      <c r="AI1003" s="6" t="s">
        <v>2</v>
      </c>
      <c r="AJ1003" s="6">
        <v>67.5</v>
      </c>
      <c r="AK1003" s="6">
        <v>4.32</v>
      </c>
      <c r="AL1003" s="6">
        <v>5.97</v>
      </c>
      <c r="AM1003" s="21">
        <v>428.52599999999995</v>
      </c>
      <c r="AN1003" s="21">
        <v>0</v>
      </c>
      <c r="AO1003" s="21">
        <v>0</v>
      </c>
      <c r="AP1003" s="21">
        <f t="shared" si="15"/>
        <v>0</v>
      </c>
      <c r="AQ1003" s="22" t="str">
        <f>IFERROR(VLOOKUP(A1003,[1]Hoja1!$B$2:$U$5000,18,FALSE),0)</f>
        <v>A</v>
      </c>
      <c r="AR1003" s="17" t="s">
        <v>247</v>
      </c>
    </row>
    <row r="1004" spans="1:44" ht="12.75" x14ac:dyDescent="0.25">
      <c r="A1004" s="1" t="str">
        <f>IFERROR(VLOOKUP(C1004,[1]Hoja1!$V$2:$W$5000,2,FALSE),0)</f>
        <v>033</v>
      </c>
      <c r="B1004" s="13">
        <v>18023085</v>
      </c>
      <c r="C1004" s="13" t="s">
        <v>100</v>
      </c>
      <c r="D1004" s="2">
        <v>42067</v>
      </c>
      <c r="E1004" s="3">
        <v>42068</v>
      </c>
      <c r="F1004" s="4">
        <v>2</v>
      </c>
      <c r="G1004" s="4">
        <v>2</v>
      </c>
      <c r="H1004" s="4"/>
      <c r="I1004" s="4"/>
      <c r="J1004" s="4"/>
      <c r="K1004" s="5">
        <v>73.749600000000001</v>
      </c>
      <c r="L1004" s="5">
        <v>62.66</v>
      </c>
      <c r="M1004" s="5">
        <v>11.06</v>
      </c>
      <c r="N1004" s="5">
        <v>0</v>
      </c>
      <c r="O1004" s="5">
        <v>13.42</v>
      </c>
      <c r="P1004" s="5">
        <v>5</v>
      </c>
      <c r="Q1004" s="5">
        <v>32.260000000000005</v>
      </c>
      <c r="R1004" s="5">
        <v>16.11</v>
      </c>
      <c r="S1004" s="5">
        <v>27.64</v>
      </c>
      <c r="T1004" s="5">
        <v>0</v>
      </c>
      <c r="U1004" s="5">
        <v>0</v>
      </c>
      <c r="V1004" s="5">
        <v>20.14</v>
      </c>
      <c r="W1004" s="5">
        <v>19.472000000000001</v>
      </c>
      <c r="X1004" s="6">
        <v>281.51160000000004</v>
      </c>
      <c r="Y1004" s="6">
        <v>229.11160000000001</v>
      </c>
      <c r="Z1004" s="6"/>
      <c r="AA1004" s="6">
        <v>29.78</v>
      </c>
      <c r="AB1004" s="6">
        <v>0</v>
      </c>
      <c r="AC1004" s="6">
        <v>0</v>
      </c>
      <c r="AD1004" s="6">
        <v>0</v>
      </c>
      <c r="AE1004" s="5">
        <v>0</v>
      </c>
      <c r="AF1004" s="5"/>
      <c r="AG1004" s="5">
        <v>29.78</v>
      </c>
      <c r="AH1004" s="5">
        <v>251.73160000000004</v>
      </c>
      <c r="AI1004" s="6" t="s">
        <v>2</v>
      </c>
      <c r="AJ1004" s="6">
        <v>67.5</v>
      </c>
      <c r="AK1004" s="6">
        <v>2.41</v>
      </c>
      <c r="AL1004" s="6">
        <v>3.33</v>
      </c>
      <c r="AM1004" s="21">
        <v>0</v>
      </c>
      <c r="AN1004" s="21">
        <v>251.73160000000001</v>
      </c>
      <c r="AO1004" s="21">
        <v>0</v>
      </c>
      <c r="AP1004" s="21">
        <f t="shared" si="15"/>
        <v>2.8421709430404007E-14</v>
      </c>
      <c r="AQ1004" s="22" t="str">
        <f>IFERROR(VLOOKUP(A1004,[1]Hoja1!$B$2:$U$5000,18,FALSE),0)</f>
        <v>A</v>
      </c>
      <c r="AR1004" s="17" t="s">
        <v>247</v>
      </c>
    </row>
    <row r="1005" spans="1:44" ht="12.75" x14ac:dyDescent="0.25">
      <c r="A1005" s="1" t="str">
        <f>IFERROR(VLOOKUP(C1005,[1]Hoja1!$V$2:$W$5000,2,FALSE),0)</f>
        <v>005</v>
      </c>
      <c r="B1005" s="13">
        <v>18025025</v>
      </c>
      <c r="C1005" s="13" t="s">
        <v>99</v>
      </c>
      <c r="D1005" s="2">
        <v>42065</v>
      </c>
      <c r="E1005" s="3">
        <v>42068</v>
      </c>
      <c r="F1005" s="4">
        <v>2</v>
      </c>
      <c r="G1005" s="4">
        <v>2</v>
      </c>
      <c r="H1005" s="4"/>
      <c r="I1005" s="4"/>
      <c r="J1005" s="4"/>
      <c r="K1005" s="5">
        <v>133.7448</v>
      </c>
      <c r="L1005" s="5">
        <v>58.58</v>
      </c>
      <c r="M1005" s="5">
        <v>0</v>
      </c>
      <c r="N1005" s="5">
        <v>43.59</v>
      </c>
      <c r="O1005" s="5">
        <v>0</v>
      </c>
      <c r="P1005" s="5">
        <v>5</v>
      </c>
      <c r="Q1005" s="5">
        <v>46.85</v>
      </c>
      <c r="R1005" s="5">
        <v>23.41</v>
      </c>
      <c r="S1005" s="5">
        <v>40.150000000000006</v>
      </c>
      <c r="T1005" s="5">
        <v>0</v>
      </c>
      <c r="U1005" s="5">
        <v>0</v>
      </c>
      <c r="V1005" s="5">
        <v>29.25</v>
      </c>
      <c r="W1005" s="5">
        <v>19.472000000000001</v>
      </c>
      <c r="X1005" s="6">
        <v>400.04679999999996</v>
      </c>
      <c r="Y1005" s="6">
        <v>323.9468</v>
      </c>
      <c r="Z1005" s="6"/>
      <c r="AA1005" s="6">
        <v>0</v>
      </c>
      <c r="AB1005" s="6">
        <v>32.380000000000003</v>
      </c>
      <c r="AC1005" s="6">
        <v>5.4700000000000006</v>
      </c>
      <c r="AD1005" s="6">
        <v>4.3000000000000007</v>
      </c>
      <c r="AE1005" s="5">
        <v>0</v>
      </c>
      <c r="AF1005" s="5"/>
      <c r="AG1005" s="5">
        <v>42.150000000000006</v>
      </c>
      <c r="AH1005" s="5">
        <v>357.89679999999998</v>
      </c>
      <c r="AI1005" s="6" t="s">
        <v>45</v>
      </c>
      <c r="AJ1005" s="6">
        <v>67.5</v>
      </c>
      <c r="AK1005" s="6">
        <v>3.51</v>
      </c>
      <c r="AL1005" s="6">
        <v>4.84</v>
      </c>
      <c r="AM1005" s="21">
        <v>267.55599999999998</v>
      </c>
      <c r="AN1005" s="21">
        <v>90.340800000000002</v>
      </c>
      <c r="AO1005" s="21">
        <v>0</v>
      </c>
      <c r="AP1005" s="21">
        <f t="shared" si="15"/>
        <v>0</v>
      </c>
      <c r="AQ1005" s="22" t="str">
        <f>IFERROR(VLOOKUP(A1005,[1]Hoja1!$B$2:$U$5000,18,FALSE),0)</f>
        <v>A</v>
      </c>
      <c r="AR1005" s="17" t="s">
        <v>247</v>
      </c>
    </row>
    <row r="1006" spans="1:44" ht="12.75" x14ac:dyDescent="0.25">
      <c r="A1006" s="1" t="str">
        <f>IFERROR(VLOOKUP(C1006,[1]Hoja1!$V$2:$W$5000,2,FALSE),0)</f>
        <v>006</v>
      </c>
      <c r="B1006" s="13">
        <v>18023354</v>
      </c>
      <c r="C1006" s="13" t="s">
        <v>104</v>
      </c>
      <c r="D1006" s="2">
        <v>42067</v>
      </c>
      <c r="E1006" s="3">
        <v>42067</v>
      </c>
      <c r="F1006" s="4">
        <v>2</v>
      </c>
      <c r="G1006" s="4">
        <v>1</v>
      </c>
      <c r="H1006" s="4"/>
      <c r="I1006" s="4"/>
      <c r="J1006" s="4"/>
      <c r="K1006" s="5">
        <v>133.88</v>
      </c>
      <c r="L1006" s="5">
        <v>86.960000000000008</v>
      </c>
      <c r="M1006" s="5">
        <v>76.209999999999994</v>
      </c>
      <c r="N1006" s="5">
        <v>11.25</v>
      </c>
      <c r="O1006" s="5">
        <v>83.29</v>
      </c>
      <c r="P1006" s="5">
        <v>5</v>
      </c>
      <c r="Q1006" s="5">
        <v>77.12</v>
      </c>
      <c r="R1006" s="5">
        <v>38.540000000000006</v>
      </c>
      <c r="S1006" s="5">
        <v>66.099999999999994</v>
      </c>
      <c r="T1006" s="5">
        <v>0</v>
      </c>
      <c r="U1006" s="5">
        <v>0</v>
      </c>
      <c r="V1006" s="5">
        <v>48.17</v>
      </c>
      <c r="W1006" s="5">
        <v>19.472000000000001</v>
      </c>
      <c r="X1006" s="6">
        <v>645.99199999999996</v>
      </c>
      <c r="Y1006" s="6">
        <v>520.702</v>
      </c>
      <c r="Z1006" s="6"/>
      <c r="AA1006" s="6">
        <v>0</v>
      </c>
      <c r="AB1006" s="6">
        <v>52.06</v>
      </c>
      <c r="AC1006" s="6">
        <v>8.06</v>
      </c>
      <c r="AD1006" s="6">
        <v>0</v>
      </c>
      <c r="AE1006" s="5">
        <v>205.04000000000002</v>
      </c>
      <c r="AF1006" s="5"/>
      <c r="AG1006" s="5">
        <v>265.16000000000003</v>
      </c>
      <c r="AH1006" s="5">
        <v>380.83199999999994</v>
      </c>
      <c r="AI1006" s="6" t="s">
        <v>56</v>
      </c>
      <c r="AJ1006" s="6">
        <v>67.5</v>
      </c>
      <c r="AK1006" s="6">
        <v>5.78</v>
      </c>
      <c r="AL1006" s="6">
        <v>7.98</v>
      </c>
      <c r="AM1006" s="21">
        <v>585.87200000000007</v>
      </c>
      <c r="AN1006" s="21">
        <v>0</v>
      </c>
      <c r="AO1006" s="21">
        <v>0</v>
      </c>
      <c r="AP1006" s="21">
        <f t="shared" si="15"/>
        <v>-205.04000000000013</v>
      </c>
      <c r="AQ1006" s="22" t="str">
        <f>IFERROR(VLOOKUP(A1006,[1]Hoja1!$B$2:$U$5000,18,FALSE),0)</f>
        <v>A</v>
      </c>
      <c r="AR1006" s="17" t="s">
        <v>247</v>
      </c>
    </row>
    <row r="1007" spans="1:44" ht="12.75" x14ac:dyDescent="0.25">
      <c r="A1007" s="1" t="str">
        <f>IFERROR(VLOOKUP(C1007,[1]Hoja1!$V$2:$W$5000,2,FALSE),0)</f>
        <v>014</v>
      </c>
      <c r="B1007" s="13">
        <v>18025567</v>
      </c>
      <c r="C1007" s="13" t="s">
        <v>103</v>
      </c>
      <c r="D1007" s="2">
        <v>42065</v>
      </c>
      <c r="E1007" s="3">
        <v>42067</v>
      </c>
      <c r="F1007" s="4">
        <v>3</v>
      </c>
      <c r="G1007" s="4">
        <v>2</v>
      </c>
      <c r="H1007" s="4"/>
      <c r="I1007" s="4"/>
      <c r="J1007" s="4"/>
      <c r="K1007" s="5">
        <v>127.25479999999999</v>
      </c>
      <c r="L1007" s="5">
        <v>55.879999999999995</v>
      </c>
      <c r="M1007" s="5">
        <v>0</v>
      </c>
      <c r="N1007" s="5">
        <v>11.25</v>
      </c>
      <c r="O1007" s="5">
        <v>29.42</v>
      </c>
      <c r="P1007" s="5">
        <v>7.5</v>
      </c>
      <c r="Q1007" s="5">
        <v>44.97</v>
      </c>
      <c r="R1007" s="5">
        <v>22.47</v>
      </c>
      <c r="S1007" s="5">
        <v>38.549999999999997</v>
      </c>
      <c r="T1007" s="5">
        <v>0</v>
      </c>
      <c r="U1007" s="5">
        <v>0</v>
      </c>
      <c r="V1007" s="5">
        <v>28.08</v>
      </c>
      <c r="W1007" s="5">
        <v>29.208000000000002</v>
      </c>
      <c r="X1007" s="6">
        <v>394.58280000000002</v>
      </c>
      <c r="Y1007" s="6">
        <v>321.53280000000001</v>
      </c>
      <c r="Z1007" s="6"/>
      <c r="AA1007" s="6">
        <v>0</v>
      </c>
      <c r="AB1007" s="6">
        <v>32.14</v>
      </c>
      <c r="AC1007" s="6">
        <v>5.43</v>
      </c>
      <c r="AD1007" s="6">
        <v>4.26</v>
      </c>
      <c r="AE1007" s="5">
        <v>0</v>
      </c>
      <c r="AF1007" s="5"/>
      <c r="AG1007" s="5">
        <v>41.83</v>
      </c>
      <c r="AH1007" s="5">
        <v>352.75280000000004</v>
      </c>
      <c r="AI1007" s="6" t="s">
        <v>45</v>
      </c>
      <c r="AJ1007" s="6">
        <v>67.5</v>
      </c>
      <c r="AK1007" s="6">
        <v>3.37</v>
      </c>
      <c r="AL1007" s="6">
        <v>4.6500000000000004</v>
      </c>
      <c r="AM1007" s="21">
        <v>262.41200000000003</v>
      </c>
      <c r="AN1007" s="21">
        <v>90.340800000000002</v>
      </c>
      <c r="AO1007" s="21">
        <v>0</v>
      </c>
      <c r="AP1007" s="21">
        <f t="shared" si="15"/>
        <v>0</v>
      </c>
      <c r="AQ1007" s="22" t="str">
        <f>IFERROR(VLOOKUP(A1007,[1]Hoja1!$B$2:$U$5000,18,FALSE),0)</f>
        <v>A</v>
      </c>
      <c r="AR1007" s="17" t="s">
        <v>247</v>
      </c>
    </row>
    <row r="1008" spans="1:44" ht="12.75" x14ac:dyDescent="0.25">
      <c r="A1008" s="1" t="str">
        <f>IFERROR(VLOOKUP(C1008,[1]Hoja1!$V$2:$W$5000,2,FALSE),0)</f>
        <v>011</v>
      </c>
      <c r="B1008" s="13">
        <v>18024266</v>
      </c>
      <c r="C1008" s="13" t="s">
        <v>51</v>
      </c>
      <c r="D1008" s="2">
        <v>42065</v>
      </c>
      <c r="E1008" s="3">
        <v>42068</v>
      </c>
      <c r="F1008" s="4">
        <v>2</v>
      </c>
      <c r="G1008" s="4">
        <v>2</v>
      </c>
      <c r="H1008" s="4"/>
      <c r="I1008" s="4"/>
      <c r="J1008" s="4"/>
      <c r="K1008" s="5">
        <v>133.7448</v>
      </c>
      <c r="L1008" s="5">
        <v>46.129999999999995</v>
      </c>
      <c r="M1008" s="5">
        <v>0</v>
      </c>
      <c r="N1008" s="5">
        <v>0</v>
      </c>
      <c r="O1008" s="5">
        <v>0</v>
      </c>
      <c r="P1008" s="5">
        <v>5</v>
      </c>
      <c r="Q1008" s="5">
        <v>35.950000000000003</v>
      </c>
      <c r="R1008" s="5">
        <v>17.96</v>
      </c>
      <c r="S1008" s="5">
        <v>30.810000000000002</v>
      </c>
      <c r="T1008" s="5">
        <v>0</v>
      </c>
      <c r="U1008" s="5">
        <v>0</v>
      </c>
      <c r="V1008" s="5">
        <v>22.439999999999998</v>
      </c>
      <c r="W1008" s="5">
        <v>19.472000000000001</v>
      </c>
      <c r="X1008" s="6">
        <v>311.5068</v>
      </c>
      <c r="Y1008" s="6">
        <v>253.11680000000001</v>
      </c>
      <c r="Z1008" s="6"/>
      <c r="AA1008" s="6">
        <v>0</v>
      </c>
      <c r="AB1008" s="6">
        <v>25.299999999999997</v>
      </c>
      <c r="AC1008" s="6">
        <v>4.2699999999999996</v>
      </c>
      <c r="AD1008" s="6">
        <v>0</v>
      </c>
      <c r="AE1008" s="5">
        <v>0</v>
      </c>
      <c r="AF1008" s="5"/>
      <c r="AG1008" s="5">
        <v>29.569999999999997</v>
      </c>
      <c r="AH1008" s="5">
        <v>281.93680000000001</v>
      </c>
      <c r="AI1008" s="6" t="s">
        <v>45</v>
      </c>
      <c r="AJ1008" s="6">
        <v>67.5</v>
      </c>
      <c r="AK1008" s="6">
        <v>2.69</v>
      </c>
      <c r="AL1008" s="6">
        <v>3.72</v>
      </c>
      <c r="AM1008" s="21">
        <v>190.49599999999998</v>
      </c>
      <c r="AN1008" s="21">
        <v>91.440799999999996</v>
      </c>
      <c r="AO1008" s="21">
        <v>0</v>
      </c>
      <c r="AP1008" s="21">
        <f t="shared" si="15"/>
        <v>2.8421709430404007E-14</v>
      </c>
      <c r="AQ1008" s="22" t="str">
        <f>IFERROR(VLOOKUP(A1008,[1]Hoja1!$B$2:$U$5000,18,FALSE),0)</f>
        <v>A</v>
      </c>
      <c r="AR1008" s="17" t="s">
        <v>247</v>
      </c>
    </row>
    <row r="1009" spans="1:44" ht="12.75" x14ac:dyDescent="0.25">
      <c r="A1009" s="1" t="str">
        <f>IFERROR(VLOOKUP(C1009,[1]Hoja1!$V$2:$W$5000,2,FALSE),0)</f>
        <v>012</v>
      </c>
      <c r="B1009" s="13">
        <v>18022971</v>
      </c>
      <c r="C1009" s="13" t="s">
        <v>68</v>
      </c>
      <c r="D1009" s="2">
        <v>42068</v>
      </c>
      <c r="E1009" s="3">
        <v>42068</v>
      </c>
      <c r="F1009" s="4">
        <v>1</v>
      </c>
      <c r="G1009" s="4">
        <v>1</v>
      </c>
      <c r="H1009" s="4"/>
      <c r="I1009" s="4"/>
      <c r="J1009" s="4"/>
      <c r="K1009" s="5">
        <v>123.56</v>
      </c>
      <c r="L1009" s="5">
        <v>35.270000000000003</v>
      </c>
      <c r="M1009" s="5">
        <v>0</v>
      </c>
      <c r="N1009" s="5">
        <v>0</v>
      </c>
      <c r="O1009" s="5">
        <v>0</v>
      </c>
      <c r="P1009" s="5">
        <v>2.5</v>
      </c>
      <c r="Q1009" s="5">
        <v>31.37</v>
      </c>
      <c r="R1009" s="5">
        <v>15.67</v>
      </c>
      <c r="S1009" s="5">
        <v>26.89</v>
      </c>
      <c r="T1009" s="5">
        <v>0</v>
      </c>
      <c r="U1009" s="5">
        <v>0</v>
      </c>
      <c r="V1009" s="5">
        <v>19.59</v>
      </c>
      <c r="W1009" s="5">
        <v>9.7360000000000007</v>
      </c>
      <c r="X1009" s="6">
        <v>264.58600000000001</v>
      </c>
      <c r="Y1009" s="6">
        <v>213.626</v>
      </c>
      <c r="Z1009" s="6"/>
      <c r="AA1009" s="6">
        <v>27.77</v>
      </c>
      <c r="AB1009" s="6">
        <v>0</v>
      </c>
      <c r="AC1009" s="6">
        <v>0</v>
      </c>
      <c r="AD1009" s="6">
        <v>0</v>
      </c>
      <c r="AE1009" s="5">
        <v>0</v>
      </c>
      <c r="AF1009" s="5"/>
      <c r="AG1009" s="5">
        <v>27.77</v>
      </c>
      <c r="AH1009" s="5">
        <v>236.816</v>
      </c>
      <c r="AI1009" s="6" t="s">
        <v>2</v>
      </c>
      <c r="AJ1009" s="6">
        <v>67.5</v>
      </c>
      <c r="AK1009" s="6">
        <v>2.35</v>
      </c>
      <c r="AL1009" s="6">
        <v>3.24</v>
      </c>
      <c r="AM1009" s="21">
        <v>236.816</v>
      </c>
      <c r="AN1009" s="21">
        <v>0</v>
      </c>
      <c r="AO1009" s="21">
        <v>0</v>
      </c>
      <c r="AP1009" s="21">
        <f t="shared" si="15"/>
        <v>0</v>
      </c>
      <c r="AQ1009" s="22" t="str">
        <f>IFERROR(VLOOKUP(A1009,[1]Hoja1!$B$2:$U$5000,18,FALSE),0)</f>
        <v>A</v>
      </c>
      <c r="AR1009" s="17" t="s">
        <v>247</v>
      </c>
    </row>
    <row r="1010" spans="1:44" ht="12.75" x14ac:dyDescent="0.25">
      <c r="A1010" s="1" t="str">
        <f>IFERROR(VLOOKUP(C1010,[1]Hoja1!$V$2:$W$5000,2,FALSE),0)</f>
        <v>016</v>
      </c>
      <c r="B1010" s="13">
        <v>18165779</v>
      </c>
      <c r="C1010" s="13" t="s">
        <v>47</v>
      </c>
      <c r="D1010" s="2">
        <v>42067</v>
      </c>
      <c r="E1010" s="3">
        <v>42067</v>
      </c>
      <c r="F1010" s="4">
        <v>1</v>
      </c>
      <c r="G1010" s="4">
        <v>1</v>
      </c>
      <c r="H1010" s="4"/>
      <c r="I1010" s="4"/>
      <c r="J1010" s="4"/>
      <c r="K1010" s="5">
        <v>108.88</v>
      </c>
      <c r="L1010" s="5">
        <v>45.07</v>
      </c>
      <c r="M1010" s="5">
        <v>0</v>
      </c>
      <c r="N1010" s="5">
        <v>0</v>
      </c>
      <c r="O1010" s="5">
        <v>48.99</v>
      </c>
      <c r="P1010" s="5">
        <v>2.5</v>
      </c>
      <c r="Q1010" s="5">
        <v>39.950000000000003</v>
      </c>
      <c r="R1010" s="5">
        <v>19.96</v>
      </c>
      <c r="S1010" s="5">
        <v>34.24</v>
      </c>
      <c r="T1010" s="5">
        <v>0</v>
      </c>
      <c r="U1010" s="5">
        <v>0</v>
      </c>
      <c r="V1010" s="5">
        <v>24.95</v>
      </c>
      <c r="W1010" s="5">
        <v>9.7360000000000007</v>
      </c>
      <c r="X1010" s="6">
        <v>334.27600000000001</v>
      </c>
      <c r="Y1010" s="6">
        <v>269.37600000000003</v>
      </c>
      <c r="Z1010" s="6"/>
      <c r="AA1010" s="6">
        <v>0</v>
      </c>
      <c r="AB1010" s="6">
        <v>26.93</v>
      </c>
      <c r="AC1010" s="6">
        <v>4.55</v>
      </c>
      <c r="AD1010" s="6">
        <v>3.58</v>
      </c>
      <c r="AE1010" s="5">
        <v>0</v>
      </c>
      <c r="AF1010" s="5"/>
      <c r="AG1010" s="5">
        <v>35.06</v>
      </c>
      <c r="AH1010" s="5">
        <v>299.21600000000001</v>
      </c>
      <c r="AI1010" s="6" t="s">
        <v>45</v>
      </c>
      <c r="AJ1010" s="6">
        <v>67.5</v>
      </c>
      <c r="AK1010" s="6">
        <v>2.99</v>
      </c>
      <c r="AL1010" s="6">
        <v>4.13</v>
      </c>
      <c r="AM1010" s="21">
        <v>299.21600000000001</v>
      </c>
      <c r="AN1010" s="21">
        <v>0</v>
      </c>
      <c r="AO1010" s="21">
        <v>0</v>
      </c>
      <c r="AP1010" s="21">
        <f t="shared" si="15"/>
        <v>0</v>
      </c>
      <c r="AQ1010" s="22" t="str">
        <f>IFERROR(VLOOKUP(A1010,[1]Hoja1!$B$2:$U$5000,18,FALSE),0)</f>
        <v>A</v>
      </c>
      <c r="AR1010" s="17" t="s">
        <v>247</v>
      </c>
    </row>
    <row r="1011" spans="1:44" ht="12.75" x14ac:dyDescent="0.25">
      <c r="A1011" s="1" t="str">
        <f>IFERROR(VLOOKUP(C1011,[1]Hoja1!$V$2:$W$5000,2,FALSE),0)</f>
        <v>018</v>
      </c>
      <c r="B1011" s="13">
        <v>18023630</v>
      </c>
      <c r="C1011" s="13" t="s">
        <v>105</v>
      </c>
      <c r="D1011" s="2">
        <v>42065</v>
      </c>
      <c r="E1011" s="3">
        <v>42068</v>
      </c>
      <c r="F1011" s="4">
        <v>3</v>
      </c>
      <c r="G1011" s="4">
        <v>3</v>
      </c>
      <c r="H1011" s="4"/>
      <c r="I1011" s="4"/>
      <c r="J1011" s="4"/>
      <c r="K1011" s="5">
        <v>280.73</v>
      </c>
      <c r="L1011" s="5">
        <v>125.02000000000001</v>
      </c>
      <c r="M1011" s="5">
        <v>86.49</v>
      </c>
      <c r="N1011" s="5">
        <v>21.73</v>
      </c>
      <c r="O1011" s="5">
        <v>48.99</v>
      </c>
      <c r="P1011" s="5">
        <v>7.5</v>
      </c>
      <c r="Q1011" s="5">
        <v>110.93</v>
      </c>
      <c r="R1011" s="5">
        <v>55.430000000000007</v>
      </c>
      <c r="S1011" s="5">
        <v>95.080000000000013</v>
      </c>
      <c r="T1011" s="5">
        <v>0</v>
      </c>
      <c r="U1011" s="5">
        <v>0</v>
      </c>
      <c r="V1011" s="5">
        <v>69.28</v>
      </c>
      <c r="W1011" s="5">
        <v>29.208000000000002</v>
      </c>
      <c r="X1011" s="6">
        <v>930.38800000000003</v>
      </c>
      <c r="Y1011" s="6">
        <v>750.17800000000011</v>
      </c>
      <c r="Z1011" s="6"/>
      <c r="AA1011" s="6">
        <v>97.5</v>
      </c>
      <c r="AB1011" s="6">
        <v>0</v>
      </c>
      <c r="AC1011" s="6">
        <v>0</v>
      </c>
      <c r="AD1011" s="6">
        <v>0</v>
      </c>
      <c r="AE1011" s="5">
        <v>0</v>
      </c>
      <c r="AF1011" s="5"/>
      <c r="AG1011" s="5">
        <v>97.5</v>
      </c>
      <c r="AH1011" s="5">
        <v>832.88800000000003</v>
      </c>
      <c r="AI1011" s="6" t="s">
        <v>2</v>
      </c>
      <c r="AJ1011" s="6">
        <v>67.5</v>
      </c>
      <c r="AK1011" s="6">
        <v>8.31</v>
      </c>
      <c r="AL1011" s="6">
        <v>11.48</v>
      </c>
      <c r="AM1011" s="21">
        <v>832.88800000000003</v>
      </c>
      <c r="AN1011" s="21">
        <v>0</v>
      </c>
      <c r="AO1011" s="21">
        <v>0</v>
      </c>
      <c r="AP1011" s="21">
        <f t="shared" si="15"/>
        <v>0</v>
      </c>
      <c r="AQ1011" s="22" t="str">
        <f>IFERROR(VLOOKUP(A1011,[1]Hoja1!$B$2:$U$5000,18,FALSE),0)</f>
        <v>A</v>
      </c>
      <c r="AR1011" s="17" t="s">
        <v>247</v>
      </c>
    </row>
    <row r="1012" spans="1:44" ht="12.75" x14ac:dyDescent="0.25">
      <c r="A1012" s="1" t="str">
        <f>IFERROR(VLOOKUP(C1012,[1]Hoja1!$V$2:$W$5000,2,FALSE),0)</f>
        <v>021</v>
      </c>
      <c r="B1012" s="13">
        <v>18024137</v>
      </c>
      <c r="C1012" s="13" t="s">
        <v>109</v>
      </c>
      <c r="D1012" s="2">
        <v>42067</v>
      </c>
      <c r="E1012" s="3">
        <v>42067</v>
      </c>
      <c r="F1012" s="4">
        <v>1</v>
      </c>
      <c r="G1012" s="4">
        <v>1</v>
      </c>
      <c r="H1012" s="4"/>
      <c r="I1012" s="4"/>
      <c r="J1012" s="4"/>
      <c r="K1012" s="5">
        <v>29.03</v>
      </c>
      <c r="L1012" s="5">
        <v>12.01</v>
      </c>
      <c r="M1012" s="5">
        <v>0</v>
      </c>
      <c r="N1012" s="5">
        <v>13.06</v>
      </c>
      <c r="O1012" s="5">
        <v>0</v>
      </c>
      <c r="P1012" s="5">
        <v>2.5</v>
      </c>
      <c r="Q1012" s="5">
        <v>11</v>
      </c>
      <c r="R1012" s="5">
        <v>5.5</v>
      </c>
      <c r="S1012" s="5">
        <v>9.43</v>
      </c>
      <c r="T1012" s="5">
        <v>0</v>
      </c>
      <c r="U1012" s="5">
        <v>0</v>
      </c>
      <c r="V1012" s="5">
        <v>6.87</v>
      </c>
      <c r="W1012" s="5">
        <v>9.7360000000000007</v>
      </c>
      <c r="X1012" s="6">
        <v>99.13600000000001</v>
      </c>
      <c r="Y1012" s="6">
        <v>81.266000000000005</v>
      </c>
      <c r="Z1012" s="6"/>
      <c r="AA1012" s="6">
        <v>0</v>
      </c>
      <c r="AB1012" s="6">
        <v>8.1199999999999992</v>
      </c>
      <c r="AC1012" s="6">
        <v>1.37</v>
      </c>
      <c r="AD1012" s="6">
        <v>1.08</v>
      </c>
      <c r="AE1012" s="5">
        <v>0</v>
      </c>
      <c r="AF1012" s="5"/>
      <c r="AG1012" s="5">
        <v>10.569999999999999</v>
      </c>
      <c r="AH1012" s="5">
        <v>88.566000000000017</v>
      </c>
      <c r="AI1012" s="6" t="s">
        <v>45</v>
      </c>
      <c r="AJ1012" s="6">
        <v>67.5</v>
      </c>
      <c r="AK1012" s="6">
        <v>0.82</v>
      </c>
      <c r="AL1012" s="6">
        <v>1.1299999999999999</v>
      </c>
      <c r="AM1012" s="21">
        <v>88.566000000000003</v>
      </c>
      <c r="AN1012" s="21">
        <v>0</v>
      </c>
      <c r="AO1012" s="21">
        <v>0</v>
      </c>
      <c r="AP1012" s="21">
        <f t="shared" si="15"/>
        <v>1.4210854715202004E-14</v>
      </c>
      <c r="AQ1012" s="22" t="str">
        <f>IFERROR(VLOOKUP(A1012,[1]Hoja1!$B$2:$U$5000,18,FALSE),0)</f>
        <v>A</v>
      </c>
      <c r="AR1012" s="17" t="s">
        <v>247</v>
      </c>
    </row>
    <row r="1013" spans="1:44" ht="12.75" x14ac:dyDescent="0.25">
      <c r="A1013" s="1" t="str">
        <f>IFERROR(VLOOKUP(C1013,[1]Hoja1!$V$2:$W$5000,2,FALSE),0)</f>
        <v>024</v>
      </c>
      <c r="B1013" s="13">
        <v>18023758</v>
      </c>
      <c r="C1013" s="13" t="s">
        <v>164</v>
      </c>
      <c r="D1013" s="2">
        <v>42065</v>
      </c>
      <c r="E1013" s="3">
        <v>42065</v>
      </c>
      <c r="F1013" s="4">
        <v>1</v>
      </c>
      <c r="G1013" s="4">
        <v>1</v>
      </c>
      <c r="H1013" s="4"/>
      <c r="I1013" s="4"/>
      <c r="J1013" s="4"/>
      <c r="K1013" s="5">
        <v>51.94</v>
      </c>
      <c r="L1013" s="5">
        <v>21.5</v>
      </c>
      <c r="M1013" s="5">
        <v>0</v>
      </c>
      <c r="N1013" s="5">
        <v>23.37</v>
      </c>
      <c r="O1013" s="5">
        <v>0</v>
      </c>
      <c r="P1013" s="5">
        <v>2.5</v>
      </c>
      <c r="Q1013" s="5">
        <v>19.309999999999999</v>
      </c>
      <c r="R1013" s="5">
        <v>9.65</v>
      </c>
      <c r="S1013" s="5">
        <v>16.55</v>
      </c>
      <c r="T1013" s="5">
        <v>0</v>
      </c>
      <c r="U1013" s="5">
        <v>0</v>
      </c>
      <c r="V1013" s="5">
        <v>12.06</v>
      </c>
      <c r="W1013" s="5">
        <v>9.7360000000000007</v>
      </c>
      <c r="X1013" s="6">
        <v>166.61599999999999</v>
      </c>
      <c r="Y1013" s="6">
        <v>135.24599999999998</v>
      </c>
      <c r="Z1013" s="6"/>
      <c r="AA1013" s="6">
        <v>0</v>
      </c>
      <c r="AB1013" s="6">
        <v>13.52</v>
      </c>
      <c r="AC1013" s="6">
        <v>2.09</v>
      </c>
      <c r="AD1013" s="6">
        <v>1.79</v>
      </c>
      <c r="AE1013" s="5">
        <v>0</v>
      </c>
      <c r="AF1013" s="5"/>
      <c r="AG1013" s="5">
        <v>17.399999999999999</v>
      </c>
      <c r="AH1013" s="5">
        <v>149.21599999999998</v>
      </c>
      <c r="AI1013" s="6" t="s">
        <v>56</v>
      </c>
      <c r="AJ1013" s="6">
        <v>67.5</v>
      </c>
      <c r="AK1013" s="6">
        <v>1.44</v>
      </c>
      <c r="AL1013" s="6">
        <v>1.99</v>
      </c>
      <c r="AM1013" s="21">
        <v>149.21599999999998</v>
      </c>
      <c r="AN1013" s="21">
        <v>0</v>
      </c>
      <c r="AO1013" s="21">
        <v>0</v>
      </c>
      <c r="AP1013" s="21">
        <f t="shared" si="15"/>
        <v>0</v>
      </c>
      <c r="AQ1013" s="22" t="str">
        <f>IFERROR(VLOOKUP(A1013,[1]Hoja1!$B$2:$U$5000,18,FALSE),0)</f>
        <v>A</v>
      </c>
      <c r="AR1013" s="17" t="s">
        <v>247</v>
      </c>
    </row>
    <row r="1014" spans="1:44" ht="12.75" x14ac:dyDescent="0.25">
      <c r="A1014" s="1" t="str">
        <f>IFERROR(VLOOKUP(C1014,[1]Hoja1!$V$2:$W$5000,2,FALSE),0)</f>
        <v>045</v>
      </c>
      <c r="B1014" s="13">
        <v>17902202</v>
      </c>
      <c r="C1014" s="13" t="s">
        <v>132</v>
      </c>
      <c r="D1014" s="2">
        <v>42065</v>
      </c>
      <c r="E1014" s="3">
        <v>42068</v>
      </c>
      <c r="F1014" s="4">
        <v>4</v>
      </c>
      <c r="G1014" s="4">
        <v>3</v>
      </c>
      <c r="H1014" s="4"/>
      <c r="I1014" s="4"/>
      <c r="J1014" s="4"/>
      <c r="K1014" s="5">
        <v>239.19</v>
      </c>
      <c r="L1014" s="5">
        <v>76.66</v>
      </c>
      <c r="M1014" s="5">
        <v>0</v>
      </c>
      <c r="N1014" s="5">
        <v>0</v>
      </c>
      <c r="O1014" s="5">
        <v>29.42</v>
      </c>
      <c r="P1014" s="5">
        <v>10</v>
      </c>
      <c r="Q1014" s="5">
        <v>69.070000000000007</v>
      </c>
      <c r="R1014" s="5">
        <v>34.510000000000005</v>
      </c>
      <c r="S1014" s="5">
        <v>59.21</v>
      </c>
      <c r="T1014" s="5">
        <v>0</v>
      </c>
      <c r="U1014" s="5">
        <v>0</v>
      </c>
      <c r="V1014" s="5">
        <v>43.13</v>
      </c>
      <c r="W1014" s="5">
        <v>38.944000000000003</v>
      </c>
      <c r="X1014" s="6">
        <v>600.13400000000001</v>
      </c>
      <c r="Y1014" s="6">
        <v>487.93400000000003</v>
      </c>
      <c r="Z1014" s="6"/>
      <c r="AA1014" s="6">
        <v>0</v>
      </c>
      <c r="AB1014" s="6">
        <v>48.769999999999996</v>
      </c>
      <c r="AC1014" s="6">
        <v>7.24</v>
      </c>
      <c r="AD1014" s="6">
        <v>0</v>
      </c>
      <c r="AE1014" s="5">
        <v>0</v>
      </c>
      <c r="AF1014" s="5"/>
      <c r="AG1014" s="5">
        <v>56.01</v>
      </c>
      <c r="AH1014" s="5">
        <v>544.12400000000002</v>
      </c>
      <c r="AI1014" s="6" t="s">
        <v>45</v>
      </c>
      <c r="AJ1014" s="6">
        <v>67.5</v>
      </c>
      <c r="AK1014" s="6">
        <v>5.18</v>
      </c>
      <c r="AL1014" s="6">
        <v>7.14</v>
      </c>
      <c r="AM1014" s="21">
        <v>544.12400000000002</v>
      </c>
      <c r="AN1014" s="21">
        <v>0</v>
      </c>
      <c r="AO1014" s="21">
        <v>0</v>
      </c>
      <c r="AP1014" s="21">
        <f t="shared" si="15"/>
        <v>0</v>
      </c>
      <c r="AQ1014" s="22" t="str">
        <f>IFERROR(VLOOKUP(A1014,[1]Hoja1!$B$2:$U$5000,18,FALSE),0)</f>
        <v>A</v>
      </c>
      <c r="AR1014" s="17" t="s">
        <v>247</v>
      </c>
    </row>
    <row r="1015" spans="1:44" ht="12.75" x14ac:dyDescent="0.25">
      <c r="A1015" s="1" t="str">
        <f>IFERROR(VLOOKUP(C1015,[1]Hoja1!$V$2:$W$5000,2,FALSE),0)</f>
        <v>036</v>
      </c>
      <c r="B1015" s="13">
        <v>18024537</v>
      </c>
      <c r="C1015" s="13" t="s">
        <v>158</v>
      </c>
      <c r="D1015" s="2">
        <v>42065</v>
      </c>
      <c r="E1015" s="3">
        <v>42067</v>
      </c>
      <c r="F1015" s="4">
        <v>2</v>
      </c>
      <c r="G1015" s="4">
        <v>2</v>
      </c>
      <c r="H1015" s="4"/>
      <c r="I1015" s="4"/>
      <c r="J1015" s="4"/>
      <c r="K1015" s="5">
        <v>85.1648</v>
      </c>
      <c r="L1015" s="5">
        <v>38.47</v>
      </c>
      <c r="M1015" s="5">
        <v>0</v>
      </c>
      <c r="N1015" s="5">
        <v>21.73</v>
      </c>
      <c r="O1015" s="5">
        <v>0</v>
      </c>
      <c r="P1015" s="5">
        <v>5</v>
      </c>
      <c r="Q1015" s="5">
        <v>29.24</v>
      </c>
      <c r="R1015" s="5">
        <v>14.61</v>
      </c>
      <c r="S1015" s="5">
        <v>25.060000000000002</v>
      </c>
      <c r="T1015" s="5">
        <v>0</v>
      </c>
      <c r="U1015" s="5">
        <v>0</v>
      </c>
      <c r="V1015" s="5">
        <v>18.25</v>
      </c>
      <c r="W1015" s="5">
        <v>19.472000000000001</v>
      </c>
      <c r="X1015" s="6">
        <v>256.99680000000001</v>
      </c>
      <c r="Y1015" s="6">
        <v>209.5068</v>
      </c>
      <c r="Z1015" s="6"/>
      <c r="AA1015" s="6">
        <v>0</v>
      </c>
      <c r="AB1015" s="6">
        <v>20.939999999999998</v>
      </c>
      <c r="AC1015" s="6">
        <v>3.0300000000000002</v>
      </c>
      <c r="AD1015" s="6">
        <v>2.7800000000000002</v>
      </c>
      <c r="AE1015" s="5">
        <v>0</v>
      </c>
      <c r="AF1015" s="5"/>
      <c r="AG1015" s="5">
        <v>26.75</v>
      </c>
      <c r="AH1015" s="5">
        <v>230.24680000000001</v>
      </c>
      <c r="AI1015" s="6" t="s">
        <v>56</v>
      </c>
      <c r="AJ1015" s="6">
        <v>67.5</v>
      </c>
      <c r="AK1015" s="6">
        <v>2.19</v>
      </c>
      <c r="AL1015" s="6">
        <v>3.02</v>
      </c>
      <c r="AM1015" s="21">
        <v>139.70599999999996</v>
      </c>
      <c r="AN1015" s="21">
        <v>90.540800000000004</v>
      </c>
      <c r="AO1015" s="21">
        <v>0</v>
      </c>
      <c r="AP1015" s="21">
        <f t="shared" si="15"/>
        <v>4.2632564145606011E-14</v>
      </c>
      <c r="AQ1015" s="22" t="str">
        <f>IFERROR(VLOOKUP(A1015,[1]Hoja1!$B$2:$U$5000,18,FALSE),0)</f>
        <v>A</v>
      </c>
      <c r="AR1015" s="17" t="s">
        <v>247</v>
      </c>
    </row>
    <row r="1016" spans="1:44" ht="12.75" x14ac:dyDescent="0.25">
      <c r="A1016" s="1" t="str">
        <f>IFERROR(VLOOKUP(C1016,[1]Hoja1!$V$2:$W$5000,2,FALSE),0)</f>
        <v>032</v>
      </c>
      <c r="B1016" s="13">
        <v>18024979</v>
      </c>
      <c r="C1016" s="13" t="s">
        <v>139</v>
      </c>
      <c r="D1016" s="2">
        <v>42067</v>
      </c>
      <c r="E1016" s="3">
        <v>42068</v>
      </c>
      <c r="F1016" s="4">
        <v>3</v>
      </c>
      <c r="G1016" s="4">
        <v>2</v>
      </c>
      <c r="H1016" s="4"/>
      <c r="I1016" s="4"/>
      <c r="J1016" s="4"/>
      <c r="K1016" s="5">
        <v>189.4648</v>
      </c>
      <c r="L1016" s="5">
        <v>79.03</v>
      </c>
      <c r="M1016" s="5">
        <v>0</v>
      </c>
      <c r="N1016" s="5">
        <v>13.06</v>
      </c>
      <c r="O1016" s="5">
        <v>10.32</v>
      </c>
      <c r="P1016" s="5">
        <v>7.5</v>
      </c>
      <c r="Q1016" s="5">
        <v>58.2</v>
      </c>
      <c r="R1016" s="5">
        <v>29.080000000000002</v>
      </c>
      <c r="S1016" s="5">
        <v>49.89</v>
      </c>
      <c r="T1016" s="5">
        <v>0</v>
      </c>
      <c r="U1016" s="5">
        <v>0</v>
      </c>
      <c r="V1016" s="5">
        <v>36.35</v>
      </c>
      <c r="W1016" s="5">
        <v>29.208000000000002</v>
      </c>
      <c r="X1016" s="6">
        <v>502.1028</v>
      </c>
      <c r="Y1016" s="6">
        <v>407.55279999999999</v>
      </c>
      <c r="Z1016" s="6"/>
      <c r="AA1016" s="6">
        <v>0</v>
      </c>
      <c r="AB1016" s="6">
        <v>40.739999999999995</v>
      </c>
      <c r="AC1016" s="6">
        <v>6.3000000000000007</v>
      </c>
      <c r="AD1016" s="6">
        <v>0</v>
      </c>
      <c r="AE1016" s="5">
        <v>0</v>
      </c>
      <c r="AF1016" s="5"/>
      <c r="AG1016" s="5">
        <v>47.039999999999992</v>
      </c>
      <c r="AH1016" s="5">
        <v>455.06280000000004</v>
      </c>
      <c r="AI1016" s="6" t="s">
        <v>56</v>
      </c>
      <c r="AJ1016" s="6">
        <v>67.5</v>
      </c>
      <c r="AK1016" s="6">
        <v>4.3600000000000003</v>
      </c>
      <c r="AL1016" s="6">
        <v>6.02</v>
      </c>
      <c r="AM1016" s="21">
        <v>329.68200000000002</v>
      </c>
      <c r="AN1016" s="21">
        <v>125.38079999999997</v>
      </c>
      <c r="AO1016" s="21">
        <v>0</v>
      </c>
      <c r="AP1016" s="21">
        <f t="shared" si="15"/>
        <v>5.6843418860808015E-14</v>
      </c>
      <c r="AQ1016" s="22" t="str">
        <f>IFERROR(VLOOKUP(A1016,[1]Hoja1!$B$2:$U$5000,18,FALSE),0)</f>
        <v>A</v>
      </c>
      <c r="AR1016" s="17" t="s">
        <v>247</v>
      </c>
    </row>
    <row r="1017" spans="1:44" ht="12.75" x14ac:dyDescent="0.25">
      <c r="A1017" s="1" t="str">
        <f>IFERROR(VLOOKUP(C1017,[1]Hoja1!$V$2:$W$5000,2,FALSE),0)</f>
        <v>022</v>
      </c>
      <c r="B1017" s="13">
        <v>18025395</v>
      </c>
      <c r="C1017" s="13" t="s">
        <v>177</v>
      </c>
      <c r="D1017" s="2">
        <v>42067</v>
      </c>
      <c r="E1017" s="3">
        <v>42067</v>
      </c>
      <c r="F1017" s="4">
        <v>1</v>
      </c>
      <c r="G1017" s="4">
        <v>1</v>
      </c>
      <c r="H1017" s="4"/>
      <c r="I1017" s="4"/>
      <c r="J1017" s="4"/>
      <c r="K1017" s="5">
        <v>29.03</v>
      </c>
      <c r="L1017" s="5">
        <v>12.01</v>
      </c>
      <c r="M1017" s="5">
        <v>0</v>
      </c>
      <c r="N1017" s="5">
        <v>13.06</v>
      </c>
      <c r="O1017" s="5">
        <v>0</v>
      </c>
      <c r="P1017" s="5">
        <v>2.5</v>
      </c>
      <c r="Q1017" s="5">
        <v>11</v>
      </c>
      <c r="R1017" s="5">
        <v>5.5</v>
      </c>
      <c r="S1017" s="5">
        <v>9.43</v>
      </c>
      <c r="T1017" s="5">
        <v>0</v>
      </c>
      <c r="U1017" s="5">
        <v>0</v>
      </c>
      <c r="V1017" s="5">
        <v>6.87</v>
      </c>
      <c r="W1017" s="5">
        <v>9.7360000000000007</v>
      </c>
      <c r="X1017" s="6">
        <v>99.13600000000001</v>
      </c>
      <c r="Y1017" s="6">
        <v>81.266000000000005</v>
      </c>
      <c r="Z1017" s="6"/>
      <c r="AA1017" s="6">
        <v>0</v>
      </c>
      <c r="AB1017" s="6">
        <v>8.1199999999999992</v>
      </c>
      <c r="AC1017" s="6">
        <v>1.25</v>
      </c>
      <c r="AD1017" s="6">
        <v>1.08</v>
      </c>
      <c r="AE1017" s="5">
        <v>0</v>
      </c>
      <c r="AF1017" s="5"/>
      <c r="AG1017" s="5">
        <v>10.45</v>
      </c>
      <c r="AH1017" s="5">
        <v>88.686000000000007</v>
      </c>
      <c r="AI1017" s="6" t="s">
        <v>56</v>
      </c>
      <c r="AJ1017" s="6">
        <v>67.5</v>
      </c>
      <c r="AK1017" s="6">
        <v>0.82</v>
      </c>
      <c r="AL1017" s="6">
        <v>1.1299999999999999</v>
      </c>
      <c r="AM1017" s="21">
        <v>88.686000000000007</v>
      </c>
      <c r="AN1017" s="21">
        <v>0</v>
      </c>
      <c r="AO1017" s="21">
        <v>0</v>
      </c>
      <c r="AP1017" s="21">
        <f t="shared" si="15"/>
        <v>0</v>
      </c>
      <c r="AQ1017" s="22" t="str">
        <f>IFERROR(VLOOKUP(A1017,[1]Hoja1!$B$2:$U$5000,18,FALSE),0)</f>
        <v>A</v>
      </c>
      <c r="AR1017" s="17" t="s">
        <v>247</v>
      </c>
    </row>
    <row r="1018" spans="1:44" ht="12.75" x14ac:dyDescent="0.25">
      <c r="A1018" s="1" t="str">
        <f>IFERROR(VLOOKUP(C1018,[1]Hoja1!$V$2:$W$5000,2,FALSE),0)</f>
        <v>030</v>
      </c>
      <c r="B1018" s="13">
        <v>18025497</v>
      </c>
      <c r="C1018" s="13" t="s">
        <v>112</v>
      </c>
      <c r="D1018" s="2">
        <v>42067</v>
      </c>
      <c r="E1018" s="3">
        <v>42068</v>
      </c>
      <c r="F1018" s="4">
        <v>3</v>
      </c>
      <c r="G1018" s="4">
        <v>2</v>
      </c>
      <c r="H1018" s="4"/>
      <c r="I1018" s="4"/>
      <c r="J1018" s="4"/>
      <c r="K1018" s="5">
        <v>98.749600000000001</v>
      </c>
      <c r="L1018" s="5">
        <v>67.87</v>
      </c>
      <c r="M1018" s="5">
        <v>11.06</v>
      </c>
      <c r="N1018" s="5">
        <v>11.25</v>
      </c>
      <c r="O1018" s="5">
        <v>10.32</v>
      </c>
      <c r="P1018" s="5">
        <v>7.5</v>
      </c>
      <c r="Q1018" s="5">
        <v>40.19</v>
      </c>
      <c r="R1018" s="5">
        <v>20.079999999999998</v>
      </c>
      <c r="S1018" s="5">
        <v>34.450000000000003</v>
      </c>
      <c r="T1018" s="5">
        <v>0</v>
      </c>
      <c r="U1018" s="5">
        <v>0</v>
      </c>
      <c r="V1018" s="5">
        <v>25.1</v>
      </c>
      <c r="W1018" s="5">
        <v>29.208000000000002</v>
      </c>
      <c r="X1018" s="6">
        <v>355.77759999999995</v>
      </c>
      <c r="Y1018" s="6">
        <v>290.48759999999999</v>
      </c>
      <c r="Z1018" s="6"/>
      <c r="AA1018" s="6">
        <v>0</v>
      </c>
      <c r="AB1018" s="6">
        <v>29.03</v>
      </c>
      <c r="AC1018" s="6">
        <v>4.2</v>
      </c>
      <c r="AD1018" s="6">
        <v>3.8499999999999996</v>
      </c>
      <c r="AE1018" s="5">
        <v>0</v>
      </c>
      <c r="AF1018" s="5"/>
      <c r="AG1018" s="5">
        <v>37.080000000000005</v>
      </c>
      <c r="AH1018" s="5">
        <v>318.69759999999997</v>
      </c>
      <c r="AI1018" s="6" t="s">
        <v>56</v>
      </c>
      <c r="AJ1018" s="6">
        <v>67.5</v>
      </c>
      <c r="AK1018" s="6">
        <v>3.01</v>
      </c>
      <c r="AL1018" s="6">
        <v>4.16</v>
      </c>
      <c r="AM1018" s="21">
        <v>78.115999999999985</v>
      </c>
      <c r="AN1018" s="21">
        <v>240.58159999999998</v>
      </c>
      <c r="AO1018" s="21">
        <v>0</v>
      </c>
      <c r="AP1018" s="21">
        <f t="shared" si="15"/>
        <v>0</v>
      </c>
      <c r="AQ1018" s="22" t="str">
        <f>IFERROR(VLOOKUP(A1018,[1]Hoja1!$B$2:$U$5000,18,FALSE),0)</f>
        <v>A</v>
      </c>
      <c r="AR1018" s="17" t="s">
        <v>247</v>
      </c>
    </row>
    <row r="1019" spans="1:44" ht="12.75" x14ac:dyDescent="0.25">
      <c r="A1019" s="1" t="str">
        <f>IFERROR(VLOOKUP(C1019,[1]Hoja1!$V$2:$W$5000,2,FALSE),0)</f>
        <v>039</v>
      </c>
      <c r="B1019" s="13">
        <v>18024991</v>
      </c>
      <c r="C1019" s="13" t="s">
        <v>119</v>
      </c>
      <c r="D1019" s="2">
        <v>42067</v>
      </c>
      <c r="E1019" s="3">
        <v>42067</v>
      </c>
      <c r="F1019" s="4">
        <v>2</v>
      </c>
      <c r="G1019" s="4">
        <v>1</v>
      </c>
      <c r="H1019" s="4"/>
      <c r="I1019" s="4"/>
      <c r="J1019" s="4"/>
      <c r="K1019" s="5">
        <v>102.25479999999999</v>
      </c>
      <c r="L1019" s="5">
        <v>57.72</v>
      </c>
      <c r="M1019" s="5">
        <v>0</v>
      </c>
      <c r="N1019" s="5">
        <v>29.42</v>
      </c>
      <c r="O1019" s="5">
        <v>42.66</v>
      </c>
      <c r="P1019" s="5">
        <v>5</v>
      </c>
      <c r="Q1019" s="5">
        <v>46.1</v>
      </c>
      <c r="R1019" s="5">
        <v>23.03</v>
      </c>
      <c r="S1019" s="5">
        <v>39.510000000000005</v>
      </c>
      <c r="T1019" s="5">
        <v>0</v>
      </c>
      <c r="U1019" s="5">
        <v>0</v>
      </c>
      <c r="V1019" s="5">
        <v>28.78</v>
      </c>
      <c r="W1019" s="5">
        <v>19.472000000000001</v>
      </c>
      <c r="X1019" s="6">
        <v>393.94679999999994</v>
      </c>
      <c r="Y1019" s="6">
        <v>319.0668</v>
      </c>
      <c r="Z1019" s="6"/>
      <c r="AA1019" s="6">
        <v>0</v>
      </c>
      <c r="AB1019" s="6">
        <v>31.9</v>
      </c>
      <c r="AC1019" s="6">
        <v>4.74</v>
      </c>
      <c r="AD1019" s="6">
        <v>4.24</v>
      </c>
      <c r="AE1019" s="5">
        <v>0</v>
      </c>
      <c r="AF1019" s="5"/>
      <c r="AG1019" s="5">
        <v>40.880000000000003</v>
      </c>
      <c r="AH1019" s="5">
        <v>353.06679999999994</v>
      </c>
      <c r="AI1019" s="6" t="s">
        <v>45</v>
      </c>
      <c r="AJ1019" s="6">
        <v>67.5</v>
      </c>
      <c r="AK1019" s="6">
        <v>3.45</v>
      </c>
      <c r="AL1019" s="6">
        <v>4.7699999999999996</v>
      </c>
      <c r="AM1019" s="21">
        <v>262.55599999999998</v>
      </c>
      <c r="AN1019" s="21">
        <v>90.510800000000003</v>
      </c>
      <c r="AO1019" s="21">
        <v>0</v>
      </c>
      <c r="AP1019" s="21">
        <f t="shared" si="15"/>
        <v>-4.2632564145606011E-14</v>
      </c>
      <c r="AQ1019" s="22" t="str">
        <f>IFERROR(VLOOKUP(A1019,[1]Hoja1!$B$2:$U$5000,18,FALSE),0)</f>
        <v>A</v>
      </c>
      <c r="AR1019" s="17" t="s">
        <v>247</v>
      </c>
    </row>
    <row r="1020" spans="1:44" ht="12.75" x14ac:dyDescent="0.25">
      <c r="A1020" s="1" t="str">
        <f>IFERROR(VLOOKUP(C1020,[1]Hoja1!$V$2:$W$5000,2,FALSE),0)</f>
        <v>026</v>
      </c>
      <c r="B1020" s="13">
        <v>18025458</v>
      </c>
      <c r="C1020" s="13" t="s">
        <v>159</v>
      </c>
      <c r="D1020" s="2">
        <v>42065</v>
      </c>
      <c r="E1020" s="3">
        <v>42065</v>
      </c>
      <c r="F1020" s="4">
        <v>1</v>
      </c>
      <c r="G1020" s="4">
        <v>1</v>
      </c>
      <c r="H1020" s="4"/>
      <c r="I1020" s="4"/>
      <c r="J1020" s="4"/>
      <c r="K1020" s="5">
        <v>36.8748</v>
      </c>
      <c r="L1020" s="5">
        <v>25.78</v>
      </c>
      <c r="M1020" s="5">
        <v>11.06</v>
      </c>
      <c r="N1020" s="5">
        <v>0</v>
      </c>
      <c r="O1020" s="5">
        <v>0</v>
      </c>
      <c r="P1020" s="5">
        <v>2.5</v>
      </c>
      <c r="Q1020" s="5">
        <v>14.82</v>
      </c>
      <c r="R1020" s="5">
        <v>7.4</v>
      </c>
      <c r="S1020" s="5">
        <v>12.7</v>
      </c>
      <c r="T1020" s="5">
        <v>0</v>
      </c>
      <c r="U1020" s="5">
        <v>0</v>
      </c>
      <c r="V1020" s="5">
        <v>9.25</v>
      </c>
      <c r="W1020" s="5">
        <v>9.7360000000000007</v>
      </c>
      <c r="X1020" s="6">
        <v>130.1208</v>
      </c>
      <c r="Y1020" s="6">
        <v>106.05080000000001</v>
      </c>
      <c r="Z1020" s="6"/>
      <c r="AA1020" s="6">
        <v>0</v>
      </c>
      <c r="AB1020" s="6">
        <v>10.6</v>
      </c>
      <c r="AC1020" s="6">
        <v>1.53</v>
      </c>
      <c r="AD1020" s="6">
        <v>1.41</v>
      </c>
      <c r="AE1020" s="5">
        <v>54.79</v>
      </c>
      <c r="AF1020" s="5"/>
      <c r="AG1020" s="5">
        <v>68.33</v>
      </c>
      <c r="AH1020" s="5">
        <v>61.790800000000004</v>
      </c>
      <c r="AI1020" s="6" t="s">
        <v>56</v>
      </c>
      <c r="AJ1020" s="6">
        <v>67.5</v>
      </c>
      <c r="AK1020" s="6">
        <v>1.1100000000000001</v>
      </c>
      <c r="AL1020" s="6">
        <v>1.53</v>
      </c>
      <c r="AM1020" s="21">
        <v>0</v>
      </c>
      <c r="AN1020" s="21">
        <v>116.58080000000001</v>
      </c>
      <c r="AO1020" s="21">
        <v>0</v>
      </c>
      <c r="AP1020" s="21">
        <f t="shared" si="15"/>
        <v>-54.790000000000006</v>
      </c>
      <c r="AQ1020" s="22" t="str">
        <f>IFERROR(VLOOKUP(A1020,[1]Hoja1!$B$2:$U$5000,18,FALSE),0)</f>
        <v>A</v>
      </c>
      <c r="AR1020" s="17" t="s">
        <v>247</v>
      </c>
    </row>
    <row r="1021" spans="1:44" ht="12.75" x14ac:dyDescent="0.25">
      <c r="A1021" s="1" t="str">
        <f>IFERROR(VLOOKUP(C1021,[1]Hoja1!$V$2:$W$5000,2,FALSE),0)</f>
        <v>034</v>
      </c>
      <c r="B1021" s="13">
        <v>18024960</v>
      </c>
      <c r="C1021" s="13" t="s">
        <v>125</v>
      </c>
      <c r="D1021" s="2">
        <v>42067</v>
      </c>
      <c r="E1021" s="3">
        <v>42067</v>
      </c>
      <c r="F1021" s="4">
        <v>1</v>
      </c>
      <c r="G1021" s="4">
        <v>1</v>
      </c>
      <c r="H1021" s="4"/>
      <c r="I1021" s="4"/>
      <c r="J1021" s="4"/>
      <c r="K1021" s="5">
        <v>36.8748</v>
      </c>
      <c r="L1021" s="5">
        <v>18.48</v>
      </c>
      <c r="M1021" s="5">
        <v>0</v>
      </c>
      <c r="N1021" s="5">
        <v>0</v>
      </c>
      <c r="O1021" s="5">
        <v>0</v>
      </c>
      <c r="P1021" s="5">
        <v>2.5</v>
      </c>
      <c r="Q1021" s="5">
        <v>11.25</v>
      </c>
      <c r="R1021" s="5">
        <v>5.62</v>
      </c>
      <c r="S1021" s="5">
        <v>9.64</v>
      </c>
      <c r="T1021" s="5">
        <v>0</v>
      </c>
      <c r="U1021" s="5">
        <v>0</v>
      </c>
      <c r="V1021" s="5">
        <v>7.02</v>
      </c>
      <c r="W1021" s="5">
        <v>9.7360000000000007</v>
      </c>
      <c r="X1021" s="6">
        <v>101.1208</v>
      </c>
      <c r="Y1021" s="6">
        <v>82.850800000000007</v>
      </c>
      <c r="Z1021" s="6"/>
      <c r="AA1021" s="6">
        <v>0</v>
      </c>
      <c r="AB1021" s="6">
        <v>8.2799999999999994</v>
      </c>
      <c r="AC1021" s="6">
        <v>1.4</v>
      </c>
      <c r="AD1021" s="6">
        <v>0</v>
      </c>
      <c r="AE1021" s="5">
        <v>45.72</v>
      </c>
      <c r="AF1021" s="5"/>
      <c r="AG1021" s="5">
        <v>55.4</v>
      </c>
      <c r="AH1021" s="5">
        <v>45.720800000000004</v>
      </c>
      <c r="AI1021" s="6" t="s">
        <v>45</v>
      </c>
      <c r="AJ1021" s="6">
        <v>67.5</v>
      </c>
      <c r="AK1021" s="6">
        <v>0.84</v>
      </c>
      <c r="AL1021" s="6">
        <v>1.1599999999999999</v>
      </c>
      <c r="AM1021" s="21">
        <v>0</v>
      </c>
      <c r="AN1021" s="21">
        <v>91.440799999999996</v>
      </c>
      <c r="AO1021" s="21">
        <v>0</v>
      </c>
      <c r="AP1021" s="21">
        <f t="shared" si="15"/>
        <v>-45.719999999999992</v>
      </c>
      <c r="AQ1021" s="22" t="str">
        <f>IFERROR(VLOOKUP(A1021,[1]Hoja1!$B$2:$U$5000,18,FALSE),0)</f>
        <v>A</v>
      </c>
      <c r="AR1021" s="17" t="s">
        <v>247</v>
      </c>
    </row>
    <row r="1022" spans="1:44" ht="12.75" x14ac:dyDescent="0.25">
      <c r="A1022" s="1" t="str">
        <f>IFERROR(VLOOKUP(C1022,[1]Hoja1!$V$2:$W$5000,2,FALSE),0)</f>
        <v>038</v>
      </c>
      <c r="B1022" s="13">
        <v>18023742</v>
      </c>
      <c r="C1022" s="13" t="s">
        <v>120</v>
      </c>
      <c r="D1022" s="2">
        <v>42067</v>
      </c>
      <c r="E1022" s="3">
        <v>42067</v>
      </c>
      <c r="F1022" s="4">
        <v>1</v>
      </c>
      <c r="G1022" s="4">
        <v>1</v>
      </c>
      <c r="H1022" s="4"/>
      <c r="I1022" s="4"/>
      <c r="J1022" s="4"/>
      <c r="K1022" s="5">
        <v>36.8748</v>
      </c>
      <c r="L1022" s="5">
        <v>18.48</v>
      </c>
      <c r="M1022" s="5">
        <v>0</v>
      </c>
      <c r="N1022" s="5">
        <v>0</v>
      </c>
      <c r="O1022" s="5">
        <v>0</v>
      </c>
      <c r="P1022" s="5">
        <v>2.5</v>
      </c>
      <c r="Q1022" s="5">
        <v>11.25</v>
      </c>
      <c r="R1022" s="5">
        <v>5.62</v>
      </c>
      <c r="S1022" s="5">
        <v>9.64</v>
      </c>
      <c r="T1022" s="5">
        <v>0</v>
      </c>
      <c r="U1022" s="5">
        <v>0</v>
      </c>
      <c r="V1022" s="5">
        <v>7.02</v>
      </c>
      <c r="W1022" s="5">
        <v>9.7360000000000007</v>
      </c>
      <c r="X1022" s="6">
        <v>101.1208</v>
      </c>
      <c r="Y1022" s="6">
        <v>82.850800000000007</v>
      </c>
      <c r="Z1022" s="6"/>
      <c r="AA1022" s="6">
        <v>0</v>
      </c>
      <c r="AB1022" s="6">
        <v>8.2799999999999994</v>
      </c>
      <c r="AC1022" s="6">
        <v>1.23</v>
      </c>
      <c r="AD1022" s="6">
        <v>1.1000000000000001</v>
      </c>
      <c r="AE1022" s="5">
        <v>0</v>
      </c>
      <c r="AF1022" s="5"/>
      <c r="AG1022" s="5">
        <v>10.61</v>
      </c>
      <c r="AH1022" s="5">
        <v>90.510800000000003</v>
      </c>
      <c r="AI1022" s="6" t="s">
        <v>45</v>
      </c>
      <c r="AJ1022" s="6">
        <v>67.5</v>
      </c>
      <c r="AK1022" s="6">
        <v>0.84</v>
      </c>
      <c r="AL1022" s="6">
        <v>1.1599999999999999</v>
      </c>
      <c r="AM1022" s="21">
        <v>0</v>
      </c>
      <c r="AN1022" s="21">
        <v>90.510800000000003</v>
      </c>
      <c r="AO1022" s="21">
        <v>0</v>
      </c>
      <c r="AP1022" s="21">
        <f t="shared" si="15"/>
        <v>0</v>
      </c>
      <c r="AQ1022" s="22" t="str">
        <f>IFERROR(VLOOKUP(A1022,[1]Hoja1!$B$2:$U$5000,18,FALSE),0)</f>
        <v>A</v>
      </c>
      <c r="AR1022" s="17" t="s">
        <v>247</v>
      </c>
    </row>
    <row r="1023" spans="1:44" ht="12.75" x14ac:dyDescent="0.25">
      <c r="A1023" s="1" t="str">
        <f>IFERROR(VLOOKUP(C1023,[1]Hoja1!$V$2:$W$5000,2,FALSE),0)</f>
        <v>029</v>
      </c>
      <c r="B1023" s="13">
        <v>18024186</v>
      </c>
      <c r="C1023" s="13" t="s">
        <v>129</v>
      </c>
      <c r="D1023" s="2">
        <v>42068</v>
      </c>
      <c r="E1023" s="3">
        <v>42068</v>
      </c>
      <c r="F1023" s="4">
        <v>1</v>
      </c>
      <c r="G1023" s="4">
        <v>1</v>
      </c>
      <c r="H1023" s="4"/>
      <c r="I1023" s="4"/>
      <c r="J1023" s="4"/>
      <c r="K1023" s="5">
        <v>36.8748</v>
      </c>
      <c r="L1023" s="5">
        <v>31.75</v>
      </c>
      <c r="M1023" s="5">
        <v>0</v>
      </c>
      <c r="N1023" s="5">
        <v>0</v>
      </c>
      <c r="O1023" s="5">
        <v>10.32</v>
      </c>
      <c r="P1023" s="5">
        <v>2.5</v>
      </c>
      <c r="Q1023" s="5">
        <v>15.83</v>
      </c>
      <c r="R1023" s="5">
        <v>7.91</v>
      </c>
      <c r="S1023" s="5">
        <v>13.57</v>
      </c>
      <c r="T1023" s="5">
        <v>0</v>
      </c>
      <c r="U1023" s="5">
        <v>0</v>
      </c>
      <c r="V1023" s="5">
        <v>9.89</v>
      </c>
      <c r="W1023" s="5">
        <v>9.7360000000000007</v>
      </c>
      <c r="X1023" s="6">
        <v>138.38079999999997</v>
      </c>
      <c r="Y1023" s="6">
        <v>112.66079999999998</v>
      </c>
      <c r="Z1023" s="6"/>
      <c r="AA1023" s="6">
        <v>0</v>
      </c>
      <c r="AB1023" s="6">
        <v>11.26</v>
      </c>
      <c r="AC1023" s="6">
        <v>1.63</v>
      </c>
      <c r="AD1023" s="6">
        <v>1.49</v>
      </c>
      <c r="AE1023" s="5">
        <v>62</v>
      </c>
      <c r="AF1023" s="5"/>
      <c r="AG1023" s="5">
        <v>76.38</v>
      </c>
      <c r="AH1023" s="5">
        <v>62.00079999999997</v>
      </c>
      <c r="AI1023" s="6" t="s">
        <v>56</v>
      </c>
      <c r="AJ1023" s="6">
        <v>67.5</v>
      </c>
      <c r="AK1023" s="6">
        <v>1.18</v>
      </c>
      <c r="AL1023" s="6">
        <v>1.63</v>
      </c>
      <c r="AM1023" s="21">
        <v>0</v>
      </c>
      <c r="AN1023" s="21">
        <v>124.00079999999997</v>
      </c>
      <c r="AO1023" s="21">
        <v>0</v>
      </c>
      <c r="AP1023" s="21">
        <f t="shared" si="15"/>
        <v>-62</v>
      </c>
      <c r="AQ1023" s="22" t="str">
        <f>IFERROR(VLOOKUP(A1023,[1]Hoja1!$B$2:$U$5000,18,FALSE),0)</f>
        <v>A</v>
      </c>
      <c r="AR1023" s="17" t="s">
        <v>247</v>
      </c>
    </row>
    <row r="1024" spans="1:44" ht="12.75" x14ac:dyDescent="0.25">
      <c r="A1024" s="1">
        <f>IFERROR(VLOOKUP(C1024,[1]Hoja1!$V$2:$W$5000,2,FALSE),0)</f>
        <v>3025</v>
      </c>
      <c r="B1024" s="13">
        <v>18022503</v>
      </c>
      <c r="C1024" s="13" t="s">
        <v>140</v>
      </c>
      <c r="D1024" s="2">
        <v>42065</v>
      </c>
      <c r="E1024" s="3">
        <v>42067</v>
      </c>
      <c r="F1024" s="4">
        <v>3</v>
      </c>
      <c r="G1024" s="4">
        <v>2</v>
      </c>
      <c r="H1024" s="4"/>
      <c r="I1024" s="4"/>
      <c r="J1024" s="4"/>
      <c r="K1024" s="5">
        <v>206.47479999999999</v>
      </c>
      <c r="L1024" s="5">
        <v>88.679999999999993</v>
      </c>
      <c r="M1024" s="5">
        <v>0</v>
      </c>
      <c r="N1024" s="5">
        <v>76.31</v>
      </c>
      <c r="O1024" s="5">
        <v>0</v>
      </c>
      <c r="P1024" s="5">
        <v>7.5</v>
      </c>
      <c r="Q1024" s="5">
        <v>73.69</v>
      </c>
      <c r="R1024" s="5">
        <v>36.82</v>
      </c>
      <c r="S1024" s="5">
        <v>63.16</v>
      </c>
      <c r="T1024" s="5">
        <v>0</v>
      </c>
      <c r="U1024" s="5">
        <v>0</v>
      </c>
      <c r="V1024" s="5">
        <v>46.019999999999996</v>
      </c>
      <c r="W1024" s="5">
        <v>29.208000000000002</v>
      </c>
      <c r="X1024" s="6">
        <v>627.86279999999999</v>
      </c>
      <c r="Y1024" s="6">
        <v>508.15280000000001</v>
      </c>
      <c r="Z1024" s="6"/>
      <c r="AA1024" s="6">
        <v>66.050000000000011</v>
      </c>
      <c r="AB1024" s="6">
        <v>0</v>
      </c>
      <c r="AC1024" s="6">
        <v>0</v>
      </c>
      <c r="AD1024" s="6">
        <v>0</v>
      </c>
      <c r="AE1024" s="5">
        <v>0</v>
      </c>
      <c r="AF1024" s="5"/>
      <c r="AG1024" s="5">
        <v>66.050000000000011</v>
      </c>
      <c r="AH1024" s="5">
        <v>561.81279999999992</v>
      </c>
      <c r="AI1024" s="6" t="s">
        <v>2</v>
      </c>
      <c r="AJ1024" s="6">
        <v>67.5</v>
      </c>
      <c r="AK1024" s="6">
        <v>5.52</v>
      </c>
      <c r="AL1024" s="6">
        <v>7.62</v>
      </c>
      <c r="AM1024" s="21">
        <v>471.46199999999999</v>
      </c>
      <c r="AN1024" s="21">
        <v>90.350800000000007</v>
      </c>
      <c r="AO1024" s="21">
        <v>0</v>
      </c>
      <c r="AP1024" s="21">
        <f t="shared" si="15"/>
        <v>-7.1054273576010019E-14</v>
      </c>
      <c r="AQ1024" s="22" t="str">
        <f>IFERROR(VLOOKUP(A1024,[1]Hoja1!$B$2:$U$5000,18,FALSE),0)</f>
        <v>B</v>
      </c>
      <c r="AR1024" s="17" t="s">
        <v>247</v>
      </c>
    </row>
    <row r="1025" spans="1:44" ht="12.75" x14ac:dyDescent="0.25">
      <c r="A1025" s="1">
        <f>IFERROR(VLOOKUP(C1025,[1]Hoja1!$V$2:$W$5000,2,FALSE),0)</f>
        <v>3040</v>
      </c>
      <c r="B1025" s="13">
        <v>18023727</v>
      </c>
      <c r="C1025" s="13" t="s">
        <v>191</v>
      </c>
      <c r="D1025" s="2">
        <v>42068</v>
      </c>
      <c r="E1025" s="3">
        <v>42068</v>
      </c>
      <c r="F1025" s="4">
        <v>1</v>
      </c>
      <c r="G1025" s="4">
        <v>1</v>
      </c>
      <c r="H1025" s="4"/>
      <c r="I1025" s="4"/>
      <c r="J1025" s="4"/>
      <c r="K1025" s="5">
        <v>36.8748</v>
      </c>
      <c r="L1025" s="5">
        <v>18.48</v>
      </c>
      <c r="M1025" s="5">
        <v>0</v>
      </c>
      <c r="N1025" s="5">
        <v>0</v>
      </c>
      <c r="O1025" s="5">
        <v>0</v>
      </c>
      <c r="P1025" s="5">
        <v>2.5</v>
      </c>
      <c r="Q1025" s="5">
        <v>11.25</v>
      </c>
      <c r="R1025" s="5">
        <v>5.62</v>
      </c>
      <c r="S1025" s="5">
        <v>9.64</v>
      </c>
      <c r="T1025" s="5">
        <v>0</v>
      </c>
      <c r="U1025" s="5">
        <v>0</v>
      </c>
      <c r="V1025" s="5">
        <v>7.02</v>
      </c>
      <c r="W1025" s="5">
        <v>9.7360000000000007</v>
      </c>
      <c r="X1025" s="6">
        <v>101.1208</v>
      </c>
      <c r="Y1025" s="6">
        <v>82.850800000000007</v>
      </c>
      <c r="Z1025" s="6"/>
      <c r="AA1025" s="6">
        <v>10.77</v>
      </c>
      <c r="AB1025" s="6">
        <v>0</v>
      </c>
      <c r="AC1025" s="6">
        <v>0</v>
      </c>
      <c r="AD1025" s="6">
        <v>0</v>
      </c>
      <c r="AE1025" s="5">
        <v>0</v>
      </c>
      <c r="AF1025" s="5"/>
      <c r="AG1025" s="5">
        <v>10.77</v>
      </c>
      <c r="AH1025" s="5">
        <v>90.350800000000007</v>
      </c>
      <c r="AI1025" s="6" t="s">
        <v>2</v>
      </c>
      <c r="AJ1025" s="6">
        <v>67.5</v>
      </c>
      <c r="AK1025" s="6">
        <v>0.84</v>
      </c>
      <c r="AL1025" s="6">
        <v>1.1599999999999999</v>
      </c>
      <c r="AM1025" s="21">
        <v>0</v>
      </c>
      <c r="AN1025" s="21">
        <v>90.350800000000007</v>
      </c>
      <c r="AO1025" s="21">
        <v>0</v>
      </c>
      <c r="AP1025" s="21">
        <f t="shared" si="15"/>
        <v>0</v>
      </c>
      <c r="AQ1025" s="22" t="str">
        <f>IFERROR(VLOOKUP(A1025,[1]Hoja1!$B$2:$U$5000,18,FALSE),0)</f>
        <v>A</v>
      </c>
      <c r="AR1025" s="17" t="s">
        <v>247</v>
      </c>
    </row>
    <row r="1026" spans="1:44" ht="12.75" x14ac:dyDescent="0.25">
      <c r="A1026" s="1">
        <f>IFERROR(VLOOKUP(C1026,[1]Hoja1!$V$2:$W$5000,2,FALSE),0)</f>
        <v>3041</v>
      </c>
      <c r="B1026" s="13">
        <v>18022938</v>
      </c>
      <c r="C1026" s="13" t="s">
        <v>195</v>
      </c>
      <c r="D1026" s="2">
        <v>42068</v>
      </c>
      <c r="E1026" s="3">
        <v>42068</v>
      </c>
      <c r="F1026" s="4">
        <v>2</v>
      </c>
      <c r="G1026" s="4">
        <v>1</v>
      </c>
      <c r="H1026" s="4"/>
      <c r="I1026" s="4"/>
      <c r="J1026" s="4"/>
      <c r="K1026" s="5">
        <v>73.749600000000001</v>
      </c>
      <c r="L1026" s="5">
        <v>36.96</v>
      </c>
      <c r="M1026" s="5">
        <v>0</v>
      </c>
      <c r="N1026" s="5">
        <v>0</v>
      </c>
      <c r="O1026" s="5">
        <v>0</v>
      </c>
      <c r="P1026" s="5">
        <v>5</v>
      </c>
      <c r="Q1026" s="5">
        <v>22.5</v>
      </c>
      <c r="R1026" s="5">
        <v>11.24</v>
      </c>
      <c r="S1026" s="5">
        <v>19.28</v>
      </c>
      <c r="T1026" s="5">
        <v>0</v>
      </c>
      <c r="U1026" s="5">
        <v>0</v>
      </c>
      <c r="V1026" s="5">
        <v>14.04</v>
      </c>
      <c r="W1026" s="5">
        <v>19.472000000000001</v>
      </c>
      <c r="X1026" s="6">
        <v>202.24160000000001</v>
      </c>
      <c r="Y1026" s="6">
        <v>165.70160000000001</v>
      </c>
      <c r="Z1026" s="6"/>
      <c r="AA1026" s="6">
        <v>21.54</v>
      </c>
      <c r="AB1026" s="6">
        <v>0</v>
      </c>
      <c r="AC1026" s="6">
        <v>0</v>
      </c>
      <c r="AD1026" s="6">
        <v>0</v>
      </c>
      <c r="AE1026" s="5">
        <v>0</v>
      </c>
      <c r="AF1026" s="5"/>
      <c r="AG1026" s="5">
        <v>21.54</v>
      </c>
      <c r="AH1026" s="5">
        <v>180.70160000000001</v>
      </c>
      <c r="AI1026" s="6" t="s">
        <v>2</v>
      </c>
      <c r="AJ1026" s="6">
        <v>67.5</v>
      </c>
      <c r="AK1026" s="6">
        <v>1.68</v>
      </c>
      <c r="AL1026" s="6">
        <v>2.3199999999999998</v>
      </c>
      <c r="AM1026" s="21">
        <v>0</v>
      </c>
      <c r="AN1026" s="21">
        <v>180.70160000000001</v>
      </c>
      <c r="AO1026" s="21">
        <v>0</v>
      </c>
      <c r="AP1026" s="21">
        <f t="shared" si="15"/>
        <v>0</v>
      </c>
      <c r="AQ1026" s="22" t="str">
        <f>IFERROR(VLOOKUP(A1026,[1]Hoja1!$B$2:$U$5000,18,FALSE),0)</f>
        <v>A</v>
      </c>
      <c r="AR1026" s="17" t="s">
        <v>247</v>
      </c>
    </row>
    <row r="1027" spans="1:44" ht="12.75" x14ac:dyDescent="0.25">
      <c r="A1027" s="1">
        <f>IFERROR(VLOOKUP(C1027,[1]Hoja1!$V$2:$W$5000,2,FALSE),0)</f>
        <v>3042</v>
      </c>
      <c r="B1027" s="13">
        <v>18025882</v>
      </c>
      <c r="C1027" s="13" t="s">
        <v>128</v>
      </c>
      <c r="D1027" s="2">
        <v>42068</v>
      </c>
      <c r="E1027" s="3">
        <v>42068</v>
      </c>
      <c r="F1027" s="4">
        <v>1</v>
      </c>
      <c r="G1027" s="4">
        <v>1</v>
      </c>
      <c r="H1027" s="4"/>
      <c r="I1027" s="4"/>
      <c r="J1027" s="4"/>
      <c r="K1027" s="5">
        <v>36.8748</v>
      </c>
      <c r="L1027" s="5">
        <v>18.48</v>
      </c>
      <c r="M1027" s="5">
        <v>0</v>
      </c>
      <c r="N1027" s="5">
        <v>0</v>
      </c>
      <c r="O1027" s="5">
        <v>0</v>
      </c>
      <c r="P1027" s="5">
        <v>2.5</v>
      </c>
      <c r="Q1027" s="5">
        <v>11.25</v>
      </c>
      <c r="R1027" s="5">
        <v>5.62</v>
      </c>
      <c r="S1027" s="5">
        <v>9.64</v>
      </c>
      <c r="T1027" s="5">
        <v>0</v>
      </c>
      <c r="U1027" s="5">
        <v>0</v>
      </c>
      <c r="V1027" s="5">
        <v>7.02</v>
      </c>
      <c r="W1027" s="5">
        <v>9.7360000000000007</v>
      </c>
      <c r="X1027" s="6">
        <v>101.1208</v>
      </c>
      <c r="Y1027" s="6">
        <v>82.850800000000007</v>
      </c>
      <c r="Z1027" s="6"/>
      <c r="AA1027" s="6">
        <v>10.77</v>
      </c>
      <c r="AB1027" s="6">
        <v>0</v>
      </c>
      <c r="AC1027" s="6">
        <v>0</v>
      </c>
      <c r="AD1027" s="6">
        <v>0</v>
      </c>
      <c r="AE1027" s="5">
        <v>0</v>
      </c>
      <c r="AF1027" s="5"/>
      <c r="AG1027" s="5">
        <v>10.77</v>
      </c>
      <c r="AH1027" s="5">
        <v>90.350800000000007</v>
      </c>
      <c r="AI1027" s="6" t="s">
        <v>2</v>
      </c>
      <c r="AJ1027" s="6">
        <v>67.5</v>
      </c>
      <c r="AK1027" s="6">
        <v>0.84</v>
      </c>
      <c r="AL1027" s="6">
        <v>1.1599999999999999</v>
      </c>
      <c r="AM1027" s="21">
        <v>0</v>
      </c>
      <c r="AN1027" s="21">
        <v>90.350800000000007</v>
      </c>
      <c r="AO1027" s="21">
        <v>0</v>
      </c>
      <c r="AP1027" s="21">
        <f t="shared" si="15"/>
        <v>0</v>
      </c>
      <c r="AQ1027" s="22" t="str">
        <f>IFERROR(VLOOKUP(A1027,[1]Hoja1!$B$2:$U$5000,18,FALSE),0)</f>
        <v>A</v>
      </c>
      <c r="AR1027" s="17" t="s">
        <v>247</v>
      </c>
    </row>
    <row r="1028" spans="1:44" ht="12.75" x14ac:dyDescent="0.25">
      <c r="A1028" s="1">
        <f>IFERROR(VLOOKUP(C1028,[1]Hoja1!$V$2:$W$5000,2,FALSE),0)</f>
        <v>3044</v>
      </c>
      <c r="B1028" s="13">
        <v>18025092</v>
      </c>
      <c r="C1028" s="13" t="s">
        <v>146</v>
      </c>
      <c r="D1028" s="2">
        <v>42068</v>
      </c>
      <c r="E1028" s="3">
        <v>42068</v>
      </c>
      <c r="F1028" s="4">
        <v>2</v>
      </c>
      <c r="G1028" s="4">
        <v>1</v>
      </c>
      <c r="H1028" s="4"/>
      <c r="I1028" s="4"/>
      <c r="J1028" s="4"/>
      <c r="K1028" s="5">
        <v>73.749600000000001</v>
      </c>
      <c r="L1028" s="5">
        <v>36.96</v>
      </c>
      <c r="M1028" s="5">
        <v>0</v>
      </c>
      <c r="N1028" s="5">
        <v>0</v>
      </c>
      <c r="O1028" s="5">
        <v>0</v>
      </c>
      <c r="P1028" s="5">
        <v>5</v>
      </c>
      <c r="Q1028" s="5">
        <v>22.5</v>
      </c>
      <c r="R1028" s="5">
        <v>11.24</v>
      </c>
      <c r="S1028" s="5">
        <v>19.28</v>
      </c>
      <c r="T1028" s="5">
        <v>0</v>
      </c>
      <c r="U1028" s="5">
        <v>0</v>
      </c>
      <c r="V1028" s="5">
        <v>14.04</v>
      </c>
      <c r="W1028" s="5">
        <v>19.472000000000001</v>
      </c>
      <c r="X1028" s="6">
        <v>202.24160000000001</v>
      </c>
      <c r="Y1028" s="6">
        <v>165.70160000000001</v>
      </c>
      <c r="Z1028" s="6"/>
      <c r="AA1028" s="6">
        <v>21.54</v>
      </c>
      <c r="AB1028" s="6">
        <v>0</v>
      </c>
      <c r="AC1028" s="6">
        <v>0</v>
      </c>
      <c r="AD1028" s="6">
        <v>0</v>
      </c>
      <c r="AE1028" s="5">
        <v>0</v>
      </c>
      <c r="AF1028" s="5"/>
      <c r="AG1028" s="5">
        <v>21.54</v>
      </c>
      <c r="AH1028" s="5">
        <v>180.70160000000001</v>
      </c>
      <c r="AI1028" s="6" t="s">
        <v>2</v>
      </c>
      <c r="AJ1028" s="6">
        <v>67.5</v>
      </c>
      <c r="AK1028" s="6">
        <v>1.68</v>
      </c>
      <c r="AL1028" s="6">
        <v>2.3199999999999998</v>
      </c>
      <c r="AM1028" s="21">
        <v>0</v>
      </c>
      <c r="AN1028" s="21">
        <v>180.70160000000001</v>
      </c>
      <c r="AO1028" s="21">
        <v>0</v>
      </c>
      <c r="AP1028" s="21">
        <f t="shared" si="15"/>
        <v>0</v>
      </c>
      <c r="AQ1028" s="22" t="str">
        <f>IFERROR(VLOOKUP(A1028,[1]Hoja1!$B$2:$U$5000,18,FALSE),0)</f>
        <v>A</v>
      </c>
      <c r="AR1028" s="17" t="s">
        <v>247</v>
      </c>
    </row>
    <row r="1029" spans="1:44" ht="12.75" x14ac:dyDescent="0.25">
      <c r="A1029" s="1">
        <f>IFERROR(VLOOKUP(C1029,[1]Hoja1!$V$2:$W$5000,2,FALSE),0)</f>
        <v>3082</v>
      </c>
      <c r="B1029" s="13">
        <v>18024164</v>
      </c>
      <c r="C1029" s="13" t="s">
        <v>62</v>
      </c>
      <c r="D1029" s="2">
        <v>42067</v>
      </c>
      <c r="E1029" s="3">
        <v>42067</v>
      </c>
      <c r="F1029" s="4">
        <v>1</v>
      </c>
      <c r="G1029" s="4">
        <v>1</v>
      </c>
      <c r="H1029" s="4"/>
      <c r="I1029" s="4"/>
      <c r="J1029" s="4"/>
      <c r="K1029" s="5">
        <v>36.8748</v>
      </c>
      <c r="L1029" s="5">
        <v>18.48</v>
      </c>
      <c r="M1029" s="5">
        <v>0</v>
      </c>
      <c r="N1029" s="5">
        <v>0</v>
      </c>
      <c r="O1029" s="5">
        <v>0</v>
      </c>
      <c r="P1029" s="5">
        <v>2.5</v>
      </c>
      <c r="Q1029" s="5">
        <v>11.25</v>
      </c>
      <c r="R1029" s="5">
        <v>5.62</v>
      </c>
      <c r="S1029" s="5">
        <v>9.64</v>
      </c>
      <c r="T1029" s="5">
        <v>0</v>
      </c>
      <c r="U1029" s="5">
        <v>0</v>
      </c>
      <c r="V1029" s="5">
        <v>7.02</v>
      </c>
      <c r="W1029" s="5">
        <v>9.7360000000000007</v>
      </c>
      <c r="X1029" s="6">
        <v>101.1208</v>
      </c>
      <c r="Y1029" s="6">
        <v>82.850800000000007</v>
      </c>
      <c r="Z1029" s="6"/>
      <c r="AA1029" s="6">
        <v>10.77</v>
      </c>
      <c r="AB1029" s="6">
        <v>0</v>
      </c>
      <c r="AC1029" s="6">
        <v>0</v>
      </c>
      <c r="AD1029" s="6">
        <v>0</v>
      </c>
      <c r="AE1029" s="5">
        <v>0</v>
      </c>
      <c r="AF1029" s="5"/>
      <c r="AG1029" s="5">
        <v>10.77</v>
      </c>
      <c r="AH1029" s="5">
        <v>90.350800000000007</v>
      </c>
      <c r="AI1029" s="6" t="s">
        <v>2</v>
      </c>
      <c r="AJ1029" s="6">
        <v>67.5</v>
      </c>
      <c r="AK1029" s="6">
        <v>0.84</v>
      </c>
      <c r="AL1029" s="6">
        <v>1.1599999999999999</v>
      </c>
      <c r="AM1029" s="21">
        <v>0</v>
      </c>
      <c r="AN1029" s="21">
        <v>90.350800000000007</v>
      </c>
      <c r="AO1029" s="21">
        <v>0</v>
      </c>
      <c r="AP1029" s="21">
        <f t="shared" si="15"/>
        <v>0</v>
      </c>
      <c r="AQ1029" s="22" t="str">
        <f>IFERROR(VLOOKUP(A1029,[1]Hoja1!$B$2:$U$5000,18,FALSE),0)</f>
        <v>B</v>
      </c>
      <c r="AR1029" s="17" t="s">
        <v>247</v>
      </c>
    </row>
    <row r="1030" spans="1:44" ht="12.75" x14ac:dyDescent="0.25">
      <c r="A1030" s="1">
        <f>IFERROR(VLOOKUP(C1030,[1]Hoja1!$V$2:$W$5000,2,FALSE),0)</f>
        <v>3083</v>
      </c>
      <c r="B1030" s="13">
        <v>18022842</v>
      </c>
      <c r="C1030" s="13" t="s">
        <v>42</v>
      </c>
      <c r="D1030" s="2">
        <v>42067</v>
      </c>
      <c r="E1030" s="3">
        <v>42067</v>
      </c>
      <c r="F1030" s="4">
        <v>1</v>
      </c>
      <c r="G1030" s="4">
        <v>1</v>
      </c>
      <c r="H1030" s="4"/>
      <c r="I1030" s="4"/>
      <c r="J1030" s="4"/>
      <c r="K1030" s="5">
        <v>36.8748</v>
      </c>
      <c r="L1030" s="5">
        <v>18.48</v>
      </c>
      <c r="M1030" s="5">
        <v>0</v>
      </c>
      <c r="N1030" s="5">
        <v>0</v>
      </c>
      <c r="O1030" s="5">
        <v>0</v>
      </c>
      <c r="P1030" s="5">
        <v>2.5</v>
      </c>
      <c r="Q1030" s="5">
        <v>11.25</v>
      </c>
      <c r="R1030" s="5">
        <v>5.62</v>
      </c>
      <c r="S1030" s="5">
        <v>9.64</v>
      </c>
      <c r="T1030" s="5">
        <v>0</v>
      </c>
      <c r="U1030" s="5">
        <v>0</v>
      </c>
      <c r="V1030" s="5">
        <v>7.02</v>
      </c>
      <c r="W1030" s="5">
        <v>9.7360000000000007</v>
      </c>
      <c r="X1030" s="6">
        <v>101.1208</v>
      </c>
      <c r="Y1030" s="6">
        <v>82.850800000000007</v>
      </c>
      <c r="Z1030" s="6"/>
      <c r="AA1030" s="6">
        <v>10.77</v>
      </c>
      <c r="AB1030" s="6">
        <v>0</v>
      </c>
      <c r="AC1030" s="6">
        <v>0</v>
      </c>
      <c r="AD1030" s="6">
        <v>0</v>
      </c>
      <c r="AE1030" s="5">
        <v>0</v>
      </c>
      <c r="AF1030" s="5"/>
      <c r="AG1030" s="5">
        <v>10.77</v>
      </c>
      <c r="AH1030" s="5">
        <v>90.350800000000007</v>
      </c>
      <c r="AI1030" s="6" t="s">
        <v>2</v>
      </c>
      <c r="AJ1030" s="6">
        <v>67.5</v>
      </c>
      <c r="AK1030" s="6">
        <v>0.84</v>
      </c>
      <c r="AL1030" s="6">
        <v>1.1599999999999999</v>
      </c>
      <c r="AM1030" s="21">
        <v>0</v>
      </c>
      <c r="AN1030" s="21">
        <v>90.350800000000007</v>
      </c>
      <c r="AO1030" s="21">
        <v>0</v>
      </c>
      <c r="AP1030" s="21">
        <f t="shared" si="15"/>
        <v>0</v>
      </c>
      <c r="AQ1030" s="22" t="str">
        <f>IFERROR(VLOOKUP(A1030,[1]Hoja1!$B$2:$U$5000,18,FALSE),0)</f>
        <v>B</v>
      </c>
      <c r="AR1030" s="17" t="s">
        <v>247</v>
      </c>
    </row>
    <row r="1031" spans="1:44" ht="12.75" x14ac:dyDescent="0.25">
      <c r="A1031" s="1">
        <f>IFERROR(VLOOKUP(C1031,[1]Hoja1!$V$2:$W$5000,2,FALSE),0)</f>
        <v>3084</v>
      </c>
      <c r="B1031" s="13">
        <v>18023796</v>
      </c>
      <c r="C1031" s="13" t="s">
        <v>87</v>
      </c>
      <c r="D1031" s="2">
        <v>42065</v>
      </c>
      <c r="E1031" s="3">
        <v>42067</v>
      </c>
      <c r="F1031" s="4">
        <v>2</v>
      </c>
      <c r="G1031" s="4">
        <v>2</v>
      </c>
      <c r="H1031" s="4"/>
      <c r="I1031" s="4"/>
      <c r="J1031" s="4"/>
      <c r="K1031" s="5">
        <v>96.764800000000008</v>
      </c>
      <c r="L1031" s="5">
        <v>43.269999999999996</v>
      </c>
      <c r="M1031" s="5">
        <v>0</v>
      </c>
      <c r="N1031" s="5">
        <v>26.95</v>
      </c>
      <c r="O1031" s="5">
        <v>0</v>
      </c>
      <c r="P1031" s="5">
        <v>5</v>
      </c>
      <c r="Q1031" s="5">
        <v>33.44</v>
      </c>
      <c r="R1031" s="5">
        <v>16.71</v>
      </c>
      <c r="S1031" s="5">
        <v>28.66</v>
      </c>
      <c r="T1031" s="5">
        <v>0</v>
      </c>
      <c r="U1031" s="5">
        <v>0</v>
      </c>
      <c r="V1031" s="5">
        <v>20.88</v>
      </c>
      <c r="W1031" s="5">
        <v>19.472000000000001</v>
      </c>
      <c r="X1031" s="6">
        <v>291.14679999999998</v>
      </c>
      <c r="Y1031" s="6">
        <v>236.82679999999999</v>
      </c>
      <c r="Z1031" s="6"/>
      <c r="AA1031" s="6">
        <v>30.78</v>
      </c>
      <c r="AB1031" s="6">
        <v>0</v>
      </c>
      <c r="AC1031" s="6">
        <v>0</v>
      </c>
      <c r="AD1031" s="6">
        <v>0</v>
      </c>
      <c r="AE1031" s="5">
        <v>0</v>
      </c>
      <c r="AF1031" s="5"/>
      <c r="AG1031" s="5">
        <v>30.78</v>
      </c>
      <c r="AH1031" s="5">
        <v>260.36680000000001</v>
      </c>
      <c r="AI1031" s="6" t="s">
        <v>2</v>
      </c>
      <c r="AJ1031" s="6">
        <v>67.5</v>
      </c>
      <c r="AK1031" s="6">
        <v>2.5</v>
      </c>
      <c r="AL1031" s="6">
        <v>3.46</v>
      </c>
      <c r="AM1031" s="21">
        <v>170.01599999999999</v>
      </c>
      <c r="AN1031" s="21">
        <v>90.350800000000007</v>
      </c>
      <c r="AO1031" s="21">
        <v>0</v>
      </c>
      <c r="AP1031" s="21">
        <f t="shared" si="15"/>
        <v>1.4210854715202004E-14</v>
      </c>
      <c r="AQ1031" s="22" t="str">
        <f>IFERROR(VLOOKUP(A1031,[1]Hoja1!$B$2:$U$5000,18,FALSE),0)</f>
        <v>B</v>
      </c>
      <c r="AR1031" s="17" t="s">
        <v>247</v>
      </c>
    </row>
    <row r="1032" spans="1:44" ht="12.75" x14ac:dyDescent="0.25">
      <c r="A1032" s="1">
        <f>IFERROR(VLOOKUP(C1032,[1]Hoja1!$V$2:$W$5000,2,FALSE),0)</f>
        <v>3086</v>
      </c>
      <c r="B1032" s="13">
        <v>18024355</v>
      </c>
      <c r="C1032" s="13" t="s">
        <v>43</v>
      </c>
      <c r="D1032" s="2">
        <v>42065</v>
      </c>
      <c r="E1032" s="3">
        <v>42065</v>
      </c>
      <c r="F1032" s="4">
        <v>1</v>
      </c>
      <c r="G1032" s="4">
        <v>1</v>
      </c>
      <c r="H1032" s="4"/>
      <c r="I1032" s="4"/>
      <c r="J1032" s="4"/>
      <c r="K1032" s="5">
        <v>59.89</v>
      </c>
      <c r="L1032" s="5">
        <v>17.09</v>
      </c>
      <c r="M1032" s="5">
        <v>0</v>
      </c>
      <c r="N1032" s="5">
        <v>0</v>
      </c>
      <c r="O1032" s="5">
        <v>0</v>
      </c>
      <c r="P1032" s="5">
        <v>2.5</v>
      </c>
      <c r="Q1032" s="5">
        <v>15.45</v>
      </c>
      <c r="R1032" s="5">
        <v>7.72</v>
      </c>
      <c r="S1032" s="5">
        <v>13.24</v>
      </c>
      <c r="T1032" s="5">
        <v>0</v>
      </c>
      <c r="U1032" s="5">
        <v>0</v>
      </c>
      <c r="V1032" s="5">
        <v>9.65</v>
      </c>
      <c r="W1032" s="5">
        <v>9.7360000000000007</v>
      </c>
      <c r="X1032" s="6">
        <v>135.27600000000001</v>
      </c>
      <c r="Y1032" s="6">
        <v>110.176</v>
      </c>
      <c r="Z1032" s="6"/>
      <c r="AA1032" s="6">
        <v>14.32</v>
      </c>
      <c r="AB1032" s="6">
        <v>0</v>
      </c>
      <c r="AC1032" s="6">
        <v>0</v>
      </c>
      <c r="AD1032" s="6">
        <v>0</v>
      </c>
      <c r="AE1032" s="5">
        <v>0</v>
      </c>
      <c r="AF1032" s="5"/>
      <c r="AG1032" s="5">
        <v>14.32</v>
      </c>
      <c r="AH1032" s="5">
        <v>120.95600000000002</v>
      </c>
      <c r="AI1032" s="6" t="s">
        <v>2</v>
      </c>
      <c r="AJ1032" s="6">
        <v>67.5</v>
      </c>
      <c r="AK1032" s="6">
        <v>1.1499999999999999</v>
      </c>
      <c r="AL1032" s="6">
        <v>1.59</v>
      </c>
      <c r="AM1032" s="21">
        <v>120.95600000000002</v>
      </c>
      <c r="AN1032" s="21">
        <v>0</v>
      </c>
      <c r="AO1032" s="21">
        <v>0</v>
      </c>
      <c r="AP1032" s="21">
        <f t="shared" ref="AP1032:AP1095" si="16">+AH1032-AM1032-AN1032-AO1032</f>
        <v>0</v>
      </c>
      <c r="AQ1032" s="22" t="str">
        <f>IFERROR(VLOOKUP(A1032,[1]Hoja1!$B$2:$U$5000,18,FALSE),0)</f>
        <v>B</v>
      </c>
      <c r="AR1032" s="17" t="s">
        <v>247</v>
      </c>
    </row>
    <row r="1033" spans="1:44" ht="12.75" x14ac:dyDescent="0.25">
      <c r="A1033" s="1">
        <f>IFERROR(VLOOKUP(C1033,[1]Hoja1!$V$2:$W$5000,2,FALSE),0)</f>
        <v>3087</v>
      </c>
      <c r="B1033" s="13">
        <v>18022432</v>
      </c>
      <c r="C1033" s="13" t="s">
        <v>54</v>
      </c>
      <c r="D1033" s="2">
        <v>42065</v>
      </c>
      <c r="E1033" s="3">
        <v>42068</v>
      </c>
      <c r="F1033" s="4">
        <v>2</v>
      </c>
      <c r="G1033" s="4">
        <v>2</v>
      </c>
      <c r="H1033" s="4"/>
      <c r="I1033" s="4"/>
      <c r="J1033" s="4"/>
      <c r="K1033" s="5">
        <v>103.66</v>
      </c>
      <c r="L1033" s="5">
        <v>42.900000000000006</v>
      </c>
      <c r="M1033" s="5">
        <v>0</v>
      </c>
      <c r="N1033" s="5">
        <v>35.39</v>
      </c>
      <c r="O1033" s="5">
        <v>11.25</v>
      </c>
      <c r="P1033" s="5">
        <v>5</v>
      </c>
      <c r="Q1033" s="5">
        <v>38.53</v>
      </c>
      <c r="R1033" s="5">
        <v>19.259999999999998</v>
      </c>
      <c r="S1033" s="5">
        <v>33.03</v>
      </c>
      <c r="T1033" s="5">
        <v>0</v>
      </c>
      <c r="U1033" s="5">
        <v>0</v>
      </c>
      <c r="V1033" s="5">
        <v>24.07</v>
      </c>
      <c r="W1033" s="5">
        <v>19.472000000000001</v>
      </c>
      <c r="X1033" s="6">
        <v>332.56200000000001</v>
      </c>
      <c r="Y1033" s="6">
        <v>269.96199999999999</v>
      </c>
      <c r="Z1033" s="6"/>
      <c r="AA1033" s="6">
        <v>35.090000000000003</v>
      </c>
      <c r="AB1033" s="6">
        <v>0</v>
      </c>
      <c r="AC1033" s="6">
        <v>0</v>
      </c>
      <c r="AD1033" s="6">
        <v>0</v>
      </c>
      <c r="AE1033" s="5">
        <v>0</v>
      </c>
      <c r="AF1033" s="5"/>
      <c r="AG1033" s="5">
        <v>35.090000000000003</v>
      </c>
      <c r="AH1033" s="5">
        <v>297.47199999999998</v>
      </c>
      <c r="AI1033" s="6" t="s">
        <v>2</v>
      </c>
      <c r="AJ1033" s="6">
        <v>67.5</v>
      </c>
      <c r="AK1033" s="6">
        <v>2.89</v>
      </c>
      <c r="AL1033" s="6">
        <v>3.98</v>
      </c>
      <c r="AM1033" s="21">
        <v>297.47199999999998</v>
      </c>
      <c r="AN1033" s="21">
        <v>0</v>
      </c>
      <c r="AO1033" s="21">
        <v>0</v>
      </c>
      <c r="AP1033" s="21">
        <f t="shared" si="16"/>
        <v>0</v>
      </c>
      <c r="AQ1033" s="22" t="str">
        <f>IFERROR(VLOOKUP(A1033,[1]Hoja1!$B$2:$U$5000,18,FALSE),0)</f>
        <v>B</v>
      </c>
      <c r="AR1033" s="17" t="s">
        <v>247</v>
      </c>
    </row>
    <row r="1034" spans="1:44" ht="12.75" x14ac:dyDescent="0.25">
      <c r="A1034" s="1">
        <f>IFERROR(VLOOKUP(C1034,[1]Hoja1!$V$2:$W$5000,2,FALSE),0)</f>
        <v>3088</v>
      </c>
      <c r="B1034" s="13">
        <v>18022950</v>
      </c>
      <c r="C1034" s="13" t="s">
        <v>106</v>
      </c>
      <c r="D1034" s="2">
        <v>42065</v>
      </c>
      <c r="E1034" s="3">
        <v>42068</v>
      </c>
      <c r="F1034" s="4">
        <v>2</v>
      </c>
      <c r="G1034" s="4">
        <v>2</v>
      </c>
      <c r="H1034" s="4"/>
      <c r="I1034" s="4"/>
      <c r="J1034" s="4"/>
      <c r="K1034" s="5">
        <v>84.89</v>
      </c>
      <c r="L1034" s="5">
        <v>27.43</v>
      </c>
      <c r="M1034" s="5">
        <v>0</v>
      </c>
      <c r="N1034" s="5">
        <v>0</v>
      </c>
      <c r="O1034" s="5">
        <v>11.25</v>
      </c>
      <c r="P1034" s="5">
        <v>5</v>
      </c>
      <c r="Q1034" s="5">
        <v>24.99</v>
      </c>
      <c r="R1034" s="5">
        <v>12.489999999999998</v>
      </c>
      <c r="S1034" s="5">
        <v>21.42</v>
      </c>
      <c r="T1034" s="5">
        <v>0</v>
      </c>
      <c r="U1034" s="5">
        <v>0</v>
      </c>
      <c r="V1034" s="5">
        <v>15.61</v>
      </c>
      <c r="W1034" s="5">
        <v>19.472000000000001</v>
      </c>
      <c r="X1034" s="6">
        <v>222.55200000000002</v>
      </c>
      <c r="Y1034" s="6">
        <v>181.952</v>
      </c>
      <c r="Z1034" s="6"/>
      <c r="AA1034" s="6">
        <v>23.65</v>
      </c>
      <c r="AB1034" s="6">
        <v>0</v>
      </c>
      <c r="AC1034" s="6">
        <v>0</v>
      </c>
      <c r="AD1034" s="6">
        <v>0</v>
      </c>
      <c r="AE1034" s="5">
        <v>0</v>
      </c>
      <c r="AF1034" s="5"/>
      <c r="AG1034" s="5">
        <v>23.65</v>
      </c>
      <c r="AH1034" s="5">
        <v>198.90200000000002</v>
      </c>
      <c r="AI1034" s="6" t="s">
        <v>2</v>
      </c>
      <c r="AJ1034" s="6">
        <v>67.5</v>
      </c>
      <c r="AK1034" s="6">
        <v>1.87</v>
      </c>
      <c r="AL1034" s="6">
        <v>2.58</v>
      </c>
      <c r="AM1034" s="21">
        <v>198.90200000000002</v>
      </c>
      <c r="AN1034" s="21">
        <v>0</v>
      </c>
      <c r="AO1034" s="21">
        <v>0</v>
      </c>
      <c r="AP1034" s="21">
        <f t="shared" si="16"/>
        <v>0</v>
      </c>
      <c r="AQ1034" s="22" t="str">
        <f>IFERROR(VLOOKUP(A1034,[1]Hoja1!$B$2:$U$5000,18,FALSE),0)</f>
        <v>B</v>
      </c>
      <c r="AR1034" s="17" t="s">
        <v>247</v>
      </c>
    </row>
    <row r="1035" spans="1:44" ht="12.75" x14ac:dyDescent="0.25">
      <c r="A1035" s="1">
        <f>IFERROR(VLOOKUP(C1035,[1]Hoja1!$V$2:$W$5000,2,FALSE),0)</f>
        <v>3093</v>
      </c>
      <c r="B1035" s="13">
        <v>18023999</v>
      </c>
      <c r="C1035" s="13" t="s">
        <v>122</v>
      </c>
      <c r="D1035" s="2">
        <v>42065</v>
      </c>
      <c r="E1035" s="3">
        <v>42067</v>
      </c>
      <c r="F1035" s="4">
        <v>2</v>
      </c>
      <c r="G1035" s="4">
        <v>2</v>
      </c>
      <c r="H1035" s="4"/>
      <c r="I1035" s="4"/>
      <c r="J1035" s="4"/>
      <c r="K1035" s="5">
        <v>115.53479999999999</v>
      </c>
      <c r="L1035" s="5">
        <v>54.2</v>
      </c>
      <c r="M1035" s="5">
        <v>0</v>
      </c>
      <c r="N1035" s="5">
        <v>0</v>
      </c>
      <c r="O1035" s="5">
        <v>10.32</v>
      </c>
      <c r="P1035" s="5">
        <v>5</v>
      </c>
      <c r="Q1035" s="5">
        <v>35.979999999999997</v>
      </c>
      <c r="R1035" s="5">
        <v>17.97</v>
      </c>
      <c r="S1035" s="5">
        <v>30.84</v>
      </c>
      <c r="T1035" s="5">
        <v>0</v>
      </c>
      <c r="U1035" s="5">
        <v>0</v>
      </c>
      <c r="V1035" s="5">
        <v>22.47</v>
      </c>
      <c r="W1035" s="5">
        <v>19.472000000000001</v>
      </c>
      <c r="X1035" s="6">
        <v>311.78679999999997</v>
      </c>
      <c r="Y1035" s="6">
        <v>253.33679999999993</v>
      </c>
      <c r="Z1035" s="6"/>
      <c r="AA1035" s="6">
        <v>32.92</v>
      </c>
      <c r="AB1035" s="6">
        <v>0</v>
      </c>
      <c r="AC1035" s="6">
        <v>0</v>
      </c>
      <c r="AD1035" s="6">
        <v>0</v>
      </c>
      <c r="AE1035" s="5">
        <v>0</v>
      </c>
      <c r="AF1035" s="5"/>
      <c r="AG1035" s="5">
        <v>32.92</v>
      </c>
      <c r="AH1035" s="5">
        <v>278.86679999999996</v>
      </c>
      <c r="AI1035" s="6" t="s">
        <v>2</v>
      </c>
      <c r="AJ1035" s="6">
        <v>67.5</v>
      </c>
      <c r="AK1035" s="6">
        <v>2.69</v>
      </c>
      <c r="AL1035" s="6">
        <v>3.72</v>
      </c>
      <c r="AM1035" s="21">
        <v>155.12599999999998</v>
      </c>
      <c r="AN1035" s="21">
        <v>123.74079999999996</v>
      </c>
      <c r="AO1035" s="21">
        <v>0</v>
      </c>
      <c r="AP1035" s="21">
        <f t="shared" si="16"/>
        <v>1.4210854715202004E-14</v>
      </c>
      <c r="AQ1035" s="22" t="str">
        <f>IFERROR(VLOOKUP(A1035,[1]Hoja1!$B$2:$U$5000,18,FALSE),0)</f>
        <v>B</v>
      </c>
      <c r="AR1035" s="17" t="s">
        <v>247</v>
      </c>
    </row>
    <row r="1036" spans="1:44" ht="12.75" x14ac:dyDescent="0.25">
      <c r="A1036" s="1">
        <f>IFERROR(VLOOKUP(C1036,[1]Hoja1!$V$2:$W$5000,2,FALSE),0)</f>
        <v>3095</v>
      </c>
      <c r="B1036" s="13">
        <v>18025439</v>
      </c>
      <c r="C1036" s="13" t="s">
        <v>46</v>
      </c>
      <c r="D1036" s="2">
        <v>42065</v>
      </c>
      <c r="E1036" s="3">
        <v>42067</v>
      </c>
      <c r="F1036" s="4">
        <v>2</v>
      </c>
      <c r="G1036" s="4">
        <v>2</v>
      </c>
      <c r="H1036" s="4"/>
      <c r="I1036" s="4"/>
      <c r="J1036" s="4"/>
      <c r="K1036" s="5">
        <v>115.53479999999999</v>
      </c>
      <c r="L1036" s="5">
        <v>54.2</v>
      </c>
      <c r="M1036" s="5">
        <v>0</v>
      </c>
      <c r="N1036" s="5">
        <v>0</v>
      </c>
      <c r="O1036" s="5">
        <v>10.32</v>
      </c>
      <c r="P1036" s="5">
        <v>5</v>
      </c>
      <c r="Q1036" s="5">
        <v>35.979999999999997</v>
      </c>
      <c r="R1036" s="5">
        <v>17.97</v>
      </c>
      <c r="S1036" s="5">
        <v>30.84</v>
      </c>
      <c r="T1036" s="5">
        <v>0</v>
      </c>
      <c r="U1036" s="5">
        <v>0</v>
      </c>
      <c r="V1036" s="5">
        <v>22.47</v>
      </c>
      <c r="W1036" s="5">
        <v>19.472000000000001</v>
      </c>
      <c r="X1036" s="6">
        <v>311.78679999999997</v>
      </c>
      <c r="Y1036" s="6">
        <v>253.33679999999993</v>
      </c>
      <c r="Z1036" s="6"/>
      <c r="AA1036" s="6">
        <v>0</v>
      </c>
      <c r="AB1036" s="6">
        <v>25.32</v>
      </c>
      <c r="AC1036" s="6">
        <v>3.76</v>
      </c>
      <c r="AD1036" s="6">
        <v>3.3600000000000003</v>
      </c>
      <c r="AE1036" s="5">
        <v>0</v>
      </c>
      <c r="AF1036" s="5"/>
      <c r="AG1036" s="5">
        <v>32.44</v>
      </c>
      <c r="AH1036" s="5">
        <v>279.34679999999997</v>
      </c>
      <c r="AI1036" s="6" t="s">
        <v>45</v>
      </c>
      <c r="AJ1036" s="6">
        <v>67.5</v>
      </c>
      <c r="AK1036" s="6">
        <v>2.69</v>
      </c>
      <c r="AL1036" s="6">
        <v>3.72</v>
      </c>
      <c r="AM1036" s="21">
        <v>155.38599999999997</v>
      </c>
      <c r="AN1036" s="21">
        <v>123.96079999999996</v>
      </c>
      <c r="AO1036" s="21">
        <v>0</v>
      </c>
      <c r="AP1036" s="21">
        <f t="shared" si="16"/>
        <v>4.2632564145606011E-14</v>
      </c>
      <c r="AQ1036" s="22" t="str">
        <f>IFERROR(VLOOKUP(A1036,[1]Hoja1!$B$2:$U$5000,18,FALSE),0)</f>
        <v>B</v>
      </c>
      <c r="AR1036" s="17" t="s">
        <v>247</v>
      </c>
    </row>
    <row r="1037" spans="1:44" ht="12.75" x14ac:dyDescent="0.25">
      <c r="A1037" s="1">
        <f>IFERROR(VLOOKUP(C1037,[1]Hoja1!$V$2:$W$5000,2,FALSE),0)</f>
        <v>3097</v>
      </c>
      <c r="B1037" s="13">
        <v>18023695</v>
      </c>
      <c r="C1037" s="13" t="s">
        <v>102</v>
      </c>
      <c r="D1037" s="2">
        <v>42067</v>
      </c>
      <c r="E1037" s="3">
        <v>42067</v>
      </c>
      <c r="F1037" s="4">
        <v>1</v>
      </c>
      <c r="G1037" s="4">
        <v>1</v>
      </c>
      <c r="H1037" s="4"/>
      <c r="I1037" s="4"/>
      <c r="J1037" s="4"/>
      <c r="K1037" s="5">
        <v>36.8748</v>
      </c>
      <c r="L1037" s="5">
        <v>31.75</v>
      </c>
      <c r="M1037" s="5">
        <v>0</v>
      </c>
      <c r="N1037" s="5">
        <v>0</v>
      </c>
      <c r="O1037" s="5">
        <v>10.32</v>
      </c>
      <c r="P1037" s="5">
        <v>2.5</v>
      </c>
      <c r="Q1037" s="5">
        <v>15.83</v>
      </c>
      <c r="R1037" s="5">
        <v>7.91</v>
      </c>
      <c r="S1037" s="5">
        <v>13.57</v>
      </c>
      <c r="T1037" s="5">
        <v>0</v>
      </c>
      <c r="U1037" s="5">
        <v>0</v>
      </c>
      <c r="V1037" s="5">
        <v>9.89</v>
      </c>
      <c r="W1037" s="5">
        <v>9.7360000000000007</v>
      </c>
      <c r="X1037" s="6">
        <v>138.38079999999997</v>
      </c>
      <c r="Y1037" s="6">
        <v>112.66079999999998</v>
      </c>
      <c r="Z1037" s="6"/>
      <c r="AA1037" s="6">
        <v>14.64</v>
      </c>
      <c r="AB1037" s="6">
        <v>0</v>
      </c>
      <c r="AC1037" s="6">
        <v>0</v>
      </c>
      <c r="AD1037" s="6">
        <v>0</v>
      </c>
      <c r="AE1037" s="5">
        <v>0</v>
      </c>
      <c r="AF1037" s="5"/>
      <c r="AG1037" s="5">
        <v>14.64</v>
      </c>
      <c r="AH1037" s="5">
        <v>123.74079999999996</v>
      </c>
      <c r="AI1037" s="6" t="s">
        <v>2</v>
      </c>
      <c r="AJ1037" s="6">
        <v>67.5</v>
      </c>
      <c r="AK1037" s="6">
        <v>1.18</v>
      </c>
      <c r="AL1037" s="6">
        <v>1.63</v>
      </c>
      <c r="AM1037" s="21">
        <v>0</v>
      </c>
      <c r="AN1037" s="21">
        <v>123.74079999999996</v>
      </c>
      <c r="AO1037" s="21">
        <v>0</v>
      </c>
      <c r="AP1037" s="21">
        <f t="shared" si="16"/>
        <v>0</v>
      </c>
      <c r="AQ1037" s="22" t="str">
        <f>IFERROR(VLOOKUP(A1037,[1]Hoja1!$B$2:$U$5000,18,FALSE),0)</f>
        <v>B</v>
      </c>
      <c r="AR1037" s="17" t="s">
        <v>247</v>
      </c>
    </row>
    <row r="1038" spans="1:44" ht="12.75" x14ac:dyDescent="0.25">
      <c r="A1038" s="1">
        <f>IFERROR(VLOOKUP(C1038,[1]Hoja1!$V$2:$W$5000,2,FALSE),0)</f>
        <v>3098</v>
      </c>
      <c r="B1038" s="13">
        <v>18024509</v>
      </c>
      <c r="C1038" s="13" t="s">
        <v>98</v>
      </c>
      <c r="D1038" s="2">
        <v>42067</v>
      </c>
      <c r="E1038" s="3">
        <v>42067</v>
      </c>
      <c r="F1038" s="4">
        <v>1</v>
      </c>
      <c r="G1038" s="4">
        <v>1</v>
      </c>
      <c r="H1038" s="4"/>
      <c r="I1038" s="4"/>
      <c r="J1038" s="4"/>
      <c r="K1038" s="5">
        <v>36.8748</v>
      </c>
      <c r="L1038" s="5">
        <v>31.75</v>
      </c>
      <c r="M1038" s="5">
        <v>0</v>
      </c>
      <c r="N1038" s="5">
        <v>0</v>
      </c>
      <c r="O1038" s="5">
        <v>10.32</v>
      </c>
      <c r="P1038" s="5">
        <v>2.5</v>
      </c>
      <c r="Q1038" s="5">
        <v>15.83</v>
      </c>
      <c r="R1038" s="5">
        <v>7.91</v>
      </c>
      <c r="S1038" s="5">
        <v>13.57</v>
      </c>
      <c r="T1038" s="5">
        <v>0</v>
      </c>
      <c r="U1038" s="5">
        <v>0</v>
      </c>
      <c r="V1038" s="5">
        <v>9.89</v>
      </c>
      <c r="W1038" s="5">
        <v>9.7360000000000007</v>
      </c>
      <c r="X1038" s="6">
        <v>138.38079999999997</v>
      </c>
      <c r="Y1038" s="6">
        <v>112.66079999999998</v>
      </c>
      <c r="Z1038" s="6"/>
      <c r="AA1038" s="6">
        <v>14.64</v>
      </c>
      <c r="AB1038" s="6">
        <v>0</v>
      </c>
      <c r="AC1038" s="6">
        <v>0</v>
      </c>
      <c r="AD1038" s="6">
        <v>0</v>
      </c>
      <c r="AE1038" s="5">
        <v>0</v>
      </c>
      <c r="AF1038" s="5"/>
      <c r="AG1038" s="5">
        <v>14.64</v>
      </c>
      <c r="AH1038" s="5">
        <v>123.74079999999996</v>
      </c>
      <c r="AI1038" s="6" t="s">
        <v>2</v>
      </c>
      <c r="AJ1038" s="6">
        <v>67.5</v>
      </c>
      <c r="AK1038" s="6">
        <v>1.18</v>
      </c>
      <c r="AL1038" s="6">
        <v>1.63</v>
      </c>
      <c r="AM1038" s="21">
        <v>0</v>
      </c>
      <c r="AN1038" s="21">
        <v>123.74079999999996</v>
      </c>
      <c r="AO1038" s="21">
        <v>0</v>
      </c>
      <c r="AP1038" s="21">
        <f t="shared" si="16"/>
        <v>0</v>
      </c>
      <c r="AQ1038" s="22" t="str">
        <f>IFERROR(VLOOKUP(A1038,[1]Hoja1!$B$2:$U$5000,18,FALSE),0)</f>
        <v>B</v>
      </c>
      <c r="AR1038" s="17" t="s">
        <v>247</v>
      </c>
    </row>
    <row r="1039" spans="1:44" ht="12.75" x14ac:dyDescent="0.25">
      <c r="A1039" s="1">
        <f>IFERROR(VLOOKUP(C1039,[1]Hoja1!$V$2:$W$5000,2,FALSE),0)</f>
        <v>3101</v>
      </c>
      <c r="B1039" s="13">
        <v>18024998</v>
      </c>
      <c r="C1039" s="13" t="s">
        <v>184</v>
      </c>
      <c r="D1039" s="2">
        <v>42067</v>
      </c>
      <c r="E1039" s="3">
        <v>42068</v>
      </c>
      <c r="F1039" s="4">
        <v>2</v>
      </c>
      <c r="G1039" s="4">
        <v>2</v>
      </c>
      <c r="H1039" s="4"/>
      <c r="I1039" s="4"/>
      <c r="J1039" s="4"/>
      <c r="K1039" s="5">
        <v>133.23480000000001</v>
      </c>
      <c r="L1039" s="5">
        <v>71.64</v>
      </c>
      <c r="M1039" s="5">
        <v>0</v>
      </c>
      <c r="N1039" s="5">
        <v>43.36</v>
      </c>
      <c r="O1039" s="5">
        <v>10.32</v>
      </c>
      <c r="P1039" s="5">
        <v>5</v>
      </c>
      <c r="Q1039" s="5">
        <v>51.239999999999995</v>
      </c>
      <c r="R1039" s="5">
        <v>25.6</v>
      </c>
      <c r="S1039" s="5">
        <v>43.92</v>
      </c>
      <c r="T1039" s="5">
        <v>0</v>
      </c>
      <c r="U1039" s="5">
        <v>0</v>
      </c>
      <c r="V1039" s="5">
        <v>32.010000000000005</v>
      </c>
      <c r="W1039" s="5">
        <v>19.472000000000001</v>
      </c>
      <c r="X1039" s="6">
        <v>435.79679999999996</v>
      </c>
      <c r="Y1039" s="6">
        <v>352.54679999999996</v>
      </c>
      <c r="Z1039" s="6"/>
      <c r="AA1039" s="6">
        <v>45.82</v>
      </c>
      <c r="AB1039" s="6">
        <v>0</v>
      </c>
      <c r="AC1039" s="6">
        <v>0</v>
      </c>
      <c r="AD1039" s="6">
        <v>0</v>
      </c>
      <c r="AE1039" s="5">
        <v>0</v>
      </c>
      <c r="AF1039" s="5"/>
      <c r="AG1039" s="5">
        <v>45.82</v>
      </c>
      <c r="AH1039" s="5">
        <v>389.97679999999997</v>
      </c>
      <c r="AI1039" s="6" t="s">
        <v>2</v>
      </c>
      <c r="AJ1039" s="6">
        <v>67.5</v>
      </c>
      <c r="AK1039" s="6">
        <v>3.84</v>
      </c>
      <c r="AL1039" s="6">
        <v>5.3</v>
      </c>
      <c r="AM1039" s="21">
        <v>266.23599999999999</v>
      </c>
      <c r="AN1039" s="21">
        <v>123.74079999999996</v>
      </c>
      <c r="AO1039" s="21">
        <v>0</v>
      </c>
      <c r="AP1039" s="21">
        <f t="shared" si="16"/>
        <v>1.4210854715202004E-14</v>
      </c>
      <c r="AQ1039" s="22" t="str">
        <f>IFERROR(VLOOKUP(A1039,[1]Hoja1!$B$2:$U$5000,18,FALSE),0)</f>
        <v>B</v>
      </c>
      <c r="AR1039" s="17" t="s">
        <v>247</v>
      </c>
    </row>
    <row r="1040" spans="1:44" ht="12.75" x14ac:dyDescent="0.25">
      <c r="A1040" s="1">
        <f>IFERROR(VLOOKUP(C1040,[1]Hoja1!$V$2:$W$5000,2,FALSE),0)</f>
        <v>3104</v>
      </c>
      <c r="B1040" s="13">
        <v>18024177</v>
      </c>
      <c r="C1040" s="13" t="s">
        <v>53</v>
      </c>
      <c r="D1040" s="2">
        <v>42068</v>
      </c>
      <c r="E1040" s="3">
        <v>42068</v>
      </c>
      <c r="F1040" s="4">
        <v>1</v>
      </c>
      <c r="G1040" s="4">
        <v>1</v>
      </c>
      <c r="H1040" s="4"/>
      <c r="I1040" s="4"/>
      <c r="J1040" s="4"/>
      <c r="K1040" s="5">
        <v>96.36</v>
      </c>
      <c r="L1040" s="5">
        <v>39.89</v>
      </c>
      <c r="M1040" s="5">
        <v>0</v>
      </c>
      <c r="N1040" s="5">
        <v>43.36</v>
      </c>
      <c r="O1040" s="5">
        <v>0</v>
      </c>
      <c r="P1040" s="5">
        <v>2.5</v>
      </c>
      <c r="Q1040" s="5">
        <v>35.409999999999997</v>
      </c>
      <c r="R1040" s="5">
        <v>17.690000000000001</v>
      </c>
      <c r="S1040" s="5">
        <v>30.35</v>
      </c>
      <c r="T1040" s="5">
        <v>0</v>
      </c>
      <c r="U1040" s="5">
        <v>0</v>
      </c>
      <c r="V1040" s="5">
        <v>22.12</v>
      </c>
      <c r="W1040" s="5">
        <v>9.7360000000000007</v>
      </c>
      <c r="X1040" s="6">
        <v>297.416</v>
      </c>
      <c r="Y1040" s="6">
        <v>239.886</v>
      </c>
      <c r="Z1040" s="6"/>
      <c r="AA1040" s="6">
        <v>31.18</v>
      </c>
      <c r="AB1040" s="6">
        <v>0</v>
      </c>
      <c r="AC1040" s="6">
        <v>0</v>
      </c>
      <c r="AD1040" s="6">
        <v>0</v>
      </c>
      <c r="AE1040" s="5">
        <v>0</v>
      </c>
      <c r="AF1040" s="5"/>
      <c r="AG1040" s="5">
        <v>31.18</v>
      </c>
      <c r="AH1040" s="5">
        <v>266.23599999999999</v>
      </c>
      <c r="AI1040" s="6" t="s">
        <v>2</v>
      </c>
      <c r="AJ1040" s="6">
        <v>67.5</v>
      </c>
      <c r="AK1040" s="6">
        <v>2.65</v>
      </c>
      <c r="AL1040" s="6">
        <v>3.66</v>
      </c>
      <c r="AM1040" s="21">
        <v>266.23599999999999</v>
      </c>
      <c r="AN1040" s="21">
        <v>0</v>
      </c>
      <c r="AO1040" s="21">
        <v>0</v>
      </c>
      <c r="AP1040" s="21">
        <f t="shared" si="16"/>
        <v>0</v>
      </c>
      <c r="AQ1040" s="22" t="str">
        <f>IFERROR(VLOOKUP(A1040,[1]Hoja1!$B$2:$U$5000,18,FALSE),0)</f>
        <v>B</v>
      </c>
      <c r="AR1040" s="17" t="s">
        <v>247</v>
      </c>
    </row>
    <row r="1041" spans="1:44" ht="12.75" x14ac:dyDescent="0.25">
      <c r="A1041" s="1">
        <f>IFERROR(VLOOKUP(C1041,[1]Hoja1!$V$2:$W$5000,2,FALSE),0)</f>
        <v>3126</v>
      </c>
      <c r="B1041" s="13">
        <v>18025077</v>
      </c>
      <c r="C1041" s="13" t="s">
        <v>71</v>
      </c>
      <c r="D1041" s="2">
        <v>42067</v>
      </c>
      <c r="E1041" s="3">
        <v>42068</v>
      </c>
      <c r="F1041" s="4">
        <v>3</v>
      </c>
      <c r="G1041" s="4">
        <v>2</v>
      </c>
      <c r="H1041" s="4"/>
      <c r="I1041" s="4"/>
      <c r="J1041" s="4"/>
      <c r="K1041" s="5">
        <v>245.4648</v>
      </c>
      <c r="L1041" s="5">
        <v>104.82000000000001</v>
      </c>
      <c r="M1041" s="5">
        <v>0</v>
      </c>
      <c r="N1041" s="5">
        <v>93.86</v>
      </c>
      <c r="O1041" s="5">
        <v>0</v>
      </c>
      <c r="P1041" s="5">
        <v>7.5</v>
      </c>
      <c r="Q1041" s="5">
        <v>87.830000000000013</v>
      </c>
      <c r="R1041" s="5">
        <v>43.88</v>
      </c>
      <c r="S1041" s="5">
        <v>75.28</v>
      </c>
      <c r="T1041" s="5">
        <v>0</v>
      </c>
      <c r="U1041" s="5">
        <v>0</v>
      </c>
      <c r="V1041" s="5">
        <v>54.849999999999994</v>
      </c>
      <c r="W1041" s="5">
        <v>29.208000000000002</v>
      </c>
      <c r="X1041" s="6">
        <v>742.69279999999992</v>
      </c>
      <c r="Y1041" s="6">
        <v>600.01279999999997</v>
      </c>
      <c r="Z1041" s="6"/>
      <c r="AA1041" s="6">
        <v>77.989999999999995</v>
      </c>
      <c r="AB1041" s="6">
        <v>0</v>
      </c>
      <c r="AC1041" s="6">
        <v>0</v>
      </c>
      <c r="AD1041" s="6">
        <v>0</v>
      </c>
      <c r="AE1041" s="5">
        <v>0</v>
      </c>
      <c r="AF1041" s="5"/>
      <c r="AG1041" s="5">
        <v>77.989999999999995</v>
      </c>
      <c r="AH1041" s="5">
        <v>664.70279999999991</v>
      </c>
      <c r="AI1041" s="6" t="s">
        <v>2</v>
      </c>
      <c r="AJ1041" s="6">
        <v>67.5</v>
      </c>
      <c r="AK1041" s="6">
        <v>6.58</v>
      </c>
      <c r="AL1041" s="6">
        <v>9.08</v>
      </c>
      <c r="AM1041" s="21">
        <v>574.35199999999998</v>
      </c>
      <c r="AN1041" s="21">
        <v>90.350800000000007</v>
      </c>
      <c r="AO1041" s="21">
        <v>0</v>
      </c>
      <c r="AP1041" s="21">
        <f t="shared" si="16"/>
        <v>-7.1054273576010019E-14</v>
      </c>
      <c r="AQ1041" s="22" t="str">
        <f>IFERROR(VLOOKUP(A1041,[1]Hoja1!$B$2:$U$5000,18,FALSE),0)</f>
        <v>B</v>
      </c>
      <c r="AR1041" s="17" t="s">
        <v>247</v>
      </c>
    </row>
    <row r="1042" spans="1:44" ht="12.75" x14ac:dyDescent="0.25">
      <c r="A1042" s="1">
        <f>IFERROR(VLOOKUP(C1042,[1]Hoja1!$V$2:$W$5000,2,FALSE),0)</f>
        <v>3127</v>
      </c>
      <c r="B1042" s="13">
        <v>18023794</v>
      </c>
      <c r="C1042" s="13" t="s">
        <v>60</v>
      </c>
      <c r="D1042" s="2">
        <v>42067</v>
      </c>
      <c r="E1042" s="3">
        <v>42068</v>
      </c>
      <c r="F1042" s="4">
        <v>3</v>
      </c>
      <c r="G1042" s="4">
        <v>2</v>
      </c>
      <c r="H1042" s="4"/>
      <c r="I1042" s="4"/>
      <c r="J1042" s="4"/>
      <c r="K1042" s="5">
        <v>287.90999999999997</v>
      </c>
      <c r="L1042" s="5">
        <v>142.15</v>
      </c>
      <c r="M1042" s="5">
        <v>55.52</v>
      </c>
      <c r="N1042" s="5">
        <v>93.86</v>
      </c>
      <c r="O1042" s="5">
        <v>60.67</v>
      </c>
      <c r="P1042" s="5">
        <v>7.5</v>
      </c>
      <c r="Q1042" s="5">
        <v>125.94000000000001</v>
      </c>
      <c r="R1042" s="5">
        <v>62.92</v>
      </c>
      <c r="S1042" s="5">
        <v>107.95</v>
      </c>
      <c r="T1042" s="5">
        <v>0</v>
      </c>
      <c r="U1042" s="5">
        <v>0</v>
      </c>
      <c r="V1042" s="5">
        <v>78.66</v>
      </c>
      <c r="W1042" s="5">
        <v>29.208000000000002</v>
      </c>
      <c r="X1042" s="6">
        <v>1052.288</v>
      </c>
      <c r="Y1042" s="6">
        <v>847.68799999999987</v>
      </c>
      <c r="Z1042" s="6"/>
      <c r="AA1042" s="6">
        <v>110.18</v>
      </c>
      <c r="AB1042" s="6">
        <v>0</v>
      </c>
      <c r="AC1042" s="6">
        <v>0</v>
      </c>
      <c r="AD1042" s="6">
        <v>0</v>
      </c>
      <c r="AE1042" s="5">
        <v>0</v>
      </c>
      <c r="AF1042" s="5"/>
      <c r="AG1042" s="5">
        <v>110.18</v>
      </c>
      <c r="AH1042" s="5">
        <v>942.10799999999995</v>
      </c>
      <c r="AI1042" s="6" t="s">
        <v>2</v>
      </c>
      <c r="AJ1042" s="6">
        <v>67.5</v>
      </c>
      <c r="AK1042" s="6">
        <v>9.44</v>
      </c>
      <c r="AL1042" s="6">
        <v>13.03</v>
      </c>
      <c r="AM1042" s="21">
        <v>942.10799999999995</v>
      </c>
      <c r="AN1042" s="21">
        <v>0</v>
      </c>
      <c r="AO1042" s="21">
        <v>0</v>
      </c>
      <c r="AP1042" s="21">
        <f t="shared" si="16"/>
        <v>0</v>
      </c>
      <c r="AQ1042" s="22" t="str">
        <f>IFERROR(VLOOKUP(A1042,[1]Hoja1!$B$2:$U$5000,18,FALSE),0)</f>
        <v>B</v>
      </c>
      <c r="AR1042" s="17" t="s">
        <v>247</v>
      </c>
    </row>
    <row r="1043" spans="1:44" ht="12.75" x14ac:dyDescent="0.25">
      <c r="A1043" s="1">
        <f>IFERROR(VLOOKUP(C1043,[1]Hoja1!$V$2:$W$5000,2,FALSE),0)</f>
        <v>3144</v>
      </c>
      <c r="B1043" s="13">
        <v>18025884</v>
      </c>
      <c r="C1043" s="13" t="s">
        <v>57</v>
      </c>
      <c r="D1043" s="2">
        <v>42067</v>
      </c>
      <c r="E1043" s="3">
        <v>42068</v>
      </c>
      <c r="F1043" s="4">
        <v>2</v>
      </c>
      <c r="G1043" s="4">
        <v>2</v>
      </c>
      <c r="H1043" s="4"/>
      <c r="I1043" s="4"/>
      <c r="J1043" s="4"/>
      <c r="K1043" s="5">
        <v>151.65479999999999</v>
      </c>
      <c r="L1043" s="5">
        <v>79.259999999999991</v>
      </c>
      <c r="M1043" s="5">
        <v>0</v>
      </c>
      <c r="N1043" s="5">
        <v>51.65</v>
      </c>
      <c r="O1043" s="5">
        <v>10.32</v>
      </c>
      <c r="P1043" s="5">
        <v>5</v>
      </c>
      <c r="Q1043" s="5">
        <v>57.92</v>
      </c>
      <c r="R1043" s="5">
        <v>28.94</v>
      </c>
      <c r="S1043" s="5">
        <v>49.65</v>
      </c>
      <c r="T1043" s="5">
        <v>0</v>
      </c>
      <c r="U1043" s="5">
        <v>0</v>
      </c>
      <c r="V1043" s="5">
        <v>36.18</v>
      </c>
      <c r="W1043" s="5">
        <v>19.472000000000001</v>
      </c>
      <c r="X1043" s="6">
        <v>490.04679999999991</v>
      </c>
      <c r="Y1043" s="6">
        <v>395.94679999999994</v>
      </c>
      <c r="Z1043" s="6"/>
      <c r="AA1043" s="6">
        <v>51.46</v>
      </c>
      <c r="AB1043" s="6">
        <v>0</v>
      </c>
      <c r="AC1043" s="6">
        <v>0</v>
      </c>
      <c r="AD1043" s="6">
        <v>0</v>
      </c>
      <c r="AE1043" s="5">
        <v>0</v>
      </c>
      <c r="AF1043" s="5"/>
      <c r="AG1043" s="5">
        <v>51.46</v>
      </c>
      <c r="AH1043" s="5">
        <v>438.58679999999993</v>
      </c>
      <c r="AI1043" s="6" t="s">
        <v>2</v>
      </c>
      <c r="AJ1043" s="6">
        <v>67.5</v>
      </c>
      <c r="AK1043" s="6">
        <v>4.34</v>
      </c>
      <c r="AL1043" s="6">
        <v>5.99</v>
      </c>
      <c r="AM1043" s="21">
        <v>314.84599999999995</v>
      </c>
      <c r="AN1043" s="21">
        <v>123.74079999999996</v>
      </c>
      <c r="AO1043" s="21">
        <v>0</v>
      </c>
      <c r="AP1043" s="21">
        <f t="shared" si="16"/>
        <v>1.4210854715202004E-14</v>
      </c>
      <c r="AQ1043" s="22" t="str">
        <f>IFERROR(VLOOKUP(A1043,[1]Hoja1!$B$2:$U$5000,18,FALSE),0)</f>
        <v>B</v>
      </c>
      <c r="AR1043" s="17" t="s">
        <v>247</v>
      </c>
    </row>
    <row r="1044" spans="1:44" ht="12.75" x14ac:dyDescent="0.25">
      <c r="A1044" s="1">
        <f>IFERROR(VLOOKUP(C1044,[1]Hoja1!$V$2:$W$5000,2,FALSE),0)</f>
        <v>3147</v>
      </c>
      <c r="B1044" s="13">
        <v>18025131</v>
      </c>
      <c r="C1044" s="13" t="s">
        <v>44</v>
      </c>
      <c r="D1044" s="2">
        <v>42065</v>
      </c>
      <c r="E1044" s="3">
        <v>42068</v>
      </c>
      <c r="F1044" s="4">
        <v>4</v>
      </c>
      <c r="G1044" s="4">
        <v>3</v>
      </c>
      <c r="H1044" s="4"/>
      <c r="I1044" s="4"/>
      <c r="J1044" s="4"/>
      <c r="K1044" s="5">
        <v>319.0548</v>
      </c>
      <c r="L1044" s="5">
        <v>99.03</v>
      </c>
      <c r="M1044" s="5">
        <v>0</v>
      </c>
      <c r="N1044" s="5">
        <v>0</v>
      </c>
      <c r="O1044" s="5">
        <v>0</v>
      </c>
      <c r="P1044" s="5">
        <v>10</v>
      </c>
      <c r="Q1044" s="5">
        <v>83.240000000000009</v>
      </c>
      <c r="R1044" s="5">
        <v>41.58</v>
      </c>
      <c r="S1044" s="5">
        <v>71.34</v>
      </c>
      <c r="T1044" s="5">
        <v>0</v>
      </c>
      <c r="U1044" s="5">
        <v>0</v>
      </c>
      <c r="V1044" s="5">
        <v>51.980000000000004</v>
      </c>
      <c r="W1044" s="5">
        <v>38.944000000000003</v>
      </c>
      <c r="X1044" s="6">
        <v>715.16880000000003</v>
      </c>
      <c r="Y1044" s="6">
        <v>579.94880000000001</v>
      </c>
      <c r="Z1044" s="6"/>
      <c r="AA1044" s="6">
        <v>0</v>
      </c>
      <c r="AB1044" s="6">
        <v>57.97</v>
      </c>
      <c r="AC1044" s="6">
        <v>8.620000000000001</v>
      </c>
      <c r="AD1044" s="6">
        <v>7.6999999999999993</v>
      </c>
      <c r="AE1044" s="5">
        <v>0</v>
      </c>
      <c r="AF1044" s="5"/>
      <c r="AG1044" s="5">
        <v>74.290000000000006</v>
      </c>
      <c r="AH1044" s="5">
        <v>640.87880000000007</v>
      </c>
      <c r="AI1044" s="6" t="s">
        <v>45</v>
      </c>
      <c r="AJ1044" s="6">
        <v>67.5</v>
      </c>
      <c r="AK1044" s="6">
        <v>6.24</v>
      </c>
      <c r="AL1044" s="6">
        <v>8.61</v>
      </c>
      <c r="AM1044" s="21">
        <v>550.36799999999994</v>
      </c>
      <c r="AN1044" s="21">
        <v>90.510800000000003</v>
      </c>
      <c r="AO1044" s="21">
        <v>0</v>
      </c>
      <c r="AP1044" s="21">
        <f t="shared" si="16"/>
        <v>1.2789769243681803E-13</v>
      </c>
      <c r="AQ1044" s="22" t="str">
        <f>IFERROR(VLOOKUP(A1044,[1]Hoja1!$B$2:$U$5000,18,FALSE),0)</f>
        <v>B</v>
      </c>
      <c r="AR1044" s="17" t="s">
        <v>247</v>
      </c>
    </row>
    <row r="1045" spans="1:44" ht="12.75" x14ac:dyDescent="0.25">
      <c r="A1045" s="1">
        <f>IFERROR(VLOOKUP(C1045,[1]Hoja1!$V$2:$W$5000,2,FALSE),0)</f>
        <v>3143</v>
      </c>
      <c r="B1045" s="13">
        <v>18024884</v>
      </c>
      <c r="C1045" s="13" t="s">
        <v>64</v>
      </c>
      <c r="D1045" s="2">
        <v>42068</v>
      </c>
      <c r="E1045" s="3">
        <v>42068</v>
      </c>
      <c r="F1045" s="4">
        <v>2</v>
      </c>
      <c r="G1045" s="4">
        <v>1</v>
      </c>
      <c r="H1045" s="4"/>
      <c r="I1045" s="4"/>
      <c r="J1045" s="4"/>
      <c r="K1045" s="5">
        <v>133.23480000000001</v>
      </c>
      <c r="L1045" s="5">
        <v>59.260000000000005</v>
      </c>
      <c r="M1045" s="5">
        <v>0</v>
      </c>
      <c r="N1045" s="5">
        <v>0</v>
      </c>
      <c r="O1045" s="5">
        <v>10.32</v>
      </c>
      <c r="P1045" s="5">
        <v>5</v>
      </c>
      <c r="Q1045" s="5">
        <v>40.4</v>
      </c>
      <c r="R1045" s="5">
        <v>20.189999999999998</v>
      </c>
      <c r="S1045" s="5">
        <v>34.629999999999995</v>
      </c>
      <c r="T1045" s="5">
        <v>0</v>
      </c>
      <c r="U1045" s="5">
        <v>0</v>
      </c>
      <c r="V1045" s="5">
        <v>25.240000000000002</v>
      </c>
      <c r="W1045" s="5">
        <v>19.472000000000001</v>
      </c>
      <c r="X1045" s="6">
        <v>347.74679999999995</v>
      </c>
      <c r="Y1045" s="6">
        <v>282.10679999999996</v>
      </c>
      <c r="Z1045" s="6"/>
      <c r="AA1045" s="6">
        <v>36.659999999999997</v>
      </c>
      <c r="AB1045" s="6">
        <v>0</v>
      </c>
      <c r="AC1045" s="6">
        <v>0</v>
      </c>
      <c r="AD1045" s="6">
        <v>0</v>
      </c>
      <c r="AE1045" s="5">
        <v>0</v>
      </c>
      <c r="AF1045" s="5"/>
      <c r="AG1045" s="5">
        <v>36.659999999999997</v>
      </c>
      <c r="AH1045" s="5">
        <v>311.08679999999993</v>
      </c>
      <c r="AI1045" s="6" t="s">
        <v>2</v>
      </c>
      <c r="AJ1045" s="6">
        <v>67.5</v>
      </c>
      <c r="AK1045" s="6">
        <v>3.03</v>
      </c>
      <c r="AL1045" s="6">
        <v>4.18</v>
      </c>
      <c r="AM1045" s="21">
        <v>187.34599999999998</v>
      </c>
      <c r="AN1045" s="21">
        <v>123.74079999999996</v>
      </c>
      <c r="AO1045" s="21">
        <v>0</v>
      </c>
      <c r="AP1045" s="21">
        <f t="shared" si="16"/>
        <v>-1.4210854715202004E-14</v>
      </c>
      <c r="AQ1045" s="22" t="str">
        <f>IFERROR(VLOOKUP(A1045,[1]Hoja1!$B$2:$U$5000,18,FALSE),0)</f>
        <v>B</v>
      </c>
      <c r="AR1045" s="17" t="s">
        <v>247</v>
      </c>
    </row>
    <row r="1046" spans="1:44" ht="12.75" x14ac:dyDescent="0.25">
      <c r="A1046" s="1">
        <f>IFERROR(VLOOKUP(C1046,[1]Hoja1!$V$2:$W$5000,2,FALSE),0)</f>
        <v>3064</v>
      </c>
      <c r="B1046" s="13">
        <v>18025570</v>
      </c>
      <c r="C1046" s="13" t="s">
        <v>116</v>
      </c>
      <c r="D1046" s="2">
        <v>42065</v>
      </c>
      <c r="E1046" s="3">
        <v>42068</v>
      </c>
      <c r="F1046" s="4">
        <v>3</v>
      </c>
      <c r="G1046" s="4">
        <v>3</v>
      </c>
      <c r="H1046" s="4"/>
      <c r="I1046" s="4"/>
      <c r="J1046" s="4"/>
      <c r="K1046" s="5">
        <v>139.12959999999998</v>
      </c>
      <c r="L1046" s="5">
        <v>64.02</v>
      </c>
      <c r="M1046" s="5">
        <v>0</v>
      </c>
      <c r="N1046" s="5">
        <v>0</v>
      </c>
      <c r="O1046" s="5">
        <v>29.42</v>
      </c>
      <c r="P1046" s="5">
        <v>7.5</v>
      </c>
      <c r="Q1046" s="5">
        <v>46.68</v>
      </c>
      <c r="R1046" s="5">
        <v>23.32</v>
      </c>
      <c r="S1046" s="5">
        <v>40.010000000000005</v>
      </c>
      <c r="T1046" s="5">
        <v>0</v>
      </c>
      <c r="U1046" s="5">
        <v>0</v>
      </c>
      <c r="V1046" s="5">
        <v>29.139999999999997</v>
      </c>
      <c r="W1046" s="5">
        <v>29.208000000000002</v>
      </c>
      <c r="X1046" s="6">
        <v>408.42759999999998</v>
      </c>
      <c r="Y1046" s="6">
        <v>332.60759999999999</v>
      </c>
      <c r="Z1046" s="6"/>
      <c r="AA1046" s="6">
        <v>0</v>
      </c>
      <c r="AB1046" s="6">
        <v>33.25</v>
      </c>
      <c r="AC1046" s="6">
        <v>4.9399999999999995</v>
      </c>
      <c r="AD1046" s="6">
        <v>4.41</v>
      </c>
      <c r="AE1046" s="5">
        <v>0</v>
      </c>
      <c r="AF1046" s="5"/>
      <c r="AG1046" s="5">
        <v>42.599999999999994</v>
      </c>
      <c r="AH1046" s="5">
        <v>365.82759999999996</v>
      </c>
      <c r="AI1046" s="6" t="s">
        <v>45</v>
      </c>
      <c r="AJ1046" s="6">
        <v>67.5</v>
      </c>
      <c r="AK1046" s="6">
        <v>3.5</v>
      </c>
      <c r="AL1046" s="6">
        <v>4.83</v>
      </c>
      <c r="AM1046" s="21">
        <v>184.80600000000001</v>
      </c>
      <c r="AN1046" s="21">
        <v>181.02160000000001</v>
      </c>
      <c r="AO1046" s="21">
        <v>0</v>
      </c>
      <c r="AP1046" s="21">
        <f t="shared" si="16"/>
        <v>-5.6843418860808015E-14</v>
      </c>
      <c r="AQ1046" s="22" t="str">
        <f>IFERROR(VLOOKUP(A1046,[1]Hoja1!$B$2:$U$5000,18,FALSE),0)</f>
        <v>A</v>
      </c>
      <c r="AR1046" s="17" t="s">
        <v>247</v>
      </c>
    </row>
    <row r="1047" spans="1:44" ht="12.75" x14ac:dyDescent="0.25">
      <c r="A1047" s="1">
        <f>IFERROR(VLOOKUP(C1047,[1]Hoja1!$V$2:$W$5000,2,FALSE),0)</f>
        <v>3071</v>
      </c>
      <c r="B1047" s="13">
        <v>18023116</v>
      </c>
      <c r="C1047" s="13" t="s">
        <v>205</v>
      </c>
      <c r="D1047" s="2">
        <v>42067</v>
      </c>
      <c r="E1047" s="3">
        <v>42067</v>
      </c>
      <c r="F1047" s="4">
        <v>1</v>
      </c>
      <c r="G1047" s="4">
        <v>1</v>
      </c>
      <c r="H1047" s="4"/>
      <c r="I1047" s="4"/>
      <c r="J1047" s="4"/>
      <c r="K1047" s="5">
        <v>109.71</v>
      </c>
      <c r="L1047" s="5">
        <v>31.32</v>
      </c>
      <c r="M1047" s="5">
        <v>0</v>
      </c>
      <c r="N1047" s="5">
        <v>0</v>
      </c>
      <c r="O1047" s="5">
        <v>0</v>
      </c>
      <c r="P1047" s="5">
        <v>2.5</v>
      </c>
      <c r="Q1047" s="5">
        <v>27.91</v>
      </c>
      <c r="R1047" s="5">
        <v>13.94</v>
      </c>
      <c r="S1047" s="5">
        <v>23.92</v>
      </c>
      <c r="T1047" s="5">
        <v>0</v>
      </c>
      <c r="U1047" s="5">
        <v>0</v>
      </c>
      <c r="V1047" s="5">
        <v>17.43</v>
      </c>
      <c r="W1047" s="5">
        <v>9.7360000000000007</v>
      </c>
      <c r="X1047" s="6">
        <v>236.46599999999998</v>
      </c>
      <c r="Y1047" s="6">
        <v>191.12599999999998</v>
      </c>
      <c r="Z1047" s="6"/>
      <c r="AA1047" s="6">
        <v>24.84</v>
      </c>
      <c r="AB1047" s="6">
        <v>0</v>
      </c>
      <c r="AC1047" s="6">
        <v>0</v>
      </c>
      <c r="AD1047" s="6">
        <v>0</v>
      </c>
      <c r="AE1047" s="5">
        <v>0</v>
      </c>
      <c r="AF1047" s="5"/>
      <c r="AG1047" s="5">
        <v>24.84</v>
      </c>
      <c r="AH1047" s="5">
        <v>211.62599999999998</v>
      </c>
      <c r="AI1047" s="6" t="s">
        <v>2</v>
      </c>
      <c r="AJ1047" s="6">
        <v>67.5</v>
      </c>
      <c r="AK1047" s="6">
        <v>2.09</v>
      </c>
      <c r="AL1047" s="6">
        <v>2.88</v>
      </c>
      <c r="AM1047" s="21">
        <v>211.62599999999998</v>
      </c>
      <c r="AN1047" s="21">
        <v>0</v>
      </c>
      <c r="AO1047" s="21">
        <v>0</v>
      </c>
      <c r="AP1047" s="21">
        <f t="shared" si="16"/>
        <v>0</v>
      </c>
      <c r="AQ1047" s="22" t="str">
        <f>IFERROR(VLOOKUP(A1047,[1]Hoja1!$B$2:$U$5000,18,FALSE),0)</f>
        <v>B</v>
      </c>
      <c r="AR1047" s="17" t="s">
        <v>247</v>
      </c>
    </row>
    <row r="1048" spans="1:44" ht="12.75" x14ac:dyDescent="0.25">
      <c r="A1048" s="1">
        <f>IFERROR(VLOOKUP(C1048,[1]Hoja1!$V$2:$W$5000,2,FALSE),0)</f>
        <v>3021</v>
      </c>
      <c r="B1048" s="13">
        <v>17831742</v>
      </c>
      <c r="C1048" s="13" t="s">
        <v>151</v>
      </c>
      <c r="D1048" s="2">
        <v>42067</v>
      </c>
      <c r="E1048" s="3">
        <v>42067</v>
      </c>
      <c r="F1048" s="4">
        <v>1</v>
      </c>
      <c r="G1048" s="4">
        <v>1</v>
      </c>
      <c r="H1048" s="4"/>
      <c r="I1048" s="4"/>
      <c r="J1048" s="4"/>
      <c r="K1048" s="5">
        <v>109.71</v>
      </c>
      <c r="L1048" s="5">
        <v>45.41</v>
      </c>
      <c r="M1048" s="5">
        <v>0</v>
      </c>
      <c r="N1048" s="5">
        <v>49.36</v>
      </c>
      <c r="O1048" s="5">
        <v>0</v>
      </c>
      <c r="P1048" s="5">
        <v>2.5</v>
      </c>
      <c r="Q1048" s="5">
        <v>40.25</v>
      </c>
      <c r="R1048" s="5">
        <v>20.11</v>
      </c>
      <c r="S1048" s="5">
        <v>34.5</v>
      </c>
      <c r="T1048" s="5">
        <v>0</v>
      </c>
      <c r="U1048" s="5">
        <v>0</v>
      </c>
      <c r="V1048" s="5">
        <v>25.14</v>
      </c>
      <c r="W1048" s="5">
        <v>9.7360000000000007</v>
      </c>
      <c r="X1048" s="6">
        <v>336.71600000000001</v>
      </c>
      <c r="Y1048" s="6">
        <v>271.32600000000002</v>
      </c>
      <c r="Z1048" s="6"/>
      <c r="AA1048" s="6">
        <v>35.270000000000003</v>
      </c>
      <c r="AB1048" s="6">
        <v>0</v>
      </c>
      <c r="AC1048" s="6">
        <v>0</v>
      </c>
      <c r="AD1048" s="6">
        <v>0</v>
      </c>
      <c r="AE1048" s="5">
        <v>0</v>
      </c>
      <c r="AF1048" s="5"/>
      <c r="AG1048" s="5">
        <v>35.270000000000003</v>
      </c>
      <c r="AH1048" s="5">
        <v>301.44600000000003</v>
      </c>
      <c r="AI1048" s="6" t="s">
        <v>2</v>
      </c>
      <c r="AJ1048" s="6">
        <v>67.5</v>
      </c>
      <c r="AK1048" s="6">
        <v>3.01</v>
      </c>
      <c r="AL1048" s="6">
        <v>4.16</v>
      </c>
      <c r="AM1048" s="21">
        <v>301.44600000000003</v>
      </c>
      <c r="AN1048" s="21">
        <v>0</v>
      </c>
      <c r="AO1048" s="21">
        <v>0</v>
      </c>
      <c r="AP1048" s="21">
        <f t="shared" si="16"/>
        <v>0</v>
      </c>
      <c r="AQ1048" s="22" t="str">
        <f>IFERROR(VLOOKUP(A1048,[1]Hoja1!$B$2:$U$5000,18,FALSE),0)</f>
        <v>B</v>
      </c>
      <c r="AR1048" s="17" t="s">
        <v>247</v>
      </c>
    </row>
    <row r="1049" spans="1:44" ht="12.75" x14ac:dyDescent="0.25">
      <c r="A1049" s="1">
        <f>IFERROR(VLOOKUP(C1049,[1]Hoja1!$V$2:$W$5000,2,FALSE),0)</f>
        <v>3068</v>
      </c>
      <c r="B1049" s="13">
        <v>18024627</v>
      </c>
      <c r="C1049" s="13" t="s">
        <v>150</v>
      </c>
      <c r="D1049" s="2">
        <v>42065</v>
      </c>
      <c r="E1049" s="3">
        <v>42068</v>
      </c>
      <c r="F1049" s="4">
        <v>2</v>
      </c>
      <c r="G1049" s="4">
        <v>2</v>
      </c>
      <c r="H1049" s="4"/>
      <c r="I1049" s="4"/>
      <c r="J1049" s="4"/>
      <c r="K1049" s="5">
        <v>157.97999999999999</v>
      </c>
      <c r="L1049" s="5">
        <v>80.16</v>
      </c>
      <c r="M1049" s="5">
        <v>0</v>
      </c>
      <c r="N1049" s="5">
        <v>71.08</v>
      </c>
      <c r="O1049" s="5">
        <v>51.75</v>
      </c>
      <c r="P1049" s="5">
        <v>5</v>
      </c>
      <c r="Q1049" s="5">
        <v>71.16</v>
      </c>
      <c r="R1049" s="5">
        <v>35.56</v>
      </c>
      <c r="S1049" s="5">
        <v>61</v>
      </c>
      <c r="T1049" s="5">
        <v>0</v>
      </c>
      <c r="U1049" s="5">
        <v>0</v>
      </c>
      <c r="V1049" s="5">
        <v>44.45</v>
      </c>
      <c r="W1049" s="5">
        <v>19.472000000000001</v>
      </c>
      <c r="X1049" s="6">
        <v>597.61200000000008</v>
      </c>
      <c r="Y1049" s="6">
        <v>482.00200000000001</v>
      </c>
      <c r="Z1049" s="6"/>
      <c r="AA1049" s="6">
        <v>62.650000000000006</v>
      </c>
      <c r="AB1049" s="6">
        <v>0</v>
      </c>
      <c r="AC1049" s="6">
        <v>0</v>
      </c>
      <c r="AD1049" s="6">
        <v>0</v>
      </c>
      <c r="AE1049" s="5">
        <v>0</v>
      </c>
      <c r="AF1049" s="5"/>
      <c r="AG1049" s="5">
        <v>62.650000000000006</v>
      </c>
      <c r="AH1049" s="5">
        <v>534.9620000000001</v>
      </c>
      <c r="AI1049" s="6" t="s">
        <v>2</v>
      </c>
      <c r="AJ1049" s="6">
        <v>67.5</v>
      </c>
      <c r="AK1049" s="6">
        <v>5.33</v>
      </c>
      <c r="AL1049" s="6">
        <v>7.36</v>
      </c>
      <c r="AM1049" s="21">
        <v>534.96199999999999</v>
      </c>
      <c r="AN1049" s="21">
        <v>0</v>
      </c>
      <c r="AO1049" s="21">
        <v>0</v>
      </c>
      <c r="AP1049" s="21">
        <f t="shared" si="16"/>
        <v>1.1368683772161603E-13</v>
      </c>
      <c r="AQ1049" s="22" t="str">
        <f>IFERROR(VLOOKUP(A1049,[1]Hoja1!$B$2:$U$5000,18,FALSE),0)</f>
        <v>B</v>
      </c>
      <c r="AR1049" s="17" t="s">
        <v>247</v>
      </c>
    </row>
    <row r="1050" spans="1:44" ht="12.75" x14ac:dyDescent="0.25">
      <c r="A1050" s="1">
        <f>IFERROR(VLOOKUP(C1050,[1]Hoja1!$V$2:$W$5000,2,FALSE),0)</f>
        <v>3070</v>
      </c>
      <c r="B1050" s="13">
        <v>18023788</v>
      </c>
      <c r="C1050" s="13" t="s">
        <v>82</v>
      </c>
      <c r="D1050" s="2">
        <v>42068</v>
      </c>
      <c r="E1050" s="3">
        <v>42068</v>
      </c>
      <c r="F1050" s="4">
        <v>1</v>
      </c>
      <c r="G1050" s="4">
        <v>1</v>
      </c>
      <c r="H1050" s="4"/>
      <c r="I1050" s="4"/>
      <c r="J1050" s="4"/>
      <c r="K1050" s="5">
        <v>79.319999999999993</v>
      </c>
      <c r="L1050" s="5">
        <v>47.6</v>
      </c>
      <c r="M1050" s="5">
        <v>0</v>
      </c>
      <c r="N1050" s="5">
        <v>35.69</v>
      </c>
      <c r="O1050" s="5">
        <v>51.75</v>
      </c>
      <c r="P1050" s="5">
        <v>2.5</v>
      </c>
      <c r="Q1050" s="5">
        <v>42.17</v>
      </c>
      <c r="R1050" s="5">
        <v>21.07</v>
      </c>
      <c r="S1050" s="5">
        <v>36.15</v>
      </c>
      <c r="T1050" s="5">
        <v>0</v>
      </c>
      <c r="U1050" s="5">
        <v>0</v>
      </c>
      <c r="V1050" s="5">
        <v>26.34</v>
      </c>
      <c r="W1050" s="5">
        <v>9.7360000000000007</v>
      </c>
      <c r="X1050" s="6">
        <v>352.32600000000002</v>
      </c>
      <c r="Y1050" s="6">
        <v>283.81600000000003</v>
      </c>
      <c r="Z1050" s="6"/>
      <c r="AA1050" s="6">
        <v>36.89</v>
      </c>
      <c r="AB1050" s="6">
        <v>0</v>
      </c>
      <c r="AC1050" s="6">
        <v>0</v>
      </c>
      <c r="AD1050" s="6">
        <v>0</v>
      </c>
      <c r="AE1050" s="5">
        <v>0</v>
      </c>
      <c r="AF1050" s="5"/>
      <c r="AG1050" s="5">
        <v>36.89</v>
      </c>
      <c r="AH1050" s="5">
        <v>315.43600000000004</v>
      </c>
      <c r="AI1050" s="6" t="s">
        <v>2</v>
      </c>
      <c r="AJ1050" s="6">
        <v>67.5</v>
      </c>
      <c r="AK1050" s="6">
        <v>3.16</v>
      </c>
      <c r="AL1050" s="6">
        <v>4.3600000000000003</v>
      </c>
      <c r="AM1050" s="21">
        <v>315.43600000000004</v>
      </c>
      <c r="AN1050" s="21">
        <v>0</v>
      </c>
      <c r="AO1050" s="21">
        <v>0</v>
      </c>
      <c r="AP1050" s="21">
        <f t="shared" si="16"/>
        <v>0</v>
      </c>
      <c r="AQ1050" s="22" t="str">
        <f>IFERROR(VLOOKUP(A1050,[1]Hoja1!$B$2:$U$5000,18,FALSE),0)</f>
        <v>B</v>
      </c>
      <c r="AR1050" s="17" t="s">
        <v>247</v>
      </c>
    </row>
    <row r="1051" spans="1:44" ht="12.75" x14ac:dyDescent="0.25">
      <c r="A1051" s="1">
        <f>IFERROR(VLOOKUP(C1051,[1]Hoja1!$V$2:$W$5000,2,FALSE),0)</f>
        <v>3069</v>
      </c>
      <c r="B1051" s="13">
        <v>18024489</v>
      </c>
      <c r="C1051" s="13" t="s">
        <v>167</v>
      </c>
      <c r="D1051" s="2">
        <v>42067</v>
      </c>
      <c r="E1051" s="3">
        <v>42067</v>
      </c>
      <c r="F1051" s="4">
        <v>1</v>
      </c>
      <c r="G1051" s="4">
        <v>1</v>
      </c>
      <c r="H1051" s="4"/>
      <c r="I1051" s="4"/>
      <c r="J1051" s="4"/>
      <c r="K1051" s="5">
        <v>109.71</v>
      </c>
      <c r="L1051" s="5">
        <v>31.32</v>
      </c>
      <c r="M1051" s="5">
        <v>0</v>
      </c>
      <c r="N1051" s="5">
        <v>0</v>
      </c>
      <c r="O1051" s="5">
        <v>0</v>
      </c>
      <c r="P1051" s="5">
        <v>2.5</v>
      </c>
      <c r="Q1051" s="5">
        <v>27.91</v>
      </c>
      <c r="R1051" s="5">
        <v>13.94</v>
      </c>
      <c r="S1051" s="5">
        <v>23.92</v>
      </c>
      <c r="T1051" s="5">
        <v>0</v>
      </c>
      <c r="U1051" s="5">
        <v>0</v>
      </c>
      <c r="V1051" s="5">
        <v>17.43</v>
      </c>
      <c r="W1051" s="5">
        <v>9.7360000000000007</v>
      </c>
      <c r="X1051" s="6">
        <v>236.46599999999998</v>
      </c>
      <c r="Y1051" s="6">
        <v>191.12599999999998</v>
      </c>
      <c r="Z1051" s="6"/>
      <c r="AA1051" s="6">
        <v>24.84</v>
      </c>
      <c r="AB1051" s="6">
        <v>0</v>
      </c>
      <c r="AC1051" s="6">
        <v>0</v>
      </c>
      <c r="AD1051" s="6">
        <v>0</v>
      </c>
      <c r="AE1051" s="5">
        <v>0</v>
      </c>
      <c r="AF1051" s="5"/>
      <c r="AG1051" s="5">
        <v>24.84</v>
      </c>
      <c r="AH1051" s="5">
        <v>211.62599999999998</v>
      </c>
      <c r="AI1051" s="6" t="s">
        <v>2</v>
      </c>
      <c r="AJ1051" s="6">
        <v>67.5</v>
      </c>
      <c r="AK1051" s="6">
        <v>2.09</v>
      </c>
      <c r="AL1051" s="6">
        <v>2.88</v>
      </c>
      <c r="AM1051" s="21">
        <v>211.62599999999998</v>
      </c>
      <c r="AN1051" s="21">
        <v>0</v>
      </c>
      <c r="AO1051" s="21">
        <v>0</v>
      </c>
      <c r="AP1051" s="21">
        <f t="shared" si="16"/>
        <v>0</v>
      </c>
      <c r="AQ1051" s="22" t="str">
        <f>IFERROR(VLOOKUP(A1051,[1]Hoja1!$B$2:$U$5000,18,FALSE),0)</f>
        <v>B</v>
      </c>
      <c r="AR1051" s="17" t="s">
        <v>247</v>
      </c>
    </row>
    <row r="1052" spans="1:44" ht="12.75" x14ac:dyDescent="0.25">
      <c r="A1052" s="1">
        <f>IFERROR(VLOOKUP(C1052,[1]Hoja1!$V$2:$W$5000,2,FALSE),0)</f>
        <v>3065</v>
      </c>
      <c r="B1052" s="13">
        <v>18025214</v>
      </c>
      <c r="C1052" s="13" t="s">
        <v>172</v>
      </c>
      <c r="D1052" s="2">
        <v>42065</v>
      </c>
      <c r="E1052" s="3">
        <v>42067</v>
      </c>
      <c r="F1052" s="4">
        <v>2</v>
      </c>
      <c r="G1052" s="4">
        <v>2</v>
      </c>
      <c r="H1052" s="4"/>
      <c r="I1052" s="4"/>
      <c r="J1052" s="4"/>
      <c r="K1052" s="5">
        <v>151.65479999999999</v>
      </c>
      <c r="L1052" s="5">
        <v>51.239999999999995</v>
      </c>
      <c r="M1052" s="5">
        <v>0</v>
      </c>
      <c r="N1052" s="5">
        <v>0</v>
      </c>
      <c r="O1052" s="5">
        <v>0</v>
      </c>
      <c r="P1052" s="5">
        <v>5</v>
      </c>
      <c r="Q1052" s="5">
        <v>40.43</v>
      </c>
      <c r="R1052" s="5">
        <v>20.2</v>
      </c>
      <c r="S1052" s="5">
        <v>34.650000000000006</v>
      </c>
      <c r="T1052" s="5">
        <v>0</v>
      </c>
      <c r="U1052" s="5">
        <v>0</v>
      </c>
      <c r="V1052" s="5">
        <v>25.24</v>
      </c>
      <c r="W1052" s="5">
        <v>19.472000000000001</v>
      </c>
      <c r="X1052" s="6">
        <v>347.88679999999999</v>
      </c>
      <c r="Y1052" s="6">
        <v>282.21679999999998</v>
      </c>
      <c r="Z1052" s="6"/>
      <c r="AA1052" s="6">
        <v>36.68</v>
      </c>
      <c r="AB1052" s="6">
        <v>0</v>
      </c>
      <c r="AC1052" s="6">
        <v>0</v>
      </c>
      <c r="AD1052" s="6">
        <v>0</v>
      </c>
      <c r="AE1052" s="5">
        <v>77.789999999999992</v>
      </c>
      <c r="AF1052" s="5"/>
      <c r="AG1052" s="5">
        <v>114.47</v>
      </c>
      <c r="AH1052" s="5">
        <v>233.41679999999999</v>
      </c>
      <c r="AI1052" s="6" t="s">
        <v>2</v>
      </c>
      <c r="AJ1052" s="6">
        <v>67.5</v>
      </c>
      <c r="AK1052" s="6">
        <v>3.03</v>
      </c>
      <c r="AL1052" s="6">
        <v>4.18</v>
      </c>
      <c r="AM1052" s="21">
        <v>220.85599999999999</v>
      </c>
      <c r="AN1052" s="21">
        <v>90.350800000000007</v>
      </c>
      <c r="AO1052" s="21">
        <v>0</v>
      </c>
      <c r="AP1052" s="21">
        <f t="shared" si="16"/>
        <v>-77.790000000000006</v>
      </c>
      <c r="AQ1052" s="22" t="str">
        <f>IFERROR(VLOOKUP(A1052,[1]Hoja1!$B$2:$U$5000,18,FALSE),0)</f>
        <v>B</v>
      </c>
      <c r="AR1052" s="17" t="s">
        <v>247</v>
      </c>
    </row>
    <row r="1053" spans="1:44" ht="12.75" x14ac:dyDescent="0.25">
      <c r="A1053" s="1">
        <f>IFERROR(VLOOKUP(C1053,[1]Hoja1!$V$2:$W$5000,2,FALSE),0)</f>
        <v>3106</v>
      </c>
      <c r="B1053" s="13">
        <v>18023138</v>
      </c>
      <c r="C1053" s="13" t="s">
        <v>113</v>
      </c>
      <c r="D1053" s="2">
        <v>42065</v>
      </c>
      <c r="E1053" s="3">
        <v>42065</v>
      </c>
      <c r="F1053" s="4">
        <v>1</v>
      </c>
      <c r="G1053" s="4">
        <v>1</v>
      </c>
      <c r="H1053" s="4"/>
      <c r="I1053" s="4"/>
      <c r="J1053" s="4"/>
      <c r="K1053" s="5">
        <v>78.66</v>
      </c>
      <c r="L1053" s="5">
        <v>38.17</v>
      </c>
      <c r="M1053" s="5">
        <v>55.06</v>
      </c>
      <c r="N1053" s="5">
        <v>0</v>
      </c>
      <c r="O1053" s="5">
        <v>0</v>
      </c>
      <c r="P1053" s="5">
        <v>2.5</v>
      </c>
      <c r="Q1053" s="5">
        <v>33.909999999999997</v>
      </c>
      <c r="R1053" s="5">
        <v>16.940000000000001</v>
      </c>
      <c r="S1053" s="5">
        <v>29.07</v>
      </c>
      <c r="T1053" s="5">
        <v>0</v>
      </c>
      <c r="U1053" s="5">
        <v>0</v>
      </c>
      <c r="V1053" s="5">
        <v>21.18</v>
      </c>
      <c r="W1053" s="5">
        <v>9.7360000000000007</v>
      </c>
      <c r="X1053" s="6">
        <v>285.226</v>
      </c>
      <c r="Y1053" s="6">
        <v>230.136</v>
      </c>
      <c r="Z1053" s="6"/>
      <c r="AA1053" s="6">
        <v>0</v>
      </c>
      <c r="AB1053" s="6">
        <v>23.01</v>
      </c>
      <c r="AC1053" s="6">
        <v>3.42</v>
      </c>
      <c r="AD1053" s="6">
        <v>3.06</v>
      </c>
      <c r="AE1053" s="5">
        <v>0</v>
      </c>
      <c r="AF1053" s="5"/>
      <c r="AG1053" s="5">
        <v>29.49</v>
      </c>
      <c r="AH1053" s="5">
        <v>255.73599999999999</v>
      </c>
      <c r="AI1053" s="6" t="s">
        <v>45</v>
      </c>
      <c r="AJ1053" s="6">
        <v>67.5</v>
      </c>
      <c r="AK1053" s="6">
        <v>2.54</v>
      </c>
      <c r="AL1053" s="6">
        <v>3.5</v>
      </c>
      <c r="AM1053" s="21">
        <v>255.73599999999999</v>
      </c>
      <c r="AN1053" s="21">
        <v>0</v>
      </c>
      <c r="AO1053" s="21">
        <v>0</v>
      </c>
      <c r="AP1053" s="21">
        <f t="shared" si="16"/>
        <v>0</v>
      </c>
      <c r="AQ1053" s="22" t="str">
        <f>IFERROR(VLOOKUP(A1053,[1]Hoja1!$B$2:$U$5000,18,FALSE),0)</f>
        <v>B</v>
      </c>
      <c r="AR1053" s="17" t="s">
        <v>247</v>
      </c>
    </row>
    <row r="1054" spans="1:44" ht="12.75" x14ac:dyDescent="0.25">
      <c r="A1054" s="1">
        <f>IFERROR(VLOOKUP(C1054,[1]Hoja1!$V$2:$W$5000,2,FALSE),0)</f>
        <v>3076</v>
      </c>
      <c r="B1054" s="13">
        <v>18023717</v>
      </c>
      <c r="C1054" s="13" t="s">
        <v>101</v>
      </c>
      <c r="D1054" s="2">
        <v>42067</v>
      </c>
      <c r="E1054" s="3">
        <v>42068</v>
      </c>
      <c r="F1054" s="4">
        <v>2</v>
      </c>
      <c r="G1054" s="4">
        <v>2</v>
      </c>
      <c r="H1054" s="4"/>
      <c r="I1054" s="4"/>
      <c r="J1054" s="4"/>
      <c r="K1054" s="5">
        <v>61.8748</v>
      </c>
      <c r="L1054" s="5">
        <v>33.480000000000004</v>
      </c>
      <c r="M1054" s="5">
        <v>0</v>
      </c>
      <c r="N1054" s="5">
        <v>11.25</v>
      </c>
      <c r="O1054" s="5">
        <v>16.309999999999999</v>
      </c>
      <c r="P1054" s="5">
        <v>5</v>
      </c>
      <c r="Q1054" s="5">
        <v>24.869999999999997</v>
      </c>
      <c r="R1054" s="5">
        <v>12.42</v>
      </c>
      <c r="S1054" s="5">
        <v>21.310000000000002</v>
      </c>
      <c r="T1054" s="5">
        <v>0</v>
      </c>
      <c r="U1054" s="5">
        <v>0</v>
      </c>
      <c r="V1054" s="5">
        <v>15.52</v>
      </c>
      <c r="W1054" s="5">
        <v>19.472000000000001</v>
      </c>
      <c r="X1054" s="6">
        <v>221.5068</v>
      </c>
      <c r="Y1054" s="6">
        <v>181.11680000000001</v>
      </c>
      <c r="Z1054" s="6"/>
      <c r="AA1054" s="6">
        <v>23.54</v>
      </c>
      <c r="AB1054" s="6">
        <v>0</v>
      </c>
      <c r="AC1054" s="6">
        <v>0</v>
      </c>
      <c r="AD1054" s="6">
        <v>0</v>
      </c>
      <c r="AE1054" s="5">
        <v>0</v>
      </c>
      <c r="AF1054" s="5"/>
      <c r="AG1054" s="5">
        <v>23.54</v>
      </c>
      <c r="AH1054" s="5">
        <v>197.96680000000001</v>
      </c>
      <c r="AI1054" s="6" t="s">
        <v>2</v>
      </c>
      <c r="AJ1054" s="6">
        <v>67.5</v>
      </c>
      <c r="AK1054" s="6">
        <v>1.86</v>
      </c>
      <c r="AL1054" s="6">
        <v>2.57</v>
      </c>
      <c r="AM1054" s="21">
        <v>107.61600000000001</v>
      </c>
      <c r="AN1054" s="21">
        <v>90.350800000000007</v>
      </c>
      <c r="AO1054" s="21">
        <v>0</v>
      </c>
      <c r="AP1054" s="21">
        <f t="shared" si="16"/>
        <v>-1.4210854715202004E-14</v>
      </c>
      <c r="AQ1054" s="22" t="str">
        <f>IFERROR(VLOOKUP(A1054,[1]Hoja1!$B$2:$U$5000,18,FALSE),0)</f>
        <v>B</v>
      </c>
      <c r="AR1054" s="17" t="s">
        <v>247</v>
      </c>
    </row>
    <row r="1055" spans="1:44" ht="12.75" x14ac:dyDescent="0.25">
      <c r="A1055" s="1">
        <f>IFERROR(VLOOKUP(C1055,[1]Hoja1!$V$2:$W$5000,2,FALSE),0)</f>
        <v>3080</v>
      </c>
      <c r="B1055" s="13">
        <v>18023279</v>
      </c>
      <c r="C1055" s="13" t="s">
        <v>76</v>
      </c>
      <c r="D1055" s="2">
        <v>42067</v>
      </c>
      <c r="E1055" s="3">
        <v>42068</v>
      </c>
      <c r="F1055" s="4">
        <v>2</v>
      </c>
      <c r="G1055" s="4">
        <v>2</v>
      </c>
      <c r="H1055" s="4"/>
      <c r="I1055" s="4"/>
      <c r="J1055" s="4"/>
      <c r="K1055" s="5">
        <v>61.8748</v>
      </c>
      <c r="L1055" s="5">
        <v>33.480000000000004</v>
      </c>
      <c r="M1055" s="5">
        <v>0</v>
      </c>
      <c r="N1055" s="5">
        <v>11.25</v>
      </c>
      <c r="O1055" s="5">
        <v>16.309999999999999</v>
      </c>
      <c r="P1055" s="5">
        <v>5</v>
      </c>
      <c r="Q1055" s="5">
        <v>24.869999999999997</v>
      </c>
      <c r="R1055" s="5">
        <v>12.42</v>
      </c>
      <c r="S1055" s="5">
        <v>21.310000000000002</v>
      </c>
      <c r="T1055" s="5">
        <v>0</v>
      </c>
      <c r="U1055" s="5">
        <v>0</v>
      </c>
      <c r="V1055" s="5">
        <v>15.52</v>
      </c>
      <c r="W1055" s="5">
        <v>19.472000000000001</v>
      </c>
      <c r="X1055" s="6">
        <v>221.5068</v>
      </c>
      <c r="Y1055" s="6">
        <v>181.11680000000001</v>
      </c>
      <c r="Z1055" s="6"/>
      <c r="AA1055" s="6">
        <v>0</v>
      </c>
      <c r="AB1055" s="6">
        <v>18.100000000000001</v>
      </c>
      <c r="AC1055" s="6">
        <v>2.8</v>
      </c>
      <c r="AD1055" s="6">
        <v>2.4000000000000004</v>
      </c>
      <c r="AE1055" s="5">
        <v>0</v>
      </c>
      <c r="AF1055" s="5"/>
      <c r="AG1055" s="5">
        <v>23.300000000000004</v>
      </c>
      <c r="AH1055" s="5">
        <v>198.20679999999999</v>
      </c>
      <c r="AI1055" s="6" t="s">
        <v>56</v>
      </c>
      <c r="AJ1055" s="6">
        <v>67.5</v>
      </c>
      <c r="AK1055" s="6">
        <v>1.86</v>
      </c>
      <c r="AL1055" s="6">
        <v>2.57</v>
      </c>
      <c r="AM1055" s="21">
        <v>107.74600000000001</v>
      </c>
      <c r="AN1055" s="21">
        <v>90.460800000000006</v>
      </c>
      <c r="AO1055" s="21">
        <v>0</v>
      </c>
      <c r="AP1055" s="21">
        <f t="shared" si="16"/>
        <v>-2.8421709430404007E-14</v>
      </c>
      <c r="AQ1055" s="22" t="str">
        <f>IFERROR(VLOOKUP(A1055,[1]Hoja1!$B$2:$U$5000,18,FALSE),0)</f>
        <v>B</v>
      </c>
      <c r="AR1055" s="17" t="s">
        <v>247</v>
      </c>
    </row>
    <row r="1056" spans="1:44" ht="12.75" x14ac:dyDescent="0.25">
      <c r="A1056" s="1">
        <f>IFERROR(VLOOKUP(C1056,[1]Hoja1!$V$2:$W$5000,2,FALSE),0)</f>
        <v>3026</v>
      </c>
      <c r="B1056" s="13">
        <v>18023188</v>
      </c>
      <c r="C1056" s="13" t="s">
        <v>181</v>
      </c>
      <c r="D1056" s="2">
        <v>42065</v>
      </c>
      <c r="E1056" s="3">
        <v>42067</v>
      </c>
      <c r="F1056" s="4">
        <v>2</v>
      </c>
      <c r="G1056" s="4">
        <v>2</v>
      </c>
      <c r="H1056" s="4"/>
      <c r="I1056" s="4"/>
      <c r="J1056" s="4"/>
      <c r="K1056" s="5">
        <v>151.65479999999999</v>
      </c>
      <c r="L1056" s="5">
        <v>51.239999999999995</v>
      </c>
      <c r="M1056" s="5">
        <v>0</v>
      </c>
      <c r="N1056" s="5">
        <v>0</v>
      </c>
      <c r="O1056" s="5">
        <v>0</v>
      </c>
      <c r="P1056" s="5">
        <v>5</v>
      </c>
      <c r="Q1056" s="5">
        <v>40.43</v>
      </c>
      <c r="R1056" s="5">
        <v>20.2</v>
      </c>
      <c r="S1056" s="5">
        <v>34.650000000000006</v>
      </c>
      <c r="T1056" s="5">
        <v>0</v>
      </c>
      <c r="U1056" s="5">
        <v>0</v>
      </c>
      <c r="V1056" s="5">
        <v>25.24</v>
      </c>
      <c r="W1056" s="5">
        <v>19.472000000000001</v>
      </c>
      <c r="X1056" s="6">
        <v>347.88679999999999</v>
      </c>
      <c r="Y1056" s="6">
        <v>282.21679999999998</v>
      </c>
      <c r="Z1056" s="6"/>
      <c r="AA1056" s="6">
        <v>0</v>
      </c>
      <c r="AB1056" s="6">
        <v>28.21</v>
      </c>
      <c r="AC1056" s="6">
        <v>4.37</v>
      </c>
      <c r="AD1056" s="6">
        <v>3.75</v>
      </c>
      <c r="AE1056" s="5">
        <v>0</v>
      </c>
      <c r="AF1056" s="5"/>
      <c r="AG1056" s="5">
        <v>36.33</v>
      </c>
      <c r="AH1056" s="5">
        <v>311.55680000000001</v>
      </c>
      <c r="AI1056" s="6" t="s">
        <v>56</v>
      </c>
      <c r="AJ1056" s="6">
        <v>67.5</v>
      </c>
      <c r="AK1056" s="6">
        <v>3.03</v>
      </c>
      <c r="AL1056" s="6">
        <v>4.18</v>
      </c>
      <c r="AM1056" s="21">
        <v>221.09599999999998</v>
      </c>
      <c r="AN1056" s="21">
        <v>90.460800000000006</v>
      </c>
      <c r="AO1056" s="21">
        <v>0</v>
      </c>
      <c r="AP1056" s="21">
        <f t="shared" si="16"/>
        <v>2.8421709430404007E-14</v>
      </c>
      <c r="AQ1056" s="22" t="str">
        <f>IFERROR(VLOOKUP(A1056,[1]Hoja1!$B$2:$U$5000,18,FALSE),0)</f>
        <v>B</v>
      </c>
      <c r="AR1056" s="17" t="s">
        <v>247</v>
      </c>
    </row>
    <row r="1057" spans="1:44" ht="12.75" x14ac:dyDescent="0.25">
      <c r="A1057" s="1">
        <f>IFERROR(VLOOKUP(C1057,[1]Hoja1!$V$2:$W$5000,2,FALSE),0)</f>
        <v>3140</v>
      </c>
      <c r="B1057" s="13">
        <v>18023997</v>
      </c>
      <c r="C1057" s="13" t="s">
        <v>50</v>
      </c>
      <c r="D1057" s="2">
        <v>42068</v>
      </c>
      <c r="E1057" s="3">
        <v>42068</v>
      </c>
      <c r="F1057" s="4">
        <v>1</v>
      </c>
      <c r="G1057" s="4">
        <v>1</v>
      </c>
      <c r="H1057" s="4"/>
      <c r="I1057" s="4"/>
      <c r="J1057" s="4"/>
      <c r="K1057" s="5">
        <v>96.36</v>
      </c>
      <c r="L1057" s="5">
        <v>39.89</v>
      </c>
      <c r="M1057" s="5">
        <v>0</v>
      </c>
      <c r="N1057" s="5">
        <v>43.36</v>
      </c>
      <c r="O1057" s="5">
        <v>0</v>
      </c>
      <c r="P1057" s="5">
        <v>2.5</v>
      </c>
      <c r="Q1057" s="5">
        <v>35.409999999999997</v>
      </c>
      <c r="R1057" s="5">
        <v>17.690000000000001</v>
      </c>
      <c r="S1057" s="5">
        <v>30.35</v>
      </c>
      <c r="T1057" s="5">
        <v>0</v>
      </c>
      <c r="U1057" s="5">
        <v>0</v>
      </c>
      <c r="V1057" s="5">
        <v>22.12</v>
      </c>
      <c r="W1057" s="5">
        <v>9.7360000000000007</v>
      </c>
      <c r="X1057" s="6">
        <v>297.416</v>
      </c>
      <c r="Y1057" s="6">
        <v>239.886</v>
      </c>
      <c r="Z1057" s="6"/>
      <c r="AA1057" s="6">
        <v>0</v>
      </c>
      <c r="AB1057" s="6">
        <v>23.98</v>
      </c>
      <c r="AC1057" s="6">
        <v>3.57</v>
      </c>
      <c r="AD1057" s="6">
        <v>3.19</v>
      </c>
      <c r="AE1057" s="5">
        <v>106.67</v>
      </c>
      <c r="AF1057" s="5"/>
      <c r="AG1057" s="5">
        <v>137.41</v>
      </c>
      <c r="AH1057" s="5">
        <v>160.006</v>
      </c>
      <c r="AI1057" s="6" t="s">
        <v>45</v>
      </c>
      <c r="AJ1057" s="6">
        <v>67.5</v>
      </c>
      <c r="AK1057" s="6">
        <v>2.65</v>
      </c>
      <c r="AL1057" s="6">
        <v>3.66</v>
      </c>
      <c r="AM1057" s="21">
        <v>266.67599999999999</v>
      </c>
      <c r="AN1057" s="21">
        <v>0</v>
      </c>
      <c r="AO1057" s="21">
        <v>0</v>
      </c>
      <c r="AP1057" s="21">
        <f t="shared" si="16"/>
        <v>-106.66999999999999</v>
      </c>
      <c r="AQ1057" s="22" t="str">
        <f>IFERROR(VLOOKUP(A1057,[1]Hoja1!$B$2:$U$5000,18,FALSE),0)</f>
        <v>B</v>
      </c>
      <c r="AR1057" s="17" t="s">
        <v>247</v>
      </c>
    </row>
    <row r="1058" spans="1:44" ht="12.75" x14ac:dyDescent="0.25">
      <c r="A1058" s="1">
        <f>IFERROR(VLOOKUP(C1058,[1]Hoja1!$V$2:$W$5000,2,FALSE),0)</f>
        <v>3061</v>
      </c>
      <c r="B1058" s="13">
        <v>18022943</v>
      </c>
      <c r="C1058" s="13" t="s">
        <v>212</v>
      </c>
      <c r="D1058" s="2">
        <v>42068</v>
      </c>
      <c r="E1058" s="3">
        <v>42068</v>
      </c>
      <c r="F1058" s="4">
        <v>1</v>
      </c>
      <c r="G1058" s="4">
        <v>1</v>
      </c>
      <c r="H1058" s="4"/>
      <c r="I1058" s="4"/>
      <c r="J1058" s="4"/>
      <c r="K1058" s="5">
        <v>36.8748</v>
      </c>
      <c r="L1058" s="5">
        <v>18.48</v>
      </c>
      <c r="M1058" s="5">
        <v>0</v>
      </c>
      <c r="N1058" s="5">
        <v>0</v>
      </c>
      <c r="O1058" s="5">
        <v>0</v>
      </c>
      <c r="P1058" s="5">
        <v>2.5</v>
      </c>
      <c r="Q1058" s="5">
        <v>11.25</v>
      </c>
      <c r="R1058" s="5">
        <v>5.62</v>
      </c>
      <c r="S1058" s="5">
        <v>9.64</v>
      </c>
      <c r="T1058" s="5">
        <v>0</v>
      </c>
      <c r="U1058" s="5">
        <v>0</v>
      </c>
      <c r="V1058" s="5">
        <v>7.02</v>
      </c>
      <c r="W1058" s="5">
        <v>9.7360000000000007</v>
      </c>
      <c r="X1058" s="6">
        <v>101.1208</v>
      </c>
      <c r="Y1058" s="6">
        <v>82.850800000000007</v>
      </c>
      <c r="Z1058" s="6"/>
      <c r="AA1058" s="6">
        <v>10.77</v>
      </c>
      <c r="AB1058" s="6">
        <v>0</v>
      </c>
      <c r="AC1058" s="6">
        <v>0</v>
      </c>
      <c r="AD1058" s="6">
        <v>0</v>
      </c>
      <c r="AE1058" s="5">
        <v>0</v>
      </c>
      <c r="AF1058" s="5"/>
      <c r="AG1058" s="5">
        <v>10.77</v>
      </c>
      <c r="AH1058" s="5">
        <v>90.350800000000007</v>
      </c>
      <c r="AI1058" s="6" t="s">
        <v>2</v>
      </c>
      <c r="AJ1058" s="6">
        <v>67.5</v>
      </c>
      <c r="AK1058" s="6">
        <v>0.84</v>
      </c>
      <c r="AL1058" s="6">
        <v>1.1599999999999999</v>
      </c>
      <c r="AM1058" s="21">
        <v>0</v>
      </c>
      <c r="AN1058" s="21">
        <v>90.350800000000007</v>
      </c>
      <c r="AO1058" s="21">
        <v>0</v>
      </c>
      <c r="AP1058" s="21">
        <f t="shared" si="16"/>
        <v>0</v>
      </c>
      <c r="AQ1058" s="22" t="str">
        <f>IFERROR(VLOOKUP(A1058,[1]Hoja1!$B$2:$U$5000,18,FALSE),0)</f>
        <v>A</v>
      </c>
      <c r="AR1058" s="17" t="s">
        <v>247</v>
      </c>
    </row>
    <row r="1059" spans="1:44" ht="12.75" x14ac:dyDescent="0.25">
      <c r="A1059" s="1">
        <f>IFERROR(VLOOKUP(C1059,[1]Hoja1!$V$2:$W$5000,2,FALSE),0)</f>
        <v>3059</v>
      </c>
      <c r="B1059" s="13">
        <v>18023090</v>
      </c>
      <c r="C1059" s="13" t="s">
        <v>81</v>
      </c>
      <c r="D1059" s="2">
        <v>42065</v>
      </c>
      <c r="E1059" s="3">
        <v>42065</v>
      </c>
      <c r="F1059" s="4">
        <v>1</v>
      </c>
      <c r="G1059" s="4">
        <v>1</v>
      </c>
      <c r="H1059" s="4"/>
      <c r="I1059" s="4"/>
      <c r="J1059" s="4"/>
      <c r="K1059" s="5">
        <v>51.94</v>
      </c>
      <c r="L1059" s="5">
        <v>25.2</v>
      </c>
      <c r="M1059" s="5">
        <v>36.35</v>
      </c>
      <c r="N1059" s="5">
        <v>0</v>
      </c>
      <c r="O1059" s="5">
        <v>0</v>
      </c>
      <c r="P1059" s="5">
        <v>2.5</v>
      </c>
      <c r="Q1059" s="5">
        <v>22.55</v>
      </c>
      <c r="R1059" s="5">
        <v>11.27</v>
      </c>
      <c r="S1059" s="5">
        <v>19.329999999999998</v>
      </c>
      <c r="T1059" s="5">
        <v>0</v>
      </c>
      <c r="U1059" s="5">
        <v>0</v>
      </c>
      <c r="V1059" s="5">
        <v>14.08</v>
      </c>
      <c r="W1059" s="5">
        <v>9.7360000000000007</v>
      </c>
      <c r="X1059" s="6">
        <v>192.95599999999999</v>
      </c>
      <c r="Y1059" s="6">
        <v>156.32599999999996</v>
      </c>
      <c r="Z1059" s="6"/>
      <c r="AA1059" s="6">
        <v>20.32</v>
      </c>
      <c r="AB1059" s="6">
        <v>0</v>
      </c>
      <c r="AC1059" s="6">
        <v>0</v>
      </c>
      <c r="AD1059" s="6">
        <v>0</v>
      </c>
      <c r="AE1059" s="5">
        <v>0</v>
      </c>
      <c r="AF1059" s="5"/>
      <c r="AG1059" s="5">
        <v>20.32</v>
      </c>
      <c r="AH1059" s="5">
        <v>172.636</v>
      </c>
      <c r="AI1059" s="6" t="s">
        <v>2</v>
      </c>
      <c r="AJ1059" s="6">
        <v>67.5</v>
      </c>
      <c r="AK1059" s="6">
        <v>1.69</v>
      </c>
      <c r="AL1059" s="6">
        <v>2.33</v>
      </c>
      <c r="AM1059" s="21">
        <v>172.636</v>
      </c>
      <c r="AN1059" s="21">
        <v>0</v>
      </c>
      <c r="AO1059" s="21">
        <v>0</v>
      </c>
      <c r="AP1059" s="21">
        <f t="shared" si="16"/>
        <v>0</v>
      </c>
      <c r="AQ1059" s="22" t="str">
        <f>IFERROR(VLOOKUP(A1059,[1]Hoja1!$B$2:$U$5000,18,FALSE),0)</f>
        <v>A</v>
      </c>
      <c r="AR1059" s="17" t="s">
        <v>247</v>
      </c>
    </row>
    <row r="1060" spans="1:44" ht="12.75" x14ac:dyDescent="0.25">
      <c r="A1060" s="1">
        <f>IFERROR(VLOOKUP(C1060,[1]Hoja1!$V$2:$W$5000,2,FALSE),0)</f>
        <v>3136</v>
      </c>
      <c r="B1060" s="13">
        <v>18025931</v>
      </c>
      <c r="C1060" s="13" t="s">
        <v>193</v>
      </c>
      <c r="D1060" s="2">
        <v>42068</v>
      </c>
      <c r="E1060" s="3">
        <v>42068</v>
      </c>
      <c r="F1060" s="4">
        <v>1</v>
      </c>
      <c r="G1060" s="4">
        <v>1</v>
      </c>
      <c r="H1060" s="4"/>
      <c r="I1060" s="4"/>
      <c r="J1060" s="4"/>
      <c r="K1060" s="5">
        <v>36.8748</v>
      </c>
      <c r="L1060" s="5">
        <v>31.75</v>
      </c>
      <c r="M1060" s="5">
        <v>0</v>
      </c>
      <c r="N1060" s="5">
        <v>0</v>
      </c>
      <c r="O1060" s="5">
        <v>10.32</v>
      </c>
      <c r="P1060" s="5">
        <v>2.5</v>
      </c>
      <c r="Q1060" s="5">
        <v>15.83</v>
      </c>
      <c r="R1060" s="5">
        <v>7.91</v>
      </c>
      <c r="S1060" s="5">
        <v>13.57</v>
      </c>
      <c r="T1060" s="5">
        <v>0</v>
      </c>
      <c r="U1060" s="5">
        <v>0</v>
      </c>
      <c r="V1060" s="5">
        <v>9.89</v>
      </c>
      <c r="W1060" s="5">
        <v>9.7360000000000007</v>
      </c>
      <c r="X1060" s="6">
        <v>138.38079999999997</v>
      </c>
      <c r="Y1060" s="6">
        <v>112.66079999999998</v>
      </c>
      <c r="Z1060" s="6"/>
      <c r="AA1060" s="6">
        <v>14.64</v>
      </c>
      <c r="AB1060" s="6">
        <v>0</v>
      </c>
      <c r="AC1060" s="6">
        <v>0</v>
      </c>
      <c r="AD1060" s="6">
        <v>0</v>
      </c>
      <c r="AE1060" s="5">
        <v>0</v>
      </c>
      <c r="AF1060" s="5"/>
      <c r="AG1060" s="5">
        <v>14.64</v>
      </c>
      <c r="AH1060" s="5">
        <v>123.74079999999996</v>
      </c>
      <c r="AI1060" s="6" t="s">
        <v>2</v>
      </c>
      <c r="AJ1060" s="6">
        <v>67.5</v>
      </c>
      <c r="AK1060" s="6">
        <v>1.18</v>
      </c>
      <c r="AL1060" s="6">
        <v>1.63</v>
      </c>
      <c r="AM1060" s="21">
        <v>0</v>
      </c>
      <c r="AN1060" s="21">
        <v>123.74079999999996</v>
      </c>
      <c r="AO1060" s="21">
        <v>0</v>
      </c>
      <c r="AP1060" s="21">
        <f t="shared" si="16"/>
        <v>0</v>
      </c>
      <c r="AQ1060" s="22" t="str">
        <f>IFERROR(VLOOKUP(A1060,[1]Hoja1!$B$2:$U$5000,18,FALSE),0)</f>
        <v>B</v>
      </c>
      <c r="AR1060" s="17" t="s">
        <v>247</v>
      </c>
    </row>
    <row r="1061" spans="1:44" ht="12.75" x14ac:dyDescent="0.25">
      <c r="A1061" s="1">
        <f>IFERROR(VLOOKUP(C1061,[1]Hoja1!$V$2:$W$5000,2,FALSE),0)</f>
        <v>3138</v>
      </c>
      <c r="B1061" s="13">
        <v>18024289</v>
      </c>
      <c r="C1061" s="13" t="s">
        <v>175</v>
      </c>
      <c r="D1061" s="2">
        <v>42068</v>
      </c>
      <c r="E1061" s="3">
        <v>42068</v>
      </c>
      <c r="F1061" s="4">
        <v>1</v>
      </c>
      <c r="G1061" s="4">
        <v>1</v>
      </c>
      <c r="H1061" s="4"/>
      <c r="I1061" s="4"/>
      <c r="J1061" s="4"/>
      <c r="K1061" s="5">
        <v>36.8748</v>
      </c>
      <c r="L1061" s="5">
        <v>31.75</v>
      </c>
      <c r="M1061" s="5">
        <v>0</v>
      </c>
      <c r="N1061" s="5">
        <v>0</v>
      </c>
      <c r="O1061" s="5">
        <v>10.32</v>
      </c>
      <c r="P1061" s="5">
        <v>2.5</v>
      </c>
      <c r="Q1061" s="5">
        <v>15.83</v>
      </c>
      <c r="R1061" s="5">
        <v>7.91</v>
      </c>
      <c r="S1061" s="5">
        <v>13.57</v>
      </c>
      <c r="T1061" s="5">
        <v>0</v>
      </c>
      <c r="U1061" s="5">
        <v>0</v>
      </c>
      <c r="V1061" s="5">
        <v>9.89</v>
      </c>
      <c r="W1061" s="5">
        <v>9.7360000000000007</v>
      </c>
      <c r="X1061" s="6">
        <v>138.38079999999997</v>
      </c>
      <c r="Y1061" s="6">
        <v>112.66079999999998</v>
      </c>
      <c r="Z1061" s="6"/>
      <c r="AA1061" s="6">
        <v>14.64</v>
      </c>
      <c r="AB1061" s="6">
        <v>0</v>
      </c>
      <c r="AC1061" s="6">
        <v>0</v>
      </c>
      <c r="AD1061" s="6">
        <v>0</v>
      </c>
      <c r="AE1061" s="5">
        <v>0</v>
      </c>
      <c r="AF1061" s="5"/>
      <c r="AG1061" s="5">
        <v>14.64</v>
      </c>
      <c r="AH1061" s="5">
        <v>123.74079999999996</v>
      </c>
      <c r="AI1061" s="6" t="s">
        <v>2</v>
      </c>
      <c r="AJ1061" s="6">
        <v>67.5</v>
      </c>
      <c r="AK1061" s="6">
        <v>1.18</v>
      </c>
      <c r="AL1061" s="6">
        <v>1.63</v>
      </c>
      <c r="AM1061" s="21">
        <v>0</v>
      </c>
      <c r="AN1061" s="21">
        <v>123.74079999999996</v>
      </c>
      <c r="AO1061" s="21">
        <v>0</v>
      </c>
      <c r="AP1061" s="21">
        <f t="shared" si="16"/>
        <v>0</v>
      </c>
      <c r="AQ1061" s="22" t="str">
        <f>IFERROR(VLOOKUP(A1061,[1]Hoja1!$B$2:$U$5000,18,FALSE),0)</f>
        <v>B</v>
      </c>
      <c r="AR1061" s="17" t="s">
        <v>247</v>
      </c>
    </row>
    <row r="1062" spans="1:44" ht="12.75" x14ac:dyDescent="0.25">
      <c r="A1062" s="1">
        <f>IFERROR(VLOOKUP(C1062,[1]Hoja1!$V$2:$W$5000,2,FALSE),0)</f>
        <v>3116</v>
      </c>
      <c r="B1062" s="13">
        <v>18025127</v>
      </c>
      <c r="C1062" s="13" t="s">
        <v>67</v>
      </c>
      <c r="D1062" s="2">
        <v>42067</v>
      </c>
      <c r="E1062" s="3">
        <v>42068</v>
      </c>
      <c r="F1062" s="4">
        <v>2</v>
      </c>
      <c r="G1062" s="4">
        <v>2</v>
      </c>
      <c r="H1062" s="4"/>
      <c r="I1062" s="4"/>
      <c r="J1062" s="4"/>
      <c r="K1062" s="5">
        <v>116.19479999999999</v>
      </c>
      <c r="L1062" s="5">
        <v>77.009999999999991</v>
      </c>
      <c r="M1062" s="5">
        <v>11.06</v>
      </c>
      <c r="N1062" s="5">
        <v>0</v>
      </c>
      <c r="O1062" s="5">
        <v>49.11</v>
      </c>
      <c r="P1062" s="5">
        <v>5</v>
      </c>
      <c r="Q1062" s="5">
        <v>50.24</v>
      </c>
      <c r="R1062" s="5">
        <v>25.1</v>
      </c>
      <c r="S1062" s="5">
        <v>43.06</v>
      </c>
      <c r="T1062" s="5">
        <v>0</v>
      </c>
      <c r="U1062" s="5">
        <v>0</v>
      </c>
      <c r="V1062" s="5">
        <v>31.380000000000003</v>
      </c>
      <c r="W1062" s="5">
        <v>19.472000000000001</v>
      </c>
      <c r="X1062" s="6">
        <v>427.6268</v>
      </c>
      <c r="Y1062" s="6">
        <v>346.0068</v>
      </c>
      <c r="Z1062" s="6"/>
      <c r="AA1062" s="6">
        <v>44.97</v>
      </c>
      <c r="AB1062" s="6">
        <v>0</v>
      </c>
      <c r="AC1062" s="6">
        <v>0</v>
      </c>
      <c r="AD1062" s="6">
        <v>0</v>
      </c>
      <c r="AE1062" s="5">
        <v>0</v>
      </c>
      <c r="AF1062" s="5"/>
      <c r="AG1062" s="5">
        <v>44.97</v>
      </c>
      <c r="AH1062" s="5">
        <v>382.65679999999998</v>
      </c>
      <c r="AI1062" s="6" t="s">
        <v>2</v>
      </c>
      <c r="AJ1062" s="6">
        <v>67.5</v>
      </c>
      <c r="AK1062" s="6">
        <v>3.76</v>
      </c>
      <c r="AL1062" s="6">
        <v>5.19</v>
      </c>
      <c r="AM1062" s="21">
        <v>221.27599999999998</v>
      </c>
      <c r="AN1062" s="21">
        <v>161.38080000000002</v>
      </c>
      <c r="AO1062" s="21">
        <v>0</v>
      </c>
      <c r="AP1062" s="21">
        <f t="shared" si="16"/>
        <v>-2.8421709430404007E-14</v>
      </c>
      <c r="AQ1062" s="22" t="str">
        <f>IFERROR(VLOOKUP(A1062,[1]Hoja1!$B$2:$U$5000,18,FALSE),0)</f>
        <v>B</v>
      </c>
      <c r="AR1062" s="17" t="s">
        <v>247</v>
      </c>
    </row>
    <row r="1063" spans="1:44" ht="12.75" x14ac:dyDescent="0.25">
      <c r="A1063" s="1">
        <f>IFERROR(VLOOKUP(C1063,[1]Hoja1!$V$2:$W$5000,2,FALSE),0)</f>
        <v>3135</v>
      </c>
      <c r="B1063" s="13">
        <v>18024147</v>
      </c>
      <c r="C1063" s="13" t="s">
        <v>65</v>
      </c>
      <c r="D1063" s="2">
        <v>42068</v>
      </c>
      <c r="E1063" s="3">
        <v>42068</v>
      </c>
      <c r="F1063" s="4">
        <v>1</v>
      </c>
      <c r="G1063" s="4">
        <v>1</v>
      </c>
      <c r="H1063" s="4"/>
      <c r="I1063" s="4"/>
      <c r="J1063" s="4"/>
      <c r="K1063" s="5">
        <v>36.8748</v>
      </c>
      <c r="L1063" s="5">
        <v>31.75</v>
      </c>
      <c r="M1063" s="5">
        <v>0</v>
      </c>
      <c r="N1063" s="5">
        <v>0</v>
      </c>
      <c r="O1063" s="5">
        <v>10.32</v>
      </c>
      <c r="P1063" s="5">
        <v>2.5</v>
      </c>
      <c r="Q1063" s="5">
        <v>15.83</v>
      </c>
      <c r="R1063" s="5">
        <v>7.91</v>
      </c>
      <c r="S1063" s="5">
        <v>13.57</v>
      </c>
      <c r="T1063" s="5">
        <v>0</v>
      </c>
      <c r="U1063" s="5">
        <v>0</v>
      </c>
      <c r="V1063" s="5">
        <v>9.89</v>
      </c>
      <c r="W1063" s="5">
        <v>9.7360000000000007</v>
      </c>
      <c r="X1063" s="6">
        <v>138.38079999999997</v>
      </c>
      <c r="Y1063" s="6">
        <v>112.66079999999998</v>
      </c>
      <c r="Z1063" s="6"/>
      <c r="AA1063" s="6">
        <v>14.64</v>
      </c>
      <c r="AB1063" s="6">
        <v>0</v>
      </c>
      <c r="AC1063" s="6">
        <v>0</v>
      </c>
      <c r="AD1063" s="6">
        <v>0</v>
      </c>
      <c r="AE1063" s="5">
        <v>0</v>
      </c>
      <c r="AF1063" s="5"/>
      <c r="AG1063" s="5">
        <v>14.64</v>
      </c>
      <c r="AH1063" s="5">
        <v>123.74079999999996</v>
      </c>
      <c r="AI1063" s="6" t="s">
        <v>2</v>
      </c>
      <c r="AJ1063" s="6">
        <v>67.5</v>
      </c>
      <c r="AK1063" s="6">
        <v>1.18</v>
      </c>
      <c r="AL1063" s="6">
        <v>1.63</v>
      </c>
      <c r="AM1063" s="21">
        <v>0</v>
      </c>
      <c r="AN1063" s="21">
        <v>123.74079999999996</v>
      </c>
      <c r="AO1063" s="21">
        <v>0</v>
      </c>
      <c r="AP1063" s="21">
        <f t="shared" si="16"/>
        <v>0</v>
      </c>
      <c r="AQ1063" s="22" t="str">
        <f>IFERROR(VLOOKUP(A1063,[1]Hoja1!$B$2:$U$5000,18,FALSE),0)</f>
        <v>B</v>
      </c>
      <c r="AR1063" s="17" t="s">
        <v>247</v>
      </c>
    </row>
    <row r="1064" spans="1:44" ht="12.75" x14ac:dyDescent="0.25">
      <c r="A1064" s="1">
        <f>IFERROR(VLOOKUP(C1064,[1]Hoja1!$V$2:$W$5000,2,FALSE),0)</f>
        <v>3129</v>
      </c>
      <c r="B1064" s="13">
        <v>18023322</v>
      </c>
      <c r="C1064" s="13" t="s">
        <v>69</v>
      </c>
      <c r="D1064" s="2">
        <v>42065</v>
      </c>
      <c r="E1064" s="3">
        <v>42068</v>
      </c>
      <c r="F1064" s="4">
        <v>3</v>
      </c>
      <c r="G1064" s="4">
        <v>3</v>
      </c>
      <c r="H1064" s="4"/>
      <c r="I1064" s="4"/>
      <c r="J1064" s="4"/>
      <c r="K1064" s="5">
        <v>271.03000000000003</v>
      </c>
      <c r="L1064" s="5">
        <v>77.36</v>
      </c>
      <c r="M1064" s="5">
        <v>0</v>
      </c>
      <c r="N1064" s="5">
        <v>0</v>
      </c>
      <c r="O1064" s="5">
        <v>0</v>
      </c>
      <c r="P1064" s="5">
        <v>7.5</v>
      </c>
      <c r="Q1064" s="5">
        <v>69.199999999999989</v>
      </c>
      <c r="R1064" s="5">
        <v>34.58</v>
      </c>
      <c r="S1064" s="5">
        <v>59.31</v>
      </c>
      <c r="T1064" s="5">
        <v>0</v>
      </c>
      <c r="U1064" s="5">
        <v>0</v>
      </c>
      <c r="V1064" s="5">
        <v>43.22</v>
      </c>
      <c r="W1064" s="5">
        <v>29.208000000000002</v>
      </c>
      <c r="X1064" s="6">
        <v>591.40800000000002</v>
      </c>
      <c r="Y1064" s="6">
        <v>478.98799999999994</v>
      </c>
      <c r="Z1064" s="6"/>
      <c r="AA1064" s="6">
        <v>62.25</v>
      </c>
      <c r="AB1064" s="6">
        <v>0</v>
      </c>
      <c r="AC1064" s="6">
        <v>0</v>
      </c>
      <c r="AD1064" s="6">
        <v>0</v>
      </c>
      <c r="AE1064" s="5">
        <v>0</v>
      </c>
      <c r="AF1064" s="5"/>
      <c r="AG1064" s="5">
        <v>62.25</v>
      </c>
      <c r="AH1064" s="5">
        <v>529.15800000000002</v>
      </c>
      <c r="AI1064" s="6" t="s">
        <v>2</v>
      </c>
      <c r="AJ1064" s="6">
        <v>67.5</v>
      </c>
      <c r="AK1064" s="6">
        <v>5.18</v>
      </c>
      <c r="AL1064" s="6">
        <v>7.16</v>
      </c>
      <c r="AM1064" s="21">
        <v>529.15800000000002</v>
      </c>
      <c r="AN1064" s="21">
        <v>0</v>
      </c>
      <c r="AO1064" s="21">
        <v>0</v>
      </c>
      <c r="AP1064" s="21">
        <f t="shared" si="16"/>
        <v>0</v>
      </c>
      <c r="AQ1064" s="22" t="str">
        <f>IFERROR(VLOOKUP(A1064,[1]Hoja1!$B$2:$U$5000,18,FALSE),0)</f>
        <v>B</v>
      </c>
      <c r="AR1064" s="17" t="s">
        <v>247</v>
      </c>
    </row>
    <row r="1065" spans="1:44" ht="12.75" x14ac:dyDescent="0.25">
      <c r="A1065" s="1">
        <f>IFERROR(VLOOKUP(C1065,[1]Hoja1!$V$2:$W$5000,2,FALSE),0)</f>
        <v>3124</v>
      </c>
      <c r="B1065" s="13">
        <v>18025905</v>
      </c>
      <c r="C1065" s="13" t="s">
        <v>145</v>
      </c>
      <c r="D1065" s="2">
        <v>42068</v>
      </c>
      <c r="E1065" s="3">
        <v>42068</v>
      </c>
      <c r="F1065" s="4">
        <v>1</v>
      </c>
      <c r="G1065" s="4">
        <v>1</v>
      </c>
      <c r="H1065" s="4"/>
      <c r="I1065" s="4"/>
      <c r="J1065" s="4"/>
      <c r="K1065" s="5">
        <v>79.319999999999993</v>
      </c>
      <c r="L1065" s="5">
        <v>32.83</v>
      </c>
      <c r="M1065" s="5">
        <v>0</v>
      </c>
      <c r="N1065" s="5">
        <v>0</v>
      </c>
      <c r="O1065" s="5">
        <v>35.69</v>
      </c>
      <c r="P1065" s="5">
        <v>2.5</v>
      </c>
      <c r="Q1065" s="5">
        <v>29.23</v>
      </c>
      <c r="R1065" s="5">
        <v>14.61</v>
      </c>
      <c r="S1065" s="5">
        <v>25.06</v>
      </c>
      <c r="T1065" s="5">
        <v>0</v>
      </c>
      <c r="U1065" s="5">
        <v>0</v>
      </c>
      <c r="V1065" s="5">
        <v>18.260000000000002</v>
      </c>
      <c r="W1065" s="5">
        <v>9.7360000000000007</v>
      </c>
      <c r="X1065" s="6">
        <v>247.23599999999999</v>
      </c>
      <c r="Y1065" s="6">
        <v>199.74600000000001</v>
      </c>
      <c r="Z1065" s="6"/>
      <c r="AA1065" s="6">
        <v>25.96</v>
      </c>
      <c r="AB1065" s="6">
        <v>0</v>
      </c>
      <c r="AC1065" s="6">
        <v>0</v>
      </c>
      <c r="AD1065" s="6">
        <v>0</v>
      </c>
      <c r="AE1065" s="5">
        <v>0</v>
      </c>
      <c r="AF1065" s="5"/>
      <c r="AG1065" s="5">
        <v>25.96</v>
      </c>
      <c r="AH1065" s="5">
        <v>221.27599999999998</v>
      </c>
      <c r="AI1065" s="6" t="s">
        <v>2</v>
      </c>
      <c r="AJ1065" s="6">
        <v>67.5</v>
      </c>
      <c r="AK1065" s="6">
        <v>2.19</v>
      </c>
      <c r="AL1065" s="6">
        <v>3.02</v>
      </c>
      <c r="AM1065" s="21">
        <v>221.27599999999998</v>
      </c>
      <c r="AN1065" s="21">
        <v>0</v>
      </c>
      <c r="AO1065" s="21">
        <v>0</v>
      </c>
      <c r="AP1065" s="21">
        <f t="shared" si="16"/>
        <v>0</v>
      </c>
      <c r="AQ1065" s="22" t="str">
        <f>IFERROR(VLOOKUP(A1065,[1]Hoja1!$B$2:$U$5000,18,FALSE),0)</f>
        <v>B</v>
      </c>
      <c r="AR1065" s="17" t="s">
        <v>247</v>
      </c>
    </row>
    <row r="1066" spans="1:44" ht="12.75" x14ac:dyDescent="0.25">
      <c r="A1066" s="1">
        <f>IFERROR(VLOOKUP(C1066,[1]Hoja1!$V$2:$W$5000,2,FALSE),0)</f>
        <v>3125</v>
      </c>
      <c r="B1066" s="13">
        <v>18025305</v>
      </c>
      <c r="C1066" s="13" t="s">
        <v>166</v>
      </c>
      <c r="D1066" s="2">
        <v>42068</v>
      </c>
      <c r="E1066" s="3">
        <v>42068</v>
      </c>
      <c r="F1066" s="4">
        <v>1</v>
      </c>
      <c r="G1066" s="4">
        <v>1</v>
      </c>
      <c r="H1066" s="4"/>
      <c r="I1066" s="4"/>
      <c r="J1066" s="4"/>
      <c r="K1066" s="5">
        <v>25</v>
      </c>
      <c r="L1066" s="5">
        <v>10.34</v>
      </c>
      <c r="M1066" s="5">
        <v>0</v>
      </c>
      <c r="N1066" s="5">
        <v>0</v>
      </c>
      <c r="O1066" s="5">
        <v>11.25</v>
      </c>
      <c r="P1066" s="5">
        <v>2.5</v>
      </c>
      <c r="Q1066" s="5">
        <v>9.5399999999999991</v>
      </c>
      <c r="R1066" s="5">
        <v>4.7699999999999996</v>
      </c>
      <c r="S1066" s="5">
        <v>8.18</v>
      </c>
      <c r="T1066" s="5">
        <v>0</v>
      </c>
      <c r="U1066" s="5">
        <v>0</v>
      </c>
      <c r="V1066" s="5">
        <v>5.96</v>
      </c>
      <c r="W1066" s="5">
        <v>9.7360000000000007</v>
      </c>
      <c r="X1066" s="6">
        <v>87.275999999999996</v>
      </c>
      <c r="Y1066" s="6">
        <v>71.77600000000001</v>
      </c>
      <c r="Z1066" s="6"/>
      <c r="AA1066" s="6">
        <v>9.33</v>
      </c>
      <c r="AB1066" s="6">
        <v>0</v>
      </c>
      <c r="AC1066" s="6">
        <v>0</v>
      </c>
      <c r="AD1066" s="6">
        <v>0</v>
      </c>
      <c r="AE1066" s="5">
        <v>0</v>
      </c>
      <c r="AF1066" s="5"/>
      <c r="AG1066" s="5">
        <v>9.33</v>
      </c>
      <c r="AH1066" s="5">
        <v>77.945999999999998</v>
      </c>
      <c r="AI1066" s="6" t="s">
        <v>2</v>
      </c>
      <c r="AJ1066" s="6">
        <v>67.5</v>
      </c>
      <c r="AK1066" s="6">
        <v>0.71</v>
      </c>
      <c r="AL1066" s="6">
        <v>0.98</v>
      </c>
      <c r="AM1066" s="21">
        <v>77.945999999999998</v>
      </c>
      <c r="AN1066" s="21">
        <v>0</v>
      </c>
      <c r="AO1066" s="21">
        <v>0</v>
      </c>
      <c r="AP1066" s="21">
        <f t="shared" si="16"/>
        <v>0</v>
      </c>
      <c r="AQ1066" s="22" t="str">
        <f>IFERROR(VLOOKUP(A1066,[1]Hoja1!$B$2:$U$5000,18,FALSE),0)</f>
        <v>B</v>
      </c>
      <c r="AR1066" s="17" t="s">
        <v>247</v>
      </c>
    </row>
    <row r="1067" spans="1:44" ht="12.75" x14ac:dyDescent="0.25">
      <c r="A1067" s="1">
        <f>IFERROR(VLOOKUP(C1067,[1]Hoja1!$V$2:$W$5000,2,FALSE),0)</f>
        <v>3134</v>
      </c>
      <c r="B1067" s="13">
        <v>18023613</v>
      </c>
      <c r="C1067" s="13" t="s">
        <v>58</v>
      </c>
      <c r="D1067" s="2">
        <v>42068</v>
      </c>
      <c r="E1067" s="3">
        <v>42068</v>
      </c>
      <c r="F1067" s="4">
        <v>1</v>
      </c>
      <c r="G1067" s="4">
        <v>1</v>
      </c>
      <c r="H1067" s="4"/>
      <c r="I1067" s="4"/>
      <c r="J1067" s="4"/>
      <c r="K1067" s="5">
        <v>93.81</v>
      </c>
      <c r="L1067" s="5">
        <v>38.83</v>
      </c>
      <c r="M1067" s="5">
        <v>0</v>
      </c>
      <c r="N1067" s="5">
        <v>42.21</v>
      </c>
      <c r="O1067" s="5">
        <v>0</v>
      </c>
      <c r="P1067" s="5">
        <v>2.5</v>
      </c>
      <c r="Q1067" s="5">
        <v>34.49</v>
      </c>
      <c r="R1067" s="5">
        <v>17.23</v>
      </c>
      <c r="S1067" s="5">
        <v>29.56</v>
      </c>
      <c r="T1067" s="5">
        <v>0</v>
      </c>
      <c r="U1067" s="5">
        <v>0</v>
      </c>
      <c r="V1067" s="5">
        <v>21.54</v>
      </c>
      <c r="W1067" s="5">
        <v>9.7360000000000007</v>
      </c>
      <c r="X1067" s="6">
        <v>289.90600000000001</v>
      </c>
      <c r="Y1067" s="6">
        <v>233.87599999999998</v>
      </c>
      <c r="Z1067" s="6"/>
      <c r="AA1067" s="6">
        <v>30.4</v>
      </c>
      <c r="AB1067" s="6">
        <v>0</v>
      </c>
      <c r="AC1067" s="6">
        <v>0</v>
      </c>
      <c r="AD1067" s="6">
        <v>0</v>
      </c>
      <c r="AE1067" s="5">
        <v>0</v>
      </c>
      <c r="AF1067" s="5"/>
      <c r="AG1067" s="5">
        <v>30.4</v>
      </c>
      <c r="AH1067" s="5">
        <v>259.50600000000003</v>
      </c>
      <c r="AI1067" s="6" t="s">
        <v>2</v>
      </c>
      <c r="AJ1067" s="6">
        <v>67.5</v>
      </c>
      <c r="AK1067" s="6">
        <v>2.58</v>
      </c>
      <c r="AL1067" s="6">
        <v>3.56</v>
      </c>
      <c r="AM1067" s="21">
        <v>259.50600000000003</v>
      </c>
      <c r="AN1067" s="21">
        <v>0</v>
      </c>
      <c r="AO1067" s="21">
        <v>0</v>
      </c>
      <c r="AP1067" s="21">
        <f t="shared" si="16"/>
        <v>0</v>
      </c>
      <c r="AQ1067" s="22" t="str">
        <f>IFERROR(VLOOKUP(A1067,[1]Hoja1!$B$2:$U$5000,18,FALSE),0)</f>
        <v>B</v>
      </c>
      <c r="AR1067" s="17" t="s">
        <v>247</v>
      </c>
    </row>
    <row r="1068" spans="1:44" ht="12.75" x14ac:dyDescent="0.25">
      <c r="A1068" s="1">
        <f>IFERROR(VLOOKUP(C1068,[1]Hoja1!$V$2:$W$5000,2,FALSE),0)</f>
        <v>3114</v>
      </c>
      <c r="B1068" s="13">
        <v>18023028</v>
      </c>
      <c r="C1068" s="13" t="s">
        <v>147</v>
      </c>
      <c r="D1068" s="2">
        <v>42067</v>
      </c>
      <c r="E1068" s="3">
        <v>42068</v>
      </c>
      <c r="F1068" s="4">
        <v>3</v>
      </c>
      <c r="G1068" s="4">
        <v>2</v>
      </c>
      <c r="H1068" s="4"/>
      <c r="I1068" s="4"/>
      <c r="J1068" s="4"/>
      <c r="K1068" s="5">
        <v>188.52960000000002</v>
      </c>
      <c r="L1068" s="5">
        <v>99.960000000000008</v>
      </c>
      <c r="M1068" s="5">
        <v>91.4</v>
      </c>
      <c r="N1068" s="5">
        <v>0</v>
      </c>
      <c r="O1068" s="5">
        <v>0</v>
      </c>
      <c r="P1068" s="5">
        <v>7.5</v>
      </c>
      <c r="Q1068" s="5">
        <v>75.33</v>
      </c>
      <c r="R1068" s="5">
        <v>37.629999999999995</v>
      </c>
      <c r="S1068" s="5">
        <v>64.56</v>
      </c>
      <c r="T1068" s="5">
        <v>0</v>
      </c>
      <c r="U1068" s="5">
        <v>0</v>
      </c>
      <c r="V1068" s="5">
        <v>47.039999999999992</v>
      </c>
      <c r="W1068" s="5">
        <v>29.208000000000002</v>
      </c>
      <c r="X1068" s="6">
        <v>641.1576</v>
      </c>
      <c r="Y1068" s="6">
        <v>518.78760000000011</v>
      </c>
      <c r="Z1068" s="6"/>
      <c r="AA1068" s="6">
        <v>67.430000000000007</v>
      </c>
      <c r="AB1068" s="6">
        <v>0</v>
      </c>
      <c r="AC1068" s="6">
        <v>0</v>
      </c>
      <c r="AD1068" s="6">
        <v>0</v>
      </c>
      <c r="AE1068" s="5">
        <v>0</v>
      </c>
      <c r="AF1068" s="5"/>
      <c r="AG1068" s="5">
        <v>67.430000000000007</v>
      </c>
      <c r="AH1068" s="5">
        <v>573.72759999999994</v>
      </c>
      <c r="AI1068" s="6" t="s">
        <v>2</v>
      </c>
      <c r="AJ1068" s="6">
        <v>67.5</v>
      </c>
      <c r="AK1068" s="6">
        <v>5.64</v>
      </c>
      <c r="AL1068" s="6">
        <v>7.79</v>
      </c>
      <c r="AM1068" s="21">
        <v>367.036</v>
      </c>
      <c r="AN1068" s="21">
        <v>206.69159999999999</v>
      </c>
      <c r="AO1068" s="21">
        <v>0</v>
      </c>
      <c r="AP1068" s="21">
        <f t="shared" si="16"/>
        <v>-5.6843418860808015E-14</v>
      </c>
      <c r="AQ1068" s="22" t="str">
        <f>IFERROR(VLOOKUP(A1068,[1]Hoja1!$B$2:$U$5000,18,FALSE),0)</f>
        <v>B</v>
      </c>
      <c r="AR1068" s="17" t="s">
        <v>247</v>
      </c>
    </row>
    <row r="1069" spans="1:44" ht="12.75" x14ac:dyDescent="0.25">
      <c r="A1069" s="1">
        <f>IFERROR(VLOOKUP(C1069,[1]Hoja1!$V$2:$W$5000,2,FALSE),0)</f>
        <v>3057</v>
      </c>
      <c r="B1069" s="13">
        <v>18023823</v>
      </c>
      <c r="C1069" s="13" t="s">
        <v>149</v>
      </c>
      <c r="D1069" s="2">
        <v>42065</v>
      </c>
      <c r="E1069" s="3">
        <v>42065</v>
      </c>
      <c r="F1069" s="4">
        <v>2</v>
      </c>
      <c r="G1069" s="4">
        <v>1</v>
      </c>
      <c r="H1069" s="4"/>
      <c r="I1069" s="4"/>
      <c r="J1069" s="4"/>
      <c r="K1069" s="5">
        <v>115.53479999999999</v>
      </c>
      <c r="L1069" s="5">
        <v>51.040000000000006</v>
      </c>
      <c r="M1069" s="5">
        <v>0</v>
      </c>
      <c r="N1069" s="5">
        <v>35.39</v>
      </c>
      <c r="O1069" s="5">
        <v>0</v>
      </c>
      <c r="P1069" s="5">
        <v>5</v>
      </c>
      <c r="Q1069" s="5">
        <v>40.239999999999995</v>
      </c>
      <c r="R1069" s="5">
        <v>20.11</v>
      </c>
      <c r="S1069" s="5">
        <v>34.49</v>
      </c>
      <c r="T1069" s="5">
        <v>0</v>
      </c>
      <c r="U1069" s="5">
        <v>0</v>
      </c>
      <c r="V1069" s="5">
        <v>25.13</v>
      </c>
      <c r="W1069" s="5">
        <v>19.472000000000001</v>
      </c>
      <c r="X1069" s="6">
        <v>346.40679999999998</v>
      </c>
      <c r="Y1069" s="6">
        <v>281.03679999999997</v>
      </c>
      <c r="Z1069" s="6"/>
      <c r="AA1069" s="6">
        <v>36.53</v>
      </c>
      <c r="AB1069" s="6">
        <v>0</v>
      </c>
      <c r="AC1069" s="6">
        <v>0</v>
      </c>
      <c r="AD1069" s="6">
        <v>0</v>
      </c>
      <c r="AE1069" s="5">
        <v>0</v>
      </c>
      <c r="AF1069" s="5"/>
      <c r="AG1069" s="5">
        <v>36.53</v>
      </c>
      <c r="AH1069" s="5">
        <v>309.8768</v>
      </c>
      <c r="AI1069" s="6" t="s">
        <v>2</v>
      </c>
      <c r="AJ1069" s="6">
        <v>67.5</v>
      </c>
      <c r="AK1069" s="6">
        <v>3.01</v>
      </c>
      <c r="AL1069" s="6">
        <v>4.16</v>
      </c>
      <c r="AM1069" s="21">
        <v>219.52600000000001</v>
      </c>
      <c r="AN1069" s="21">
        <v>90.350800000000007</v>
      </c>
      <c r="AO1069" s="21">
        <v>0</v>
      </c>
      <c r="AP1069" s="21">
        <f t="shared" si="16"/>
        <v>-1.4210854715202004E-14</v>
      </c>
      <c r="AQ1069" s="22" t="str">
        <f>IFERROR(VLOOKUP(A1069,[1]Hoja1!$B$2:$U$5000,18,FALSE),0)</f>
        <v>B</v>
      </c>
      <c r="AR1069" s="17" t="s">
        <v>247</v>
      </c>
    </row>
    <row r="1070" spans="1:44" ht="12.75" x14ac:dyDescent="0.25">
      <c r="A1070" s="1">
        <f>IFERROR(VLOOKUP(C1070,[1]Hoja1!$V$2:$W$5000,2,FALSE),0)</f>
        <v>3141</v>
      </c>
      <c r="B1070" s="13">
        <v>18022454</v>
      </c>
      <c r="C1070" s="13" t="s">
        <v>94</v>
      </c>
      <c r="D1070" s="2">
        <v>42068</v>
      </c>
      <c r="E1070" s="3">
        <v>42068</v>
      </c>
      <c r="F1070" s="4">
        <v>2</v>
      </c>
      <c r="G1070" s="4">
        <v>1</v>
      </c>
      <c r="H1070" s="4"/>
      <c r="I1070" s="4"/>
      <c r="J1070" s="4"/>
      <c r="K1070" s="5">
        <v>130.6848</v>
      </c>
      <c r="L1070" s="5">
        <v>70.58</v>
      </c>
      <c r="M1070" s="5">
        <v>0</v>
      </c>
      <c r="N1070" s="5">
        <v>42.21</v>
      </c>
      <c r="O1070" s="5">
        <v>10.32</v>
      </c>
      <c r="P1070" s="5">
        <v>5</v>
      </c>
      <c r="Q1070" s="5">
        <v>50.32</v>
      </c>
      <c r="R1070" s="5">
        <v>25.14</v>
      </c>
      <c r="S1070" s="5">
        <v>43.129999999999995</v>
      </c>
      <c r="T1070" s="5">
        <v>0</v>
      </c>
      <c r="U1070" s="5">
        <v>0</v>
      </c>
      <c r="V1070" s="5">
        <v>31.43</v>
      </c>
      <c r="W1070" s="5">
        <v>19.472000000000001</v>
      </c>
      <c r="X1070" s="6">
        <v>428.28679999999997</v>
      </c>
      <c r="Y1070" s="6">
        <v>346.53679999999997</v>
      </c>
      <c r="Z1070" s="6"/>
      <c r="AA1070" s="6">
        <v>45.04</v>
      </c>
      <c r="AB1070" s="6">
        <v>0</v>
      </c>
      <c r="AC1070" s="6">
        <v>0</v>
      </c>
      <c r="AD1070" s="6">
        <v>0</v>
      </c>
      <c r="AE1070" s="5">
        <v>0</v>
      </c>
      <c r="AF1070" s="5"/>
      <c r="AG1070" s="5">
        <v>45.04</v>
      </c>
      <c r="AH1070" s="5">
        <v>383.24679999999995</v>
      </c>
      <c r="AI1070" s="6" t="s">
        <v>2</v>
      </c>
      <c r="AJ1070" s="6">
        <v>67.5</v>
      </c>
      <c r="AK1070" s="6">
        <v>3.77</v>
      </c>
      <c r="AL1070" s="6">
        <v>5.2</v>
      </c>
      <c r="AM1070" s="21">
        <v>259.50600000000003</v>
      </c>
      <c r="AN1070" s="21">
        <v>123.74079999999996</v>
      </c>
      <c r="AO1070" s="21">
        <v>0</v>
      </c>
      <c r="AP1070" s="21">
        <f t="shared" si="16"/>
        <v>-4.2632564145606011E-14</v>
      </c>
      <c r="AQ1070" s="22" t="str">
        <f>IFERROR(VLOOKUP(A1070,[1]Hoja1!$B$2:$U$5000,18,FALSE),0)</f>
        <v>B</v>
      </c>
      <c r="AR1070" s="17" t="s">
        <v>247</v>
      </c>
    </row>
    <row r="1071" spans="1:44" ht="12.75" x14ac:dyDescent="0.25">
      <c r="A1071" s="1">
        <f>IFERROR(VLOOKUP(C1071,[1]Hoja1!$V$2:$W$5000,2,FALSE),0)</f>
        <v>3145</v>
      </c>
      <c r="B1071" s="13">
        <v>18023808</v>
      </c>
      <c r="C1071" s="13" t="s">
        <v>78</v>
      </c>
      <c r="D1071" s="2">
        <v>42068</v>
      </c>
      <c r="E1071" s="3">
        <v>42068</v>
      </c>
      <c r="F1071" s="4">
        <v>1</v>
      </c>
      <c r="G1071" s="4">
        <v>1</v>
      </c>
      <c r="H1071" s="4"/>
      <c r="I1071" s="4"/>
      <c r="J1071" s="4"/>
      <c r="K1071" s="5">
        <v>96.36</v>
      </c>
      <c r="L1071" s="5">
        <v>27.51</v>
      </c>
      <c r="M1071" s="5">
        <v>0</v>
      </c>
      <c r="N1071" s="5">
        <v>0</v>
      </c>
      <c r="O1071" s="5">
        <v>0</v>
      </c>
      <c r="P1071" s="5">
        <v>2.5</v>
      </c>
      <c r="Q1071" s="5">
        <v>24.57</v>
      </c>
      <c r="R1071" s="5">
        <v>12.28</v>
      </c>
      <c r="S1071" s="5">
        <v>21.06</v>
      </c>
      <c r="T1071" s="5">
        <v>0</v>
      </c>
      <c r="U1071" s="5">
        <v>0</v>
      </c>
      <c r="V1071" s="5">
        <v>15.35</v>
      </c>
      <c r="W1071" s="5">
        <v>9.7360000000000007</v>
      </c>
      <c r="X1071" s="6">
        <v>209.36599999999999</v>
      </c>
      <c r="Y1071" s="6">
        <v>169.446</v>
      </c>
      <c r="Z1071" s="6"/>
      <c r="AA1071" s="6">
        <v>22.02</v>
      </c>
      <c r="AB1071" s="6">
        <v>0</v>
      </c>
      <c r="AC1071" s="6">
        <v>0</v>
      </c>
      <c r="AD1071" s="6">
        <v>0</v>
      </c>
      <c r="AE1071" s="5">
        <v>0</v>
      </c>
      <c r="AF1071" s="5"/>
      <c r="AG1071" s="5">
        <v>22.02</v>
      </c>
      <c r="AH1071" s="5">
        <v>187.34599999999998</v>
      </c>
      <c r="AI1071" s="6" t="s">
        <v>2</v>
      </c>
      <c r="AJ1071" s="6">
        <v>67.5</v>
      </c>
      <c r="AK1071" s="6">
        <v>1.84</v>
      </c>
      <c r="AL1071" s="6">
        <v>2.54</v>
      </c>
      <c r="AM1071" s="21">
        <v>187.34599999999998</v>
      </c>
      <c r="AN1071" s="21">
        <v>0</v>
      </c>
      <c r="AO1071" s="21">
        <v>0</v>
      </c>
      <c r="AP1071" s="21">
        <f t="shared" si="16"/>
        <v>0</v>
      </c>
      <c r="AQ1071" s="22" t="str">
        <f>IFERROR(VLOOKUP(A1071,[1]Hoja1!$B$2:$U$5000,18,FALSE),0)</f>
        <v>B</v>
      </c>
      <c r="AR1071" s="17" t="s">
        <v>247</v>
      </c>
    </row>
    <row r="1072" spans="1:44" ht="12.75" x14ac:dyDescent="0.25">
      <c r="A1072" s="1">
        <f>IFERROR(VLOOKUP(C1072,[1]Hoja1!$V$2:$W$5000,2,FALSE),0)</f>
        <v>3013</v>
      </c>
      <c r="B1072" s="13">
        <v>18023590</v>
      </c>
      <c r="C1072" s="13" t="s">
        <v>190</v>
      </c>
      <c r="D1072" s="2">
        <v>42067</v>
      </c>
      <c r="E1072" s="3">
        <v>42068</v>
      </c>
      <c r="F1072" s="4">
        <v>2</v>
      </c>
      <c r="G1072" s="4">
        <v>2</v>
      </c>
      <c r="H1072" s="4"/>
      <c r="I1072" s="4"/>
      <c r="J1072" s="4"/>
      <c r="K1072" s="5">
        <v>208.59</v>
      </c>
      <c r="L1072" s="5">
        <v>74.289999999999992</v>
      </c>
      <c r="M1072" s="5">
        <v>0</v>
      </c>
      <c r="N1072" s="5">
        <v>51.65</v>
      </c>
      <c r="O1072" s="5">
        <v>0</v>
      </c>
      <c r="P1072" s="5">
        <v>5</v>
      </c>
      <c r="Q1072" s="5">
        <v>66.02000000000001</v>
      </c>
      <c r="R1072" s="5">
        <v>32.99</v>
      </c>
      <c r="S1072" s="5">
        <v>56.59</v>
      </c>
      <c r="T1072" s="5">
        <v>0</v>
      </c>
      <c r="U1072" s="5">
        <v>0</v>
      </c>
      <c r="V1072" s="5">
        <v>41.239999999999995</v>
      </c>
      <c r="W1072" s="5">
        <v>19.472000000000001</v>
      </c>
      <c r="X1072" s="6">
        <v>555.84199999999998</v>
      </c>
      <c r="Y1072" s="6">
        <v>448.58199999999999</v>
      </c>
      <c r="Z1072" s="6"/>
      <c r="AA1072" s="6">
        <v>58.3</v>
      </c>
      <c r="AB1072" s="6">
        <v>0</v>
      </c>
      <c r="AC1072" s="6">
        <v>0</v>
      </c>
      <c r="AD1072" s="6">
        <v>0</v>
      </c>
      <c r="AE1072" s="5">
        <v>0</v>
      </c>
      <c r="AF1072" s="5"/>
      <c r="AG1072" s="5">
        <v>58.3</v>
      </c>
      <c r="AH1072" s="5">
        <v>497.54199999999997</v>
      </c>
      <c r="AI1072" s="6" t="s">
        <v>2</v>
      </c>
      <c r="AJ1072" s="6">
        <v>67.5</v>
      </c>
      <c r="AK1072" s="6">
        <v>4.95</v>
      </c>
      <c r="AL1072" s="6">
        <v>6.83</v>
      </c>
      <c r="AM1072" s="21">
        <v>497.54199999999997</v>
      </c>
      <c r="AN1072" s="21">
        <v>0</v>
      </c>
      <c r="AO1072" s="21">
        <v>0</v>
      </c>
      <c r="AP1072" s="21">
        <f t="shared" si="16"/>
        <v>0</v>
      </c>
      <c r="AQ1072" s="22" t="str">
        <f>IFERROR(VLOOKUP(A1072,[1]Hoja1!$B$2:$U$5000,18,FALSE),0)</f>
        <v>B</v>
      </c>
      <c r="AR1072" s="17" t="s">
        <v>247</v>
      </c>
    </row>
    <row r="1073" spans="1:44" ht="12.75" x14ac:dyDescent="0.25">
      <c r="A1073" s="1">
        <f>IFERROR(VLOOKUP(C1073,[1]Hoja1!$V$2:$W$5000,2,FALSE),0)</f>
        <v>3045</v>
      </c>
      <c r="B1073" s="13">
        <v>18025489</v>
      </c>
      <c r="C1073" s="13" t="s">
        <v>61</v>
      </c>
      <c r="D1073" s="2">
        <v>42068</v>
      </c>
      <c r="E1073" s="3">
        <v>42068</v>
      </c>
      <c r="F1073" s="4">
        <v>2</v>
      </c>
      <c r="G1073" s="4">
        <v>1</v>
      </c>
      <c r="H1073" s="4"/>
      <c r="I1073" s="4"/>
      <c r="J1073" s="4"/>
      <c r="K1073" s="5">
        <v>73.749600000000001</v>
      </c>
      <c r="L1073" s="5">
        <v>36.96</v>
      </c>
      <c r="M1073" s="5">
        <v>0</v>
      </c>
      <c r="N1073" s="5">
        <v>0</v>
      </c>
      <c r="O1073" s="5">
        <v>0</v>
      </c>
      <c r="P1073" s="5">
        <v>5</v>
      </c>
      <c r="Q1073" s="5">
        <v>22.5</v>
      </c>
      <c r="R1073" s="5">
        <v>11.24</v>
      </c>
      <c r="S1073" s="5">
        <v>19.28</v>
      </c>
      <c r="T1073" s="5">
        <v>0</v>
      </c>
      <c r="U1073" s="5">
        <v>0</v>
      </c>
      <c r="V1073" s="5">
        <v>14.04</v>
      </c>
      <c r="W1073" s="5">
        <v>19.472000000000001</v>
      </c>
      <c r="X1073" s="6">
        <v>202.24160000000001</v>
      </c>
      <c r="Y1073" s="6">
        <v>165.70160000000001</v>
      </c>
      <c r="Z1073" s="6"/>
      <c r="AA1073" s="6">
        <v>21.54</v>
      </c>
      <c r="AB1073" s="6">
        <v>0</v>
      </c>
      <c r="AC1073" s="6">
        <v>0</v>
      </c>
      <c r="AD1073" s="6">
        <v>0</v>
      </c>
      <c r="AE1073" s="5">
        <v>0</v>
      </c>
      <c r="AF1073" s="5"/>
      <c r="AG1073" s="5">
        <v>21.54</v>
      </c>
      <c r="AH1073" s="5">
        <v>180.70160000000001</v>
      </c>
      <c r="AI1073" s="6" t="s">
        <v>2</v>
      </c>
      <c r="AJ1073" s="6">
        <v>67.5</v>
      </c>
      <c r="AK1073" s="6">
        <v>1.68</v>
      </c>
      <c r="AL1073" s="6">
        <v>2.3199999999999998</v>
      </c>
      <c r="AM1073" s="21">
        <v>0</v>
      </c>
      <c r="AN1073" s="21">
        <v>180.70160000000001</v>
      </c>
      <c r="AO1073" s="21">
        <v>0</v>
      </c>
      <c r="AP1073" s="21">
        <f t="shared" si="16"/>
        <v>0</v>
      </c>
      <c r="AQ1073" s="22" t="str">
        <f>IFERROR(VLOOKUP(A1073,[1]Hoja1!$B$2:$U$5000,18,FALSE),0)</f>
        <v>A</v>
      </c>
      <c r="AR1073" s="17" t="s">
        <v>247</v>
      </c>
    </row>
    <row r="1074" spans="1:44" ht="12.75" x14ac:dyDescent="0.25">
      <c r="A1074" s="1">
        <f>IFERROR(VLOOKUP(C1074,[1]Hoja1!$V$2:$W$5000,2,FALSE),0)</f>
        <v>3111</v>
      </c>
      <c r="B1074" s="13">
        <v>18023179</v>
      </c>
      <c r="C1074" s="13" t="s">
        <v>152</v>
      </c>
      <c r="D1074" s="2">
        <v>42068</v>
      </c>
      <c r="E1074" s="3">
        <v>42068</v>
      </c>
      <c r="F1074" s="4">
        <v>1</v>
      </c>
      <c r="G1074" s="4">
        <v>1</v>
      </c>
      <c r="H1074" s="4"/>
      <c r="I1074" s="4"/>
      <c r="J1074" s="4"/>
      <c r="K1074" s="5">
        <v>36.8748</v>
      </c>
      <c r="L1074" s="5">
        <v>18.48</v>
      </c>
      <c r="M1074" s="5">
        <v>0</v>
      </c>
      <c r="N1074" s="5">
        <v>0</v>
      </c>
      <c r="O1074" s="5">
        <v>0</v>
      </c>
      <c r="P1074" s="5">
        <v>2.5</v>
      </c>
      <c r="Q1074" s="5">
        <v>11.25</v>
      </c>
      <c r="R1074" s="5">
        <v>5.62</v>
      </c>
      <c r="S1074" s="5">
        <v>9.64</v>
      </c>
      <c r="T1074" s="5">
        <v>0</v>
      </c>
      <c r="U1074" s="5">
        <v>0</v>
      </c>
      <c r="V1074" s="5">
        <v>7.02</v>
      </c>
      <c r="W1074" s="5">
        <v>9.7360000000000007</v>
      </c>
      <c r="X1074" s="6">
        <v>101.1208</v>
      </c>
      <c r="Y1074" s="6">
        <v>82.850800000000007</v>
      </c>
      <c r="Z1074" s="6"/>
      <c r="AA1074" s="6">
        <v>10.77</v>
      </c>
      <c r="AB1074" s="6">
        <v>0</v>
      </c>
      <c r="AC1074" s="6">
        <v>0</v>
      </c>
      <c r="AD1074" s="6">
        <v>0</v>
      </c>
      <c r="AE1074" s="5">
        <v>0</v>
      </c>
      <c r="AF1074" s="5"/>
      <c r="AG1074" s="5">
        <v>10.77</v>
      </c>
      <c r="AH1074" s="5">
        <v>90.350800000000007</v>
      </c>
      <c r="AI1074" s="6" t="s">
        <v>2</v>
      </c>
      <c r="AJ1074" s="6">
        <v>67.5</v>
      </c>
      <c r="AK1074" s="6">
        <v>0.84</v>
      </c>
      <c r="AL1074" s="6">
        <v>1.1599999999999999</v>
      </c>
      <c r="AM1074" s="21">
        <v>0</v>
      </c>
      <c r="AN1074" s="21">
        <v>90.350800000000007</v>
      </c>
      <c r="AO1074" s="21">
        <v>0</v>
      </c>
      <c r="AP1074" s="21">
        <f t="shared" si="16"/>
        <v>0</v>
      </c>
      <c r="AQ1074" s="22" t="str">
        <f>IFERROR(VLOOKUP(A1074,[1]Hoja1!$B$2:$U$5000,18,FALSE),0)</f>
        <v>B</v>
      </c>
      <c r="AR1074" s="17" t="s">
        <v>247</v>
      </c>
    </row>
    <row r="1075" spans="1:44" ht="12.75" x14ac:dyDescent="0.25">
      <c r="A1075" s="1">
        <f>IFERROR(VLOOKUP(C1075,[1]Hoja1!$V$2:$W$5000,2,FALSE),0)</f>
        <v>3110</v>
      </c>
      <c r="B1075" s="13">
        <v>18023095</v>
      </c>
      <c r="C1075" s="13" t="s">
        <v>123</v>
      </c>
      <c r="D1075" s="2">
        <v>42065</v>
      </c>
      <c r="E1075" s="3">
        <v>42068</v>
      </c>
      <c r="F1075" s="4">
        <v>2</v>
      </c>
      <c r="G1075" s="4">
        <v>2</v>
      </c>
      <c r="H1075" s="4"/>
      <c r="I1075" s="4"/>
      <c r="J1075" s="4"/>
      <c r="K1075" s="5">
        <v>73.749600000000001</v>
      </c>
      <c r="L1075" s="5">
        <v>44.260000000000005</v>
      </c>
      <c r="M1075" s="5">
        <v>11.06</v>
      </c>
      <c r="N1075" s="5">
        <v>0</v>
      </c>
      <c r="O1075" s="5">
        <v>0</v>
      </c>
      <c r="P1075" s="5">
        <v>5</v>
      </c>
      <c r="Q1075" s="5">
        <v>26.07</v>
      </c>
      <c r="R1075" s="5">
        <v>13.02</v>
      </c>
      <c r="S1075" s="5">
        <v>22.34</v>
      </c>
      <c r="T1075" s="5">
        <v>0</v>
      </c>
      <c r="U1075" s="5">
        <v>0</v>
      </c>
      <c r="V1075" s="5">
        <v>16.27</v>
      </c>
      <c r="W1075" s="5">
        <v>19.472000000000001</v>
      </c>
      <c r="X1075" s="6">
        <v>231.24160000000001</v>
      </c>
      <c r="Y1075" s="6">
        <v>188.90160000000003</v>
      </c>
      <c r="Z1075" s="6"/>
      <c r="AA1075" s="6">
        <v>0</v>
      </c>
      <c r="AB1075" s="6">
        <v>18.88</v>
      </c>
      <c r="AC1075" s="6">
        <v>2.81</v>
      </c>
      <c r="AD1075" s="6">
        <v>2.5099999999999998</v>
      </c>
      <c r="AE1075" s="5">
        <v>103.50999999999999</v>
      </c>
      <c r="AF1075" s="5"/>
      <c r="AG1075" s="5">
        <v>127.70999999999998</v>
      </c>
      <c r="AH1075" s="5">
        <v>103.53160000000003</v>
      </c>
      <c r="AI1075" s="6" t="s">
        <v>45</v>
      </c>
      <c r="AJ1075" s="6">
        <v>67.5</v>
      </c>
      <c r="AK1075" s="6">
        <v>1.95</v>
      </c>
      <c r="AL1075" s="6">
        <v>2.69</v>
      </c>
      <c r="AM1075" s="21">
        <v>0</v>
      </c>
      <c r="AN1075" s="21">
        <v>207.04160000000002</v>
      </c>
      <c r="AO1075" s="21">
        <v>0</v>
      </c>
      <c r="AP1075" s="21">
        <f t="shared" si="16"/>
        <v>-103.50999999999999</v>
      </c>
      <c r="AQ1075" s="22" t="str">
        <f>IFERROR(VLOOKUP(A1075,[1]Hoja1!$B$2:$U$5000,18,FALSE),0)</f>
        <v>B</v>
      </c>
      <c r="AR1075" s="17" t="s">
        <v>247</v>
      </c>
    </row>
    <row r="1076" spans="1:44" ht="12.75" x14ac:dyDescent="0.25">
      <c r="A1076" s="1">
        <f>IFERROR(VLOOKUP(C1076,[1]Hoja1!$V$2:$W$5000,2,FALSE),0)</f>
        <v>3119</v>
      </c>
      <c r="B1076" s="13">
        <v>18024632</v>
      </c>
      <c r="C1076" s="13" t="s">
        <v>142</v>
      </c>
      <c r="D1076" s="2">
        <v>42068</v>
      </c>
      <c r="E1076" s="3">
        <v>42068</v>
      </c>
      <c r="F1076" s="4">
        <v>1</v>
      </c>
      <c r="G1076" s="4">
        <v>1</v>
      </c>
      <c r="H1076" s="4"/>
      <c r="I1076" s="4"/>
      <c r="J1076" s="4"/>
      <c r="K1076" s="5">
        <v>25</v>
      </c>
      <c r="L1076" s="5">
        <v>15</v>
      </c>
      <c r="M1076" s="5">
        <v>0</v>
      </c>
      <c r="N1076" s="5">
        <v>11.25</v>
      </c>
      <c r="O1076" s="5">
        <v>16.309999999999999</v>
      </c>
      <c r="P1076" s="5">
        <v>2.5</v>
      </c>
      <c r="Q1076" s="5">
        <v>13.62</v>
      </c>
      <c r="R1076" s="5">
        <v>6.8</v>
      </c>
      <c r="S1076" s="5">
        <v>11.67</v>
      </c>
      <c r="T1076" s="5">
        <v>0</v>
      </c>
      <c r="U1076" s="5">
        <v>0</v>
      </c>
      <c r="V1076" s="5">
        <v>8.5</v>
      </c>
      <c r="W1076" s="5">
        <v>9.7360000000000007</v>
      </c>
      <c r="X1076" s="6">
        <v>120.38600000000001</v>
      </c>
      <c r="Y1076" s="6">
        <v>98.266000000000005</v>
      </c>
      <c r="Z1076" s="6"/>
      <c r="AA1076" s="6">
        <v>12.77</v>
      </c>
      <c r="AB1076" s="6">
        <v>0</v>
      </c>
      <c r="AC1076" s="6">
        <v>0</v>
      </c>
      <c r="AD1076" s="6">
        <v>0</v>
      </c>
      <c r="AE1076" s="5">
        <v>0</v>
      </c>
      <c r="AF1076" s="5"/>
      <c r="AG1076" s="5">
        <v>12.77</v>
      </c>
      <c r="AH1076" s="5">
        <v>107.61600000000001</v>
      </c>
      <c r="AI1076" s="6" t="s">
        <v>2</v>
      </c>
      <c r="AJ1076" s="6">
        <v>67.5</v>
      </c>
      <c r="AK1076" s="6">
        <v>1.02</v>
      </c>
      <c r="AL1076" s="6">
        <v>1.4</v>
      </c>
      <c r="AM1076" s="21">
        <v>107.61600000000001</v>
      </c>
      <c r="AN1076" s="21">
        <v>0</v>
      </c>
      <c r="AO1076" s="21">
        <v>0</v>
      </c>
      <c r="AP1076" s="21">
        <f t="shared" si="16"/>
        <v>0</v>
      </c>
      <c r="AQ1076" s="22" t="str">
        <f>IFERROR(VLOOKUP(A1076,[1]Hoja1!$B$2:$U$5000,18,FALSE),0)</f>
        <v>B</v>
      </c>
      <c r="AR1076" s="17" t="s">
        <v>247</v>
      </c>
    </row>
    <row r="1077" spans="1:44" ht="12.75" x14ac:dyDescent="0.25">
      <c r="A1077" s="1">
        <f>IFERROR(VLOOKUP(C1077,[1]Hoja1!$V$2:$W$5000,2,FALSE),0)</f>
        <v>3024</v>
      </c>
      <c r="B1077" s="13">
        <v>18023177</v>
      </c>
      <c r="C1077" s="13" t="s">
        <v>199</v>
      </c>
      <c r="D1077" s="2">
        <v>42065</v>
      </c>
      <c r="E1077" s="3">
        <v>42067</v>
      </c>
      <c r="F1077" s="4">
        <v>2</v>
      </c>
      <c r="G1077" s="4">
        <v>2</v>
      </c>
      <c r="H1077" s="4"/>
      <c r="I1077" s="4"/>
      <c r="J1077" s="4"/>
      <c r="K1077" s="5">
        <v>169.6</v>
      </c>
      <c r="L1077" s="5">
        <v>70.199999999999989</v>
      </c>
      <c r="M1077" s="5">
        <v>0</v>
      </c>
      <c r="N1077" s="5">
        <v>76.31</v>
      </c>
      <c r="O1077" s="5">
        <v>0</v>
      </c>
      <c r="P1077" s="5">
        <v>5</v>
      </c>
      <c r="Q1077" s="5">
        <v>62.44</v>
      </c>
      <c r="R1077" s="5">
        <v>31.2</v>
      </c>
      <c r="S1077" s="5">
        <v>53.519999999999996</v>
      </c>
      <c r="T1077" s="5">
        <v>0</v>
      </c>
      <c r="U1077" s="5">
        <v>0</v>
      </c>
      <c r="V1077" s="5">
        <v>39</v>
      </c>
      <c r="W1077" s="5">
        <v>19.472000000000001</v>
      </c>
      <c r="X1077" s="6">
        <v>526.74199999999996</v>
      </c>
      <c r="Y1077" s="6">
        <v>425.30200000000002</v>
      </c>
      <c r="Z1077" s="6"/>
      <c r="AA1077" s="6">
        <v>55.28</v>
      </c>
      <c r="AB1077" s="6">
        <v>0</v>
      </c>
      <c r="AC1077" s="6">
        <v>0</v>
      </c>
      <c r="AD1077" s="6">
        <v>0</v>
      </c>
      <c r="AE1077" s="5">
        <v>0</v>
      </c>
      <c r="AF1077" s="5"/>
      <c r="AG1077" s="5">
        <v>55.28</v>
      </c>
      <c r="AH1077" s="5">
        <v>471.46199999999999</v>
      </c>
      <c r="AI1077" s="6" t="s">
        <v>2</v>
      </c>
      <c r="AJ1077" s="6">
        <v>67.5</v>
      </c>
      <c r="AK1077" s="6">
        <v>4.68</v>
      </c>
      <c r="AL1077" s="6">
        <v>6.46</v>
      </c>
      <c r="AM1077" s="21">
        <v>471.46199999999999</v>
      </c>
      <c r="AN1077" s="21">
        <v>0</v>
      </c>
      <c r="AO1077" s="21">
        <v>0</v>
      </c>
      <c r="AP1077" s="21">
        <f t="shared" si="16"/>
        <v>0</v>
      </c>
      <c r="AQ1077" s="22" t="str">
        <f>IFERROR(VLOOKUP(A1077,[1]Hoja1!$B$2:$U$5000,18,FALSE),0)</f>
        <v>B</v>
      </c>
      <c r="AR1077" s="17" t="s">
        <v>247</v>
      </c>
    </row>
    <row r="1078" spans="1:44" ht="12.75" x14ac:dyDescent="0.25">
      <c r="A1078" s="1">
        <f>IFERROR(VLOOKUP(C1078,[1]Hoja1!$V$2:$W$5000,2,FALSE),0)</f>
        <v>3118</v>
      </c>
      <c r="B1078" s="13">
        <v>18022505</v>
      </c>
      <c r="C1078" s="13" t="s">
        <v>90</v>
      </c>
      <c r="D1078" s="2">
        <v>42068</v>
      </c>
      <c r="E1078" s="3">
        <v>42068</v>
      </c>
      <c r="F1078" s="4">
        <v>1</v>
      </c>
      <c r="G1078" s="4">
        <v>1</v>
      </c>
      <c r="H1078" s="4"/>
      <c r="I1078" s="4"/>
      <c r="J1078" s="4"/>
      <c r="K1078" s="5">
        <v>36.8748</v>
      </c>
      <c r="L1078" s="5">
        <v>25.78</v>
      </c>
      <c r="M1078" s="5">
        <v>11.06</v>
      </c>
      <c r="N1078" s="5">
        <v>0</v>
      </c>
      <c r="O1078" s="5">
        <v>0</v>
      </c>
      <c r="P1078" s="5">
        <v>2.5</v>
      </c>
      <c r="Q1078" s="5">
        <v>14.82</v>
      </c>
      <c r="R1078" s="5">
        <v>7.4</v>
      </c>
      <c r="S1078" s="5">
        <v>12.7</v>
      </c>
      <c r="T1078" s="5">
        <v>0</v>
      </c>
      <c r="U1078" s="5">
        <v>0</v>
      </c>
      <c r="V1078" s="5">
        <v>9.25</v>
      </c>
      <c r="W1078" s="5">
        <v>9.7360000000000007</v>
      </c>
      <c r="X1078" s="6">
        <v>130.1208</v>
      </c>
      <c r="Y1078" s="6">
        <v>106.05080000000001</v>
      </c>
      <c r="Z1078" s="6"/>
      <c r="AA1078" s="6">
        <v>13.78</v>
      </c>
      <c r="AB1078" s="6">
        <v>0</v>
      </c>
      <c r="AC1078" s="6">
        <v>0</v>
      </c>
      <c r="AD1078" s="6">
        <v>0</v>
      </c>
      <c r="AE1078" s="5">
        <v>0</v>
      </c>
      <c r="AF1078" s="5"/>
      <c r="AG1078" s="5">
        <v>13.78</v>
      </c>
      <c r="AH1078" s="5">
        <v>116.3408</v>
      </c>
      <c r="AI1078" s="6" t="s">
        <v>2</v>
      </c>
      <c r="AJ1078" s="6">
        <v>67.5</v>
      </c>
      <c r="AK1078" s="6">
        <v>1.1100000000000001</v>
      </c>
      <c r="AL1078" s="6">
        <v>1.53</v>
      </c>
      <c r="AM1078" s="21">
        <v>0</v>
      </c>
      <c r="AN1078" s="21">
        <v>116.3408</v>
      </c>
      <c r="AO1078" s="21">
        <v>0</v>
      </c>
      <c r="AP1078" s="21">
        <f t="shared" si="16"/>
        <v>0</v>
      </c>
      <c r="AQ1078" s="22" t="str">
        <f>IFERROR(VLOOKUP(A1078,[1]Hoja1!$B$2:$U$5000,18,FALSE),0)</f>
        <v>B</v>
      </c>
      <c r="AR1078" s="17" t="s">
        <v>247</v>
      </c>
    </row>
    <row r="1079" spans="1:44" ht="12.75" x14ac:dyDescent="0.25">
      <c r="A1079" s="1">
        <f>IFERROR(VLOOKUP(C1079,[1]Hoja1!$V$2:$W$5000,2,FALSE),0)</f>
        <v>3120</v>
      </c>
      <c r="B1079" s="13">
        <v>18025886</v>
      </c>
      <c r="C1079" s="13" t="s">
        <v>131</v>
      </c>
      <c r="D1079" s="2">
        <v>42068</v>
      </c>
      <c r="E1079" s="3">
        <v>42068</v>
      </c>
      <c r="F1079" s="4">
        <v>3</v>
      </c>
      <c r="G1079" s="4">
        <v>1</v>
      </c>
      <c r="H1079" s="4"/>
      <c r="I1079" s="4"/>
      <c r="J1079" s="4"/>
      <c r="K1079" s="5">
        <v>212.5548</v>
      </c>
      <c r="L1079" s="5">
        <v>98.070000000000007</v>
      </c>
      <c r="M1079" s="5">
        <v>67.45</v>
      </c>
      <c r="N1079" s="5">
        <v>0</v>
      </c>
      <c r="O1079" s="5">
        <v>35.69</v>
      </c>
      <c r="P1079" s="5">
        <v>7.5</v>
      </c>
      <c r="Q1079" s="5">
        <v>81.91</v>
      </c>
      <c r="R1079" s="5">
        <v>40.93</v>
      </c>
      <c r="S1079" s="5">
        <v>70.209999999999994</v>
      </c>
      <c r="T1079" s="5">
        <v>0</v>
      </c>
      <c r="U1079" s="5">
        <v>0</v>
      </c>
      <c r="V1079" s="5">
        <v>51.16</v>
      </c>
      <c r="W1079" s="5">
        <v>29.208000000000002</v>
      </c>
      <c r="X1079" s="6">
        <v>694.68279999999993</v>
      </c>
      <c r="Y1079" s="6">
        <v>561.61279999999999</v>
      </c>
      <c r="Z1079" s="6"/>
      <c r="AA1079" s="6">
        <v>73</v>
      </c>
      <c r="AB1079" s="6">
        <v>0</v>
      </c>
      <c r="AC1079" s="6">
        <v>0</v>
      </c>
      <c r="AD1079" s="6">
        <v>0</v>
      </c>
      <c r="AE1079" s="5">
        <v>0</v>
      </c>
      <c r="AF1079" s="5"/>
      <c r="AG1079" s="5">
        <v>73</v>
      </c>
      <c r="AH1079" s="5">
        <v>621.68279999999993</v>
      </c>
      <c r="AI1079" s="6" t="s">
        <v>2</v>
      </c>
      <c r="AJ1079" s="6">
        <v>67.5</v>
      </c>
      <c r="AK1079" s="6">
        <v>6.14</v>
      </c>
      <c r="AL1079" s="6">
        <v>8.4700000000000006</v>
      </c>
      <c r="AM1079" s="21">
        <v>531.33199999999999</v>
      </c>
      <c r="AN1079" s="21">
        <v>90.350800000000007</v>
      </c>
      <c r="AO1079" s="21">
        <v>0</v>
      </c>
      <c r="AP1079" s="21">
        <f t="shared" si="16"/>
        <v>-7.1054273576010019E-14</v>
      </c>
      <c r="AQ1079" s="22" t="str">
        <f>IFERROR(VLOOKUP(A1079,[1]Hoja1!$B$2:$U$5000,18,FALSE),0)</f>
        <v>B</v>
      </c>
      <c r="AR1079" s="17" t="s">
        <v>247</v>
      </c>
    </row>
    <row r="1080" spans="1:44" ht="12.75" x14ac:dyDescent="0.25">
      <c r="A1080" s="1">
        <f>IFERROR(VLOOKUP(C1080,[1]Hoja1!$V$2:$W$5000,2,FALSE),0)</f>
        <v>3146</v>
      </c>
      <c r="B1080" s="13">
        <v>18024304</v>
      </c>
      <c r="C1080" s="13" t="s">
        <v>179</v>
      </c>
      <c r="D1080" s="2">
        <v>42068</v>
      </c>
      <c r="E1080" s="3">
        <v>42068</v>
      </c>
      <c r="F1080" s="4">
        <v>1</v>
      </c>
      <c r="G1080" s="4">
        <v>1</v>
      </c>
      <c r="H1080" s="4"/>
      <c r="I1080" s="4"/>
      <c r="J1080" s="4"/>
      <c r="K1080" s="5">
        <v>93.81</v>
      </c>
      <c r="L1080" s="5">
        <v>26.78</v>
      </c>
      <c r="M1080" s="5">
        <v>0</v>
      </c>
      <c r="N1080" s="5">
        <v>0</v>
      </c>
      <c r="O1080" s="5">
        <v>0</v>
      </c>
      <c r="P1080" s="5">
        <v>2.5</v>
      </c>
      <c r="Q1080" s="5">
        <v>23.93</v>
      </c>
      <c r="R1080" s="5">
        <v>11.96</v>
      </c>
      <c r="S1080" s="5">
        <v>20.51</v>
      </c>
      <c r="T1080" s="5">
        <v>0</v>
      </c>
      <c r="U1080" s="5">
        <v>0</v>
      </c>
      <c r="V1080" s="5">
        <v>14.95</v>
      </c>
      <c r="W1080" s="5">
        <v>9.7360000000000007</v>
      </c>
      <c r="X1080" s="6">
        <v>204.17600000000002</v>
      </c>
      <c r="Y1080" s="6">
        <v>165.29600000000002</v>
      </c>
      <c r="Z1080" s="6"/>
      <c r="AA1080" s="6">
        <v>21.48</v>
      </c>
      <c r="AB1080" s="6">
        <v>0</v>
      </c>
      <c r="AC1080" s="6">
        <v>0</v>
      </c>
      <c r="AD1080" s="6">
        <v>0</v>
      </c>
      <c r="AE1080" s="5">
        <v>0</v>
      </c>
      <c r="AF1080" s="5"/>
      <c r="AG1080" s="5">
        <v>21.48</v>
      </c>
      <c r="AH1080" s="5">
        <v>182.69600000000003</v>
      </c>
      <c r="AI1080" s="6" t="s">
        <v>2</v>
      </c>
      <c r="AJ1080" s="6">
        <v>67.5</v>
      </c>
      <c r="AK1080" s="6">
        <v>1.79</v>
      </c>
      <c r="AL1080" s="6">
        <v>2.4700000000000002</v>
      </c>
      <c r="AM1080" s="21">
        <v>182.69600000000003</v>
      </c>
      <c r="AN1080" s="21">
        <v>0</v>
      </c>
      <c r="AO1080" s="21">
        <v>0</v>
      </c>
      <c r="AP1080" s="21">
        <f t="shared" si="16"/>
        <v>0</v>
      </c>
      <c r="AQ1080" s="22" t="str">
        <f>IFERROR(VLOOKUP(A1080,[1]Hoja1!$B$2:$U$5000,18,FALSE),0)</f>
        <v>B</v>
      </c>
      <c r="AR1080" s="17" t="s">
        <v>247</v>
      </c>
    </row>
    <row r="1081" spans="1:44" ht="12.75" x14ac:dyDescent="0.25">
      <c r="A1081" s="1">
        <f>IFERROR(VLOOKUP(C1081,[1]Hoja1!$V$2:$W$5000,2,FALSE),0)</f>
        <v>3117</v>
      </c>
      <c r="B1081" s="13">
        <v>18025298</v>
      </c>
      <c r="C1081" s="13" t="s">
        <v>49</v>
      </c>
      <c r="D1081" s="2">
        <v>42068</v>
      </c>
      <c r="E1081" s="3">
        <v>42068</v>
      </c>
      <c r="F1081" s="4">
        <v>1</v>
      </c>
      <c r="G1081" s="4">
        <v>1</v>
      </c>
      <c r="H1081" s="4"/>
      <c r="I1081" s="4"/>
      <c r="J1081" s="4"/>
      <c r="K1081" s="5">
        <v>79.319999999999993</v>
      </c>
      <c r="L1081" s="5">
        <v>47.6</v>
      </c>
      <c r="M1081" s="5">
        <v>0</v>
      </c>
      <c r="N1081" s="5">
        <v>35.69</v>
      </c>
      <c r="O1081" s="5">
        <v>51.75</v>
      </c>
      <c r="P1081" s="5">
        <v>2.5</v>
      </c>
      <c r="Q1081" s="5">
        <v>42.17</v>
      </c>
      <c r="R1081" s="5">
        <v>21.07</v>
      </c>
      <c r="S1081" s="5">
        <v>36.15</v>
      </c>
      <c r="T1081" s="5">
        <v>0</v>
      </c>
      <c r="U1081" s="5">
        <v>0</v>
      </c>
      <c r="V1081" s="5">
        <v>26.34</v>
      </c>
      <c r="W1081" s="5">
        <v>9.7360000000000007</v>
      </c>
      <c r="X1081" s="6">
        <v>352.32600000000002</v>
      </c>
      <c r="Y1081" s="6">
        <v>283.81600000000003</v>
      </c>
      <c r="Z1081" s="6"/>
      <c r="AA1081" s="6">
        <v>36.89</v>
      </c>
      <c r="AB1081" s="6">
        <v>0</v>
      </c>
      <c r="AC1081" s="6">
        <v>0</v>
      </c>
      <c r="AD1081" s="6">
        <v>0</v>
      </c>
      <c r="AE1081" s="5">
        <v>0</v>
      </c>
      <c r="AF1081" s="5"/>
      <c r="AG1081" s="5">
        <v>36.89</v>
      </c>
      <c r="AH1081" s="5">
        <v>315.43600000000004</v>
      </c>
      <c r="AI1081" s="6" t="s">
        <v>2</v>
      </c>
      <c r="AJ1081" s="6">
        <v>67.5</v>
      </c>
      <c r="AK1081" s="6">
        <v>3.16</v>
      </c>
      <c r="AL1081" s="6">
        <v>4.3600000000000003</v>
      </c>
      <c r="AM1081" s="21">
        <v>315.43600000000004</v>
      </c>
      <c r="AN1081" s="21">
        <v>0</v>
      </c>
      <c r="AO1081" s="21">
        <v>0</v>
      </c>
      <c r="AP1081" s="21">
        <f t="shared" si="16"/>
        <v>0</v>
      </c>
      <c r="AQ1081" s="22" t="str">
        <f>IFERROR(VLOOKUP(A1081,[1]Hoja1!$B$2:$U$5000,18,FALSE),0)</f>
        <v>B</v>
      </c>
      <c r="AR1081" s="17" t="s">
        <v>247</v>
      </c>
    </row>
    <row r="1082" spans="1:44" ht="12.75" x14ac:dyDescent="0.25">
      <c r="A1082" s="1">
        <f>IFERROR(VLOOKUP(C1082,[1]Hoja1!$V$2:$W$5000,2,FALSE),0)</f>
        <v>27</v>
      </c>
      <c r="B1082" s="13">
        <v>80171876</v>
      </c>
      <c r="C1082" s="13" t="s">
        <v>246</v>
      </c>
      <c r="D1082" s="2">
        <v>42065</v>
      </c>
      <c r="E1082" s="3">
        <v>42065</v>
      </c>
      <c r="F1082" s="4">
        <v>1</v>
      </c>
      <c r="G1082" s="4">
        <v>1</v>
      </c>
      <c r="H1082" s="4"/>
      <c r="I1082" s="4"/>
      <c r="J1082" s="4"/>
      <c r="K1082" s="5">
        <v>33.51</v>
      </c>
      <c r="L1082" s="5">
        <v>25.84</v>
      </c>
      <c r="M1082" s="5">
        <v>0</v>
      </c>
      <c r="N1082" s="5">
        <v>0</v>
      </c>
      <c r="O1082" s="5">
        <v>0</v>
      </c>
      <c r="P1082" s="5">
        <v>2.5</v>
      </c>
      <c r="Q1082" s="5">
        <v>12.02</v>
      </c>
      <c r="R1082" s="5">
        <v>6.01</v>
      </c>
      <c r="S1082" s="5">
        <v>10.31</v>
      </c>
      <c r="T1082" s="5">
        <v>0</v>
      </c>
      <c r="U1082" s="5">
        <v>0</v>
      </c>
      <c r="V1082" s="5">
        <v>7.51</v>
      </c>
      <c r="W1082" s="5">
        <v>9.7360000000000007</v>
      </c>
      <c r="X1082" s="6">
        <v>107.43600000000001</v>
      </c>
      <c r="Y1082" s="6">
        <v>87.906000000000006</v>
      </c>
      <c r="Z1082" s="6"/>
      <c r="AA1082" s="6">
        <v>0</v>
      </c>
      <c r="AB1082" s="6">
        <v>8.7899999999999991</v>
      </c>
      <c r="AC1082" s="6">
        <v>1.3</v>
      </c>
      <c r="AD1082" s="6">
        <v>1.1599999999999999</v>
      </c>
      <c r="AE1082" s="5">
        <v>0</v>
      </c>
      <c r="AF1082" s="5"/>
      <c r="AG1082" s="5">
        <v>11.25</v>
      </c>
      <c r="AH1082" s="5">
        <v>96.186000000000007</v>
      </c>
      <c r="AI1082" s="6" t="s">
        <v>45</v>
      </c>
      <c r="AJ1082" s="6">
        <v>67.5</v>
      </c>
      <c r="AK1082" s="6">
        <v>0.9</v>
      </c>
      <c r="AL1082" s="6">
        <v>1.24</v>
      </c>
      <c r="AM1082" s="21">
        <v>0</v>
      </c>
      <c r="AN1082" s="21">
        <v>0</v>
      </c>
      <c r="AO1082" s="21">
        <v>96.186000000000021</v>
      </c>
      <c r="AP1082" s="21">
        <f t="shared" si="16"/>
        <v>0</v>
      </c>
      <c r="AQ1082" s="22" t="str">
        <f>IFERROR(VLOOKUP(A1082,[1]Hoja1!$B$2:$U$5000,18,FALSE),0)</f>
        <v>C</v>
      </c>
      <c r="AR1082" s="17" t="s">
        <v>247</v>
      </c>
    </row>
    <row r="1083" spans="1:44" ht="12.75" x14ac:dyDescent="0.25">
      <c r="A1083" s="1">
        <f>IFERROR(VLOOKUP(C1083,[1]Hoja1!$V$2:$W$5000,2,FALSE),0)</f>
        <v>41</v>
      </c>
      <c r="B1083" s="13">
        <v>18025337</v>
      </c>
      <c r="C1083" s="13" t="s">
        <v>232</v>
      </c>
      <c r="D1083" s="2">
        <v>42065</v>
      </c>
      <c r="E1083" s="3">
        <v>42065</v>
      </c>
      <c r="F1083" s="4">
        <v>1</v>
      </c>
      <c r="G1083" s="4">
        <v>1</v>
      </c>
      <c r="H1083" s="4"/>
      <c r="I1083" s="4"/>
      <c r="J1083" s="4"/>
      <c r="K1083" s="5">
        <v>33.51</v>
      </c>
      <c r="L1083" s="5">
        <v>25.84</v>
      </c>
      <c r="M1083" s="5">
        <v>0</v>
      </c>
      <c r="N1083" s="5">
        <v>0</v>
      </c>
      <c r="O1083" s="5">
        <v>0</v>
      </c>
      <c r="P1083" s="5">
        <v>2.5</v>
      </c>
      <c r="Q1083" s="5">
        <v>12.02</v>
      </c>
      <c r="R1083" s="5">
        <v>6.01</v>
      </c>
      <c r="S1083" s="5">
        <v>10.31</v>
      </c>
      <c r="T1083" s="5">
        <v>0</v>
      </c>
      <c r="U1083" s="5">
        <v>0</v>
      </c>
      <c r="V1083" s="5">
        <v>7.51</v>
      </c>
      <c r="W1083" s="5">
        <v>9.7360000000000007</v>
      </c>
      <c r="X1083" s="6">
        <v>107.43600000000001</v>
      </c>
      <c r="Y1083" s="6">
        <v>87.906000000000006</v>
      </c>
      <c r="Z1083" s="6"/>
      <c r="AA1083" s="6">
        <v>0</v>
      </c>
      <c r="AB1083" s="6">
        <v>8.7899999999999991</v>
      </c>
      <c r="AC1083" s="6">
        <v>1.4</v>
      </c>
      <c r="AD1083" s="6">
        <v>1.1599999999999999</v>
      </c>
      <c r="AE1083" s="5">
        <v>0</v>
      </c>
      <c r="AF1083" s="5"/>
      <c r="AG1083" s="5">
        <v>11.35</v>
      </c>
      <c r="AH1083" s="5">
        <v>96.086000000000013</v>
      </c>
      <c r="AI1083" s="6" t="s">
        <v>108</v>
      </c>
      <c r="AJ1083" s="6">
        <v>67.5</v>
      </c>
      <c r="AK1083" s="6">
        <v>0.9</v>
      </c>
      <c r="AL1083" s="6">
        <v>1.24</v>
      </c>
      <c r="AM1083" s="21">
        <v>0</v>
      </c>
      <c r="AN1083" s="21">
        <v>0</v>
      </c>
      <c r="AO1083" s="21">
        <v>96.086000000000013</v>
      </c>
      <c r="AP1083" s="21">
        <f t="shared" si="16"/>
        <v>0</v>
      </c>
      <c r="AQ1083" s="22" t="str">
        <f>IFERROR(VLOOKUP(A1083,[1]Hoja1!$B$2:$U$5000,18,FALSE),0)</f>
        <v>C</v>
      </c>
      <c r="AR1083" s="17" t="s">
        <v>247</v>
      </c>
    </row>
    <row r="1084" spans="1:44" ht="12.75" x14ac:dyDescent="0.25">
      <c r="A1084" s="1">
        <f>IFERROR(VLOOKUP(C1084,[1]Hoja1!$V$2:$W$5000,2,FALSE),0)</f>
        <v>26</v>
      </c>
      <c r="B1084" s="13">
        <v>41027428</v>
      </c>
      <c r="C1084" s="13" t="s">
        <v>115</v>
      </c>
      <c r="D1084" s="2">
        <v>42067</v>
      </c>
      <c r="E1084" s="3">
        <v>42067</v>
      </c>
      <c r="F1084" s="4">
        <v>1</v>
      </c>
      <c r="G1084" s="4">
        <v>1</v>
      </c>
      <c r="H1084" s="4"/>
      <c r="I1084" s="4"/>
      <c r="J1084" s="4"/>
      <c r="K1084" s="5">
        <v>33.51</v>
      </c>
      <c r="L1084" s="5">
        <v>25.84</v>
      </c>
      <c r="M1084" s="5">
        <v>0</v>
      </c>
      <c r="N1084" s="5">
        <v>0</v>
      </c>
      <c r="O1084" s="5">
        <v>0</v>
      </c>
      <c r="P1084" s="5">
        <v>2.5</v>
      </c>
      <c r="Q1084" s="5">
        <v>12.02</v>
      </c>
      <c r="R1084" s="5">
        <v>6.01</v>
      </c>
      <c r="S1084" s="5">
        <v>10.31</v>
      </c>
      <c r="T1084" s="5">
        <v>0</v>
      </c>
      <c r="U1084" s="5">
        <v>0</v>
      </c>
      <c r="V1084" s="5">
        <v>7.51</v>
      </c>
      <c r="W1084" s="5">
        <v>9.7360000000000007</v>
      </c>
      <c r="X1084" s="6">
        <v>107.43600000000001</v>
      </c>
      <c r="Y1084" s="6">
        <v>87.906000000000006</v>
      </c>
      <c r="Z1084" s="6"/>
      <c r="AA1084" s="6">
        <v>11.42</v>
      </c>
      <c r="AB1084" s="6">
        <v>0</v>
      </c>
      <c r="AC1084" s="6">
        <v>0</v>
      </c>
      <c r="AD1084" s="6">
        <v>0</v>
      </c>
      <c r="AE1084" s="5">
        <v>0</v>
      </c>
      <c r="AF1084" s="5"/>
      <c r="AG1084" s="5">
        <v>11.42</v>
      </c>
      <c r="AH1084" s="5">
        <v>96.016000000000005</v>
      </c>
      <c r="AI1084" s="6" t="s">
        <v>2</v>
      </c>
      <c r="AJ1084" s="6">
        <v>67.5</v>
      </c>
      <c r="AK1084" s="6">
        <v>0.9</v>
      </c>
      <c r="AL1084" s="6">
        <v>1.24</v>
      </c>
      <c r="AM1084" s="21">
        <v>0</v>
      </c>
      <c r="AN1084" s="21">
        <v>0</v>
      </c>
      <c r="AO1084" s="21">
        <v>96.016000000000005</v>
      </c>
      <c r="AP1084" s="21">
        <f t="shared" si="16"/>
        <v>0</v>
      </c>
      <c r="AQ1084" s="22" t="str">
        <f>IFERROR(VLOOKUP(A1084,[1]Hoja1!$B$2:$U$5000,18,FALSE),0)</f>
        <v>C</v>
      </c>
      <c r="AR1084" s="17" t="s">
        <v>247</v>
      </c>
    </row>
    <row r="1085" spans="1:44" ht="12.75" x14ac:dyDescent="0.25">
      <c r="A1085" s="1">
        <f>IFERROR(VLOOKUP(C1085,[1]Hoja1!$V$2:$W$5000,2,FALSE),0)</f>
        <v>31</v>
      </c>
      <c r="B1085" s="13">
        <v>18024433</v>
      </c>
      <c r="C1085" s="13" t="s">
        <v>107</v>
      </c>
      <c r="D1085" s="2">
        <v>42065</v>
      </c>
      <c r="E1085" s="3">
        <v>42068</v>
      </c>
      <c r="F1085" s="4">
        <v>2</v>
      </c>
      <c r="G1085" s="4">
        <v>2</v>
      </c>
      <c r="H1085" s="4"/>
      <c r="I1085" s="4"/>
      <c r="J1085" s="4"/>
      <c r="K1085" s="5">
        <v>67.009999999999991</v>
      </c>
      <c r="L1085" s="5">
        <v>55.69</v>
      </c>
      <c r="M1085" s="5">
        <v>0</v>
      </c>
      <c r="N1085" s="5">
        <v>0</v>
      </c>
      <c r="O1085" s="5">
        <v>15.07</v>
      </c>
      <c r="P1085" s="5">
        <v>5</v>
      </c>
      <c r="Q1085" s="5">
        <v>27.75</v>
      </c>
      <c r="R1085" s="5">
        <v>13.870000000000001</v>
      </c>
      <c r="S1085" s="5">
        <v>23.79</v>
      </c>
      <c r="T1085" s="5">
        <v>0</v>
      </c>
      <c r="U1085" s="5">
        <v>0</v>
      </c>
      <c r="V1085" s="5">
        <v>17.329999999999998</v>
      </c>
      <c r="W1085" s="5">
        <v>19.472000000000001</v>
      </c>
      <c r="X1085" s="6">
        <v>244.982</v>
      </c>
      <c r="Y1085" s="6">
        <v>199.90199999999999</v>
      </c>
      <c r="Z1085" s="6"/>
      <c r="AA1085" s="6">
        <v>0</v>
      </c>
      <c r="AB1085" s="6">
        <v>19.979999999999997</v>
      </c>
      <c r="AC1085" s="6">
        <v>3.19</v>
      </c>
      <c r="AD1085" s="6">
        <v>2.6399999999999997</v>
      </c>
      <c r="AE1085" s="5">
        <v>0</v>
      </c>
      <c r="AF1085" s="5"/>
      <c r="AG1085" s="5">
        <v>25.81</v>
      </c>
      <c r="AH1085" s="5">
        <v>219.172</v>
      </c>
      <c r="AI1085" s="6" t="s">
        <v>108</v>
      </c>
      <c r="AJ1085" s="6">
        <v>67.5</v>
      </c>
      <c r="AK1085" s="6">
        <v>2.08</v>
      </c>
      <c r="AL1085" s="6">
        <v>2.87</v>
      </c>
      <c r="AM1085" s="21">
        <v>0</v>
      </c>
      <c r="AN1085" s="21">
        <v>0</v>
      </c>
      <c r="AO1085" s="21">
        <v>219.172</v>
      </c>
      <c r="AP1085" s="21">
        <f t="shared" si="16"/>
        <v>0</v>
      </c>
      <c r="AQ1085" s="22" t="str">
        <f>IFERROR(VLOOKUP(A1085,[1]Hoja1!$B$2:$U$5000,18,FALSE),0)</f>
        <v>C</v>
      </c>
      <c r="AR1085" s="17" t="s">
        <v>247</v>
      </c>
    </row>
    <row r="1086" spans="1:44" ht="12.75" x14ac:dyDescent="0.25">
      <c r="A1086" s="1">
        <f>IFERROR(VLOOKUP(C1086,[1]Hoja1!$V$2:$W$5000,2,FALSE),0)</f>
        <v>36</v>
      </c>
      <c r="B1086" s="13">
        <v>41017118</v>
      </c>
      <c r="C1086" s="13" t="s">
        <v>183</v>
      </c>
      <c r="D1086" s="2">
        <v>42067</v>
      </c>
      <c r="E1086" s="3">
        <v>42068</v>
      </c>
      <c r="F1086" s="4">
        <v>2</v>
      </c>
      <c r="G1086" s="4">
        <v>2</v>
      </c>
      <c r="H1086" s="4"/>
      <c r="I1086" s="4"/>
      <c r="J1086" s="4"/>
      <c r="K1086" s="5">
        <v>67.009999999999991</v>
      </c>
      <c r="L1086" s="5">
        <v>55.69</v>
      </c>
      <c r="M1086" s="5">
        <v>0</v>
      </c>
      <c r="N1086" s="5">
        <v>0</v>
      </c>
      <c r="O1086" s="5">
        <v>15.07</v>
      </c>
      <c r="P1086" s="5">
        <v>5</v>
      </c>
      <c r="Q1086" s="5">
        <v>27.75</v>
      </c>
      <c r="R1086" s="5">
        <v>13.870000000000001</v>
      </c>
      <c r="S1086" s="5">
        <v>23.79</v>
      </c>
      <c r="T1086" s="5">
        <v>0</v>
      </c>
      <c r="U1086" s="5">
        <v>0</v>
      </c>
      <c r="V1086" s="5">
        <v>17.329999999999998</v>
      </c>
      <c r="W1086" s="5">
        <v>19.472000000000001</v>
      </c>
      <c r="X1086" s="6">
        <v>244.982</v>
      </c>
      <c r="Y1086" s="6">
        <v>199.90199999999999</v>
      </c>
      <c r="Z1086" s="6"/>
      <c r="AA1086" s="6">
        <v>0</v>
      </c>
      <c r="AB1086" s="6">
        <v>19.979999999999997</v>
      </c>
      <c r="AC1086" s="6">
        <v>3.09</v>
      </c>
      <c r="AD1086" s="6">
        <v>2.6399999999999997</v>
      </c>
      <c r="AE1086" s="5">
        <v>0</v>
      </c>
      <c r="AF1086" s="5"/>
      <c r="AG1086" s="5">
        <v>25.709999999999997</v>
      </c>
      <c r="AH1086" s="5">
        <v>219.27199999999999</v>
      </c>
      <c r="AI1086" s="6" t="s">
        <v>56</v>
      </c>
      <c r="AJ1086" s="6">
        <v>67.5</v>
      </c>
      <c r="AK1086" s="6">
        <v>2.08</v>
      </c>
      <c r="AL1086" s="6">
        <v>2.87</v>
      </c>
      <c r="AM1086" s="21">
        <v>0</v>
      </c>
      <c r="AN1086" s="21">
        <v>0</v>
      </c>
      <c r="AO1086" s="21">
        <v>219.27199999999999</v>
      </c>
      <c r="AP1086" s="21">
        <f t="shared" si="16"/>
        <v>0</v>
      </c>
      <c r="AQ1086" s="22" t="str">
        <f>IFERROR(VLOOKUP(A1086,[1]Hoja1!$B$2:$U$5000,18,FALSE),0)</f>
        <v>C</v>
      </c>
      <c r="AR1086" s="17" t="s">
        <v>247</v>
      </c>
    </row>
    <row r="1087" spans="1:44" ht="12.75" x14ac:dyDescent="0.25">
      <c r="A1087" s="1" t="str">
        <f>IFERROR(VLOOKUP(C1087,[1]Hoja1!$V$2:$W$5000,2,FALSE),0)</f>
        <v>08</v>
      </c>
      <c r="B1087" s="13">
        <v>18025805</v>
      </c>
      <c r="C1087" s="13" t="s">
        <v>59</v>
      </c>
      <c r="D1087" s="2">
        <v>42065</v>
      </c>
      <c r="E1087" s="3">
        <v>42067</v>
      </c>
      <c r="F1087" s="4">
        <v>2</v>
      </c>
      <c r="G1087" s="4">
        <v>2</v>
      </c>
      <c r="H1087" s="4"/>
      <c r="I1087" s="4"/>
      <c r="J1087" s="4"/>
      <c r="K1087" s="5">
        <v>67.02</v>
      </c>
      <c r="L1087" s="5">
        <v>51.68</v>
      </c>
      <c r="M1087" s="5">
        <v>0</v>
      </c>
      <c r="N1087" s="5">
        <v>0</v>
      </c>
      <c r="O1087" s="5">
        <v>0</v>
      </c>
      <c r="P1087" s="5">
        <v>5</v>
      </c>
      <c r="Q1087" s="5">
        <v>24.04</v>
      </c>
      <c r="R1087" s="5">
        <v>12.02</v>
      </c>
      <c r="S1087" s="5">
        <v>20.62</v>
      </c>
      <c r="T1087" s="5">
        <v>0</v>
      </c>
      <c r="U1087" s="5">
        <v>0</v>
      </c>
      <c r="V1087" s="5">
        <v>15.02</v>
      </c>
      <c r="W1087" s="5">
        <v>19.472000000000001</v>
      </c>
      <c r="X1087" s="6">
        <v>214.87200000000001</v>
      </c>
      <c r="Y1087" s="6">
        <v>175.81200000000001</v>
      </c>
      <c r="Z1087" s="6"/>
      <c r="AA1087" s="6">
        <v>0</v>
      </c>
      <c r="AB1087" s="6">
        <v>17.579999999999998</v>
      </c>
      <c r="AC1087" s="6">
        <v>2.6</v>
      </c>
      <c r="AD1087" s="6">
        <v>2.3199999999999998</v>
      </c>
      <c r="AE1087" s="5">
        <v>0</v>
      </c>
      <c r="AF1087" s="5"/>
      <c r="AG1087" s="5">
        <v>22.5</v>
      </c>
      <c r="AH1087" s="5">
        <v>192.37200000000001</v>
      </c>
      <c r="AI1087" s="6" t="s">
        <v>45</v>
      </c>
      <c r="AJ1087" s="6">
        <v>67.5</v>
      </c>
      <c r="AK1087" s="6">
        <v>1.8</v>
      </c>
      <c r="AL1087" s="6">
        <v>2.48</v>
      </c>
      <c r="AM1087" s="21">
        <v>0</v>
      </c>
      <c r="AN1087" s="21">
        <v>0</v>
      </c>
      <c r="AO1087" s="21">
        <v>192.37200000000004</v>
      </c>
      <c r="AP1087" s="21">
        <f t="shared" si="16"/>
        <v>0</v>
      </c>
      <c r="AQ1087" s="22" t="str">
        <f>IFERROR(VLOOKUP(A1087,[1]Hoja1!$B$2:$U$5000,18,FALSE),0)</f>
        <v>C</v>
      </c>
      <c r="AR1087" s="17" t="s">
        <v>247</v>
      </c>
    </row>
    <row r="1088" spans="1:44" ht="12.75" x14ac:dyDescent="0.25">
      <c r="A1088" s="1" t="str">
        <f>IFERROR(VLOOKUP(C1088,[1]Hoja1!$V$2:$W$5000,2,FALSE),0)</f>
        <v>18</v>
      </c>
      <c r="B1088" s="13">
        <v>18024497</v>
      </c>
      <c r="C1088" s="13" t="s">
        <v>70</v>
      </c>
      <c r="D1088" s="2">
        <v>42068</v>
      </c>
      <c r="E1088" s="3">
        <v>42068</v>
      </c>
      <c r="F1088" s="4">
        <v>1</v>
      </c>
      <c r="G1088" s="4">
        <v>1</v>
      </c>
      <c r="H1088" s="4"/>
      <c r="I1088" s="4"/>
      <c r="J1088" s="4"/>
      <c r="K1088" s="5">
        <v>33.51</v>
      </c>
      <c r="L1088" s="5">
        <v>25.84</v>
      </c>
      <c r="M1088" s="5">
        <v>0</v>
      </c>
      <c r="N1088" s="5">
        <v>0</v>
      </c>
      <c r="O1088" s="5">
        <v>0</v>
      </c>
      <c r="P1088" s="5">
        <v>2.5</v>
      </c>
      <c r="Q1088" s="5">
        <v>12.02</v>
      </c>
      <c r="R1088" s="5">
        <v>6.01</v>
      </c>
      <c r="S1088" s="5">
        <v>10.31</v>
      </c>
      <c r="T1088" s="5">
        <v>0</v>
      </c>
      <c r="U1088" s="5">
        <v>0</v>
      </c>
      <c r="V1088" s="5">
        <v>7.51</v>
      </c>
      <c r="W1088" s="5">
        <v>9.7360000000000007</v>
      </c>
      <c r="X1088" s="6">
        <v>107.43600000000001</v>
      </c>
      <c r="Y1088" s="6">
        <v>87.906000000000006</v>
      </c>
      <c r="Z1088" s="6"/>
      <c r="AA1088" s="6">
        <v>11.42</v>
      </c>
      <c r="AB1088" s="6">
        <v>0</v>
      </c>
      <c r="AC1088" s="6">
        <v>0</v>
      </c>
      <c r="AD1088" s="6">
        <v>0</v>
      </c>
      <c r="AE1088" s="5">
        <v>0</v>
      </c>
      <c r="AF1088" s="5"/>
      <c r="AG1088" s="5">
        <v>11.42</v>
      </c>
      <c r="AH1088" s="5">
        <v>96.016000000000005</v>
      </c>
      <c r="AI1088" s="6" t="s">
        <v>2</v>
      </c>
      <c r="AJ1088" s="6">
        <v>67.5</v>
      </c>
      <c r="AK1088" s="6">
        <v>0.9</v>
      </c>
      <c r="AL1088" s="6">
        <v>1.24</v>
      </c>
      <c r="AM1088" s="21">
        <v>0</v>
      </c>
      <c r="AN1088" s="21">
        <v>0</v>
      </c>
      <c r="AO1088" s="21">
        <v>96.016000000000005</v>
      </c>
      <c r="AP1088" s="21">
        <f t="shared" si="16"/>
        <v>0</v>
      </c>
      <c r="AQ1088" s="22" t="str">
        <f>IFERROR(VLOOKUP(A1088,[1]Hoja1!$B$2:$U$5000,18,FALSE),0)</f>
        <v>C</v>
      </c>
      <c r="AR1088" s="17" t="s">
        <v>247</v>
      </c>
    </row>
    <row r="1089" spans="1:44" ht="12.75" x14ac:dyDescent="0.25">
      <c r="A1089" s="1" t="str">
        <f>IFERROR(VLOOKUP(C1089,[1]Hoja1!$V$2:$W$5000,2,FALSE),0)</f>
        <v>14</v>
      </c>
      <c r="B1089" s="13">
        <v>18025972</v>
      </c>
      <c r="C1089" s="13" t="s">
        <v>75</v>
      </c>
      <c r="D1089" s="2">
        <v>42068</v>
      </c>
      <c r="E1089" s="3">
        <v>42068</v>
      </c>
      <c r="F1089" s="4">
        <v>1</v>
      </c>
      <c r="G1089" s="4">
        <v>1</v>
      </c>
      <c r="H1089" s="4"/>
      <c r="I1089" s="4"/>
      <c r="J1089" s="4"/>
      <c r="K1089" s="5">
        <v>33.51</v>
      </c>
      <c r="L1089" s="5">
        <v>25.84</v>
      </c>
      <c r="M1089" s="5">
        <v>0</v>
      </c>
      <c r="N1089" s="5">
        <v>0</v>
      </c>
      <c r="O1089" s="5">
        <v>0</v>
      </c>
      <c r="P1089" s="5">
        <v>2.5</v>
      </c>
      <c r="Q1089" s="5">
        <v>12.02</v>
      </c>
      <c r="R1089" s="5">
        <v>6.01</v>
      </c>
      <c r="S1089" s="5">
        <v>10.31</v>
      </c>
      <c r="T1089" s="5">
        <v>0</v>
      </c>
      <c r="U1089" s="5">
        <v>0</v>
      </c>
      <c r="V1089" s="5">
        <v>7.51</v>
      </c>
      <c r="W1089" s="5">
        <v>9.7360000000000007</v>
      </c>
      <c r="X1089" s="6">
        <v>107.43600000000001</v>
      </c>
      <c r="Y1089" s="6">
        <v>87.906000000000006</v>
      </c>
      <c r="Z1089" s="6"/>
      <c r="AA1089" s="6">
        <v>11.42</v>
      </c>
      <c r="AB1089" s="6">
        <v>0</v>
      </c>
      <c r="AC1089" s="6">
        <v>0</v>
      </c>
      <c r="AD1089" s="6">
        <v>0</v>
      </c>
      <c r="AE1089" s="5">
        <v>0</v>
      </c>
      <c r="AF1089" s="5"/>
      <c r="AG1089" s="5">
        <v>11.42</v>
      </c>
      <c r="AH1089" s="5">
        <v>96.016000000000005</v>
      </c>
      <c r="AI1089" s="6" t="s">
        <v>2</v>
      </c>
      <c r="AJ1089" s="6">
        <v>67.5</v>
      </c>
      <c r="AK1089" s="6">
        <v>0.9</v>
      </c>
      <c r="AL1089" s="6">
        <v>1.24</v>
      </c>
      <c r="AM1089" s="21">
        <v>0</v>
      </c>
      <c r="AN1089" s="21">
        <v>0</v>
      </c>
      <c r="AO1089" s="21">
        <v>96.016000000000005</v>
      </c>
      <c r="AP1089" s="21">
        <f t="shared" si="16"/>
        <v>0</v>
      </c>
      <c r="AQ1089" s="22" t="str">
        <f>IFERROR(VLOOKUP(A1089,[1]Hoja1!$B$2:$U$5000,18,FALSE),0)</f>
        <v>C</v>
      </c>
      <c r="AR1089" s="17" t="s">
        <v>247</v>
      </c>
    </row>
    <row r="1090" spans="1:44" ht="12.75" x14ac:dyDescent="0.25">
      <c r="A1090" s="1" t="str">
        <f>IFERROR(VLOOKUP(C1090,[1]Hoja1!$V$2:$W$5000,2,FALSE),0)</f>
        <v>17</v>
      </c>
      <c r="B1090" s="13">
        <v>18024761</v>
      </c>
      <c r="C1090" s="13" t="s">
        <v>80</v>
      </c>
      <c r="D1090" s="2">
        <v>42068</v>
      </c>
      <c r="E1090" s="3">
        <v>42068</v>
      </c>
      <c r="F1090" s="4">
        <v>1</v>
      </c>
      <c r="G1090" s="4">
        <v>1</v>
      </c>
      <c r="H1090" s="4"/>
      <c r="I1090" s="4"/>
      <c r="J1090" s="4"/>
      <c r="K1090" s="5">
        <v>33.51</v>
      </c>
      <c r="L1090" s="5">
        <v>25.84</v>
      </c>
      <c r="M1090" s="5">
        <v>0</v>
      </c>
      <c r="N1090" s="5">
        <v>0</v>
      </c>
      <c r="O1090" s="5">
        <v>0</v>
      </c>
      <c r="P1090" s="5">
        <v>2.5</v>
      </c>
      <c r="Q1090" s="5">
        <v>12.02</v>
      </c>
      <c r="R1090" s="5">
        <v>6.01</v>
      </c>
      <c r="S1090" s="5">
        <v>10.31</v>
      </c>
      <c r="T1090" s="5">
        <v>0</v>
      </c>
      <c r="U1090" s="5">
        <v>0</v>
      </c>
      <c r="V1090" s="5">
        <v>7.51</v>
      </c>
      <c r="W1090" s="5">
        <v>9.7360000000000007</v>
      </c>
      <c r="X1090" s="6">
        <v>107.43600000000001</v>
      </c>
      <c r="Y1090" s="6">
        <v>87.906000000000006</v>
      </c>
      <c r="Z1090" s="6"/>
      <c r="AA1090" s="6">
        <v>11.42</v>
      </c>
      <c r="AB1090" s="6">
        <v>0</v>
      </c>
      <c r="AC1090" s="6">
        <v>0</v>
      </c>
      <c r="AD1090" s="6">
        <v>0</v>
      </c>
      <c r="AE1090" s="5">
        <v>0</v>
      </c>
      <c r="AF1090" s="5"/>
      <c r="AG1090" s="5">
        <v>11.42</v>
      </c>
      <c r="AH1090" s="5">
        <v>96.016000000000005</v>
      </c>
      <c r="AI1090" s="6" t="s">
        <v>2</v>
      </c>
      <c r="AJ1090" s="6">
        <v>67.5</v>
      </c>
      <c r="AK1090" s="6">
        <v>0.9</v>
      </c>
      <c r="AL1090" s="6">
        <v>1.24</v>
      </c>
      <c r="AM1090" s="21">
        <v>0</v>
      </c>
      <c r="AN1090" s="21">
        <v>0</v>
      </c>
      <c r="AO1090" s="21">
        <v>96.016000000000005</v>
      </c>
      <c r="AP1090" s="21">
        <f t="shared" si="16"/>
        <v>0</v>
      </c>
      <c r="AQ1090" s="22" t="str">
        <f>IFERROR(VLOOKUP(A1090,[1]Hoja1!$B$2:$U$5000,18,FALSE),0)</f>
        <v>C</v>
      </c>
      <c r="AR1090" s="17" t="s">
        <v>247</v>
      </c>
    </row>
    <row r="1091" spans="1:44" ht="12.75" x14ac:dyDescent="0.25">
      <c r="A1091" s="1" t="str">
        <f>IFERROR(VLOOKUP(C1091,[1]Hoja1!$V$2:$W$5000,2,FALSE),0)</f>
        <v>38</v>
      </c>
      <c r="B1091" s="13">
        <v>18022562</v>
      </c>
      <c r="C1091" s="13" t="s">
        <v>178</v>
      </c>
      <c r="D1091" s="2">
        <v>42067</v>
      </c>
      <c r="E1091" s="3">
        <v>42067</v>
      </c>
      <c r="F1091" s="4">
        <v>1</v>
      </c>
      <c r="G1091" s="4">
        <v>1</v>
      </c>
      <c r="H1091" s="4"/>
      <c r="I1091" s="4"/>
      <c r="J1091" s="4"/>
      <c r="K1091" s="5">
        <v>33.51</v>
      </c>
      <c r="L1091" s="5">
        <v>25.84</v>
      </c>
      <c r="M1091" s="5">
        <v>0</v>
      </c>
      <c r="N1091" s="5">
        <v>0</v>
      </c>
      <c r="O1091" s="5">
        <v>0</v>
      </c>
      <c r="P1091" s="5">
        <v>2.5</v>
      </c>
      <c r="Q1091" s="5">
        <v>12.02</v>
      </c>
      <c r="R1091" s="5">
        <v>6.01</v>
      </c>
      <c r="S1091" s="5">
        <v>10.31</v>
      </c>
      <c r="T1091" s="5">
        <v>0</v>
      </c>
      <c r="U1091" s="5">
        <v>0</v>
      </c>
      <c r="V1091" s="5">
        <v>7.51</v>
      </c>
      <c r="W1091" s="5">
        <v>9.7360000000000007</v>
      </c>
      <c r="X1091" s="6">
        <v>107.43600000000001</v>
      </c>
      <c r="Y1091" s="6">
        <v>87.906000000000006</v>
      </c>
      <c r="Z1091" s="6"/>
      <c r="AA1091" s="6">
        <v>0</v>
      </c>
      <c r="AB1091" s="6">
        <v>8.7899999999999991</v>
      </c>
      <c r="AC1091" s="6">
        <v>1.27</v>
      </c>
      <c r="AD1091" s="6">
        <v>1.1599999999999999</v>
      </c>
      <c r="AE1091" s="5">
        <v>0</v>
      </c>
      <c r="AF1091" s="5"/>
      <c r="AG1091" s="5">
        <v>11.219999999999999</v>
      </c>
      <c r="AH1091" s="5">
        <v>96.216000000000008</v>
      </c>
      <c r="AI1091" s="6" t="s">
        <v>56</v>
      </c>
      <c r="AJ1091" s="6">
        <v>67.5</v>
      </c>
      <c r="AK1091" s="6">
        <v>0.9</v>
      </c>
      <c r="AL1091" s="6">
        <v>1.24</v>
      </c>
      <c r="AM1091" s="21">
        <v>0</v>
      </c>
      <c r="AN1091" s="21">
        <v>0</v>
      </c>
      <c r="AO1091" s="21">
        <v>96.216000000000022</v>
      </c>
      <c r="AP1091" s="21">
        <f t="shared" si="16"/>
        <v>0</v>
      </c>
      <c r="AQ1091" s="22" t="str">
        <f>IFERROR(VLOOKUP(A1091,[1]Hoja1!$B$2:$U$5000,18,FALSE),0)</f>
        <v>C</v>
      </c>
      <c r="AR1091" s="17" t="s">
        <v>247</v>
      </c>
    </row>
    <row r="1092" spans="1:44" ht="12.75" x14ac:dyDescent="0.25">
      <c r="A1092" s="1" t="str">
        <f>IFERROR(VLOOKUP(C1092,[1]Hoja1!$V$2:$W$5000,2,FALSE),0)</f>
        <v>57X</v>
      </c>
      <c r="B1092" s="13">
        <v>80167412</v>
      </c>
      <c r="C1092" s="13" t="s">
        <v>237</v>
      </c>
      <c r="D1092" s="2">
        <v>42067</v>
      </c>
      <c r="E1092" s="3">
        <v>42067</v>
      </c>
      <c r="F1092" s="4">
        <v>1</v>
      </c>
      <c r="G1092" s="4">
        <v>1</v>
      </c>
      <c r="H1092" s="4"/>
      <c r="I1092" s="4"/>
      <c r="J1092" s="4"/>
      <c r="K1092" s="5">
        <v>33.5</v>
      </c>
      <c r="L1092" s="5">
        <v>29.85</v>
      </c>
      <c r="M1092" s="5">
        <v>0</v>
      </c>
      <c r="N1092" s="5">
        <v>0</v>
      </c>
      <c r="O1092" s="5">
        <v>15.07</v>
      </c>
      <c r="P1092" s="5">
        <v>2.5</v>
      </c>
      <c r="Q1092" s="5">
        <v>15.73</v>
      </c>
      <c r="R1092" s="5">
        <v>7.86</v>
      </c>
      <c r="S1092" s="5">
        <v>13.48</v>
      </c>
      <c r="T1092" s="5">
        <v>0</v>
      </c>
      <c r="U1092" s="5">
        <v>0</v>
      </c>
      <c r="V1092" s="5">
        <v>9.82</v>
      </c>
      <c r="W1092" s="5">
        <v>9.7360000000000007</v>
      </c>
      <c r="X1092" s="6">
        <v>137.54599999999999</v>
      </c>
      <c r="Y1092" s="6">
        <v>111.996</v>
      </c>
      <c r="Z1092" s="6"/>
      <c r="AA1092" s="6">
        <v>14.55</v>
      </c>
      <c r="AB1092" s="6">
        <v>0</v>
      </c>
      <c r="AC1092" s="6">
        <v>0</v>
      </c>
      <c r="AD1092" s="6">
        <v>0</v>
      </c>
      <c r="AE1092" s="5">
        <v>0</v>
      </c>
      <c r="AF1092" s="5"/>
      <c r="AG1092" s="5">
        <v>14.55</v>
      </c>
      <c r="AH1092" s="5">
        <v>122.996</v>
      </c>
      <c r="AI1092" s="6" t="s">
        <v>2</v>
      </c>
      <c r="AJ1092" s="6">
        <v>67.5</v>
      </c>
      <c r="AK1092" s="6">
        <v>1.17</v>
      </c>
      <c r="AL1092" s="6">
        <v>1.62</v>
      </c>
      <c r="AM1092" s="21">
        <v>0</v>
      </c>
      <c r="AN1092" s="21">
        <v>0</v>
      </c>
      <c r="AO1092" s="21">
        <v>122.996</v>
      </c>
      <c r="AP1092" s="21">
        <f t="shared" si="16"/>
        <v>0</v>
      </c>
      <c r="AQ1092" s="22" t="str">
        <f>IFERROR(VLOOKUP(A1092,[1]Hoja1!$B$2:$U$5000,18,FALSE),0)</f>
        <v>C</v>
      </c>
      <c r="AR1092" s="17" t="s">
        <v>247</v>
      </c>
    </row>
    <row r="1093" spans="1:44" ht="12.75" x14ac:dyDescent="0.25">
      <c r="A1093" s="1" t="str">
        <f>IFERROR(VLOOKUP(C1093,[1]Hoja1!$V$2:$W$5000,2,FALSE),0)</f>
        <v>15</v>
      </c>
      <c r="B1093" s="13">
        <v>18026579</v>
      </c>
      <c r="C1093" s="13" t="s">
        <v>154</v>
      </c>
      <c r="D1093" s="2">
        <v>42068</v>
      </c>
      <c r="E1093" s="3">
        <v>42068</v>
      </c>
      <c r="F1093" s="4">
        <v>1</v>
      </c>
      <c r="G1093" s="4">
        <v>1</v>
      </c>
      <c r="H1093" s="4"/>
      <c r="I1093" s="4"/>
      <c r="J1093" s="4"/>
      <c r="K1093" s="5">
        <v>33.51</v>
      </c>
      <c r="L1093" s="5">
        <v>25.84</v>
      </c>
      <c r="M1093" s="5">
        <v>0</v>
      </c>
      <c r="N1093" s="5">
        <v>0</v>
      </c>
      <c r="O1093" s="5">
        <v>0</v>
      </c>
      <c r="P1093" s="5">
        <v>2.5</v>
      </c>
      <c r="Q1093" s="5">
        <v>12.02</v>
      </c>
      <c r="R1093" s="5">
        <v>6.01</v>
      </c>
      <c r="S1093" s="5">
        <v>10.31</v>
      </c>
      <c r="T1093" s="5">
        <v>0</v>
      </c>
      <c r="U1093" s="5">
        <v>0</v>
      </c>
      <c r="V1093" s="5">
        <v>7.51</v>
      </c>
      <c r="W1093" s="5">
        <v>9.7360000000000007</v>
      </c>
      <c r="X1093" s="6">
        <v>107.43600000000001</v>
      </c>
      <c r="Y1093" s="6">
        <v>87.906000000000006</v>
      </c>
      <c r="Z1093" s="6"/>
      <c r="AA1093" s="6">
        <v>0</v>
      </c>
      <c r="AB1093" s="6">
        <v>8.7899999999999991</v>
      </c>
      <c r="AC1093" s="6">
        <v>1.32</v>
      </c>
      <c r="AD1093" s="6">
        <v>1.1599999999999999</v>
      </c>
      <c r="AE1093" s="5">
        <v>0</v>
      </c>
      <c r="AF1093" s="5"/>
      <c r="AG1093" s="5">
        <v>11.27</v>
      </c>
      <c r="AH1093" s="5">
        <v>96.166000000000011</v>
      </c>
      <c r="AI1093" s="6" t="s">
        <v>108</v>
      </c>
      <c r="AJ1093" s="6">
        <v>67.5</v>
      </c>
      <c r="AK1093" s="6">
        <v>0.9</v>
      </c>
      <c r="AL1093" s="6">
        <v>1.24</v>
      </c>
      <c r="AM1093" s="21">
        <v>0</v>
      </c>
      <c r="AN1093" s="21">
        <v>0</v>
      </c>
      <c r="AO1093" s="21">
        <v>96.166000000000025</v>
      </c>
      <c r="AP1093" s="21">
        <f t="shared" si="16"/>
        <v>0</v>
      </c>
      <c r="AQ1093" s="22" t="str">
        <f>IFERROR(VLOOKUP(A1093,[1]Hoja1!$B$2:$U$5000,18,FALSE),0)</f>
        <v>C</v>
      </c>
      <c r="AR1093" s="17" t="s">
        <v>247</v>
      </c>
    </row>
    <row r="1094" spans="1:44" ht="12.75" x14ac:dyDescent="0.25">
      <c r="A1094" s="1" t="str">
        <f>IFERROR(VLOOKUP(C1094,[1]Hoja1!$V$2:$W$5000,2,FALSE),0)</f>
        <v>X35</v>
      </c>
      <c r="B1094" s="13">
        <v>18024160</v>
      </c>
      <c r="C1094" s="13" t="s">
        <v>92</v>
      </c>
      <c r="D1094" s="2">
        <v>42065</v>
      </c>
      <c r="E1094" s="3">
        <v>42068</v>
      </c>
      <c r="F1094" s="4">
        <v>8</v>
      </c>
      <c r="G1094" s="4">
        <v>3</v>
      </c>
      <c r="H1094" s="4"/>
      <c r="I1094" s="4"/>
      <c r="J1094" s="4"/>
      <c r="K1094" s="5">
        <v>360</v>
      </c>
      <c r="L1094" s="5">
        <v>114.28000000000002</v>
      </c>
      <c r="M1094" s="5">
        <v>0</v>
      </c>
      <c r="N1094" s="5">
        <v>0</v>
      </c>
      <c r="O1094" s="5">
        <v>40.5</v>
      </c>
      <c r="P1094" s="5">
        <v>20</v>
      </c>
      <c r="Q1094" s="5">
        <v>103.96000000000001</v>
      </c>
      <c r="R1094" s="5">
        <v>51.940000000000005</v>
      </c>
      <c r="S1094" s="5">
        <v>89.08</v>
      </c>
      <c r="T1094" s="5">
        <v>0</v>
      </c>
      <c r="U1094" s="5">
        <v>0</v>
      </c>
      <c r="V1094" s="5">
        <v>64.900000000000006</v>
      </c>
      <c r="W1094" s="5">
        <v>73.44</v>
      </c>
      <c r="X1094" s="6">
        <v>918.10000000000014</v>
      </c>
      <c r="Y1094" s="6">
        <v>749.24000000000024</v>
      </c>
      <c r="Z1094" s="6"/>
      <c r="AA1094" s="6">
        <v>97.359999999999985</v>
      </c>
      <c r="AB1094" s="6">
        <v>0</v>
      </c>
      <c r="AC1094" s="6">
        <v>0</v>
      </c>
      <c r="AD1094" s="6">
        <v>0</v>
      </c>
      <c r="AE1094" s="5">
        <v>0</v>
      </c>
      <c r="AF1094" s="5"/>
      <c r="AG1094" s="5">
        <v>97.359999999999985</v>
      </c>
      <c r="AH1094" s="5">
        <v>820.74000000000012</v>
      </c>
      <c r="AI1094" s="6" t="s">
        <v>2</v>
      </c>
      <c r="AJ1094" s="6">
        <v>67.5</v>
      </c>
      <c r="AK1094" s="6">
        <v>7.79</v>
      </c>
      <c r="AL1094" s="6">
        <v>10.76</v>
      </c>
      <c r="AM1094" s="21">
        <v>0</v>
      </c>
      <c r="AN1094" s="21">
        <v>0</v>
      </c>
      <c r="AO1094" s="21">
        <v>0</v>
      </c>
      <c r="AP1094" s="21">
        <f t="shared" si="16"/>
        <v>820.74000000000012</v>
      </c>
      <c r="AQ1094" s="22" t="str">
        <f>IFERROR(VLOOKUP(A1094,[1]Hoja1!$B$2:$U$5000,18,FALSE),0)</f>
        <v>CIA</v>
      </c>
      <c r="AR1094" s="17" t="s">
        <v>247</v>
      </c>
    </row>
    <row r="1095" spans="1:44" ht="12.75" x14ac:dyDescent="0.25">
      <c r="A1095" s="1" t="str">
        <f>IFERROR(VLOOKUP(C1095,[1]Hoja1!$V$2:$W$5000,2,FALSE),0)</f>
        <v>64X</v>
      </c>
      <c r="B1095" s="13">
        <v>75516338</v>
      </c>
      <c r="C1095" s="13" t="s">
        <v>77</v>
      </c>
      <c r="D1095" s="2">
        <v>42065</v>
      </c>
      <c r="E1095" s="3">
        <v>42068</v>
      </c>
      <c r="F1095" s="4">
        <v>8</v>
      </c>
      <c r="G1095" s="4">
        <v>3</v>
      </c>
      <c r="H1095" s="4"/>
      <c r="I1095" s="4"/>
      <c r="J1095" s="4"/>
      <c r="K1095" s="5">
        <v>268.05999999999995</v>
      </c>
      <c r="L1095" s="5">
        <v>214.74</v>
      </c>
      <c r="M1095" s="5">
        <v>0</v>
      </c>
      <c r="N1095" s="5">
        <v>0</v>
      </c>
      <c r="O1095" s="5">
        <v>30.14</v>
      </c>
      <c r="P1095" s="5">
        <v>20</v>
      </c>
      <c r="Q1095" s="5">
        <v>103.58</v>
      </c>
      <c r="R1095" s="5">
        <v>51.779999999999994</v>
      </c>
      <c r="S1095" s="5">
        <v>88.820000000000007</v>
      </c>
      <c r="T1095" s="5">
        <v>0</v>
      </c>
      <c r="U1095" s="5">
        <v>0</v>
      </c>
      <c r="V1095" s="5">
        <v>64.699999999999989</v>
      </c>
      <c r="W1095" s="5">
        <v>77.888000000000019</v>
      </c>
      <c r="X1095" s="6">
        <v>919.70800000000008</v>
      </c>
      <c r="Y1095" s="6">
        <v>751.428</v>
      </c>
      <c r="Z1095" s="6"/>
      <c r="AA1095" s="6">
        <v>0</v>
      </c>
      <c r="AB1095" s="6">
        <v>75.11999999999999</v>
      </c>
      <c r="AC1095" s="6">
        <v>11.120000000000001</v>
      </c>
      <c r="AD1095" s="6">
        <v>9.92</v>
      </c>
      <c r="AE1095" s="5">
        <v>0</v>
      </c>
      <c r="AF1095" s="5"/>
      <c r="AG1095" s="5">
        <v>96.16</v>
      </c>
      <c r="AH1095" s="5">
        <v>823.54800000000012</v>
      </c>
      <c r="AI1095" s="6" t="s">
        <v>45</v>
      </c>
      <c r="AJ1095" s="6">
        <v>67.5</v>
      </c>
      <c r="AK1095" s="6">
        <v>7.77</v>
      </c>
      <c r="AL1095" s="6">
        <v>10.72</v>
      </c>
      <c r="AM1095" s="21">
        <v>0</v>
      </c>
      <c r="AN1095" s="21">
        <v>0</v>
      </c>
      <c r="AO1095" s="21">
        <v>823.54800000000012</v>
      </c>
      <c r="AP1095" s="21">
        <f t="shared" si="16"/>
        <v>0</v>
      </c>
      <c r="AQ1095" s="22" t="str">
        <f>IFERROR(VLOOKUP(A1095,[1]Hoja1!$B$2:$U$5000,18,FALSE),0)</f>
        <v>CIA</v>
      </c>
      <c r="AR1095" s="17" t="s">
        <v>247</v>
      </c>
    </row>
    <row r="1096" spans="1:44" ht="12.75" x14ac:dyDescent="0.25">
      <c r="A1096" s="1" t="str">
        <f>IFERROR(VLOOKUP(C1096,[1]Hoja1!$V$2:$W$5000,2,FALSE),0)</f>
        <v>60X</v>
      </c>
      <c r="B1096" s="13">
        <v>18092886</v>
      </c>
      <c r="C1096" s="13" t="s">
        <v>121</v>
      </c>
      <c r="D1096" s="2">
        <v>42065</v>
      </c>
      <c r="E1096" s="3">
        <v>42068</v>
      </c>
      <c r="F1096" s="4">
        <v>8</v>
      </c>
      <c r="G1096" s="4">
        <v>3</v>
      </c>
      <c r="H1096" s="4"/>
      <c r="I1096" s="4"/>
      <c r="J1096" s="4"/>
      <c r="K1096" s="5">
        <v>268.05999999999995</v>
      </c>
      <c r="L1096" s="5">
        <v>214.74</v>
      </c>
      <c r="M1096" s="5">
        <v>0</v>
      </c>
      <c r="N1096" s="5">
        <v>0</v>
      </c>
      <c r="O1096" s="5">
        <v>30.14</v>
      </c>
      <c r="P1096" s="5">
        <v>20</v>
      </c>
      <c r="Q1096" s="5">
        <v>103.58</v>
      </c>
      <c r="R1096" s="5">
        <v>51.779999999999994</v>
      </c>
      <c r="S1096" s="5">
        <v>88.820000000000007</v>
      </c>
      <c r="T1096" s="5">
        <v>0</v>
      </c>
      <c r="U1096" s="5">
        <v>0</v>
      </c>
      <c r="V1096" s="5">
        <v>64.699999999999989</v>
      </c>
      <c r="W1096" s="5">
        <v>77.888000000000019</v>
      </c>
      <c r="X1096" s="6">
        <v>919.70800000000008</v>
      </c>
      <c r="Y1096" s="6">
        <v>751.428</v>
      </c>
      <c r="Z1096" s="6"/>
      <c r="AA1096" s="6">
        <v>97.62</v>
      </c>
      <c r="AB1096" s="6">
        <v>0</v>
      </c>
      <c r="AC1096" s="6">
        <v>0</v>
      </c>
      <c r="AD1096" s="6">
        <v>0</v>
      </c>
      <c r="AE1096" s="5">
        <v>0</v>
      </c>
      <c r="AF1096" s="5"/>
      <c r="AG1096" s="5">
        <v>97.62</v>
      </c>
      <c r="AH1096" s="5">
        <v>822.08800000000008</v>
      </c>
      <c r="AI1096" s="6" t="s">
        <v>2</v>
      </c>
      <c r="AJ1096" s="6">
        <v>67.5</v>
      </c>
      <c r="AK1096" s="6">
        <v>7.77</v>
      </c>
      <c r="AL1096" s="6">
        <v>10.72</v>
      </c>
      <c r="AM1096" s="21">
        <v>0</v>
      </c>
      <c r="AN1096" s="21">
        <v>0</v>
      </c>
      <c r="AO1096" s="21">
        <v>822.08799999999997</v>
      </c>
      <c r="AP1096" s="21">
        <f t="shared" ref="AP1096:AP1159" si="17">+AH1096-AM1096-AN1096-AO1096</f>
        <v>0</v>
      </c>
      <c r="AQ1096" s="22" t="str">
        <f>IFERROR(VLOOKUP(A1096,[1]Hoja1!$B$2:$U$5000,18,FALSE),0)</f>
        <v>CIA</v>
      </c>
      <c r="AR1096" s="17" t="s">
        <v>247</v>
      </c>
    </row>
    <row r="1097" spans="1:44" ht="12.75" x14ac:dyDescent="0.25">
      <c r="A1097" s="1">
        <f>IFERROR(VLOOKUP(C1097,[1]Hoja1!$V$2:$W$5000,2,FALSE),0)</f>
        <v>3053</v>
      </c>
      <c r="B1097" s="13">
        <v>18024615</v>
      </c>
      <c r="C1097" s="13" t="s">
        <v>171</v>
      </c>
      <c r="D1097" s="2">
        <v>42271</v>
      </c>
      <c r="E1097" s="3">
        <v>42271</v>
      </c>
      <c r="F1097" s="4">
        <v>2</v>
      </c>
      <c r="G1097" s="4">
        <v>1</v>
      </c>
      <c r="H1097" s="4"/>
      <c r="I1097" s="4"/>
      <c r="J1097" s="4"/>
      <c r="K1097" s="5">
        <v>164.33848</v>
      </c>
      <c r="L1097" s="5">
        <v>85.34</v>
      </c>
      <c r="M1097" s="5">
        <v>0</v>
      </c>
      <c r="N1097" s="5">
        <v>56.52</v>
      </c>
      <c r="O1097" s="5">
        <v>10.84</v>
      </c>
      <c r="P1097" s="5">
        <v>5</v>
      </c>
      <c r="Q1097" s="5">
        <v>62.620000000000005</v>
      </c>
      <c r="R1097" s="5">
        <v>31.279999999999998</v>
      </c>
      <c r="S1097" s="5">
        <v>53.67</v>
      </c>
      <c r="T1097" s="5">
        <v>5.63</v>
      </c>
      <c r="U1097" s="5">
        <v>0</v>
      </c>
      <c r="V1097" s="5">
        <v>39.11</v>
      </c>
      <c r="W1097" s="5">
        <v>20.445799999999998</v>
      </c>
      <c r="X1097" s="6">
        <v>534.79427999999996</v>
      </c>
      <c r="Y1097" s="6">
        <v>427.43428</v>
      </c>
      <c r="Z1097" s="6"/>
      <c r="AA1097" s="6">
        <v>55.5664564</v>
      </c>
      <c r="AB1097" s="6">
        <v>0</v>
      </c>
      <c r="AC1097" s="6">
        <v>0</v>
      </c>
      <c r="AD1097" s="6">
        <v>0</v>
      </c>
      <c r="AE1097" s="5">
        <v>0</v>
      </c>
      <c r="AF1097" s="5"/>
      <c r="AG1097" s="5">
        <v>55.5664564</v>
      </c>
      <c r="AH1097" s="5">
        <v>479.22782359999997</v>
      </c>
      <c r="AI1097" s="6" t="s">
        <v>2</v>
      </c>
      <c r="AJ1097" s="6">
        <v>67.5</v>
      </c>
      <c r="AK1097" s="6">
        <v>4.6900000000000004</v>
      </c>
      <c r="AL1097" s="6">
        <v>6.48</v>
      </c>
      <c r="AM1097" s="21">
        <v>347.98482299999995</v>
      </c>
      <c r="AN1097" s="21">
        <v>131.24300060000002</v>
      </c>
      <c r="AO1097" s="21">
        <v>0</v>
      </c>
      <c r="AP1097" s="21">
        <f t="shared" si="17"/>
        <v>0</v>
      </c>
      <c r="AQ1097" s="22" t="str">
        <f>IFERROR(VLOOKUP(A1097,[1]Hoja1!$B$2:$U$5000,18,FALSE),0)</f>
        <v>A</v>
      </c>
      <c r="AR1097" s="17" t="s">
        <v>248</v>
      </c>
    </row>
    <row r="1098" spans="1:44" ht="12.75" x14ac:dyDescent="0.25">
      <c r="A1098" s="1">
        <f>IFERROR(VLOOKUP(C1098,[1]Hoja1!$V$2:$W$5000,2,FALSE),0)</f>
        <v>3055</v>
      </c>
      <c r="B1098" s="13">
        <v>18023595</v>
      </c>
      <c r="C1098" s="13" t="s">
        <v>86</v>
      </c>
      <c r="D1098" s="2">
        <v>42271</v>
      </c>
      <c r="E1098" s="3">
        <v>42271</v>
      </c>
      <c r="F1098" s="4">
        <v>2</v>
      </c>
      <c r="G1098" s="4">
        <v>1</v>
      </c>
      <c r="H1098" s="4"/>
      <c r="I1098" s="4"/>
      <c r="J1098" s="4"/>
      <c r="K1098" s="5">
        <v>77.436959999999999</v>
      </c>
      <c r="L1098" s="5">
        <v>60.410000000000004</v>
      </c>
      <c r="M1098" s="5">
        <v>11.61</v>
      </c>
      <c r="N1098" s="5">
        <v>0</v>
      </c>
      <c r="O1098" s="5">
        <v>10.84</v>
      </c>
      <c r="P1098" s="5">
        <v>5</v>
      </c>
      <c r="Q1098" s="5">
        <v>32.130000000000003</v>
      </c>
      <c r="R1098" s="5">
        <v>16.049999999999997</v>
      </c>
      <c r="S1098" s="5">
        <v>27.54</v>
      </c>
      <c r="T1098" s="5">
        <v>2.88</v>
      </c>
      <c r="U1098" s="5">
        <v>0</v>
      </c>
      <c r="V1098" s="5">
        <v>20.07</v>
      </c>
      <c r="W1098" s="5">
        <v>20.445799999999998</v>
      </c>
      <c r="X1098" s="6">
        <v>284.41276000000005</v>
      </c>
      <c r="Y1098" s="6">
        <v>229.33276000000006</v>
      </c>
      <c r="Z1098" s="6"/>
      <c r="AA1098" s="6">
        <v>29.813258800000007</v>
      </c>
      <c r="AB1098" s="6">
        <v>0</v>
      </c>
      <c r="AC1098" s="6">
        <v>0</v>
      </c>
      <c r="AD1098" s="6">
        <v>0</v>
      </c>
      <c r="AE1098" s="5">
        <v>0</v>
      </c>
      <c r="AF1098" s="5"/>
      <c r="AG1098" s="5">
        <v>29.813258800000007</v>
      </c>
      <c r="AH1098" s="5">
        <v>254.59950120000005</v>
      </c>
      <c r="AI1098" s="6" t="s">
        <v>2</v>
      </c>
      <c r="AJ1098" s="6">
        <v>67.5</v>
      </c>
      <c r="AK1098" s="6">
        <v>2.41</v>
      </c>
      <c r="AL1098" s="6">
        <v>3.32</v>
      </c>
      <c r="AM1098" s="21">
        <v>0</v>
      </c>
      <c r="AN1098" s="21">
        <v>254.59950120000002</v>
      </c>
      <c r="AO1098" s="21">
        <v>0</v>
      </c>
      <c r="AP1098" s="21">
        <f t="shared" si="17"/>
        <v>2.8421709430404007E-14</v>
      </c>
      <c r="AQ1098" s="22" t="str">
        <f>IFERROR(VLOOKUP(A1098,[1]Hoja1!$B$2:$U$5000,18,FALSE),0)</f>
        <v>A</v>
      </c>
      <c r="AR1098" s="17" t="s">
        <v>248</v>
      </c>
    </row>
    <row r="1099" spans="1:44" ht="12.75" x14ac:dyDescent="0.25">
      <c r="A1099" s="1">
        <f>IFERROR(VLOOKUP(C1099,[1]Hoja1!$V$2:$W$5000,2,FALSE),0)</f>
        <v>3052</v>
      </c>
      <c r="B1099" s="13">
        <v>18023132</v>
      </c>
      <c r="C1099" s="13" t="s">
        <v>187</v>
      </c>
      <c r="D1099" s="2">
        <v>42271</v>
      </c>
      <c r="E1099" s="3">
        <v>42271</v>
      </c>
      <c r="F1099" s="4">
        <v>1</v>
      </c>
      <c r="G1099" s="4">
        <v>1</v>
      </c>
      <c r="H1099" s="4"/>
      <c r="I1099" s="4"/>
      <c r="J1099" s="4"/>
      <c r="K1099" s="5">
        <v>38.71848</v>
      </c>
      <c r="L1099" s="5">
        <v>33.340000000000003</v>
      </c>
      <c r="M1099" s="5">
        <v>0</v>
      </c>
      <c r="N1099" s="5">
        <v>0</v>
      </c>
      <c r="O1099" s="5">
        <v>10.84</v>
      </c>
      <c r="P1099" s="5">
        <v>2.5</v>
      </c>
      <c r="Q1099" s="5">
        <v>16.600000000000001</v>
      </c>
      <c r="R1099" s="5">
        <v>8.2899999999999991</v>
      </c>
      <c r="S1099" s="5">
        <v>14.23</v>
      </c>
      <c r="T1099" s="5">
        <v>1.49</v>
      </c>
      <c r="U1099" s="5">
        <v>0</v>
      </c>
      <c r="V1099" s="5">
        <v>10.37</v>
      </c>
      <c r="W1099" s="5">
        <v>10.222899999999999</v>
      </c>
      <c r="X1099" s="6">
        <v>146.60138000000003</v>
      </c>
      <c r="Y1099" s="6">
        <v>118.14138000000004</v>
      </c>
      <c r="Z1099" s="6"/>
      <c r="AA1099" s="6">
        <v>15.358379400000006</v>
      </c>
      <c r="AB1099" s="6">
        <v>0</v>
      </c>
      <c r="AC1099" s="6">
        <v>0</v>
      </c>
      <c r="AD1099" s="6">
        <v>0</v>
      </c>
      <c r="AE1099" s="5">
        <v>0</v>
      </c>
      <c r="AF1099" s="5"/>
      <c r="AG1099" s="5">
        <v>15.358379400000006</v>
      </c>
      <c r="AH1099" s="5">
        <v>131.24300060000002</v>
      </c>
      <c r="AI1099" s="6" t="s">
        <v>2</v>
      </c>
      <c r="AJ1099" s="6">
        <v>67.5</v>
      </c>
      <c r="AK1099" s="6">
        <v>1.24</v>
      </c>
      <c r="AL1099" s="6">
        <v>1.71</v>
      </c>
      <c r="AM1099" s="21">
        <v>0</v>
      </c>
      <c r="AN1099" s="21">
        <v>131.24300060000002</v>
      </c>
      <c r="AO1099" s="21">
        <v>0</v>
      </c>
      <c r="AP1099" s="21">
        <f t="shared" si="17"/>
        <v>0</v>
      </c>
      <c r="AQ1099" s="22" t="str">
        <f>IFERROR(VLOOKUP(A1099,[1]Hoja1!$B$2:$U$5000,18,FALSE),0)</f>
        <v>A</v>
      </c>
      <c r="AR1099" s="17" t="s">
        <v>248</v>
      </c>
    </row>
    <row r="1100" spans="1:44" ht="12.75" x14ac:dyDescent="0.25">
      <c r="A1100" s="1">
        <f>IFERROR(VLOOKUP(C1100,[1]Hoja1!$V$2:$W$5000,2,FALSE),0)</f>
        <v>3054</v>
      </c>
      <c r="B1100" s="13">
        <v>18025184</v>
      </c>
      <c r="C1100" s="13" t="s">
        <v>63</v>
      </c>
      <c r="D1100" s="2">
        <v>42271</v>
      </c>
      <c r="E1100" s="3">
        <v>42271</v>
      </c>
      <c r="F1100" s="4">
        <v>2</v>
      </c>
      <c r="G1100" s="4">
        <v>1</v>
      </c>
      <c r="H1100" s="4"/>
      <c r="I1100" s="4"/>
      <c r="J1100" s="4"/>
      <c r="K1100" s="5">
        <v>161.92847999999998</v>
      </c>
      <c r="L1100" s="5">
        <v>97.39</v>
      </c>
      <c r="M1100" s="5">
        <v>11.61</v>
      </c>
      <c r="N1100" s="5">
        <v>55.44</v>
      </c>
      <c r="O1100" s="5">
        <v>14.09</v>
      </c>
      <c r="P1100" s="5">
        <v>5</v>
      </c>
      <c r="Q1100" s="5">
        <v>67.17</v>
      </c>
      <c r="R1100" s="5">
        <v>33.57</v>
      </c>
      <c r="S1100" s="5">
        <v>57.569999999999993</v>
      </c>
      <c r="T1100" s="5">
        <v>6.0399999999999991</v>
      </c>
      <c r="U1100" s="5">
        <v>0</v>
      </c>
      <c r="V1100" s="5">
        <v>41.96</v>
      </c>
      <c r="W1100" s="5">
        <v>20.445799999999998</v>
      </c>
      <c r="X1100" s="6">
        <v>572.21427999999992</v>
      </c>
      <c r="Y1100" s="6">
        <v>457.04427999999996</v>
      </c>
      <c r="Z1100" s="6"/>
      <c r="AA1100" s="6">
        <v>59.415756399999999</v>
      </c>
      <c r="AB1100" s="6">
        <v>0</v>
      </c>
      <c r="AC1100" s="6">
        <v>0</v>
      </c>
      <c r="AD1100" s="6">
        <v>0</v>
      </c>
      <c r="AE1100" s="5">
        <v>0</v>
      </c>
      <c r="AF1100" s="5"/>
      <c r="AG1100" s="5">
        <v>59.415756399999999</v>
      </c>
      <c r="AH1100" s="5">
        <v>512.79852359999995</v>
      </c>
      <c r="AI1100" s="6" t="s">
        <v>2</v>
      </c>
      <c r="AJ1100" s="6">
        <v>67.5</v>
      </c>
      <c r="AK1100" s="6">
        <v>5.03</v>
      </c>
      <c r="AL1100" s="6">
        <v>6.95</v>
      </c>
      <c r="AM1100" s="21">
        <v>341.55192299999993</v>
      </c>
      <c r="AN1100" s="21">
        <v>171.24660059999997</v>
      </c>
      <c r="AO1100" s="21">
        <v>0</v>
      </c>
      <c r="AP1100" s="21">
        <f t="shared" si="17"/>
        <v>5.6843418860808015E-14</v>
      </c>
      <c r="AQ1100" s="22" t="str">
        <f>IFERROR(VLOOKUP(A1100,[1]Hoja1!$B$2:$U$5000,18,FALSE),0)</f>
        <v>A</v>
      </c>
      <c r="AR1100" s="17" t="s">
        <v>248</v>
      </c>
    </row>
    <row r="1101" spans="1:44" ht="12.75" x14ac:dyDescent="0.25">
      <c r="A1101" s="1">
        <f>IFERROR(VLOOKUP(C1101,[1]Hoja1!$V$2:$W$5000,2,FALSE),0)</f>
        <v>44</v>
      </c>
      <c r="B1101" s="13">
        <v>18023562</v>
      </c>
      <c r="C1101" s="13" t="s">
        <v>48</v>
      </c>
      <c r="D1101" s="2">
        <v>42271</v>
      </c>
      <c r="E1101" s="3">
        <v>42271</v>
      </c>
      <c r="F1101" s="4">
        <v>1</v>
      </c>
      <c r="G1101" s="4">
        <v>1</v>
      </c>
      <c r="H1101" s="4"/>
      <c r="I1101" s="4"/>
      <c r="J1101" s="4"/>
      <c r="K1101" s="5">
        <v>38.71848</v>
      </c>
      <c r="L1101" s="5">
        <v>19.41</v>
      </c>
      <c r="M1101" s="5">
        <v>0</v>
      </c>
      <c r="N1101" s="5">
        <v>0</v>
      </c>
      <c r="O1101" s="5">
        <v>0</v>
      </c>
      <c r="P1101" s="5">
        <v>2.5</v>
      </c>
      <c r="Q1101" s="5">
        <v>11.79</v>
      </c>
      <c r="R1101" s="5">
        <v>5.89</v>
      </c>
      <c r="S1101" s="5">
        <v>10.1</v>
      </c>
      <c r="T1101" s="5">
        <v>1.06</v>
      </c>
      <c r="U1101" s="5">
        <v>0</v>
      </c>
      <c r="V1101" s="5">
        <v>7.36</v>
      </c>
      <c r="W1101" s="5">
        <v>10.222899999999999</v>
      </c>
      <c r="X1101" s="6">
        <v>107.05137999999998</v>
      </c>
      <c r="Y1101" s="6">
        <v>86.841379999999987</v>
      </c>
      <c r="Z1101" s="6"/>
      <c r="AA1101" s="6">
        <v>11.289379399999998</v>
      </c>
      <c r="AB1101" s="6">
        <v>0</v>
      </c>
      <c r="AC1101" s="6">
        <v>0</v>
      </c>
      <c r="AD1101" s="6">
        <v>0</v>
      </c>
      <c r="AE1101" s="5">
        <v>0</v>
      </c>
      <c r="AF1101" s="5"/>
      <c r="AG1101" s="5">
        <v>11.289379399999998</v>
      </c>
      <c r="AH1101" s="5">
        <v>95.762000599999979</v>
      </c>
      <c r="AI1101" s="6" t="s">
        <v>2</v>
      </c>
      <c r="AJ1101" s="6">
        <v>67.5</v>
      </c>
      <c r="AK1101" s="6">
        <v>0.88</v>
      </c>
      <c r="AL1101" s="6">
        <v>1.22</v>
      </c>
      <c r="AM1101" s="21">
        <v>0</v>
      </c>
      <c r="AN1101" s="21">
        <v>95.762000599999979</v>
      </c>
      <c r="AO1101" s="21">
        <v>0</v>
      </c>
      <c r="AP1101" s="21">
        <f t="shared" si="17"/>
        <v>0</v>
      </c>
      <c r="AQ1101" s="22" t="str">
        <f>IFERROR(VLOOKUP(A1101,[1]Hoja1!$B$2:$U$5000,18,FALSE),0)</f>
        <v>A</v>
      </c>
      <c r="AR1101" s="17" t="s">
        <v>248</v>
      </c>
    </row>
    <row r="1102" spans="1:44" ht="12.75" x14ac:dyDescent="0.25">
      <c r="A1102" s="1">
        <f>IFERROR(VLOOKUP(C1102,[1]Hoja1!$V$2:$W$5000,2,FALSE),0)</f>
        <v>49</v>
      </c>
      <c r="B1102" s="13">
        <v>18024544</v>
      </c>
      <c r="C1102" s="13" t="s">
        <v>95</v>
      </c>
      <c r="D1102" s="2">
        <v>42271</v>
      </c>
      <c r="E1102" s="3">
        <v>42271</v>
      </c>
      <c r="F1102" s="4">
        <v>1</v>
      </c>
      <c r="G1102" s="4">
        <v>1</v>
      </c>
      <c r="H1102" s="4"/>
      <c r="I1102" s="4"/>
      <c r="J1102" s="4"/>
      <c r="K1102" s="5">
        <v>38.71848</v>
      </c>
      <c r="L1102" s="5">
        <v>19.41</v>
      </c>
      <c r="M1102" s="5">
        <v>0</v>
      </c>
      <c r="N1102" s="5">
        <v>0</v>
      </c>
      <c r="O1102" s="5">
        <v>0</v>
      </c>
      <c r="P1102" s="5">
        <v>2.5</v>
      </c>
      <c r="Q1102" s="5">
        <v>11.79</v>
      </c>
      <c r="R1102" s="5">
        <v>5.89</v>
      </c>
      <c r="S1102" s="5">
        <v>10.1</v>
      </c>
      <c r="T1102" s="5">
        <v>1.06</v>
      </c>
      <c r="U1102" s="5">
        <v>0</v>
      </c>
      <c r="V1102" s="5">
        <v>7.36</v>
      </c>
      <c r="W1102" s="5">
        <v>10.222899999999999</v>
      </c>
      <c r="X1102" s="6">
        <v>107.05137999999998</v>
      </c>
      <c r="Y1102" s="6">
        <v>86.841379999999987</v>
      </c>
      <c r="Z1102" s="6"/>
      <c r="AA1102" s="6">
        <v>11.289379399999998</v>
      </c>
      <c r="AB1102" s="6">
        <v>0</v>
      </c>
      <c r="AC1102" s="6">
        <v>0</v>
      </c>
      <c r="AD1102" s="6">
        <v>0</v>
      </c>
      <c r="AE1102" s="5">
        <v>0</v>
      </c>
      <c r="AF1102" s="5"/>
      <c r="AG1102" s="5">
        <v>11.289379399999998</v>
      </c>
      <c r="AH1102" s="5">
        <v>95.762000599999979</v>
      </c>
      <c r="AI1102" s="6" t="s">
        <v>2</v>
      </c>
      <c r="AJ1102" s="6">
        <v>67.5</v>
      </c>
      <c r="AK1102" s="6">
        <v>0.88</v>
      </c>
      <c r="AL1102" s="6">
        <v>1.22</v>
      </c>
      <c r="AM1102" s="21">
        <v>0</v>
      </c>
      <c r="AN1102" s="21">
        <v>95.762000599999979</v>
      </c>
      <c r="AO1102" s="21">
        <v>0</v>
      </c>
      <c r="AP1102" s="21">
        <f t="shared" si="17"/>
        <v>0</v>
      </c>
      <c r="AQ1102" s="22" t="str">
        <f>IFERROR(VLOOKUP(A1102,[1]Hoja1!$B$2:$U$5000,18,FALSE),0)</f>
        <v>A</v>
      </c>
      <c r="AR1102" s="17" t="s">
        <v>248</v>
      </c>
    </row>
    <row r="1103" spans="1:44" ht="12.75" x14ac:dyDescent="0.25">
      <c r="A1103" s="1">
        <f>IFERROR(VLOOKUP(C1103,[1]Hoja1!$V$2:$W$5000,2,FALSE),0)</f>
        <v>46</v>
      </c>
      <c r="B1103" s="13">
        <v>18023944</v>
      </c>
      <c r="C1103" s="13" t="s">
        <v>136</v>
      </c>
      <c r="D1103" s="2">
        <v>42271</v>
      </c>
      <c r="E1103" s="3">
        <v>42271</v>
      </c>
      <c r="F1103" s="4">
        <v>2</v>
      </c>
      <c r="G1103" s="4">
        <v>1</v>
      </c>
      <c r="H1103" s="4"/>
      <c r="I1103" s="4"/>
      <c r="J1103" s="4"/>
      <c r="K1103" s="5">
        <v>164.33848</v>
      </c>
      <c r="L1103" s="5">
        <v>80.37</v>
      </c>
      <c r="M1103" s="5">
        <v>87.93</v>
      </c>
      <c r="N1103" s="5">
        <v>0</v>
      </c>
      <c r="O1103" s="5">
        <v>0</v>
      </c>
      <c r="P1103" s="5">
        <v>5</v>
      </c>
      <c r="Q1103" s="5">
        <v>65.66</v>
      </c>
      <c r="R1103" s="5">
        <v>32.81</v>
      </c>
      <c r="S1103" s="5">
        <v>56.27</v>
      </c>
      <c r="T1103" s="5">
        <v>5.9</v>
      </c>
      <c r="U1103" s="5">
        <v>0</v>
      </c>
      <c r="V1103" s="5">
        <v>41.01</v>
      </c>
      <c r="W1103" s="5">
        <v>20.445799999999998</v>
      </c>
      <c r="X1103" s="6">
        <v>559.7342799999999</v>
      </c>
      <c r="Y1103" s="6">
        <v>447.16427999999996</v>
      </c>
      <c r="Z1103" s="6"/>
      <c r="AA1103" s="6">
        <v>58.131356400000001</v>
      </c>
      <c r="AB1103" s="6">
        <v>0</v>
      </c>
      <c r="AC1103" s="6">
        <v>0</v>
      </c>
      <c r="AD1103" s="6">
        <v>0</v>
      </c>
      <c r="AE1103" s="5">
        <v>0</v>
      </c>
      <c r="AF1103" s="5"/>
      <c r="AG1103" s="5">
        <v>58.131356400000001</v>
      </c>
      <c r="AH1103" s="5">
        <v>501.60292359999988</v>
      </c>
      <c r="AI1103" s="6" t="s">
        <v>2</v>
      </c>
      <c r="AJ1103" s="6">
        <v>67.5</v>
      </c>
      <c r="AK1103" s="6">
        <v>4.92</v>
      </c>
      <c r="AL1103" s="6">
        <v>6.79</v>
      </c>
      <c r="AM1103" s="21">
        <v>405.84092299999998</v>
      </c>
      <c r="AN1103" s="21">
        <v>95.762000599999979</v>
      </c>
      <c r="AO1103" s="21">
        <v>0</v>
      </c>
      <c r="AP1103" s="21">
        <f t="shared" si="17"/>
        <v>-7.1054273576010019E-14</v>
      </c>
      <c r="AQ1103" s="22" t="str">
        <f>IFERROR(VLOOKUP(A1103,[1]Hoja1!$B$2:$U$5000,18,FALSE),0)</f>
        <v>A</v>
      </c>
      <c r="AR1103" s="17" t="s">
        <v>248</v>
      </c>
    </row>
    <row r="1104" spans="1:44" ht="12.75" x14ac:dyDescent="0.25">
      <c r="A1104" s="1">
        <f>IFERROR(VLOOKUP(C1104,[1]Hoja1!$V$2:$W$5000,2,FALSE),0)</f>
        <v>51</v>
      </c>
      <c r="B1104" s="13">
        <v>18023039</v>
      </c>
      <c r="C1104" s="13" t="s">
        <v>66</v>
      </c>
      <c r="D1104" s="2">
        <v>42271</v>
      </c>
      <c r="E1104" s="3">
        <v>42271</v>
      </c>
      <c r="F1104" s="4">
        <v>1</v>
      </c>
      <c r="G1104" s="4">
        <v>1</v>
      </c>
      <c r="H1104" s="4"/>
      <c r="I1104" s="4"/>
      <c r="J1104" s="4"/>
      <c r="K1104" s="5">
        <v>38.71848</v>
      </c>
      <c r="L1104" s="5">
        <v>19.41</v>
      </c>
      <c r="M1104" s="5">
        <v>0</v>
      </c>
      <c r="N1104" s="5">
        <v>0</v>
      </c>
      <c r="O1104" s="5">
        <v>0</v>
      </c>
      <c r="P1104" s="5">
        <v>2.5</v>
      </c>
      <c r="Q1104" s="5">
        <v>11.79</v>
      </c>
      <c r="R1104" s="5">
        <v>5.89</v>
      </c>
      <c r="S1104" s="5">
        <v>10.1</v>
      </c>
      <c r="T1104" s="5">
        <v>1.06</v>
      </c>
      <c r="U1104" s="5">
        <v>0</v>
      </c>
      <c r="V1104" s="5">
        <v>7.36</v>
      </c>
      <c r="W1104" s="5">
        <v>10.222899999999999</v>
      </c>
      <c r="X1104" s="6">
        <v>107.05137999999998</v>
      </c>
      <c r="Y1104" s="6">
        <v>86.841379999999987</v>
      </c>
      <c r="Z1104" s="6"/>
      <c r="AA1104" s="6">
        <v>11.289379399999998</v>
      </c>
      <c r="AB1104" s="6">
        <v>0</v>
      </c>
      <c r="AC1104" s="6">
        <v>0</v>
      </c>
      <c r="AD1104" s="6">
        <v>0</v>
      </c>
      <c r="AE1104" s="5">
        <v>0</v>
      </c>
      <c r="AF1104" s="5"/>
      <c r="AG1104" s="5">
        <v>11.289379399999998</v>
      </c>
      <c r="AH1104" s="5">
        <v>95.762000599999979</v>
      </c>
      <c r="AI1104" s="6" t="s">
        <v>2</v>
      </c>
      <c r="AJ1104" s="6">
        <v>67.5</v>
      </c>
      <c r="AK1104" s="6">
        <v>0.88</v>
      </c>
      <c r="AL1104" s="6">
        <v>1.22</v>
      </c>
      <c r="AM1104" s="21">
        <v>0</v>
      </c>
      <c r="AN1104" s="21">
        <v>95.762000599999979</v>
      </c>
      <c r="AO1104" s="21">
        <v>0</v>
      </c>
      <c r="AP1104" s="21">
        <f t="shared" si="17"/>
        <v>0</v>
      </c>
      <c r="AQ1104" s="22" t="str">
        <f>IFERROR(VLOOKUP(A1104,[1]Hoja1!$B$2:$U$5000,18,FALSE),0)</f>
        <v>A</v>
      </c>
      <c r="AR1104" s="17" t="s">
        <v>248</v>
      </c>
    </row>
    <row r="1105" spans="1:44" ht="12.75" x14ac:dyDescent="0.25">
      <c r="A1105" s="1" t="str">
        <f>IFERROR(VLOOKUP(C1105,[1]Hoja1!$V$2:$W$5000,2,FALSE),0)</f>
        <v>034</v>
      </c>
      <c r="B1105" s="13">
        <v>18024960</v>
      </c>
      <c r="C1105" s="13" t="s">
        <v>125</v>
      </c>
      <c r="D1105" s="2">
        <v>42271</v>
      </c>
      <c r="E1105" s="3">
        <v>42271</v>
      </c>
      <c r="F1105" s="4">
        <v>1</v>
      </c>
      <c r="G1105" s="4">
        <v>1</v>
      </c>
      <c r="H1105" s="4"/>
      <c r="I1105" s="4"/>
      <c r="J1105" s="4"/>
      <c r="K1105" s="5">
        <v>123.21</v>
      </c>
      <c r="L1105" s="5">
        <v>51</v>
      </c>
      <c r="M1105" s="5">
        <v>0</v>
      </c>
      <c r="N1105" s="5">
        <v>55.44</v>
      </c>
      <c r="O1105" s="5">
        <v>0</v>
      </c>
      <c r="P1105" s="5">
        <v>2.5</v>
      </c>
      <c r="Q1105" s="5">
        <v>45.14</v>
      </c>
      <c r="R1105" s="5">
        <v>22.56</v>
      </c>
      <c r="S1105" s="5">
        <v>38.69</v>
      </c>
      <c r="T1105" s="5">
        <v>4.0599999999999996</v>
      </c>
      <c r="U1105" s="5">
        <v>0</v>
      </c>
      <c r="V1105" s="5">
        <v>28.2</v>
      </c>
      <c r="W1105" s="5">
        <v>10.222899999999999</v>
      </c>
      <c r="X1105" s="6">
        <v>381.02289999999994</v>
      </c>
      <c r="Y1105" s="6">
        <v>303.62289999999996</v>
      </c>
      <c r="Z1105" s="6"/>
      <c r="AA1105" s="6">
        <v>0</v>
      </c>
      <c r="AB1105" s="6">
        <v>30.36</v>
      </c>
      <c r="AC1105" s="6">
        <v>5.13</v>
      </c>
      <c r="AD1105" s="6">
        <v>4.03</v>
      </c>
      <c r="AE1105" s="5">
        <v>170.75</v>
      </c>
      <c r="AF1105" s="5"/>
      <c r="AG1105" s="5">
        <v>210.27</v>
      </c>
      <c r="AH1105" s="5">
        <v>170.75289999999993</v>
      </c>
      <c r="AI1105" s="6" t="s">
        <v>45</v>
      </c>
      <c r="AJ1105" s="6">
        <v>67.5</v>
      </c>
      <c r="AK1105" s="6">
        <v>3.38</v>
      </c>
      <c r="AL1105" s="6">
        <v>4.67</v>
      </c>
      <c r="AM1105" s="21">
        <v>341.50289999999995</v>
      </c>
      <c r="AN1105" s="21">
        <v>0</v>
      </c>
      <c r="AO1105" s="21">
        <v>0</v>
      </c>
      <c r="AP1105" s="21">
        <f t="shared" si="17"/>
        <v>-170.75000000000003</v>
      </c>
      <c r="AQ1105" s="22" t="str">
        <f>IFERROR(VLOOKUP(A1105,[1]Hoja1!$B$2:$U$5000,18,FALSE),0)</f>
        <v>A</v>
      </c>
      <c r="AR1105" s="17" t="s">
        <v>248</v>
      </c>
    </row>
    <row r="1106" spans="1:44" ht="12.75" x14ac:dyDescent="0.25">
      <c r="A1106" s="1" t="str">
        <f>IFERROR(VLOOKUP(C1106,[1]Hoja1!$V$2:$W$5000,2,FALSE),0)</f>
        <v>016</v>
      </c>
      <c r="B1106" s="13">
        <v>18165779</v>
      </c>
      <c r="C1106" s="13" t="s">
        <v>47</v>
      </c>
      <c r="D1106" s="2">
        <v>42271</v>
      </c>
      <c r="E1106" s="3">
        <v>42271</v>
      </c>
      <c r="F1106" s="4">
        <v>1</v>
      </c>
      <c r="G1106" s="4">
        <v>1</v>
      </c>
      <c r="H1106" s="4"/>
      <c r="I1106" s="4"/>
      <c r="J1106" s="4"/>
      <c r="K1106" s="5">
        <v>123.21</v>
      </c>
      <c r="L1106" s="5">
        <v>35.17</v>
      </c>
      <c r="M1106" s="5">
        <v>0</v>
      </c>
      <c r="N1106" s="5">
        <v>0</v>
      </c>
      <c r="O1106" s="5">
        <v>0</v>
      </c>
      <c r="P1106" s="5">
        <v>2.5</v>
      </c>
      <c r="Q1106" s="5">
        <v>31.28</v>
      </c>
      <c r="R1106" s="5">
        <v>15.63</v>
      </c>
      <c r="S1106" s="5">
        <v>26.81</v>
      </c>
      <c r="T1106" s="5">
        <v>2.81</v>
      </c>
      <c r="U1106" s="5">
        <v>0</v>
      </c>
      <c r="V1106" s="5">
        <v>19.54</v>
      </c>
      <c r="W1106" s="5">
        <v>10.222899999999999</v>
      </c>
      <c r="X1106" s="6">
        <v>267.17289999999997</v>
      </c>
      <c r="Y1106" s="6">
        <v>213.54289999999997</v>
      </c>
      <c r="Z1106" s="6"/>
      <c r="AA1106" s="6">
        <v>0</v>
      </c>
      <c r="AB1106" s="6">
        <v>21.35</v>
      </c>
      <c r="AC1106" s="6">
        <v>3.6</v>
      </c>
      <c r="AD1106" s="6">
        <v>2.84</v>
      </c>
      <c r="AE1106" s="5">
        <v>0</v>
      </c>
      <c r="AF1106" s="5"/>
      <c r="AG1106" s="5">
        <v>27.790000000000003</v>
      </c>
      <c r="AH1106" s="5">
        <v>239.38289999999998</v>
      </c>
      <c r="AI1106" s="6" t="s">
        <v>45</v>
      </c>
      <c r="AJ1106" s="6">
        <v>67.5</v>
      </c>
      <c r="AK1106" s="6">
        <v>2.34</v>
      </c>
      <c r="AL1106" s="6">
        <v>3.23</v>
      </c>
      <c r="AM1106" s="21">
        <v>239.38289999999998</v>
      </c>
      <c r="AN1106" s="21">
        <v>0</v>
      </c>
      <c r="AO1106" s="21">
        <v>0</v>
      </c>
      <c r="AP1106" s="21">
        <f t="shared" si="17"/>
        <v>0</v>
      </c>
      <c r="AQ1106" s="22" t="str">
        <f>IFERROR(VLOOKUP(A1106,[1]Hoja1!$B$2:$U$5000,18,FALSE),0)</f>
        <v>A</v>
      </c>
      <c r="AR1106" s="17" t="s">
        <v>248</v>
      </c>
    </row>
    <row r="1107" spans="1:44" ht="12.75" x14ac:dyDescent="0.25">
      <c r="A1107" s="1" t="str">
        <f>IFERROR(VLOOKUP(C1107,[1]Hoja1!$V$2:$W$5000,2,FALSE),0)</f>
        <v>018</v>
      </c>
      <c r="B1107" s="13">
        <v>18023630</v>
      </c>
      <c r="C1107" s="13" t="s">
        <v>105</v>
      </c>
      <c r="D1107" s="2">
        <v>42271</v>
      </c>
      <c r="E1107" s="3">
        <v>42271</v>
      </c>
      <c r="F1107" s="4">
        <v>1</v>
      </c>
      <c r="G1107" s="4">
        <v>1</v>
      </c>
      <c r="H1107" s="4"/>
      <c r="I1107" s="4"/>
      <c r="J1107" s="4"/>
      <c r="K1107" s="5">
        <v>125.62</v>
      </c>
      <c r="L1107" s="5">
        <v>35.86</v>
      </c>
      <c r="M1107" s="5">
        <v>0</v>
      </c>
      <c r="N1107" s="5">
        <v>0</v>
      </c>
      <c r="O1107" s="5">
        <v>0</v>
      </c>
      <c r="P1107" s="5">
        <v>2.5</v>
      </c>
      <c r="Q1107" s="5">
        <v>31.89</v>
      </c>
      <c r="R1107" s="5">
        <v>15.93</v>
      </c>
      <c r="S1107" s="5">
        <v>27.33</v>
      </c>
      <c r="T1107" s="5">
        <v>2.87</v>
      </c>
      <c r="U1107" s="5">
        <v>0</v>
      </c>
      <c r="V1107" s="5">
        <v>19.91</v>
      </c>
      <c r="W1107" s="5">
        <v>10.222899999999999</v>
      </c>
      <c r="X1107" s="6">
        <v>272.13290000000001</v>
      </c>
      <c r="Y1107" s="6">
        <v>217.46289999999999</v>
      </c>
      <c r="Z1107" s="6"/>
      <c r="AA1107" s="6">
        <v>28.270177</v>
      </c>
      <c r="AB1107" s="6">
        <v>0</v>
      </c>
      <c r="AC1107" s="6">
        <v>0</v>
      </c>
      <c r="AD1107" s="6">
        <v>0</v>
      </c>
      <c r="AE1107" s="5">
        <v>0</v>
      </c>
      <c r="AF1107" s="5"/>
      <c r="AG1107" s="5">
        <v>28.270177</v>
      </c>
      <c r="AH1107" s="5">
        <v>243.86272300000002</v>
      </c>
      <c r="AI1107" s="6" t="s">
        <v>2</v>
      </c>
      <c r="AJ1107" s="6">
        <v>67.5</v>
      </c>
      <c r="AK1107" s="6">
        <v>2.39</v>
      </c>
      <c r="AL1107" s="6">
        <v>3.29</v>
      </c>
      <c r="AM1107" s="21">
        <v>243.86272300000002</v>
      </c>
      <c r="AN1107" s="21">
        <v>0</v>
      </c>
      <c r="AO1107" s="21">
        <v>0</v>
      </c>
      <c r="AP1107" s="21">
        <f t="shared" si="17"/>
        <v>0</v>
      </c>
      <c r="AQ1107" s="22" t="str">
        <f>IFERROR(VLOOKUP(A1107,[1]Hoja1!$B$2:$U$5000,18,FALSE),0)</f>
        <v>A</v>
      </c>
      <c r="AR1107" s="17" t="s">
        <v>248</v>
      </c>
    </row>
    <row r="1108" spans="1:44" ht="12.75" x14ac:dyDescent="0.25">
      <c r="A1108" s="1" t="str">
        <f>IFERROR(VLOOKUP(C1108,[1]Hoja1!$V$2:$W$5000,2,FALSE),0)</f>
        <v>014</v>
      </c>
      <c r="B1108" s="13">
        <v>18025567</v>
      </c>
      <c r="C1108" s="13" t="s">
        <v>103</v>
      </c>
      <c r="D1108" s="2">
        <v>42271</v>
      </c>
      <c r="E1108" s="3">
        <v>42271</v>
      </c>
      <c r="F1108" s="4">
        <v>1</v>
      </c>
      <c r="G1108" s="4">
        <v>1</v>
      </c>
      <c r="H1108" s="4"/>
      <c r="I1108" s="4"/>
      <c r="J1108" s="4"/>
      <c r="K1108" s="5">
        <v>123.21</v>
      </c>
      <c r="L1108" s="5">
        <v>35.17</v>
      </c>
      <c r="M1108" s="5">
        <v>0</v>
      </c>
      <c r="N1108" s="5">
        <v>0</v>
      </c>
      <c r="O1108" s="5">
        <v>0</v>
      </c>
      <c r="P1108" s="5">
        <v>2.5</v>
      </c>
      <c r="Q1108" s="5">
        <v>31.28</v>
      </c>
      <c r="R1108" s="5">
        <v>15.63</v>
      </c>
      <c r="S1108" s="5">
        <v>26.81</v>
      </c>
      <c r="T1108" s="5">
        <v>2.81</v>
      </c>
      <c r="U1108" s="5">
        <v>0</v>
      </c>
      <c r="V1108" s="5">
        <v>19.54</v>
      </c>
      <c r="W1108" s="5">
        <v>10.222899999999999</v>
      </c>
      <c r="X1108" s="6">
        <v>267.17289999999997</v>
      </c>
      <c r="Y1108" s="6">
        <v>213.54289999999997</v>
      </c>
      <c r="Z1108" s="6"/>
      <c r="AA1108" s="6">
        <v>0</v>
      </c>
      <c r="AB1108" s="6">
        <v>21.35</v>
      </c>
      <c r="AC1108" s="6">
        <v>3.6</v>
      </c>
      <c r="AD1108" s="6">
        <v>0</v>
      </c>
      <c r="AE1108" s="5">
        <v>0</v>
      </c>
      <c r="AF1108" s="5"/>
      <c r="AG1108" s="5">
        <v>24.950000000000003</v>
      </c>
      <c r="AH1108" s="5">
        <v>242.22289999999998</v>
      </c>
      <c r="AI1108" s="6" t="s">
        <v>45</v>
      </c>
      <c r="AJ1108" s="6">
        <v>67.5</v>
      </c>
      <c r="AK1108" s="6">
        <v>2.34</v>
      </c>
      <c r="AL1108" s="6">
        <v>3.23</v>
      </c>
      <c r="AM1108" s="21">
        <v>242.22289999999998</v>
      </c>
      <c r="AN1108" s="21">
        <v>0</v>
      </c>
      <c r="AO1108" s="21">
        <v>0</v>
      </c>
      <c r="AP1108" s="21">
        <f t="shared" si="17"/>
        <v>0</v>
      </c>
      <c r="AQ1108" s="22" t="str">
        <f>IFERROR(VLOOKUP(A1108,[1]Hoja1!$B$2:$U$5000,18,FALSE),0)</f>
        <v>A</v>
      </c>
      <c r="AR1108" s="17" t="s">
        <v>248</v>
      </c>
    </row>
    <row r="1109" spans="1:44" ht="12.75" x14ac:dyDescent="0.25">
      <c r="A1109" s="1" t="str">
        <f>IFERROR(VLOOKUP(C1109,[1]Hoja1!$V$2:$W$5000,2,FALSE),0)</f>
        <v>021</v>
      </c>
      <c r="B1109" s="13">
        <v>18024137</v>
      </c>
      <c r="C1109" s="13" t="s">
        <v>109</v>
      </c>
      <c r="D1109" s="2">
        <v>42271</v>
      </c>
      <c r="E1109" s="3">
        <v>42271</v>
      </c>
      <c r="F1109" s="4">
        <v>1</v>
      </c>
      <c r="G1109" s="4">
        <v>1</v>
      </c>
      <c r="H1109" s="4"/>
      <c r="I1109" s="4"/>
      <c r="J1109" s="4"/>
      <c r="K1109" s="5">
        <v>125.62</v>
      </c>
      <c r="L1109" s="5">
        <v>52</v>
      </c>
      <c r="M1109" s="5">
        <v>0</v>
      </c>
      <c r="N1109" s="5">
        <v>56.52</v>
      </c>
      <c r="O1109" s="5">
        <v>0</v>
      </c>
      <c r="P1109" s="5">
        <v>2.5</v>
      </c>
      <c r="Q1109" s="5">
        <v>46.02</v>
      </c>
      <c r="R1109" s="5">
        <v>22.99</v>
      </c>
      <c r="S1109" s="5">
        <v>39.44</v>
      </c>
      <c r="T1109" s="5">
        <v>4.1399999999999997</v>
      </c>
      <c r="U1109" s="5">
        <v>0</v>
      </c>
      <c r="V1109" s="5">
        <v>28.74</v>
      </c>
      <c r="W1109" s="5">
        <v>10.222899999999999</v>
      </c>
      <c r="X1109" s="6">
        <v>388.19289999999995</v>
      </c>
      <c r="Y1109" s="6">
        <v>309.29289999999997</v>
      </c>
      <c r="Z1109" s="6"/>
      <c r="AA1109" s="6">
        <v>0</v>
      </c>
      <c r="AB1109" s="6">
        <v>30.92</v>
      </c>
      <c r="AC1109" s="6">
        <v>5.22</v>
      </c>
      <c r="AD1109" s="6">
        <v>0</v>
      </c>
      <c r="AE1109" s="5">
        <v>0</v>
      </c>
      <c r="AF1109" s="5"/>
      <c r="AG1109" s="5">
        <v>36.14</v>
      </c>
      <c r="AH1109" s="5">
        <v>352.05289999999997</v>
      </c>
      <c r="AI1109" s="6" t="s">
        <v>45</v>
      </c>
      <c r="AJ1109" s="6">
        <v>67.5</v>
      </c>
      <c r="AK1109" s="6">
        <v>3.45</v>
      </c>
      <c r="AL1109" s="6">
        <v>4.76</v>
      </c>
      <c r="AM1109" s="21">
        <v>352.05289999999997</v>
      </c>
      <c r="AN1109" s="21">
        <v>0</v>
      </c>
      <c r="AO1109" s="21">
        <v>0</v>
      </c>
      <c r="AP1109" s="21">
        <f t="shared" si="17"/>
        <v>0</v>
      </c>
      <c r="AQ1109" s="22" t="str">
        <f>IFERROR(VLOOKUP(A1109,[1]Hoja1!$B$2:$U$5000,18,FALSE),0)</f>
        <v>A</v>
      </c>
      <c r="AR1109" s="17" t="s">
        <v>248</v>
      </c>
    </row>
    <row r="1110" spans="1:44" ht="12.75" x14ac:dyDescent="0.25">
      <c r="A1110" s="1" t="str">
        <f>IFERROR(VLOOKUP(C1110,[1]Hoja1!$V$2:$W$5000,2,FALSE),0)</f>
        <v>005</v>
      </c>
      <c r="B1110" s="13">
        <v>18025025</v>
      </c>
      <c r="C1110" s="13" t="s">
        <v>99</v>
      </c>
      <c r="D1110" s="2">
        <v>42271</v>
      </c>
      <c r="E1110" s="3">
        <v>42271</v>
      </c>
      <c r="F1110" s="4">
        <v>1</v>
      </c>
      <c r="G1110" s="4">
        <v>1</v>
      </c>
      <c r="H1110" s="4"/>
      <c r="I1110" s="4"/>
      <c r="J1110" s="4"/>
      <c r="K1110" s="5">
        <v>38.71848</v>
      </c>
      <c r="L1110" s="5">
        <v>19.41</v>
      </c>
      <c r="M1110" s="5">
        <v>0</v>
      </c>
      <c r="N1110" s="5">
        <v>0</v>
      </c>
      <c r="O1110" s="5">
        <v>0</v>
      </c>
      <c r="P1110" s="5">
        <v>2.5</v>
      </c>
      <c r="Q1110" s="5">
        <v>11.79</v>
      </c>
      <c r="R1110" s="5">
        <v>5.89</v>
      </c>
      <c r="S1110" s="5">
        <v>10.1</v>
      </c>
      <c r="T1110" s="5">
        <v>1.06</v>
      </c>
      <c r="U1110" s="5">
        <v>0</v>
      </c>
      <c r="V1110" s="5">
        <v>7.36</v>
      </c>
      <c r="W1110" s="5">
        <v>10.222899999999999</v>
      </c>
      <c r="X1110" s="6">
        <v>107.05137999999998</v>
      </c>
      <c r="Y1110" s="6">
        <v>86.841379999999987</v>
      </c>
      <c r="Z1110" s="6"/>
      <c r="AA1110" s="6">
        <v>0</v>
      </c>
      <c r="AB1110" s="6">
        <v>8.68</v>
      </c>
      <c r="AC1110" s="6">
        <v>1.46</v>
      </c>
      <c r="AD1110" s="6">
        <v>0</v>
      </c>
      <c r="AE1110" s="5">
        <v>0</v>
      </c>
      <c r="AF1110" s="5"/>
      <c r="AG1110" s="5">
        <v>10.14</v>
      </c>
      <c r="AH1110" s="5">
        <v>96.91137999999998</v>
      </c>
      <c r="AI1110" s="6" t="s">
        <v>45</v>
      </c>
      <c r="AJ1110" s="6">
        <v>67.5</v>
      </c>
      <c r="AK1110" s="6">
        <v>0.88</v>
      </c>
      <c r="AL1110" s="6">
        <v>1.22</v>
      </c>
      <c r="AM1110" s="21">
        <v>0</v>
      </c>
      <c r="AN1110" s="21">
        <v>96.91137999999998</v>
      </c>
      <c r="AO1110" s="21">
        <v>0</v>
      </c>
      <c r="AP1110" s="21">
        <f t="shared" si="17"/>
        <v>0</v>
      </c>
      <c r="AQ1110" s="22" t="str">
        <f>IFERROR(VLOOKUP(A1110,[1]Hoja1!$B$2:$U$5000,18,FALSE),0)</f>
        <v>A</v>
      </c>
      <c r="AR1110" s="17" t="s">
        <v>248</v>
      </c>
    </row>
    <row r="1111" spans="1:44" ht="12.75" x14ac:dyDescent="0.25">
      <c r="A1111" s="1" t="str">
        <f>IFERROR(VLOOKUP(C1111,[1]Hoja1!$V$2:$W$5000,2,FALSE),0)</f>
        <v>022</v>
      </c>
      <c r="B1111" s="13">
        <v>18025395</v>
      </c>
      <c r="C1111" s="13" t="s">
        <v>177</v>
      </c>
      <c r="D1111" s="2">
        <v>42271</v>
      </c>
      <c r="E1111" s="3">
        <v>42271</v>
      </c>
      <c r="F1111" s="4">
        <v>1</v>
      </c>
      <c r="G1111" s="4">
        <v>1</v>
      </c>
      <c r="H1111" s="4"/>
      <c r="I1111" s="4"/>
      <c r="J1111" s="4"/>
      <c r="K1111" s="5">
        <v>125.62</v>
      </c>
      <c r="L1111" s="5">
        <v>52</v>
      </c>
      <c r="M1111" s="5">
        <v>0</v>
      </c>
      <c r="N1111" s="5">
        <v>56.52</v>
      </c>
      <c r="O1111" s="5">
        <v>0</v>
      </c>
      <c r="P1111" s="5">
        <v>2.5</v>
      </c>
      <c r="Q1111" s="5">
        <v>46.02</v>
      </c>
      <c r="R1111" s="5">
        <v>22.99</v>
      </c>
      <c r="S1111" s="5">
        <v>39.44</v>
      </c>
      <c r="T1111" s="5">
        <v>4.1399999999999997</v>
      </c>
      <c r="U1111" s="5">
        <v>0</v>
      </c>
      <c r="V1111" s="5">
        <v>28.74</v>
      </c>
      <c r="W1111" s="5">
        <v>10.222899999999999</v>
      </c>
      <c r="X1111" s="6">
        <v>388.19289999999995</v>
      </c>
      <c r="Y1111" s="6">
        <v>309.29289999999997</v>
      </c>
      <c r="Z1111" s="6"/>
      <c r="AA1111" s="6">
        <v>0</v>
      </c>
      <c r="AB1111" s="6">
        <v>30.92</v>
      </c>
      <c r="AC1111" s="6">
        <v>4.79</v>
      </c>
      <c r="AD1111" s="6">
        <v>0</v>
      </c>
      <c r="AE1111" s="5">
        <v>0</v>
      </c>
      <c r="AF1111" s="5"/>
      <c r="AG1111" s="5">
        <v>35.71</v>
      </c>
      <c r="AH1111" s="5">
        <v>352.48289999999997</v>
      </c>
      <c r="AI1111" s="6" t="s">
        <v>56</v>
      </c>
      <c r="AJ1111" s="6">
        <v>67.5</v>
      </c>
      <c r="AK1111" s="6">
        <v>3.45</v>
      </c>
      <c r="AL1111" s="6">
        <v>4.76</v>
      </c>
      <c r="AM1111" s="21">
        <v>352.48289999999997</v>
      </c>
      <c r="AN1111" s="21">
        <v>0</v>
      </c>
      <c r="AO1111" s="21">
        <v>0</v>
      </c>
      <c r="AP1111" s="21">
        <f t="shared" si="17"/>
        <v>0</v>
      </c>
      <c r="AQ1111" s="22" t="str">
        <f>IFERROR(VLOOKUP(A1111,[1]Hoja1!$B$2:$U$5000,18,FALSE),0)</f>
        <v>A</v>
      </c>
      <c r="AR1111" s="17" t="s">
        <v>248</v>
      </c>
    </row>
    <row r="1112" spans="1:44" ht="12.75" x14ac:dyDescent="0.25">
      <c r="A1112" s="1" t="str">
        <f>IFERROR(VLOOKUP(C1112,[1]Hoja1!$V$2:$W$5000,2,FALSE),0)</f>
        <v>036</v>
      </c>
      <c r="B1112" s="13">
        <v>18024537</v>
      </c>
      <c r="C1112" s="13" t="s">
        <v>158</v>
      </c>
      <c r="D1112" s="2">
        <v>42271</v>
      </c>
      <c r="E1112" s="3">
        <v>42271</v>
      </c>
      <c r="F1112" s="4">
        <v>1</v>
      </c>
      <c r="G1112" s="4">
        <v>1</v>
      </c>
      <c r="H1112" s="4"/>
      <c r="I1112" s="4"/>
      <c r="J1112" s="4"/>
      <c r="K1112" s="5">
        <v>123.21</v>
      </c>
      <c r="L1112" s="5">
        <v>51</v>
      </c>
      <c r="M1112" s="5">
        <v>0</v>
      </c>
      <c r="N1112" s="5">
        <v>55.44</v>
      </c>
      <c r="O1112" s="5">
        <v>0</v>
      </c>
      <c r="P1112" s="5">
        <v>2.5</v>
      </c>
      <c r="Q1112" s="5">
        <v>45.14</v>
      </c>
      <c r="R1112" s="5">
        <v>22.56</v>
      </c>
      <c r="S1112" s="5">
        <v>38.69</v>
      </c>
      <c r="T1112" s="5">
        <v>4.0599999999999996</v>
      </c>
      <c r="U1112" s="5">
        <v>0</v>
      </c>
      <c r="V1112" s="5">
        <v>28.2</v>
      </c>
      <c r="W1112" s="5">
        <v>10.222899999999999</v>
      </c>
      <c r="X1112" s="6">
        <v>381.02289999999994</v>
      </c>
      <c r="Y1112" s="6">
        <v>303.62289999999996</v>
      </c>
      <c r="Z1112" s="6"/>
      <c r="AA1112" s="6">
        <v>0</v>
      </c>
      <c r="AB1112" s="6">
        <v>30.36</v>
      </c>
      <c r="AC1112" s="6">
        <v>3.73</v>
      </c>
      <c r="AD1112" s="6">
        <v>0</v>
      </c>
      <c r="AE1112" s="5">
        <v>0</v>
      </c>
      <c r="AF1112" s="5"/>
      <c r="AG1112" s="5">
        <v>34.089999999999996</v>
      </c>
      <c r="AH1112" s="5">
        <v>346.93289999999996</v>
      </c>
      <c r="AI1112" s="6" t="s">
        <v>56</v>
      </c>
      <c r="AJ1112" s="6">
        <v>67.5</v>
      </c>
      <c r="AK1112" s="6">
        <v>3.38</v>
      </c>
      <c r="AL1112" s="6">
        <v>4.67</v>
      </c>
      <c r="AM1112" s="21">
        <v>346.93289999999996</v>
      </c>
      <c r="AN1112" s="21">
        <v>0</v>
      </c>
      <c r="AO1112" s="21">
        <v>0</v>
      </c>
      <c r="AP1112" s="21">
        <f t="shared" si="17"/>
        <v>0</v>
      </c>
      <c r="AQ1112" s="22" t="str">
        <f>IFERROR(VLOOKUP(A1112,[1]Hoja1!$B$2:$U$5000,18,FALSE),0)</f>
        <v>A</v>
      </c>
      <c r="AR1112" s="17" t="s">
        <v>248</v>
      </c>
    </row>
    <row r="1113" spans="1:44" ht="12.75" x14ac:dyDescent="0.25">
      <c r="A1113" s="1" t="str">
        <f>IFERROR(VLOOKUP(C1113,[1]Hoja1!$V$2:$W$5000,2,FALSE),0)</f>
        <v>011</v>
      </c>
      <c r="B1113" s="13">
        <v>18024266</v>
      </c>
      <c r="C1113" s="13" t="s">
        <v>51</v>
      </c>
      <c r="D1113" s="2">
        <v>42271</v>
      </c>
      <c r="E1113" s="3">
        <v>42271</v>
      </c>
      <c r="F1113" s="4">
        <v>2</v>
      </c>
      <c r="G1113" s="4">
        <v>1</v>
      </c>
      <c r="H1113" s="4"/>
      <c r="I1113" s="4"/>
      <c r="J1113" s="4"/>
      <c r="K1113" s="5">
        <v>164.33848</v>
      </c>
      <c r="L1113" s="5">
        <v>69.2</v>
      </c>
      <c r="M1113" s="5">
        <v>0</v>
      </c>
      <c r="N1113" s="5">
        <v>0</v>
      </c>
      <c r="O1113" s="5">
        <v>10.84</v>
      </c>
      <c r="P1113" s="5">
        <v>5</v>
      </c>
      <c r="Q1113" s="5">
        <v>48.49</v>
      </c>
      <c r="R1113" s="5">
        <v>24.22</v>
      </c>
      <c r="S1113" s="5">
        <v>41.56</v>
      </c>
      <c r="T1113" s="5">
        <v>4.3600000000000003</v>
      </c>
      <c r="U1113" s="5">
        <v>0</v>
      </c>
      <c r="V1113" s="5">
        <v>30.28</v>
      </c>
      <c r="W1113" s="5">
        <v>20.445799999999998</v>
      </c>
      <c r="X1113" s="6">
        <v>418.73428000000001</v>
      </c>
      <c r="Y1113" s="6">
        <v>335.60428000000002</v>
      </c>
      <c r="Z1113" s="6"/>
      <c r="AA1113" s="6">
        <v>43.628556400000008</v>
      </c>
      <c r="AB1113" s="6">
        <v>0</v>
      </c>
      <c r="AC1113" s="6">
        <v>0</v>
      </c>
      <c r="AD1113" s="6">
        <v>0</v>
      </c>
      <c r="AE1113" s="5">
        <v>0</v>
      </c>
      <c r="AF1113" s="5"/>
      <c r="AG1113" s="5">
        <v>43.628556400000008</v>
      </c>
      <c r="AH1113" s="5">
        <v>375.10572360000003</v>
      </c>
      <c r="AI1113" s="6" t="s">
        <v>2</v>
      </c>
      <c r="AJ1113" s="6">
        <v>67.5</v>
      </c>
      <c r="AK1113" s="6">
        <v>3.63</v>
      </c>
      <c r="AL1113" s="6">
        <v>5.01</v>
      </c>
      <c r="AM1113" s="21">
        <v>243.86272300000002</v>
      </c>
      <c r="AN1113" s="21">
        <v>131.24300060000002</v>
      </c>
      <c r="AO1113" s="21">
        <v>0</v>
      </c>
      <c r="AP1113" s="21">
        <f t="shared" si="17"/>
        <v>0</v>
      </c>
      <c r="AQ1113" s="22" t="str">
        <f>IFERROR(VLOOKUP(A1113,[1]Hoja1!$B$2:$U$5000,18,FALSE),0)</f>
        <v>A</v>
      </c>
      <c r="AR1113" s="17" t="s">
        <v>248</v>
      </c>
    </row>
    <row r="1114" spans="1:44" ht="12.75" x14ac:dyDescent="0.25">
      <c r="A1114" s="1" t="str">
        <f>IFERROR(VLOOKUP(C1114,[1]Hoja1!$V$2:$W$5000,2,FALSE),0)</f>
        <v>012</v>
      </c>
      <c r="B1114" s="13">
        <v>18022971</v>
      </c>
      <c r="C1114" s="13" t="s">
        <v>68</v>
      </c>
      <c r="D1114" s="2">
        <v>42271</v>
      </c>
      <c r="E1114" s="3">
        <v>42271</v>
      </c>
      <c r="F1114" s="4">
        <v>1</v>
      </c>
      <c r="G1114" s="4">
        <v>1</v>
      </c>
      <c r="H1114" s="4"/>
      <c r="I1114" s="4"/>
      <c r="J1114" s="4"/>
      <c r="K1114" s="5">
        <v>125.62</v>
      </c>
      <c r="L1114" s="5">
        <v>35.86</v>
      </c>
      <c r="M1114" s="5">
        <v>0</v>
      </c>
      <c r="N1114" s="5">
        <v>0</v>
      </c>
      <c r="O1114" s="5">
        <v>0</v>
      </c>
      <c r="P1114" s="5">
        <v>2.5</v>
      </c>
      <c r="Q1114" s="5">
        <v>31.89</v>
      </c>
      <c r="R1114" s="5">
        <v>15.93</v>
      </c>
      <c r="S1114" s="5">
        <v>27.33</v>
      </c>
      <c r="T1114" s="5">
        <v>2.87</v>
      </c>
      <c r="U1114" s="5">
        <v>0</v>
      </c>
      <c r="V1114" s="5">
        <v>19.91</v>
      </c>
      <c r="W1114" s="5">
        <v>10.222899999999999</v>
      </c>
      <c r="X1114" s="6">
        <v>272.13290000000001</v>
      </c>
      <c r="Y1114" s="6">
        <v>217.46289999999999</v>
      </c>
      <c r="Z1114" s="6"/>
      <c r="AA1114" s="6">
        <v>28.270177</v>
      </c>
      <c r="AB1114" s="6">
        <v>0</v>
      </c>
      <c r="AC1114" s="6">
        <v>0</v>
      </c>
      <c r="AD1114" s="6">
        <v>0</v>
      </c>
      <c r="AE1114" s="5">
        <v>0</v>
      </c>
      <c r="AF1114" s="5"/>
      <c r="AG1114" s="5">
        <v>28.270177</v>
      </c>
      <c r="AH1114" s="5">
        <v>243.86272300000002</v>
      </c>
      <c r="AI1114" s="6" t="s">
        <v>2</v>
      </c>
      <c r="AJ1114" s="6">
        <v>67.5</v>
      </c>
      <c r="AK1114" s="6">
        <v>2.39</v>
      </c>
      <c r="AL1114" s="6">
        <v>3.29</v>
      </c>
      <c r="AM1114" s="21">
        <v>243.86272300000002</v>
      </c>
      <c r="AN1114" s="21">
        <v>0</v>
      </c>
      <c r="AO1114" s="21">
        <v>0</v>
      </c>
      <c r="AP1114" s="21">
        <f t="shared" si="17"/>
        <v>0</v>
      </c>
      <c r="AQ1114" s="22" t="str">
        <f>IFERROR(VLOOKUP(A1114,[1]Hoja1!$B$2:$U$5000,18,FALSE),0)</f>
        <v>A</v>
      </c>
      <c r="AR1114" s="17" t="s">
        <v>248</v>
      </c>
    </row>
    <row r="1115" spans="1:44" ht="12.75" x14ac:dyDescent="0.25">
      <c r="A1115" s="1" t="str">
        <f>IFERROR(VLOOKUP(C1115,[1]Hoja1!$V$2:$W$5000,2,FALSE),0)</f>
        <v>024</v>
      </c>
      <c r="B1115" s="13">
        <v>18023758</v>
      </c>
      <c r="C1115" s="13" t="s">
        <v>164</v>
      </c>
      <c r="D1115" s="2">
        <v>42271</v>
      </c>
      <c r="E1115" s="3">
        <v>42271</v>
      </c>
      <c r="F1115" s="4">
        <v>1</v>
      </c>
      <c r="G1115" s="4">
        <v>1</v>
      </c>
      <c r="H1115" s="4"/>
      <c r="I1115" s="4"/>
      <c r="J1115" s="4"/>
      <c r="K1115" s="5">
        <v>123.21</v>
      </c>
      <c r="L1115" s="5">
        <v>35.17</v>
      </c>
      <c r="M1115" s="5">
        <v>0</v>
      </c>
      <c r="N1115" s="5">
        <v>0</v>
      </c>
      <c r="O1115" s="5">
        <v>0</v>
      </c>
      <c r="P1115" s="5">
        <v>2.5</v>
      </c>
      <c r="Q1115" s="5">
        <v>31.28</v>
      </c>
      <c r="R1115" s="5">
        <v>15.63</v>
      </c>
      <c r="S1115" s="5">
        <v>26.81</v>
      </c>
      <c r="T1115" s="5">
        <v>2.81</v>
      </c>
      <c r="U1115" s="5">
        <v>0</v>
      </c>
      <c r="V1115" s="5">
        <v>19.54</v>
      </c>
      <c r="W1115" s="5">
        <v>10.222899999999999</v>
      </c>
      <c r="X1115" s="6">
        <v>267.17289999999997</v>
      </c>
      <c r="Y1115" s="6">
        <v>213.54289999999997</v>
      </c>
      <c r="Z1115" s="6"/>
      <c r="AA1115" s="6">
        <v>0</v>
      </c>
      <c r="AB1115" s="6">
        <v>21.35</v>
      </c>
      <c r="AC1115" s="6">
        <v>3.3</v>
      </c>
      <c r="AD1115" s="6">
        <v>0</v>
      </c>
      <c r="AE1115" s="5">
        <v>0</v>
      </c>
      <c r="AF1115" s="5"/>
      <c r="AG1115" s="5">
        <v>24.650000000000002</v>
      </c>
      <c r="AH1115" s="5">
        <v>242.52289999999996</v>
      </c>
      <c r="AI1115" s="6" t="s">
        <v>56</v>
      </c>
      <c r="AJ1115" s="6">
        <v>67.5</v>
      </c>
      <c r="AK1115" s="6">
        <v>2.34</v>
      </c>
      <c r="AL1115" s="6">
        <v>3.23</v>
      </c>
      <c r="AM1115" s="21">
        <v>242.52289999999996</v>
      </c>
      <c r="AN1115" s="21">
        <v>0</v>
      </c>
      <c r="AO1115" s="21">
        <v>0</v>
      </c>
      <c r="AP1115" s="21">
        <f t="shared" si="17"/>
        <v>0</v>
      </c>
      <c r="AQ1115" s="22" t="str">
        <f>IFERROR(VLOOKUP(A1115,[1]Hoja1!$B$2:$U$5000,18,FALSE),0)</f>
        <v>A</v>
      </c>
      <c r="AR1115" s="17" t="s">
        <v>248</v>
      </c>
    </row>
    <row r="1116" spans="1:44" ht="12.75" x14ac:dyDescent="0.25">
      <c r="A1116" s="1" t="str">
        <f>IFERROR(VLOOKUP(C1116,[1]Hoja1!$V$2:$W$5000,2,FALSE),0)</f>
        <v>006</v>
      </c>
      <c r="B1116" s="13">
        <v>18023354</v>
      </c>
      <c r="C1116" s="13" t="s">
        <v>104</v>
      </c>
      <c r="D1116" s="2">
        <v>42271</v>
      </c>
      <c r="E1116" s="3">
        <v>42271</v>
      </c>
      <c r="F1116" s="4">
        <v>1</v>
      </c>
      <c r="G1116" s="4">
        <v>1</v>
      </c>
      <c r="H1116" s="4"/>
      <c r="I1116" s="4"/>
      <c r="J1116" s="4"/>
      <c r="K1116" s="5">
        <v>38.71848</v>
      </c>
      <c r="L1116" s="5">
        <v>33.340000000000003</v>
      </c>
      <c r="M1116" s="5">
        <v>0</v>
      </c>
      <c r="N1116" s="5">
        <v>0</v>
      </c>
      <c r="O1116" s="5">
        <v>10.84</v>
      </c>
      <c r="P1116" s="5">
        <v>2.5</v>
      </c>
      <c r="Q1116" s="5">
        <v>16.600000000000001</v>
      </c>
      <c r="R1116" s="5">
        <v>8.2899999999999991</v>
      </c>
      <c r="S1116" s="5">
        <v>14.23</v>
      </c>
      <c r="T1116" s="5">
        <v>1.49</v>
      </c>
      <c r="U1116" s="5">
        <v>0</v>
      </c>
      <c r="V1116" s="5">
        <v>10.37</v>
      </c>
      <c r="W1116" s="5">
        <v>10.222899999999999</v>
      </c>
      <c r="X1116" s="6">
        <v>146.60138000000003</v>
      </c>
      <c r="Y1116" s="6">
        <v>118.14138000000004</v>
      </c>
      <c r="Z1116" s="6"/>
      <c r="AA1116" s="6">
        <v>15.358379400000006</v>
      </c>
      <c r="AB1116" s="6">
        <v>0</v>
      </c>
      <c r="AC1116" s="6">
        <v>0</v>
      </c>
      <c r="AD1116" s="6">
        <v>0</v>
      </c>
      <c r="AE1116" s="5">
        <v>45.93</v>
      </c>
      <c r="AF1116" s="5"/>
      <c r="AG1116" s="5">
        <v>61.288379400000004</v>
      </c>
      <c r="AH1116" s="5">
        <v>85.313000600000038</v>
      </c>
      <c r="AI1116" s="6" t="s">
        <v>2</v>
      </c>
      <c r="AJ1116" s="6">
        <v>67.5</v>
      </c>
      <c r="AK1116" s="6">
        <v>1.24</v>
      </c>
      <c r="AL1116" s="6">
        <v>1.71</v>
      </c>
      <c r="AM1116" s="21">
        <v>0</v>
      </c>
      <c r="AN1116" s="21">
        <v>131.24300060000002</v>
      </c>
      <c r="AO1116" s="21">
        <v>0</v>
      </c>
      <c r="AP1116" s="21">
        <f t="shared" si="17"/>
        <v>-45.929999999999978</v>
      </c>
      <c r="AQ1116" s="22" t="str">
        <f>IFERROR(VLOOKUP(A1116,[1]Hoja1!$B$2:$U$5000,18,FALSE),0)</f>
        <v>A</v>
      </c>
      <c r="AR1116" s="17" t="s">
        <v>248</v>
      </c>
    </row>
    <row r="1117" spans="1:44" ht="12.75" x14ac:dyDescent="0.25">
      <c r="A1117" s="1">
        <f>IFERROR(VLOOKUP(C1117,[1]Hoja1!$V$2:$W$5000,2,FALSE),0)</f>
        <v>3025</v>
      </c>
      <c r="B1117" s="13">
        <v>18022503</v>
      </c>
      <c r="C1117" s="13" t="s">
        <v>140</v>
      </c>
      <c r="D1117" s="2">
        <v>42271</v>
      </c>
      <c r="E1117" s="3">
        <v>42271</v>
      </c>
      <c r="F1117" s="4">
        <v>1</v>
      </c>
      <c r="G1117" s="4">
        <v>1</v>
      </c>
      <c r="H1117" s="4"/>
      <c r="I1117" s="4"/>
      <c r="J1117" s="4"/>
      <c r="K1117" s="5">
        <v>38.71848</v>
      </c>
      <c r="L1117" s="5">
        <v>19.41</v>
      </c>
      <c r="M1117" s="5">
        <v>0</v>
      </c>
      <c r="N1117" s="5">
        <v>0</v>
      </c>
      <c r="O1117" s="5">
        <v>0</v>
      </c>
      <c r="P1117" s="5">
        <v>2.5</v>
      </c>
      <c r="Q1117" s="5">
        <v>11.79</v>
      </c>
      <c r="R1117" s="5">
        <v>5.89</v>
      </c>
      <c r="S1117" s="5">
        <v>10.1</v>
      </c>
      <c r="T1117" s="5">
        <v>1.06</v>
      </c>
      <c r="U1117" s="5">
        <v>0</v>
      </c>
      <c r="V1117" s="5">
        <v>7.36</v>
      </c>
      <c r="W1117" s="5">
        <v>10.222899999999999</v>
      </c>
      <c r="X1117" s="6">
        <v>107.05137999999998</v>
      </c>
      <c r="Y1117" s="6">
        <v>86.841379999999987</v>
      </c>
      <c r="Z1117" s="6"/>
      <c r="AA1117" s="6">
        <v>11.289379399999998</v>
      </c>
      <c r="AB1117" s="6">
        <v>0</v>
      </c>
      <c r="AC1117" s="6">
        <v>0</v>
      </c>
      <c r="AD1117" s="6">
        <v>0</v>
      </c>
      <c r="AE1117" s="5">
        <v>0</v>
      </c>
      <c r="AF1117" s="5"/>
      <c r="AG1117" s="5">
        <v>11.289379399999998</v>
      </c>
      <c r="AH1117" s="5">
        <v>95.762000599999979</v>
      </c>
      <c r="AI1117" s="6" t="s">
        <v>2</v>
      </c>
      <c r="AJ1117" s="6">
        <v>67.5</v>
      </c>
      <c r="AK1117" s="6">
        <v>0.88</v>
      </c>
      <c r="AL1117" s="6">
        <v>1.22</v>
      </c>
      <c r="AM1117" s="21">
        <v>0</v>
      </c>
      <c r="AN1117" s="21">
        <v>95.762000599999979</v>
      </c>
      <c r="AO1117" s="21">
        <v>0</v>
      </c>
      <c r="AP1117" s="21">
        <f t="shared" si="17"/>
        <v>0</v>
      </c>
      <c r="AQ1117" s="22" t="str">
        <f>IFERROR(VLOOKUP(A1117,[1]Hoja1!$B$2:$U$5000,18,FALSE),0)</f>
        <v>B</v>
      </c>
      <c r="AR1117" s="17" t="s">
        <v>248</v>
      </c>
    </row>
    <row r="1118" spans="1:44" ht="12.75" x14ac:dyDescent="0.25">
      <c r="A1118" s="1">
        <f>IFERROR(VLOOKUP(C1118,[1]Hoja1!$V$2:$W$5000,2,FALSE),0)</f>
        <v>3082</v>
      </c>
      <c r="B1118" s="13">
        <v>18024164</v>
      </c>
      <c r="C1118" s="13" t="s">
        <v>62</v>
      </c>
      <c r="D1118" s="2">
        <v>42271</v>
      </c>
      <c r="E1118" s="3">
        <v>42271</v>
      </c>
      <c r="F1118" s="4">
        <v>1</v>
      </c>
      <c r="G1118" s="4">
        <v>1</v>
      </c>
      <c r="H1118" s="4"/>
      <c r="I1118" s="4"/>
      <c r="J1118" s="4"/>
      <c r="K1118" s="5">
        <v>38.71848</v>
      </c>
      <c r="L1118" s="5">
        <v>27.07</v>
      </c>
      <c r="M1118" s="5">
        <v>11.61</v>
      </c>
      <c r="N1118" s="5">
        <v>0</v>
      </c>
      <c r="O1118" s="5">
        <v>0</v>
      </c>
      <c r="P1118" s="5">
        <v>2.5</v>
      </c>
      <c r="Q1118" s="5">
        <v>15.53</v>
      </c>
      <c r="R1118" s="5">
        <v>7.76</v>
      </c>
      <c r="S1118" s="5">
        <v>13.31</v>
      </c>
      <c r="T1118" s="5">
        <v>1.39</v>
      </c>
      <c r="U1118" s="5">
        <v>0</v>
      </c>
      <c r="V1118" s="5">
        <v>9.6999999999999993</v>
      </c>
      <c r="W1118" s="5">
        <v>10.222899999999999</v>
      </c>
      <c r="X1118" s="6">
        <v>137.81138000000001</v>
      </c>
      <c r="Y1118" s="6">
        <v>111.19138000000002</v>
      </c>
      <c r="Z1118" s="6"/>
      <c r="AA1118" s="6">
        <v>14.454879400000003</v>
      </c>
      <c r="AB1118" s="6">
        <v>0</v>
      </c>
      <c r="AC1118" s="6">
        <v>0</v>
      </c>
      <c r="AD1118" s="6">
        <v>0</v>
      </c>
      <c r="AE1118" s="5">
        <v>0</v>
      </c>
      <c r="AF1118" s="5"/>
      <c r="AG1118" s="5">
        <v>14.454879400000003</v>
      </c>
      <c r="AH1118" s="5">
        <v>123.3565006</v>
      </c>
      <c r="AI1118" s="6" t="s">
        <v>2</v>
      </c>
      <c r="AJ1118" s="6">
        <v>67.5</v>
      </c>
      <c r="AK1118" s="6">
        <v>1.1599999999999999</v>
      </c>
      <c r="AL1118" s="6">
        <v>1.6</v>
      </c>
      <c r="AM1118" s="21">
        <v>0</v>
      </c>
      <c r="AN1118" s="21">
        <v>123.3565006</v>
      </c>
      <c r="AO1118" s="21">
        <v>0</v>
      </c>
      <c r="AP1118" s="21">
        <f t="shared" si="17"/>
        <v>0</v>
      </c>
      <c r="AQ1118" s="22" t="str">
        <f>IFERROR(VLOOKUP(A1118,[1]Hoja1!$B$2:$U$5000,18,FALSE),0)</f>
        <v>B</v>
      </c>
      <c r="AR1118" s="17" t="s">
        <v>248</v>
      </c>
    </row>
    <row r="1119" spans="1:44" ht="12.75" x14ac:dyDescent="0.25">
      <c r="A1119" s="1">
        <f>IFERROR(VLOOKUP(C1119,[1]Hoja1!$V$2:$W$5000,2,FALSE),0)</f>
        <v>3104</v>
      </c>
      <c r="B1119" s="13">
        <v>18024177</v>
      </c>
      <c r="C1119" s="13" t="s">
        <v>53</v>
      </c>
      <c r="D1119" s="2">
        <v>42271</v>
      </c>
      <c r="E1119" s="3">
        <v>42271</v>
      </c>
      <c r="F1119" s="4">
        <v>1</v>
      </c>
      <c r="G1119" s="4">
        <v>1</v>
      </c>
      <c r="H1119" s="4"/>
      <c r="I1119" s="4"/>
      <c r="J1119" s="4"/>
      <c r="K1119" s="5">
        <v>137.30000000000001</v>
      </c>
      <c r="L1119" s="5">
        <v>56.83</v>
      </c>
      <c r="M1119" s="5">
        <v>0</v>
      </c>
      <c r="N1119" s="5">
        <v>61.78</v>
      </c>
      <c r="O1119" s="5">
        <v>0</v>
      </c>
      <c r="P1119" s="5">
        <v>2.5</v>
      </c>
      <c r="Q1119" s="5">
        <v>50.25</v>
      </c>
      <c r="R1119" s="5">
        <v>25.11</v>
      </c>
      <c r="S1119" s="5">
        <v>43.07</v>
      </c>
      <c r="T1119" s="5">
        <v>4.5199999999999996</v>
      </c>
      <c r="U1119" s="5">
        <v>0</v>
      </c>
      <c r="V1119" s="5">
        <v>31.39</v>
      </c>
      <c r="W1119" s="5">
        <v>10.222899999999999</v>
      </c>
      <c r="X1119" s="6">
        <v>422.97289999999998</v>
      </c>
      <c r="Y1119" s="6">
        <v>336.81290000000001</v>
      </c>
      <c r="Z1119" s="6"/>
      <c r="AA1119" s="6">
        <v>43.785677</v>
      </c>
      <c r="AB1119" s="6">
        <v>0</v>
      </c>
      <c r="AC1119" s="6">
        <v>0</v>
      </c>
      <c r="AD1119" s="6">
        <v>0</v>
      </c>
      <c r="AE1119" s="5">
        <v>0</v>
      </c>
      <c r="AF1119" s="5"/>
      <c r="AG1119" s="5">
        <v>43.785677</v>
      </c>
      <c r="AH1119" s="5">
        <v>379.18722299999996</v>
      </c>
      <c r="AI1119" s="6" t="s">
        <v>2</v>
      </c>
      <c r="AJ1119" s="6">
        <v>67.5</v>
      </c>
      <c r="AK1119" s="6">
        <v>3.76</v>
      </c>
      <c r="AL1119" s="6">
        <v>5.2</v>
      </c>
      <c r="AM1119" s="21">
        <v>379.18722299999996</v>
      </c>
      <c r="AN1119" s="21">
        <v>0</v>
      </c>
      <c r="AO1119" s="21">
        <v>0</v>
      </c>
      <c r="AP1119" s="21">
        <f t="shared" si="17"/>
        <v>0</v>
      </c>
      <c r="AQ1119" s="22" t="str">
        <f>IFERROR(VLOOKUP(A1119,[1]Hoja1!$B$2:$U$5000,18,FALSE),0)</f>
        <v>B</v>
      </c>
      <c r="AR1119" s="17" t="s">
        <v>248</v>
      </c>
    </row>
    <row r="1120" spans="1:44" ht="12.75" x14ac:dyDescent="0.25">
      <c r="A1120" s="1">
        <f>IFERROR(VLOOKUP(C1120,[1]Hoja1!$V$2:$W$5000,2,FALSE),0)</f>
        <v>3126</v>
      </c>
      <c r="B1120" s="13">
        <v>18025077</v>
      </c>
      <c r="C1120" s="13" t="s">
        <v>71</v>
      </c>
      <c r="D1120" s="2">
        <v>42271</v>
      </c>
      <c r="E1120" s="3">
        <v>42271</v>
      </c>
      <c r="F1120" s="4">
        <v>1</v>
      </c>
      <c r="G1120" s="4">
        <v>1</v>
      </c>
      <c r="H1120" s="4"/>
      <c r="I1120" s="4"/>
      <c r="J1120" s="4"/>
      <c r="K1120" s="5">
        <v>137.30000000000001</v>
      </c>
      <c r="L1120" s="5">
        <v>56.83</v>
      </c>
      <c r="M1120" s="5">
        <v>0</v>
      </c>
      <c r="N1120" s="5">
        <v>61.78</v>
      </c>
      <c r="O1120" s="5">
        <v>0</v>
      </c>
      <c r="P1120" s="5">
        <v>2.5</v>
      </c>
      <c r="Q1120" s="5">
        <v>50.25</v>
      </c>
      <c r="R1120" s="5">
        <v>25.11</v>
      </c>
      <c r="S1120" s="5">
        <v>43.07</v>
      </c>
      <c r="T1120" s="5">
        <v>4.5199999999999996</v>
      </c>
      <c r="U1120" s="5">
        <v>0</v>
      </c>
      <c r="V1120" s="5">
        <v>31.39</v>
      </c>
      <c r="W1120" s="5">
        <v>10.222899999999999</v>
      </c>
      <c r="X1120" s="6">
        <v>422.97289999999998</v>
      </c>
      <c r="Y1120" s="6">
        <v>336.81290000000001</v>
      </c>
      <c r="Z1120" s="6"/>
      <c r="AA1120" s="6">
        <v>43.785677</v>
      </c>
      <c r="AB1120" s="6">
        <v>0</v>
      </c>
      <c r="AC1120" s="6">
        <v>0</v>
      </c>
      <c r="AD1120" s="6">
        <v>0</v>
      </c>
      <c r="AE1120" s="5">
        <v>0</v>
      </c>
      <c r="AF1120" s="5"/>
      <c r="AG1120" s="5">
        <v>43.785677</v>
      </c>
      <c r="AH1120" s="5">
        <v>379.18722299999996</v>
      </c>
      <c r="AI1120" s="6" t="s">
        <v>2</v>
      </c>
      <c r="AJ1120" s="6">
        <v>67.5</v>
      </c>
      <c r="AK1120" s="6">
        <v>3.76</v>
      </c>
      <c r="AL1120" s="6">
        <v>5.2</v>
      </c>
      <c r="AM1120" s="21">
        <v>379.18722299999996</v>
      </c>
      <c r="AN1120" s="21">
        <v>0</v>
      </c>
      <c r="AO1120" s="21">
        <v>0</v>
      </c>
      <c r="AP1120" s="21">
        <f t="shared" si="17"/>
        <v>0</v>
      </c>
      <c r="AQ1120" s="22" t="str">
        <f>IFERROR(VLOOKUP(A1120,[1]Hoja1!$B$2:$U$5000,18,FALSE),0)</f>
        <v>B</v>
      </c>
      <c r="AR1120" s="17" t="s">
        <v>248</v>
      </c>
    </row>
    <row r="1121" spans="1:44" ht="12.75" x14ac:dyDescent="0.25">
      <c r="A1121" s="1">
        <f>IFERROR(VLOOKUP(C1121,[1]Hoja1!$V$2:$W$5000,2,FALSE),0)</f>
        <v>3143</v>
      </c>
      <c r="B1121" s="13">
        <v>18024884</v>
      </c>
      <c r="C1121" s="13" t="s">
        <v>64</v>
      </c>
      <c r="D1121" s="2">
        <v>42271</v>
      </c>
      <c r="E1121" s="3">
        <v>42271</v>
      </c>
      <c r="F1121" s="4">
        <v>1</v>
      </c>
      <c r="G1121" s="4">
        <v>1</v>
      </c>
      <c r="H1121" s="4"/>
      <c r="I1121" s="4"/>
      <c r="J1121" s="4"/>
      <c r="K1121" s="5">
        <v>137.30000000000001</v>
      </c>
      <c r="L1121" s="5">
        <v>39.19</v>
      </c>
      <c r="M1121" s="5">
        <v>0</v>
      </c>
      <c r="N1121" s="5">
        <v>0</v>
      </c>
      <c r="O1121" s="5">
        <v>0</v>
      </c>
      <c r="P1121" s="5">
        <v>2.5</v>
      </c>
      <c r="Q1121" s="5">
        <v>34.81</v>
      </c>
      <c r="R1121" s="5">
        <v>17.39</v>
      </c>
      <c r="S1121" s="5">
        <v>29.83</v>
      </c>
      <c r="T1121" s="5">
        <v>3.13</v>
      </c>
      <c r="U1121" s="5">
        <v>0</v>
      </c>
      <c r="V1121" s="5">
        <v>21.74</v>
      </c>
      <c r="W1121" s="5">
        <v>10.222899999999999</v>
      </c>
      <c r="X1121" s="6">
        <v>296.11289999999997</v>
      </c>
      <c r="Y1121" s="6">
        <v>236.43289999999996</v>
      </c>
      <c r="Z1121" s="6"/>
      <c r="AA1121" s="6">
        <v>30.736276999999998</v>
      </c>
      <c r="AB1121" s="6">
        <v>0</v>
      </c>
      <c r="AC1121" s="6">
        <v>0</v>
      </c>
      <c r="AD1121" s="6">
        <v>0</v>
      </c>
      <c r="AE1121" s="5">
        <v>0</v>
      </c>
      <c r="AF1121" s="5"/>
      <c r="AG1121" s="5">
        <v>30.736276999999998</v>
      </c>
      <c r="AH1121" s="5">
        <v>265.376623</v>
      </c>
      <c r="AI1121" s="6" t="s">
        <v>2</v>
      </c>
      <c r="AJ1121" s="6">
        <v>67.5</v>
      </c>
      <c r="AK1121" s="6">
        <v>2.61</v>
      </c>
      <c r="AL1121" s="6">
        <v>3.6</v>
      </c>
      <c r="AM1121" s="21">
        <v>265.376623</v>
      </c>
      <c r="AN1121" s="21">
        <v>0</v>
      </c>
      <c r="AO1121" s="21">
        <v>0</v>
      </c>
      <c r="AP1121" s="21">
        <f t="shared" si="17"/>
        <v>0</v>
      </c>
      <c r="AQ1121" s="22" t="str">
        <f>IFERROR(VLOOKUP(A1121,[1]Hoja1!$B$2:$U$5000,18,FALSE),0)</f>
        <v>B</v>
      </c>
      <c r="AR1121" s="17" t="s">
        <v>248</v>
      </c>
    </row>
    <row r="1122" spans="1:44" ht="12.75" x14ac:dyDescent="0.25">
      <c r="A1122" s="1">
        <f>IFERROR(VLOOKUP(C1122,[1]Hoja1!$V$2:$W$5000,2,FALSE),0)</f>
        <v>3021</v>
      </c>
      <c r="B1122" s="13">
        <v>17831742</v>
      </c>
      <c r="C1122" s="13" t="s">
        <v>151</v>
      </c>
      <c r="D1122" s="2">
        <v>42271</v>
      </c>
      <c r="E1122" s="3">
        <v>42271</v>
      </c>
      <c r="F1122" s="4">
        <v>1</v>
      </c>
      <c r="G1122" s="4">
        <v>1</v>
      </c>
      <c r="H1122" s="4"/>
      <c r="I1122" s="4"/>
      <c r="J1122" s="4"/>
      <c r="K1122" s="5">
        <v>137.30000000000001</v>
      </c>
      <c r="L1122" s="5">
        <v>66.63</v>
      </c>
      <c r="M1122" s="5">
        <v>96.11</v>
      </c>
      <c r="N1122" s="5">
        <v>0</v>
      </c>
      <c r="O1122" s="5">
        <v>0</v>
      </c>
      <c r="P1122" s="5">
        <v>2.5</v>
      </c>
      <c r="Q1122" s="5">
        <v>58.84</v>
      </c>
      <c r="R1122" s="5">
        <v>29.4</v>
      </c>
      <c r="S1122" s="5">
        <v>50.43</v>
      </c>
      <c r="T1122" s="5">
        <v>5.29</v>
      </c>
      <c r="U1122" s="5">
        <v>0</v>
      </c>
      <c r="V1122" s="5">
        <v>36.75</v>
      </c>
      <c r="W1122" s="5">
        <v>10.222899999999999</v>
      </c>
      <c r="X1122" s="6">
        <v>493.47290000000004</v>
      </c>
      <c r="Y1122" s="6">
        <v>392.59290000000004</v>
      </c>
      <c r="Z1122" s="6"/>
      <c r="AA1122" s="6">
        <v>51.037077000000011</v>
      </c>
      <c r="AB1122" s="6">
        <v>0</v>
      </c>
      <c r="AC1122" s="6">
        <v>0</v>
      </c>
      <c r="AD1122" s="6">
        <v>0</v>
      </c>
      <c r="AE1122" s="5">
        <v>0</v>
      </c>
      <c r="AF1122" s="5"/>
      <c r="AG1122" s="5">
        <v>51.037077000000011</v>
      </c>
      <c r="AH1122" s="5">
        <v>442.43582300000003</v>
      </c>
      <c r="AI1122" s="6" t="s">
        <v>2</v>
      </c>
      <c r="AJ1122" s="6">
        <v>67.5</v>
      </c>
      <c r="AK1122" s="6">
        <v>4.41</v>
      </c>
      <c r="AL1122" s="6">
        <v>6.08</v>
      </c>
      <c r="AM1122" s="21">
        <v>442.43582300000003</v>
      </c>
      <c r="AN1122" s="21">
        <v>0</v>
      </c>
      <c r="AO1122" s="21">
        <v>0</v>
      </c>
      <c r="AP1122" s="21">
        <f t="shared" si="17"/>
        <v>0</v>
      </c>
      <c r="AQ1122" s="22" t="str">
        <f>IFERROR(VLOOKUP(A1122,[1]Hoja1!$B$2:$U$5000,18,FALSE),0)</f>
        <v>B</v>
      </c>
      <c r="AR1122" s="17" t="s">
        <v>248</v>
      </c>
    </row>
    <row r="1123" spans="1:44" ht="12.75" x14ac:dyDescent="0.25">
      <c r="A1123" s="1">
        <f>IFERROR(VLOOKUP(C1123,[1]Hoja1!$V$2:$W$5000,2,FALSE),0)</f>
        <v>3065</v>
      </c>
      <c r="B1123" s="13">
        <v>18025214</v>
      </c>
      <c r="C1123" s="13" t="s">
        <v>172</v>
      </c>
      <c r="D1123" s="2">
        <v>42271</v>
      </c>
      <c r="E1123" s="3">
        <v>42271</v>
      </c>
      <c r="F1123" s="4">
        <v>1</v>
      </c>
      <c r="G1123" s="4">
        <v>1</v>
      </c>
      <c r="H1123" s="4"/>
      <c r="I1123" s="4"/>
      <c r="J1123" s="4"/>
      <c r="K1123" s="5">
        <v>137.30000000000001</v>
      </c>
      <c r="L1123" s="5">
        <v>39.19</v>
      </c>
      <c r="M1123" s="5">
        <v>0</v>
      </c>
      <c r="N1123" s="5">
        <v>0</v>
      </c>
      <c r="O1123" s="5">
        <v>0</v>
      </c>
      <c r="P1123" s="5">
        <v>2.5</v>
      </c>
      <c r="Q1123" s="5">
        <v>34.81</v>
      </c>
      <c r="R1123" s="5">
        <v>17.39</v>
      </c>
      <c r="S1123" s="5">
        <v>29.83</v>
      </c>
      <c r="T1123" s="5">
        <v>3.13</v>
      </c>
      <c r="U1123" s="5">
        <v>0</v>
      </c>
      <c r="V1123" s="5">
        <v>21.74</v>
      </c>
      <c r="W1123" s="5">
        <v>10.222899999999999</v>
      </c>
      <c r="X1123" s="6">
        <v>296.11289999999997</v>
      </c>
      <c r="Y1123" s="6">
        <v>236.43289999999996</v>
      </c>
      <c r="Z1123" s="6"/>
      <c r="AA1123" s="6">
        <v>30.736276999999998</v>
      </c>
      <c r="AB1123" s="6">
        <v>0</v>
      </c>
      <c r="AC1123" s="6">
        <v>0</v>
      </c>
      <c r="AD1123" s="6">
        <v>0</v>
      </c>
      <c r="AE1123" s="5">
        <v>66.34</v>
      </c>
      <c r="AF1123" s="5"/>
      <c r="AG1123" s="5">
        <v>97.076277000000005</v>
      </c>
      <c r="AH1123" s="5">
        <v>199.03662299999996</v>
      </c>
      <c r="AI1123" s="6" t="s">
        <v>2</v>
      </c>
      <c r="AJ1123" s="6">
        <v>67.5</v>
      </c>
      <c r="AK1123" s="6">
        <v>2.61</v>
      </c>
      <c r="AL1123" s="6">
        <v>3.6</v>
      </c>
      <c r="AM1123" s="21">
        <v>265.376623</v>
      </c>
      <c r="AN1123" s="21">
        <v>0</v>
      </c>
      <c r="AO1123" s="21">
        <v>0</v>
      </c>
      <c r="AP1123" s="21">
        <f t="shared" si="17"/>
        <v>-66.340000000000032</v>
      </c>
      <c r="AQ1123" s="22" t="str">
        <f>IFERROR(VLOOKUP(A1123,[1]Hoja1!$B$2:$U$5000,18,FALSE),0)</f>
        <v>B</v>
      </c>
      <c r="AR1123" s="17" t="s">
        <v>248</v>
      </c>
    </row>
    <row r="1124" spans="1:44" ht="12.75" x14ac:dyDescent="0.25">
      <c r="A1124" s="1">
        <f>IFERROR(VLOOKUP(C1124,[1]Hoja1!$V$2:$W$5000,2,FALSE),0)</f>
        <v>3076</v>
      </c>
      <c r="B1124" s="13">
        <v>18023717</v>
      </c>
      <c r="C1124" s="13" t="s">
        <v>101</v>
      </c>
      <c r="D1124" s="2">
        <v>42271</v>
      </c>
      <c r="E1124" s="3">
        <v>42271</v>
      </c>
      <c r="F1124" s="4">
        <v>1</v>
      </c>
      <c r="G1124" s="4">
        <v>1</v>
      </c>
      <c r="H1124" s="4"/>
      <c r="I1124" s="4"/>
      <c r="J1124" s="4"/>
      <c r="K1124" s="5">
        <v>118.07</v>
      </c>
      <c r="L1124" s="5">
        <v>48.87</v>
      </c>
      <c r="M1124" s="5">
        <v>0</v>
      </c>
      <c r="N1124" s="5">
        <v>53.13</v>
      </c>
      <c r="O1124" s="5">
        <v>0</v>
      </c>
      <c r="P1124" s="5">
        <v>2.5</v>
      </c>
      <c r="Q1124" s="5">
        <v>43.28</v>
      </c>
      <c r="R1124" s="5">
        <v>21.63</v>
      </c>
      <c r="S1124" s="5">
        <v>37.1</v>
      </c>
      <c r="T1124" s="5">
        <v>3.89</v>
      </c>
      <c r="U1124" s="5">
        <v>0</v>
      </c>
      <c r="V1124" s="5">
        <v>27.03</v>
      </c>
      <c r="W1124" s="5">
        <v>10.222899999999999</v>
      </c>
      <c r="X1124" s="6">
        <v>365.72289999999998</v>
      </c>
      <c r="Y1124" s="6">
        <v>291.52290000000005</v>
      </c>
      <c r="Z1124" s="6"/>
      <c r="AA1124" s="6">
        <v>37.897977000000004</v>
      </c>
      <c r="AB1124" s="6">
        <v>0</v>
      </c>
      <c r="AC1124" s="6">
        <v>0</v>
      </c>
      <c r="AD1124" s="6">
        <v>0</v>
      </c>
      <c r="AE1124" s="5">
        <v>0</v>
      </c>
      <c r="AF1124" s="5"/>
      <c r="AG1124" s="5">
        <v>37.897977000000004</v>
      </c>
      <c r="AH1124" s="5">
        <v>327.82492299999996</v>
      </c>
      <c r="AI1124" s="6" t="s">
        <v>2</v>
      </c>
      <c r="AJ1124" s="6">
        <v>67.5</v>
      </c>
      <c r="AK1124" s="6">
        <v>3.24</v>
      </c>
      <c r="AL1124" s="6">
        <v>4.47</v>
      </c>
      <c r="AM1124" s="21">
        <v>327.82492299999996</v>
      </c>
      <c r="AN1124" s="21">
        <v>0</v>
      </c>
      <c r="AO1124" s="21">
        <v>0</v>
      </c>
      <c r="AP1124" s="21">
        <f t="shared" si="17"/>
        <v>0</v>
      </c>
      <c r="AQ1124" s="22" t="str">
        <f>IFERROR(VLOOKUP(A1124,[1]Hoja1!$B$2:$U$5000,18,FALSE),0)</f>
        <v>B</v>
      </c>
      <c r="AR1124" s="17" t="s">
        <v>248</v>
      </c>
    </row>
    <row r="1125" spans="1:44" ht="12.75" x14ac:dyDescent="0.25">
      <c r="A1125" s="1">
        <f>IFERROR(VLOOKUP(C1125,[1]Hoja1!$V$2:$W$5000,2,FALSE),0)</f>
        <v>3080</v>
      </c>
      <c r="B1125" s="13">
        <v>18023279</v>
      </c>
      <c r="C1125" s="13" t="s">
        <v>76</v>
      </c>
      <c r="D1125" s="2">
        <v>42271</v>
      </c>
      <c r="E1125" s="3">
        <v>42271</v>
      </c>
      <c r="F1125" s="4">
        <v>1</v>
      </c>
      <c r="G1125" s="4">
        <v>1</v>
      </c>
      <c r="H1125" s="4"/>
      <c r="I1125" s="4"/>
      <c r="J1125" s="4"/>
      <c r="K1125" s="5">
        <v>118.07</v>
      </c>
      <c r="L1125" s="5">
        <v>48.87</v>
      </c>
      <c r="M1125" s="5">
        <v>0</v>
      </c>
      <c r="N1125" s="5">
        <v>53.13</v>
      </c>
      <c r="O1125" s="5">
        <v>0</v>
      </c>
      <c r="P1125" s="5">
        <v>2.5</v>
      </c>
      <c r="Q1125" s="5">
        <v>43.28</v>
      </c>
      <c r="R1125" s="5">
        <v>21.63</v>
      </c>
      <c r="S1125" s="5">
        <v>37.1</v>
      </c>
      <c r="T1125" s="5">
        <v>3.89</v>
      </c>
      <c r="U1125" s="5">
        <v>0</v>
      </c>
      <c r="V1125" s="5">
        <v>27.03</v>
      </c>
      <c r="W1125" s="5">
        <v>10.222899999999999</v>
      </c>
      <c r="X1125" s="6">
        <v>365.72289999999998</v>
      </c>
      <c r="Y1125" s="6">
        <v>291.52290000000005</v>
      </c>
      <c r="Z1125" s="6"/>
      <c r="AA1125" s="6">
        <v>0</v>
      </c>
      <c r="AB1125" s="6">
        <v>29.15</v>
      </c>
      <c r="AC1125" s="6">
        <v>4.51</v>
      </c>
      <c r="AD1125" s="6">
        <v>0</v>
      </c>
      <c r="AE1125" s="5">
        <v>0</v>
      </c>
      <c r="AF1125" s="5"/>
      <c r="AG1125" s="5">
        <v>33.659999999999997</v>
      </c>
      <c r="AH1125" s="5">
        <v>332.06290000000001</v>
      </c>
      <c r="AI1125" s="6" t="s">
        <v>56</v>
      </c>
      <c r="AJ1125" s="6">
        <v>67.5</v>
      </c>
      <c r="AK1125" s="6">
        <v>3.24</v>
      </c>
      <c r="AL1125" s="6">
        <v>4.47</v>
      </c>
      <c r="AM1125" s="21">
        <v>332.06290000000001</v>
      </c>
      <c r="AN1125" s="21">
        <v>0</v>
      </c>
      <c r="AO1125" s="21">
        <v>0</v>
      </c>
      <c r="AP1125" s="21">
        <f t="shared" si="17"/>
        <v>0</v>
      </c>
      <c r="AQ1125" s="22" t="str">
        <f>IFERROR(VLOOKUP(A1125,[1]Hoja1!$B$2:$U$5000,18,FALSE),0)</f>
        <v>B</v>
      </c>
      <c r="AR1125" s="17" t="s">
        <v>248</v>
      </c>
    </row>
    <row r="1126" spans="1:44" ht="12.75" x14ac:dyDescent="0.25">
      <c r="A1126" s="1">
        <f>IFERROR(VLOOKUP(C1126,[1]Hoja1!$V$2:$W$5000,2,FALSE),0)</f>
        <v>3026</v>
      </c>
      <c r="B1126" s="13">
        <v>18023188</v>
      </c>
      <c r="C1126" s="13" t="s">
        <v>181</v>
      </c>
      <c r="D1126" s="2">
        <v>42271</v>
      </c>
      <c r="E1126" s="3">
        <v>42271</v>
      </c>
      <c r="F1126" s="4">
        <v>1</v>
      </c>
      <c r="G1126" s="4">
        <v>1</v>
      </c>
      <c r="H1126" s="4"/>
      <c r="I1126" s="4"/>
      <c r="J1126" s="4"/>
      <c r="K1126" s="5">
        <v>137.30000000000001</v>
      </c>
      <c r="L1126" s="5">
        <v>39.19</v>
      </c>
      <c r="M1126" s="5">
        <v>0</v>
      </c>
      <c r="N1126" s="5">
        <v>0</v>
      </c>
      <c r="O1126" s="5">
        <v>0</v>
      </c>
      <c r="P1126" s="5">
        <v>2.5</v>
      </c>
      <c r="Q1126" s="5">
        <v>34.81</v>
      </c>
      <c r="R1126" s="5">
        <v>17.39</v>
      </c>
      <c r="S1126" s="5">
        <v>29.83</v>
      </c>
      <c r="T1126" s="5">
        <v>3.13</v>
      </c>
      <c r="U1126" s="5">
        <v>0</v>
      </c>
      <c r="V1126" s="5">
        <v>21.74</v>
      </c>
      <c r="W1126" s="5">
        <v>10.222899999999999</v>
      </c>
      <c r="X1126" s="6">
        <v>296.11289999999997</v>
      </c>
      <c r="Y1126" s="6">
        <v>236.43289999999996</v>
      </c>
      <c r="Z1126" s="6"/>
      <c r="AA1126" s="6">
        <v>0</v>
      </c>
      <c r="AB1126" s="6">
        <v>23.64</v>
      </c>
      <c r="AC1126" s="6">
        <v>3.66</v>
      </c>
      <c r="AD1126" s="6">
        <v>0</v>
      </c>
      <c r="AE1126" s="5">
        <v>0</v>
      </c>
      <c r="AF1126" s="5"/>
      <c r="AG1126" s="5">
        <v>27.3</v>
      </c>
      <c r="AH1126" s="5">
        <v>268.81289999999996</v>
      </c>
      <c r="AI1126" s="6" t="s">
        <v>56</v>
      </c>
      <c r="AJ1126" s="6">
        <v>67.5</v>
      </c>
      <c r="AK1126" s="6">
        <v>2.61</v>
      </c>
      <c r="AL1126" s="6">
        <v>3.6</v>
      </c>
      <c r="AM1126" s="21">
        <v>268.81289999999996</v>
      </c>
      <c r="AN1126" s="21">
        <v>0</v>
      </c>
      <c r="AO1126" s="21">
        <v>0</v>
      </c>
      <c r="AP1126" s="21">
        <f t="shared" si="17"/>
        <v>0</v>
      </c>
      <c r="AQ1126" s="22" t="str">
        <f>IFERROR(VLOOKUP(A1126,[1]Hoja1!$B$2:$U$5000,18,FALSE),0)</f>
        <v>B</v>
      </c>
      <c r="AR1126" s="17" t="s">
        <v>248</v>
      </c>
    </row>
    <row r="1127" spans="1:44" ht="12.75" x14ac:dyDescent="0.25">
      <c r="A1127" s="1">
        <f>IFERROR(VLOOKUP(C1127,[1]Hoja1!$V$2:$W$5000,2,FALSE),0)</f>
        <v>3140</v>
      </c>
      <c r="B1127" s="13">
        <v>18023997</v>
      </c>
      <c r="C1127" s="13" t="s">
        <v>50</v>
      </c>
      <c r="D1127" s="2">
        <v>42271</v>
      </c>
      <c r="E1127" s="3">
        <v>42271</v>
      </c>
      <c r="F1127" s="4">
        <v>1</v>
      </c>
      <c r="G1127" s="4">
        <v>1</v>
      </c>
      <c r="H1127" s="4"/>
      <c r="I1127" s="4"/>
      <c r="J1127" s="4"/>
      <c r="K1127" s="5">
        <v>118.07</v>
      </c>
      <c r="L1127" s="5">
        <v>33.700000000000003</v>
      </c>
      <c r="M1127" s="5">
        <v>0</v>
      </c>
      <c r="N1127" s="5">
        <v>0</v>
      </c>
      <c r="O1127" s="5">
        <v>0</v>
      </c>
      <c r="P1127" s="5">
        <v>2.5</v>
      </c>
      <c r="Q1127" s="5">
        <v>30</v>
      </c>
      <c r="R1127" s="5">
        <v>14.99</v>
      </c>
      <c r="S1127" s="5">
        <v>25.71</v>
      </c>
      <c r="T1127" s="5">
        <v>2.7</v>
      </c>
      <c r="U1127" s="5">
        <v>0</v>
      </c>
      <c r="V1127" s="5">
        <v>18.739999999999998</v>
      </c>
      <c r="W1127" s="5">
        <v>10.222899999999999</v>
      </c>
      <c r="X1127" s="6">
        <v>256.63290000000006</v>
      </c>
      <c r="Y1127" s="6">
        <v>205.19290000000007</v>
      </c>
      <c r="Z1127" s="6"/>
      <c r="AA1127" s="6">
        <v>0</v>
      </c>
      <c r="AB1127" s="6">
        <v>20.51</v>
      </c>
      <c r="AC1127" s="6">
        <v>2.99</v>
      </c>
      <c r="AD1127" s="6">
        <v>2.72</v>
      </c>
      <c r="AE1127" s="5">
        <v>92.16</v>
      </c>
      <c r="AF1127" s="5"/>
      <c r="AG1127" s="5">
        <v>118.38</v>
      </c>
      <c r="AH1127" s="5">
        <v>138.25290000000007</v>
      </c>
      <c r="AI1127" s="6" t="s">
        <v>45</v>
      </c>
      <c r="AJ1127" s="6">
        <v>67.5</v>
      </c>
      <c r="AK1127" s="6">
        <v>2.2400000000000002</v>
      </c>
      <c r="AL1127" s="6">
        <v>3.1</v>
      </c>
      <c r="AM1127" s="21">
        <v>230.41290000000006</v>
      </c>
      <c r="AN1127" s="21">
        <v>0</v>
      </c>
      <c r="AO1127" s="21">
        <v>0</v>
      </c>
      <c r="AP1127" s="21">
        <f t="shared" si="17"/>
        <v>-92.16</v>
      </c>
      <c r="AQ1127" s="22" t="str">
        <f>IFERROR(VLOOKUP(A1127,[1]Hoja1!$B$2:$U$5000,18,FALSE),0)</f>
        <v>B</v>
      </c>
      <c r="AR1127" s="17" t="s">
        <v>248</v>
      </c>
    </row>
    <row r="1128" spans="1:44" ht="12.75" x14ac:dyDescent="0.25">
      <c r="A1128" s="1">
        <f>IFERROR(VLOOKUP(C1128,[1]Hoja1!$V$2:$W$5000,2,FALSE),0)</f>
        <v>3136</v>
      </c>
      <c r="B1128" s="13">
        <v>18025931</v>
      </c>
      <c r="C1128" s="13" t="s">
        <v>193</v>
      </c>
      <c r="D1128" s="2">
        <v>42271</v>
      </c>
      <c r="E1128" s="3">
        <v>42271</v>
      </c>
      <c r="F1128" s="4">
        <v>1</v>
      </c>
      <c r="G1128" s="4">
        <v>1</v>
      </c>
      <c r="H1128" s="4"/>
      <c r="I1128" s="4"/>
      <c r="J1128" s="4"/>
      <c r="K1128" s="5">
        <v>118.07</v>
      </c>
      <c r="L1128" s="5">
        <v>48.87</v>
      </c>
      <c r="M1128" s="5">
        <v>0</v>
      </c>
      <c r="N1128" s="5">
        <v>53.13</v>
      </c>
      <c r="O1128" s="5">
        <v>0</v>
      </c>
      <c r="P1128" s="5">
        <v>2.5</v>
      </c>
      <c r="Q1128" s="5">
        <v>43.28</v>
      </c>
      <c r="R1128" s="5">
        <v>21.63</v>
      </c>
      <c r="S1128" s="5">
        <v>37.1</v>
      </c>
      <c r="T1128" s="5">
        <v>3.89</v>
      </c>
      <c r="U1128" s="5">
        <v>0</v>
      </c>
      <c r="V1128" s="5">
        <v>27.03</v>
      </c>
      <c r="W1128" s="5">
        <v>10.222899999999999</v>
      </c>
      <c r="X1128" s="6">
        <v>365.72289999999998</v>
      </c>
      <c r="Y1128" s="6">
        <v>291.52290000000005</v>
      </c>
      <c r="Z1128" s="6"/>
      <c r="AA1128" s="6">
        <v>37.897977000000004</v>
      </c>
      <c r="AB1128" s="6">
        <v>0</v>
      </c>
      <c r="AC1128" s="6">
        <v>0</v>
      </c>
      <c r="AD1128" s="6">
        <v>0</v>
      </c>
      <c r="AE1128" s="5">
        <v>0</v>
      </c>
      <c r="AF1128" s="5"/>
      <c r="AG1128" s="5">
        <v>37.897977000000004</v>
      </c>
      <c r="AH1128" s="5">
        <v>327.82492299999996</v>
      </c>
      <c r="AI1128" s="6" t="s">
        <v>2</v>
      </c>
      <c r="AJ1128" s="6">
        <v>67.5</v>
      </c>
      <c r="AK1128" s="6">
        <v>3.24</v>
      </c>
      <c r="AL1128" s="6">
        <v>4.47</v>
      </c>
      <c r="AM1128" s="21">
        <v>327.82492299999996</v>
      </c>
      <c r="AN1128" s="21">
        <v>0</v>
      </c>
      <c r="AO1128" s="21">
        <v>0</v>
      </c>
      <c r="AP1128" s="21">
        <f t="shared" si="17"/>
        <v>0</v>
      </c>
      <c r="AQ1128" s="22" t="str">
        <f>IFERROR(VLOOKUP(A1128,[1]Hoja1!$B$2:$U$5000,18,FALSE),0)</f>
        <v>B</v>
      </c>
      <c r="AR1128" s="17" t="s">
        <v>248</v>
      </c>
    </row>
    <row r="1129" spans="1:44" ht="12.75" x14ac:dyDescent="0.25">
      <c r="A1129" s="1">
        <f>IFERROR(VLOOKUP(C1129,[1]Hoja1!$V$2:$W$5000,2,FALSE),0)</f>
        <v>3116</v>
      </c>
      <c r="B1129" s="13">
        <v>18025127</v>
      </c>
      <c r="C1129" s="13" t="s">
        <v>67</v>
      </c>
      <c r="D1129" s="2">
        <v>42271</v>
      </c>
      <c r="E1129" s="3">
        <v>42271</v>
      </c>
      <c r="F1129" s="4">
        <v>1</v>
      </c>
      <c r="G1129" s="4">
        <v>1</v>
      </c>
      <c r="H1129" s="4"/>
      <c r="I1129" s="4"/>
      <c r="J1129" s="4"/>
      <c r="K1129" s="5">
        <v>38.71848</v>
      </c>
      <c r="L1129" s="5">
        <v>19.41</v>
      </c>
      <c r="M1129" s="5">
        <v>0</v>
      </c>
      <c r="N1129" s="5">
        <v>0</v>
      </c>
      <c r="O1129" s="5">
        <v>0</v>
      </c>
      <c r="P1129" s="5">
        <v>2.5</v>
      </c>
      <c r="Q1129" s="5">
        <v>11.79</v>
      </c>
      <c r="R1129" s="5">
        <v>5.89</v>
      </c>
      <c r="S1129" s="5">
        <v>10.1</v>
      </c>
      <c r="T1129" s="5">
        <v>1.06</v>
      </c>
      <c r="U1129" s="5">
        <v>0</v>
      </c>
      <c r="V1129" s="5">
        <v>7.36</v>
      </c>
      <c r="W1129" s="5">
        <v>10.222899999999999</v>
      </c>
      <c r="X1129" s="6">
        <v>107.05137999999998</v>
      </c>
      <c r="Y1129" s="6">
        <v>86.841379999999987</v>
      </c>
      <c r="Z1129" s="6"/>
      <c r="AA1129" s="6">
        <v>11.289379399999998</v>
      </c>
      <c r="AB1129" s="6">
        <v>0</v>
      </c>
      <c r="AC1129" s="6">
        <v>0</v>
      </c>
      <c r="AD1129" s="6">
        <v>0</v>
      </c>
      <c r="AE1129" s="5">
        <v>0</v>
      </c>
      <c r="AF1129" s="5"/>
      <c r="AG1129" s="5">
        <v>11.289379399999998</v>
      </c>
      <c r="AH1129" s="5">
        <v>95.762000599999979</v>
      </c>
      <c r="AI1129" s="6" t="s">
        <v>2</v>
      </c>
      <c r="AJ1129" s="6">
        <v>67.5</v>
      </c>
      <c r="AK1129" s="6">
        <v>0.88</v>
      </c>
      <c r="AL1129" s="6">
        <v>1.22</v>
      </c>
      <c r="AM1129" s="21">
        <v>0</v>
      </c>
      <c r="AN1129" s="21">
        <v>95.762000599999979</v>
      </c>
      <c r="AO1129" s="21">
        <v>0</v>
      </c>
      <c r="AP1129" s="21">
        <f t="shared" si="17"/>
        <v>0</v>
      </c>
      <c r="AQ1129" s="22" t="str">
        <f>IFERROR(VLOOKUP(A1129,[1]Hoja1!$B$2:$U$5000,18,FALSE),0)</f>
        <v>B</v>
      </c>
      <c r="AR1129" s="17" t="s">
        <v>248</v>
      </c>
    </row>
    <row r="1130" spans="1:44" ht="12.75" x14ac:dyDescent="0.25">
      <c r="A1130" s="1">
        <f>IFERROR(VLOOKUP(C1130,[1]Hoja1!$V$2:$W$5000,2,FALSE),0)</f>
        <v>3139</v>
      </c>
      <c r="B1130" s="13">
        <v>18024772</v>
      </c>
      <c r="C1130" s="13" t="s">
        <v>96</v>
      </c>
      <c r="D1130" s="2">
        <v>42271</v>
      </c>
      <c r="E1130" s="3">
        <v>42271</v>
      </c>
      <c r="F1130" s="4">
        <v>1</v>
      </c>
      <c r="G1130" s="4">
        <v>1</v>
      </c>
      <c r="H1130" s="4"/>
      <c r="I1130" s="4"/>
      <c r="J1130" s="4"/>
      <c r="K1130" s="5">
        <v>137.30000000000001</v>
      </c>
      <c r="L1130" s="5">
        <v>56.83</v>
      </c>
      <c r="M1130" s="5">
        <v>0</v>
      </c>
      <c r="N1130" s="5">
        <v>61.78</v>
      </c>
      <c r="O1130" s="5">
        <v>0</v>
      </c>
      <c r="P1130" s="5">
        <v>2.5</v>
      </c>
      <c r="Q1130" s="5">
        <v>50.25</v>
      </c>
      <c r="R1130" s="5">
        <v>25.11</v>
      </c>
      <c r="S1130" s="5">
        <v>43.07</v>
      </c>
      <c r="T1130" s="5">
        <v>4.5199999999999996</v>
      </c>
      <c r="U1130" s="5">
        <v>0</v>
      </c>
      <c r="V1130" s="5">
        <v>31.39</v>
      </c>
      <c r="W1130" s="5">
        <v>10.222899999999999</v>
      </c>
      <c r="X1130" s="6">
        <v>422.97289999999998</v>
      </c>
      <c r="Y1130" s="6">
        <v>336.81290000000001</v>
      </c>
      <c r="Z1130" s="6"/>
      <c r="AA1130" s="6">
        <v>0</v>
      </c>
      <c r="AB1130" s="6">
        <v>33.68</v>
      </c>
      <c r="AC1130" s="6">
        <v>5.69</v>
      </c>
      <c r="AD1130" s="6">
        <v>4.47</v>
      </c>
      <c r="AE1130" s="5">
        <v>0</v>
      </c>
      <c r="AF1130" s="5"/>
      <c r="AG1130" s="5">
        <v>43.839999999999996</v>
      </c>
      <c r="AH1130" s="5">
        <v>379.13290000000001</v>
      </c>
      <c r="AI1130" s="6" t="s">
        <v>45</v>
      </c>
      <c r="AJ1130" s="6">
        <v>67.5</v>
      </c>
      <c r="AK1130" s="6">
        <v>3.76</v>
      </c>
      <c r="AL1130" s="6">
        <v>5.2</v>
      </c>
      <c r="AM1130" s="21">
        <v>379.13290000000001</v>
      </c>
      <c r="AN1130" s="21">
        <v>0</v>
      </c>
      <c r="AO1130" s="21">
        <v>0</v>
      </c>
      <c r="AP1130" s="21">
        <f t="shared" si="17"/>
        <v>0</v>
      </c>
      <c r="AQ1130" s="22" t="str">
        <f>IFERROR(VLOOKUP(A1130,[1]Hoja1!$B$2:$U$5000,18,FALSE),0)</f>
        <v>B</v>
      </c>
      <c r="AR1130" s="17" t="s">
        <v>248</v>
      </c>
    </row>
    <row r="1131" spans="1:44" ht="12.75" x14ac:dyDescent="0.25">
      <c r="A1131" s="1">
        <f>IFERROR(VLOOKUP(C1131,[1]Hoja1!$V$2:$W$5000,2,FALSE),0)</f>
        <v>3114</v>
      </c>
      <c r="B1131" s="13">
        <v>18023028</v>
      </c>
      <c r="C1131" s="13" t="s">
        <v>147</v>
      </c>
      <c r="D1131" s="2">
        <v>42271</v>
      </c>
      <c r="E1131" s="3">
        <v>42271</v>
      </c>
      <c r="F1131" s="4">
        <v>1</v>
      </c>
      <c r="G1131" s="4">
        <v>1</v>
      </c>
      <c r="H1131" s="4"/>
      <c r="I1131" s="4"/>
      <c r="J1131" s="4"/>
      <c r="K1131" s="5">
        <v>38.71848</v>
      </c>
      <c r="L1131" s="5">
        <v>19.41</v>
      </c>
      <c r="M1131" s="5">
        <v>0</v>
      </c>
      <c r="N1131" s="5">
        <v>0</v>
      </c>
      <c r="O1131" s="5">
        <v>0</v>
      </c>
      <c r="P1131" s="5">
        <v>2.5</v>
      </c>
      <c r="Q1131" s="5">
        <v>11.79</v>
      </c>
      <c r="R1131" s="5">
        <v>5.89</v>
      </c>
      <c r="S1131" s="5">
        <v>10.1</v>
      </c>
      <c r="T1131" s="5">
        <v>1.06</v>
      </c>
      <c r="U1131" s="5">
        <v>0</v>
      </c>
      <c r="V1131" s="5">
        <v>7.36</v>
      </c>
      <c r="W1131" s="5">
        <v>10.222899999999999</v>
      </c>
      <c r="X1131" s="6">
        <v>107.05137999999998</v>
      </c>
      <c r="Y1131" s="6">
        <v>86.841379999999987</v>
      </c>
      <c r="Z1131" s="6"/>
      <c r="AA1131" s="6">
        <v>11.289379399999998</v>
      </c>
      <c r="AB1131" s="6">
        <v>0</v>
      </c>
      <c r="AC1131" s="6">
        <v>0</v>
      </c>
      <c r="AD1131" s="6">
        <v>0</v>
      </c>
      <c r="AE1131" s="5">
        <v>0</v>
      </c>
      <c r="AF1131" s="5"/>
      <c r="AG1131" s="5">
        <v>11.289379399999998</v>
      </c>
      <c r="AH1131" s="5">
        <v>95.762000599999979</v>
      </c>
      <c r="AI1131" s="6" t="s">
        <v>2</v>
      </c>
      <c r="AJ1131" s="6">
        <v>67.5</v>
      </c>
      <c r="AK1131" s="6">
        <v>0.88</v>
      </c>
      <c r="AL1131" s="6">
        <v>1.22</v>
      </c>
      <c r="AM1131" s="21">
        <v>0</v>
      </c>
      <c r="AN1131" s="21">
        <v>95.762000599999979</v>
      </c>
      <c r="AO1131" s="21">
        <v>0</v>
      </c>
      <c r="AP1131" s="21">
        <f t="shared" si="17"/>
        <v>0</v>
      </c>
      <c r="AQ1131" s="22" t="str">
        <f>IFERROR(VLOOKUP(A1131,[1]Hoja1!$B$2:$U$5000,18,FALSE),0)</f>
        <v>B</v>
      </c>
      <c r="AR1131" s="17" t="s">
        <v>248</v>
      </c>
    </row>
    <row r="1132" spans="1:44" ht="12.75" x14ac:dyDescent="0.25">
      <c r="A1132" s="1">
        <f>IFERROR(VLOOKUP(C1132,[1]Hoja1!$V$2:$W$5000,2,FALSE),0)</f>
        <v>3141</v>
      </c>
      <c r="B1132" s="13">
        <v>18022454</v>
      </c>
      <c r="C1132" s="13" t="s">
        <v>94</v>
      </c>
      <c r="D1132" s="2">
        <v>42271</v>
      </c>
      <c r="E1132" s="3">
        <v>42271</v>
      </c>
      <c r="F1132" s="4">
        <v>1</v>
      </c>
      <c r="G1132" s="4">
        <v>1</v>
      </c>
      <c r="H1132" s="4"/>
      <c r="I1132" s="4"/>
      <c r="J1132" s="4"/>
      <c r="K1132" s="5">
        <v>118.07</v>
      </c>
      <c r="L1132" s="5">
        <v>33.700000000000003</v>
      </c>
      <c r="M1132" s="5">
        <v>0</v>
      </c>
      <c r="N1132" s="5">
        <v>0</v>
      </c>
      <c r="O1132" s="5">
        <v>0</v>
      </c>
      <c r="P1132" s="5">
        <v>2.5</v>
      </c>
      <c r="Q1132" s="5">
        <v>30</v>
      </c>
      <c r="R1132" s="5">
        <v>14.99</v>
      </c>
      <c r="S1132" s="5">
        <v>25.71</v>
      </c>
      <c r="T1132" s="5">
        <v>2.7</v>
      </c>
      <c r="U1132" s="5">
        <v>0</v>
      </c>
      <c r="V1132" s="5">
        <v>18.739999999999998</v>
      </c>
      <c r="W1132" s="5">
        <v>10.222899999999999</v>
      </c>
      <c r="X1132" s="6">
        <v>256.63290000000006</v>
      </c>
      <c r="Y1132" s="6">
        <v>205.19290000000007</v>
      </c>
      <c r="Z1132" s="6"/>
      <c r="AA1132" s="6">
        <v>26.675077000000009</v>
      </c>
      <c r="AB1132" s="6">
        <v>0</v>
      </c>
      <c r="AC1132" s="6">
        <v>0</v>
      </c>
      <c r="AD1132" s="6">
        <v>0</v>
      </c>
      <c r="AE1132" s="5">
        <v>0</v>
      </c>
      <c r="AF1132" s="5"/>
      <c r="AG1132" s="5">
        <v>26.675077000000009</v>
      </c>
      <c r="AH1132" s="5">
        <v>229.95782300000005</v>
      </c>
      <c r="AI1132" s="6" t="s">
        <v>2</v>
      </c>
      <c r="AJ1132" s="6">
        <v>67.5</v>
      </c>
      <c r="AK1132" s="6">
        <v>2.2400000000000002</v>
      </c>
      <c r="AL1132" s="6">
        <v>3.1</v>
      </c>
      <c r="AM1132" s="21">
        <v>229.95782300000005</v>
      </c>
      <c r="AN1132" s="21">
        <v>0</v>
      </c>
      <c r="AO1132" s="21">
        <v>0</v>
      </c>
      <c r="AP1132" s="21">
        <f t="shared" si="17"/>
        <v>0</v>
      </c>
      <c r="AQ1132" s="22" t="str">
        <f>IFERROR(VLOOKUP(A1132,[1]Hoja1!$B$2:$U$5000,18,FALSE),0)</f>
        <v>B</v>
      </c>
      <c r="AR1132" s="17" t="s">
        <v>248</v>
      </c>
    </row>
    <row r="1133" spans="1:44" ht="12.75" x14ac:dyDescent="0.25">
      <c r="A1133" s="1">
        <f>IFERROR(VLOOKUP(C1133,[1]Hoja1!$V$2:$W$5000,2,FALSE),0)</f>
        <v>3115</v>
      </c>
      <c r="B1133" s="13">
        <v>18024309</v>
      </c>
      <c r="C1133" s="13" t="s">
        <v>72</v>
      </c>
      <c r="D1133" s="2">
        <v>42271</v>
      </c>
      <c r="E1133" s="3">
        <v>42271</v>
      </c>
      <c r="F1133" s="4">
        <v>1</v>
      </c>
      <c r="G1133" s="4">
        <v>1</v>
      </c>
      <c r="H1133" s="4"/>
      <c r="I1133" s="4"/>
      <c r="J1133" s="4"/>
      <c r="K1133" s="5">
        <v>38.71848</v>
      </c>
      <c r="L1133" s="5">
        <v>19.41</v>
      </c>
      <c r="M1133" s="5">
        <v>0</v>
      </c>
      <c r="N1133" s="5">
        <v>0</v>
      </c>
      <c r="O1133" s="5">
        <v>0</v>
      </c>
      <c r="P1133" s="5">
        <v>2.5</v>
      </c>
      <c r="Q1133" s="5">
        <v>11.79</v>
      </c>
      <c r="R1133" s="5">
        <v>5.89</v>
      </c>
      <c r="S1133" s="5">
        <v>10.1</v>
      </c>
      <c r="T1133" s="5">
        <v>1.06</v>
      </c>
      <c r="U1133" s="5">
        <v>0</v>
      </c>
      <c r="V1133" s="5">
        <v>7.36</v>
      </c>
      <c r="W1133" s="5">
        <v>10.222899999999999</v>
      </c>
      <c r="X1133" s="6">
        <v>107.05137999999998</v>
      </c>
      <c r="Y1133" s="6">
        <v>86.841379999999987</v>
      </c>
      <c r="Z1133" s="6"/>
      <c r="AA1133" s="6">
        <v>11.289379399999998</v>
      </c>
      <c r="AB1133" s="6">
        <v>0</v>
      </c>
      <c r="AC1133" s="6">
        <v>0</v>
      </c>
      <c r="AD1133" s="6">
        <v>0</v>
      </c>
      <c r="AE1133" s="5">
        <v>0</v>
      </c>
      <c r="AF1133" s="5"/>
      <c r="AG1133" s="5">
        <v>11.289379399999998</v>
      </c>
      <c r="AH1133" s="5">
        <v>95.762000599999979</v>
      </c>
      <c r="AI1133" s="6" t="s">
        <v>2</v>
      </c>
      <c r="AJ1133" s="6">
        <v>67.5</v>
      </c>
      <c r="AK1133" s="6">
        <v>0.88</v>
      </c>
      <c r="AL1133" s="6">
        <v>1.22</v>
      </c>
      <c r="AM1133" s="21">
        <v>0</v>
      </c>
      <c r="AN1133" s="21">
        <v>95.762000599999979</v>
      </c>
      <c r="AO1133" s="21">
        <v>0</v>
      </c>
      <c r="AP1133" s="21">
        <f t="shared" si="17"/>
        <v>0</v>
      </c>
      <c r="AQ1133" s="22" t="str">
        <f>IFERROR(VLOOKUP(A1133,[1]Hoja1!$B$2:$U$5000,18,FALSE),0)</f>
        <v>B</v>
      </c>
      <c r="AR1133" s="17" t="s">
        <v>248</v>
      </c>
    </row>
    <row r="1134" spans="1:44" ht="12.75" x14ac:dyDescent="0.25">
      <c r="A1134" s="1">
        <f>IFERROR(VLOOKUP(C1134,[1]Hoja1!$V$2:$W$5000,2,FALSE),0)</f>
        <v>3121</v>
      </c>
      <c r="B1134" s="13">
        <v>18024789</v>
      </c>
      <c r="C1134" s="13" t="s">
        <v>200</v>
      </c>
      <c r="D1134" s="2">
        <v>42271</v>
      </c>
      <c r="E1134" s="3">
        <v>42271</v>
      </c>
      <c r="F1134" s="4">
        <v>1</v>
      </c>
      <c r="G1134" s="4">
        <v>1</v>
      </c>
      <c r="H1134" s="4"/>
      <c r="I1134" s="4"/>
      <c r="J1134" s="4"/>
      <c r="K1134" s="5">
        <v>118.07</v>
      </c>
      <c r="L1134" s="5">
        <v>33.700000000000003</v>
      </c>
      <c r="M1134" s="5">
        <v>0</v>
      </c>
      <c r="N1134" s="5">
        <v>0</v>
      </c>
      <c r="O1134" s="5">
        <v>0</v>
      </c>
      <c r="P1134" s="5">
        <v>2.5</v>
      </c>
      <c r="Q1134" s="5">
        <v>30</v>
      </c>
      <c r="R1134" s="5">
        <v>14.99</v>
      </c>
      <c r="S1134" s="5">
        <v>25.71</v>
      </c>
      <c r="T1134" s="5">
        <v>2.7</v>
      </c>
      <c r="U1134" s="5">
        <v>0</v>
      </c>
      <c r="V1134" s="5">
        <v>18.739999999999998</v>
      </c>
      <c r="W1134" s="5">
        <v>10.222899999999999</v>
      </c>
      <c r="X1134" s="6">
        <v>256.63290000000006</v>
      </c>
      <c r="Y1134" s="6">
        <v>205.19290000000007</v>
      </c>
      <c r="Z1134" s="6"/>
      <c r="AA1134" s="6">
        <v>26.675077000000009</v>
      </c>
      <c r="AB1134" s="6">
        <v>0</v>
      </c>
      <c r="AC1134" s="6">
        <v>0</v>
      </c>
      <c r="AD1134" s="6">
        <v>0</v>
      </c>
      <c r="AE1134" s="5">
        <v>0</v>
      </c>
      <c r="AF1134" s="5"/>
      <c r="AG1134" s="5">
        <v>26.675077000000009</v>
      </c>
      <c r="AH1134" s="5">
        <v>229.95782300000005</v>
      </c>
      <c r="AI1134" s="6" t="s">
        <v>2</v>
      </c>
      <c r="AJ1134" s="6">
        <v>67.5</v>
      </c>
      <c r="AK1134" s="6">
        <v>2.2400000000000002</v>
      </c>
      <c r="AL1134" s="6">
        <v>3.1</v>
      </c>
      <c r="AM1134" s="21">
        <v>229.95782300000005</v>
      </c>
      <c r="AN1134" s="21">
        <v>0</v>
      </c>
      <c r="AO1134" s="21">
        <v>0</v>
      </c>
      <c r="AP1134" s="21">
        <f t="shared" si="17"/>
        <v>0</v>
      </c>
      <c r="AQ1134" s="22" t="str">
        <f>IFERROR(VLOOKUP(A1134,[1]Hoja1!$B$2:$U$5000,18,FALSE),0)</f>
        <v>B</v>
      </c>
      <c r="AR1134" s="17" t="s">
        <v>248</v>
      </c>
    </row>
    <row r="1135" spans="1:44" ht="12.75" x14ac:dyDescent="0.25">
      <c r="A1135" s="1">
        <f>IFERROR(VLOOKUP(C1135,[1]Hoja1!$V$2:$W$5000,2,FALSE),0)</f>
        <v>3117</v>
      </c>
      <c r="B1135" s="13">
        <v>18025298</v>
      </c>
      <c r="C1135" s="13" t="s">
        <v>49</v>
      </c>
      <c r="D1135" s="2">
        <v>42271</v>
      </c>
      <c r="E1135" s="3">
        <v>42271</v>
      </c>
      <c r="F1135" s="4">
        <v>1</v>
      </c>
      <c r="G1135" s="4">
        <v>1</v>
      </c>
      <c r="H1135" s="4"/>
      <c r="I1135" s="4"/>
      <c r="J1135" s="4"/>
      <c r="K1135" s="5">
        <v>38.71848</v>
      </c>
      <c r="L1135" s="5">
        <v>19.41</v>
      </c>
      <c r="M1135" s="5">
        <v>0</v>
      </c>
      <c r="N1135" s="5">
        <v>0</v>
      </c>
      <c r="O1135" s="5">
        <v>0</v>
      </c>
      <c r="P1135" s="5">
        <v>2.5</v>
      </c>
      <c r="Q1135" s="5">
        <v>11.79</v>
      </c>
      <c r="R1135" s="5">
        <v>5.89</v>
      </c>
      <c r="S1135" s="5">
        <v>10.1</v>
      </c>
      <c r="T1135" s="5">
        <v>1.06</v>
      </c>
      <c r="U1135" s="5">
        <v>0</v>
      </c>
      <c r="V1135" s="5">
        <v>7.36</v>
      </c>
      <c r="W1135" s="5">
        <v>10.222899999999999</v>
      </c>
      <c r="X1135" s="6">
        <v>107.05137999999998</v>
      </c>
      <c r="Y1135" s="6">
        <v>86.841379999999987</v>
      </c>
      <c r="Z1135" s="6"/>
      <c r="AA1135" s="6">
        <v>11.289379399999998</v>
      </c>
      <c r="AB1135" s="6">
        <v>0</v>
      </c>
      <c r="AC1135" s="6">
        <v>0</v>
      </c>
      <c r="AD1135" s="6">
        <v>0</v>
      </c>
      <c r="AE1135" s="5">
        <v>0</v>
      </c>
      <c r="AF1135" s="5"/>
      <c r="AG1135" s="5">
        <v>11.289379399999998</v>
      </c>
      <c r="AH1135" s="5">
        <v>95.762000599999979</v>
      </c>
      <c r="AI1135" s="6" t="s">
        <v>2</v>
      </c>
      <c r="AJ1135" s="6">
        <v>67.5</v>
      </c>
      <c r="AK1135" s="6">
        <v>0.88</v>
      </c>
      <c r="AL1135" s="6">
        <v>1.22</v>
      </c>
      <c r="AM1135" s="21">
        <v>0</v>
      </c>
      <c r="AN1135" s="21">
        <v>95.762000599999979</v>
      </c>
      <c r="AO1135" s="21">
        <v>0</v>
      </c>
      <c r="AP1135" s="21">
        <f t="shared" si="17"/>
        <v>0</v>
      </c>
      <c r="AQ1135" s="22" t="str">
        <f>IFERROR(VLOOKUP(A1135,[1]Hoja1!$B$2:$U$5000,18,FALSE),0)</f>
        <v>B</v>
      </c>
      <c r="AR1135" s="17" t="s">
        <v>248</v>
      </c>
    </row>
    <row r="1136" spans="1:44" ht="12.75" x14ac:dyDescent="0.25">
      <c r="A1136" s="1">
        <f>IFERROR(VLOOKUP(C1136,[1]Hoja1!$V$2:$W$5000,2,FALSE),0)</f>
        <v>35</v>
      </c>
      <c r="B1136" s="13">
        <v>40596919</v>
      </c>
      <c r="C1136" s="13" t="s">
        <v>186</v>
      </c>
      <c r="D1136" s="2">
        <v>42271</v>
      </c>
      <c r="E1136" s="3">
        <v>42271</v>
      </c>
      <c r="F1136" s="4">
        <v>1</v>
      </c>
      <c r="G1136" s="4">
        <v>1</v>
      </c>
      <c r="H1136" s="4"/>
      <c r="I1136" s="4"/>
      <c r="J1136" s="4"/>
      <c r="K1136" s="5">
        <v>33.51</v>
      </c>
      <c r="L1136" s="5">
        <v>25.84</v>
      </c>
      <c r="M1136" s="5">
        <v>0</v>
      </c>
      <c r="N1136" s="5">
        <v>0</v>
      </c>
      <c r="O1136" s="5">
        <v>0</v>
      </c>
      <c r="P1136" s="5">
        <v>2.5</v>
      </c>
      <c r="Q1136" s="5">
        <v>12.02</v>
      </c>
      <c r="R1136" s="5">
        <v>6.01</v>
      </c>
      <c r="S1136" s="5">
        <v>10.31</v>
      </c>
      <c r="T1136" s="5">
        <v>1.08</v>
      </c>
      <c r="U1136" s="5">
        <v>0</v>
      </c>
      <c r="V1136" s="5">
        <v>7.51</v>
      </c>
      <c r="W1136" s="5">
        <v>10.222899999999999</v>
      </c>
      <c r="X1136" s="6">
        <v>109.0029</v>
      </c>
      <c r="Y1136" s="6">
        <v>88.392899999999997</v>
      </c>
      <c r="Z1136" s="6"/>
      <c r="AA1136" s="6">
        <v>0</v>
      </c>
      <c r="AB1136" s="6">
        <v>8.83</v>
      </c>
      <c r="AC1136" s="6">
        <v>1.08</v>
      </c>
      <c r="AD1136" s="6">
        <v>1.17</v>
      </c>
      <c r="AE1136" s="5">
        <v>0</v>
      </c>
      <c r="AF1136" s="5"/>
      <c r="AG1136" s="5">
        <v>11.08</v>
      </c>
      <c r="AH1136" s="5">
        <v>97.922899999999998</v>
      </c>
      <c r="AI1136" s="6" t="s">
        <v>56</v>
      </c>
      <c r="AJ1136" s="6">
        <v>67.5</v>
      </c>
      <c r="AK1136" s="6">
        <v>0.9</v>
      </c>
      <c r="AL1136" s="6">
        <v>1.24</v>
      </c>
      <c r="AM1136" s="21">
        <v>0</v>
      </c>
      <c r="AN1136" s="21">
        <v>0</v>
      </c>
      <c r="AO1136" s="21">
        <v>97.922899999999998</v>
      </c>
      <c r="AP1136" s="21">
        <f t="shared" si="17"/>
        <v>0</v>
      </c>
      <c r="AQ1136" s="22" t="str">
        <f>IFERROR(VLOOKUP(A1136,[1]Hoja1!$B$2:$U$5000,18,FALSE),0)</f>
        <v>C</v>
      </c>
      <c r="AR1136" s="17" t="s">
        <v>248</v>
      </c>
    </row>
    <row r="1137" spans="1:44" ht="12.75" x14ac:dyDescent="0.25">
      <c r="A1137" s="1" t="str">
        <f>IFERROR(VLOOKUP(C1137,[1]Hoja1!$V$2:$W$5000,2,FALSE),0)</f>
        <v>08</v>
      </c>
      <c r="B1137" s="13">
        <v>18025805</v>
      </c>
      <c r="C1137" s="13" t="s">
        <v>59</v>
      </c>
      <c r="D1137" s="2">
        <v>42271</v>
      </c>
      <c r="E1137" s="3">
        <v>42271</v>
      </c>
      <c r="F1137" s="4">
        <v>2</v>
      </c>
      <c r="G1137" s="4">
        <v>1</v>
      </c>
      <c r="H1137" s="4"/>
      <c r="I1137" s="4"/>
      <c r="J1137" s="4"/>
      <c r="K1137" s="5">
        <v>67.02</v>
      </c>
      <c r="L1137" s="5">
        <v>51.68</v>
      </c>
      <c r="M1137" s="5">
        <v>0</v>
      </c>
      <c r="N1137" s="5">
        <v>0</v>
      </c>
      <c r="O1137" s="5">
        <v>0</v>
      </c>
      <c r="P1137" s="5">
        <v>5</v>
      </c>
      <c r="Q1137" s="5">
        <v>24.04</v>
      </c>
      <c r="R1137" s="5">
        <v>12.02</v>
      </c>
      <c r="S1137" s="5">
        <v>20.62</v>
      </c>
      <c r="T1137" s="5">
        <v>2.16</v>
      </c>
      <c r="U1137" s="5">
        <v>0</v>
      </c>
      <c r="V1137" s="5">
        <v>15.02</v>
      </c>
      <c r="W1137" s="5">
        <v>20.445799999999998</v>
      </c>
      <c r="X1137" s="6">
        <v>218.00579999999999</v>
      </c>
      <c r="Y1137" s="6">
        <v>176.78579999999999</v>
      </c>
      <c r="Z1137" s="6"/>
      <c r="AA1137" s="6">
        <v>0</v>
      </c>
      <c r="AB1137" s="6">
        <v>17.66</v>
      </c>
      <c r="AC1137" s="6">
        <v>2.58</v>
      </c>
      <c r="AD1137" s="6">
        <v>2.34</v>
      </c>
      <c r="AE1137" s="5">
        <v>0</v>
      </c>
      <c r="AF1137" s="5"/>
      <c r="AG1137" s="5">
        <v>22.580000000000002</v>
      </c>
      <c r="AH1137" s="5">
        <v>195.42579999999998</v>
      </c>
      <c r="AI1137" s="6" t="s">
        <v>45</v>
      </c>
      <c r="AJ1137" s="6">
        <v>67.5</v>
      </c>
      <c r="AK1137" s="6">
        <v>1.8</v>
      </c>
      <c r="AL1137" s="6">
        <v>2.48</v>
      </c>
      <c r="AM1137" s="21">
        <v>0</v>
      </c>
      <c r="AN1137" s="21">
        <v>0</v>
      </c>
      <c r="AO1137" s="21">
        <v>195.42579999999998</v>
      </c>
      <c r="AP1137" s="21">
        <f t="shared" si="17"/>
        <v>0</v>
      </c>
      <c r="AQ1137" s="22" t="str">
        <f>IFERROR(VLOOKUP(A1137,[1]Hoja1!$B$2:$U$5000,18,FALSE),0)</f>
        <v>C</v>
      </c>
      <c r="AR1137" s="17" t="s">
        <v>248</v>
      </c>
    </row>
    <row r="1138" spans="1:44" ht="12.75" x14ac:dyDescent="0.25">
      <c r="A1138" s="1" t="str">
        <f>IFERROR(VLOOKUP(C1138,[1]Hoja1!$V$2:$W$5000,2,FALSE),0)</f>
        <v>16</v>
      </c>
      <c r="B1138" s="13">
        <v>18024006</v>
      </c>
      <c r="C1138" s="13" t="s">
        <v>156</v>
      </c>
      <c r="D1138" s="2">
        <v>42271</v>
      </c>
      <c r="E1138" s="3">
        <v>42271</v>
      </c>
      <c r="F1138" s="4">
        <v>1</v>
      </c>
      <c r="G1138" s="4">
        <v>1</v>
      </c>
      <c r="H1138" s="4"/>
      <c r="I1138" s="4"/>
      <c r="J1138" s="4"/>
      <c r="K1138" s="5">
        <v>33.51</v>
      </c>
      <c r="L1138" s="5">
        <v>25.84</v>
      </c>
      <c r="M1138" s="5">
        <v>0</v>
      </c>
      <c r="N1138" s="5">
        <v>0</v>
      </c>
      <c r="O1138" s="5">
        <v>0</v>
      </c>
      <c r="P1138" s="5">
        <v>2.5</v>
      </c>
      <c r="Q1138" s="5">
        <v>12.02</v>
      </c>
      <c r="R1138" s="5">
        <v>6.01</v>
      </c>
      <c r="S1138" s="5">
        <v>10.31</v>
      </c>
      <c r="T1138" s="5">
        <v>1.08</v>
      </c>
      <c r="U1138" s="5">
        <v>0</v>
      </c>
      <c r="V1138" s="5">
        <v>7.51</v>
      </c>
      <c r="W1138" s="5">
        <v>10.222899999999999</v>
      </c>
      <c r="X1138" s="6">
        <v>109.0029</v>
      </c>
      <c r="Y1138" s="6">
        <v>88.392899999999997</v>
      </c>
      <c r="Z1138" s="6"/>
      <c r="AA1138" s="6">
        <v>0</v>
      </c>
      <c r="AB1138" s="6">
        <v>8.83</v>
      </c>
      <c r="AC1138" s="6">
        <v>1.41</v>
      </c>
      <c r="AD1138" s="6">
        <v>1.17</v>
      </c>
      <c r="AE1138" s="5">
        <v>0</v>
      </c>
      <c r="AF1138" s="5"/>
      <c r="AG1138" s="5">
        <v>11.41</v>
      </c>
      <c r="AH1138" s="5">
        <v>97.5929</v>
      </c>
      <c r="AI1138" s="6" t="s">
        <v>108</v>
      </c>
      <c r="AJ1138" s="6">
        <v>67.5</v>
      </c>
      <c r="AK1138" s="6">
        <v>0.9</v>
      </c>
      <c r="AL1138" s="6">
        <v>1.24</v>
      </c>
      <c r="AM1138" s="21">
        <v>0</v>
      </c>
      <c r="AN1138" s="21">
        <v>0</v>
      </c>
      <c r="AO1138" s="21">
        <v>97.5929</v>
      </c>
      <c r="AP1138" s="21">
        <f t="shared" si="17"/>
        <v>0</v>
      </c>
      <c r="AQ1138" s="22" t="str">
        <f>IFERROR(VLOOKUP(A1138,[1]Hoja1!$B$2:$U$5000,18,FALSE),0)</f>
        <v>C</v>
      </c>
      <c r="AR1138" s="17" t="s">
        <v>248</v>
      </c>
    </row>
    <row r="1139" spans="1:44" ht="12.75" x14ac:dyDescent="0.25">
      <c r="A1139" s="1" t="str">
        <f>IFERROR(VLOOKUP(C1139,[1]Hoja1!$V$2:$W$5000,2,FALSE),0)</f>
        <v>64X</v>
      </c>
      <c r="B1139" s="13">
        <v>75516338</v>
      </c>
      <c r="C1139" s="13" t="s">
        <v>77</v>
      </c>
      <c r="D1139" s="2">
        <v>42271</v>
      </c>
      <c r="E1139" s="3">
        <v>42271</v>
      </c>
      <c r="F1139" s="4">
        <v>2</v>
      </c>
      <c r="G1139" s="4">
        <v>1</v>
      </c>
      <c r="H1139" s="4"/>
      <c r="I1139" s="4"/>
      <c r="J1139" s="4"/>
      <c r="K1139" s="5">
        <v>67.02</v>
      </c>
      <c r="L1139" s="5">
        <v>51.68</v>
      </c>
      <c r="M1139" s="5">
        <v>0</v>
      </c>
      <c r="N1139" s="5">
        <v>0</v>
      </c>
      <c r="O1139" s="5">
        <v>0</v>
      </c>
      <c r="P1139" s="5">
        <v>5</v>
      </c>
      <c r="Q1139" s="5">
        <v>24.04</v>
      </c>
      <c r="R1139" s="5">
        <v>12.02</v>
      </c>
      <c r="S1139" s="5">
        <v>20.62</v>
      </c>
      <c r="T1139" s="5">
        <v>2.16</v>
      </c>
      <c r="U1139" s="5">
        <v>0</v>
      </c>
      <c r="V1139" s="5">
        <v>15.02</v>
      </c>
      <c r="W1139" s="5">
        <v>20.445799999999998</v>
      </c>
      <c r="X1139" s="6">
        <v>218.00579999999999</v>
      </c>
      <c r="Y1139" s="6">
        <v>176.78579999999999</v>
      </c>
      <c r="Z1139" s="6"/>
      <c r="AA1139" s="6">
        <v>0</v>
      </c>
      <c r="AB1139" s="6">
        <v>17.66</v>
      </c>
      <c r="AC1139" s="6">
        <v>2.58</v>
      </c>
      <c r="AD1139" s="6">
        <v>2.34</v>
      </c>
      <c r="AE1139" s="5">
        <v>0</v>
      </c>
      <c r="AF1139" s="5"/>
      <c r="AG1139" s="5">
        <v>22.580000000000002</v>
      </c>
      <c r="AH1139" s="5">
        <v>195.42579999999998</v>
      </c>
      <c r="AI1139" s="6" t="s">
        <v>45</v>
      </c>
      <c r="AJ1139" s="6">
        <v>67.5</v>
      </c>
      <c r="AK1139" s="6">
        <v>1.8</v>
      </c>
      <c r="AL1139" s="6">
        <v>2.48</v>
      </c>
      <c r="AM1139" s="21">
        <v>0</v>
      </c>
      <c r="AN1139" s="21">
        <v>0</v>
      </c>
      <c r="AO1139" s="21">
        <v>195.42579999999998</v>
      </c>
      <c r="AP1139" s="21">
        <f t="shared" si="17"/>
        <v>0</v>
      </c>
      <c r="AQ1139" s="22" t="str">
        <f>IFERROR(VLOOKUP(A1139,[1]Hoja1!$B$2:$U$5000,18,FALSE),0)</f>
        <v>CIA</v>
      </c>
      <c r="AR1139" s="17" t="s">
        <v>248</v>
      </c>
    </row>
    <row r="1140" spans="1:44" ht="12.75" x14ac:dyDescent="0.25">
      <c r="A1140" s="1" t="str">
        <f>IFERROR(VLOOKUP(C1140,[1]Hoja1!$V$2:$W$5000,2,FALSE),0)</f>
        <v>X35</v>
      </c>
      <c r="B1140" s="13">
        <v>18024160</v>
      </c>
      <c r="C1140" s="13" t="s">
        <v>92</v>
      </c>
      <c r="D1140" s="2">
        <v>42271</v>
      </c>
      <c r="E1140" s="3">
        <v>42271</v>
      </c>
      <c r="F1140" s="4">
        <v>2</v>
      </c>
      <c r="G1140" s="4">
        <v>1</v>
      </c>
      <c r="H1140" s="4"/>
      <c r="I1140" s="4"/>
      <c r="J1140" s="4"/>
      <c r="K1140" s="5">
        <v>90</v>
      </c>
      <c r="L1140" s="5">
        <v>25.68</v>
      </c>
      <c r="M1140" s="5">
        <v>0</v>
      </c>
      <c r="N1140" s="5">
        <v>0</v>
      </c>
      <c r="O1140" s="5">
        <v>0</v>
      </c>
      <c r="P1140" s="5">
        <v>5</v>
      </c>
      <c r="Q1140" s="5">
        <v>23.46</v>
      </c>
      <c r="R1140" s="5">
        <v>11.72</v>
      </c>
      <c r="S1140" s="5">
        <v>20.100000000000001</v>
      </c>
      <c r="T1140" s="5">
        <v>2.1</v>
      </c>
      <c r="U1140" s="5">
        <v>0</v>
      </c>
      <c r="V1140" s="5">
        <v>14.64</v>
      </c>
      <c r="W1140" s="5">
        <v>18.36</v>
      </c>
      <c r="X1140" s="6">
        <v>211.06000000000003</v>
      </c>
      <c r="Y1140" s="6">
        <v>170.86</v>
      </c>
      <c r="Z1140" s="6"/>
      <c r="AA1140" s="6">
        <v>22.211800000000004</v>
      </c>
      <c r="AB1140" s="6">
        <v>0</v>
      </c>
      <c r="AC1140" s="6">
        <v>0</v>
      </c>
      <c r="AD1140" s="6">
        <v>0</v>
      </c>
      <c r="AE1140" s="5">
        <v>0</v>
      </c>
      <c r="AF1140" s="5"/>
      <c r="AG1140" s="5">
        <v>22.211800000000004</v>
      </c>
      <c r="AH1140" s="5">
        <v>188.84820000000002</v>
      </c>
      <c r="AI1140" s="6" t="s">
        <v>2</v>
      </c>
      <c r="AJ1140" s="6">
        <v>67.5</v>
      </c>
      <c r="AK1140" s="6">
        <v>1.75</v>
      </c>
      <c r="AL1140" s="6">
        <v>2.42</v>
      </c>
      <c r="AM1140" s="21">
        <v>0</v>
      </c>
      <c r="AN1140" s="21">
        <v>0</v>
      </c>
      <c r="AO1140" s="21">
        <v>0</v>
      </c>
      <c r="AP1140" s="21">
        <f t="shared" si="17"/>
        <v>188.84820000000002</v>
      </c>
      <c r="AQ1140" s="22" t="str">
        <f>IFERROR(VLOOKUP(A1140,[1]Hoja1!$B$2:$U$5000,18,FALSE),0)</f>
        <v>CIA</v>
      </c>
      <c r="AR1140" s="17" t="s">
        <v>248</v>
      </c>
    </row>
    <row r="1141" spans="1:44" ht="12.75" x14ac:dyDescent="0.25">
      <c r="A1141" s="1" t="str">
        <f>IFERROR(VLOOKUP(C1141,[1]Hoja1!$V$2:$W$5000,2,FALSE),0)</f>
        <v>030</v>
      </c>
      <c r="B1141" s="13">
        <v>18025497</v>
      </c>
      <c r="C1141" s="13" t="s">
        <v>112</v>
      </c>
      <c r="D1141" s="2">
        <v>42178</v>
      </c>
      <c r="E1141" s="3">
        <v>42178</v>
      </c>
      <c r="F1141" s="4">
        <v>1</v>
      </c>
      <c r="G1141" s="4">
        <v>1</v>
      </c>
      <c r="H1141" s="4"/>
      <c r="I1141" s="4"/>
      <c r="J1141" s="4"/>
      <c r="K1141" s="5">
        <v>36.8748</v>
      </c>
      <c r="L1141" s="5">
        <v>18.48</v>
      </c>
      <c r="M1141" s="5">
        <v>0</v>
      </c>
      <c r="N1141" s="5">
        <v>0</v>
      </c>
      <c r="O1141" s="5">
        <v>0</v>
      </c>
      <c r="P1141" s="5">
        <v>2.5</v>
      </c>
      <c r="Q1141" s="5">
        <v>11.25</v>
      </c>
      <c r="R1141" s="5">
        <v>5.62</v>
      </c>
      <c r="S1141" s="5">
        <v>9.64</v>
      </c>
      <c r="T1141" s="5">
        <v>0</v>
      </c>
      <c r="U1141" s="5">
        <v>0</v>
      </c>
      <c r="V1141" s="5">
        <v>7.02</v>
      </c>
      <c r="W1141" s="5">
        <v>9.7360000000000007</v>
      </c>
      <c r="X1141" s="6">
        <v>101.1208</v>
      </c>
      <c r="Y1141" s="6">
        <v>94.100800000000007</v>
      </c>
      <c r="Z1141" s="6"/>
      <c r="AA1141" s="6">
        <v>0</v>
      </c>
      <c r="AB1141" s="6">
        <v>9.41</v>
      </c>
      <c r="AC1141" s="6">
        <v>1.1499999999999999</v>
      </c>
      <c r="AD1141" s="6">
        <v>1.25</v>
      </c>
      <c r="AE1141" s="5">
        <v>0</v>
      </c>
      <c r="AF1141" s="5"/>
      <c r="AG1141" s="5">
        <v>11.81</v>
      </c>
      <c r="AH1141" s="5">
        <v>89.3108</v>
      </c>
      <c r="AI1141" s="6" t="s">
        <v>56</v>
      </c>
      <c r="AJ1141" s="6">
        <v>67.5</v>
      </c>
      <c r="AK1141" s="6">
        <v>0.84</v>
      </c>
      <c r="AL1141" s="6">
        <v>1.1599999999999999</v>
      </c>
      <c r="AM1141" s="21">
        <v>0</v>
      </c>
      <c r="AN1141" s="21">
        <v>89.3108</v>
      </c>
      <c r="AO1141" s="21">
        <v>0</v>
      </c>
      <c r="AP1141" s="21">
        <f t="shared" si="17"/>
        <v>0</v>
      </c>
      <c r="AQ1141" s="22" t="str">
        <f>IFERROR(VLOOKUP(A1141,[1]Hoja1!$B$2:$U$5000,18,FALSE),0)</f>
        <v>A</v>
      </c>
      <c r="AR1141" s="17" t="s">
        <v>249</v>
      </c>
    </row>
    <row r="1142" spans="1:44" ht="12.75" x14ac:dyDescent="0.25">
      <c r="A1142" s="1" t="str">
        <f>IFERROR(VLOOKUP(C1142,[1]Hoja1!$V$2:$W$5000,2,FALSE),0)</f>
        <v>043</v>
      </c>
      <c r="B1142" s="13">
        <v>18128809</v>
      </c>
      <c r="C1142" s="13" t="s">
        <v>41</v>
      </c>
      <c r="D1142" s="2">
        <v>42178</v>
      </c>
      <c r="E1142" s="3">
        <v>42178</v>
      </c>
      <c r="F1142" s="4">
        <v>1</v>
      </c>
      <c r="G1142" s="4">
        <v>1</v>
      </c>
      <c r="H1142" s="4"/>
      <c r="I1142" s="4"/>
      <c r="J1142" s="4"/>
      <c r="K1142" s="5">
        <v>36.8748</v>
      </c>
      <c r="L1142" s="5">
        <v>18.48</v>
      </c>
      <c r="M1142" s="5">
        <v>0</v>
      </c>
      <c r="N1142" s="5">
        <v>0</v>
      </c>
      <c r="O1142" s="5">
        <v>0</v>
      </c>
      <c r="P1142" s="5">
        <v>2.5</v>
      </c>
      <c r="Q1142" s="5">
        <v>11.25</v>
      </c>
      <c r="R1142" s="5">
        <v>5.62</v>
      </c>
      <c r="S1142" s="5">
        <v>9.64</v>
      </c>
      <c r="T1142" s="5">
        <v>0</v>
      </c>
      <c r="U1142" s="5">
        <v>0</v>
      </c>
      <c r="V1142" s="5">
        <v>7.02</v>
      </c>
      <c r="W1142" s="5">
        <v>9.7360000000000007</v>
      </c>
      <c r="X1142" s="6">
        <v>101.1208</v>
      </c>
      <c r="Y1142" s="6">
        <v>94.100800000000007</v>
      </c>
      <c r="Z1142" s="6"/>
      <c r="AA1142" s="6">
        <v>12.23</v>
      </c>
      <c r="AB1142" s="6">
        <v>0</v>
      </c>
      <c r="AC1142" s="6">
        <v>0</v>
      </c>
      <c r="AD1142" s="6">
        <v>0</v>
      </c>
      <c r="AE1142" s="5">
        <v>0</v>
      </c>
      <c r="AF1142" s="5"/>
      <c r="AG1142" s="5">
        <v>12.23</v>
      </c>
      <c r="AH1142" s="5">
        <v>88.890799999999999</v>
      </c>
      <c r="AI1142" s="6" t="s">
        <v>2</v>
      </c>
      <c r="AJ1142" s="6">
        <v>67.5</v>
      </c>
      <c r="AK1142" s="6">
        <v>0.84</v>
      </c>
      <c r="AL1142" s="6">
        <v>1.1599999999999999</v>
      </c>
      <c r="AM1142" s="21">
        <v>0</v>
      </c>
      <c r="AN1142" s="21">
        <v>88.890799999999999</v>
      </c>
      <c r="AO1142" s="21">
        <v>0</v>
      </c>
      <c r="AP1142" s="21">
        <f t="shared" si="17"/>
        <v>0</v>
      </c>
      <c r="AQ1142" s="22" t="str">
        <f>IFERROR(VLOOKUP(A1142,[1]Hoja1!$B$2:$U$5000,18,FALSE),0)</f>
        <v>A</v>
      </c>
      <c r="AR1142" s="17" t="s">
        <v>249</v>
      </c>
    </row>
    <row r="1143" spans="1:44" ht="12.75" x14ac:dyDescent="0.25">
      <c r="A1143" s="1">
        <f>IFERROR(VLOOKUP(C1143,[1]Hoja1!$V$2:$W$5000,2,FALSE),0)</f>
        <v>3024</v>
      </c>
      <c r="B1143" s="13">
        <v>18023177</v>
      </c>
      <c r="C1143" s="13" t="s">
        <v>199</v>
      </c>
      <c r="D1143" s="2">
        <v>42178</v>
      </c>
      <c r="E1143" s="3">
        <v>42178</v>
      </c>
      <c r="F1143" s="4">
        <v>2</v>
      </c>
      <c r="G1143" s="4">
        <v>1</v>
      </c>
      <c r="H1143" s="4"/>
      <c r="I1143" s="4"/>
      <c r="J1143" s="4"/>
      <c r="K1143" s="5">
        <v>142.6848</v>
      </c>
      <c r="L1143" s="5">
        <v>62.28</v>
      </c>
      <c r="M1143" s="5">
        <v>0</v>
      </c>
      <c r="N1143" s="5">
        <v>47.61</v>
      </c>
      <c r="O1143" s="5">
        <v>0</v>
      </c>
      <c r="P1143" s="5">
        <v>5</v>
      </c>
      <c r="Q1143" s="5">
        <v>50.09</v>
      </c>
      <c r="R1143" s="5">
        <v>25.02</v>
      </c>
      <c r="S1143" s="5">
        <v>42.93</v>
      </c>
      <c r="T1143" s="5">
        <v>0</v>
      </c>
      <c r="U1143" s="5">
        <v>0</v>
      </c>
      <c r="V1143" s="5">
        <v>31.28</v>
      </c>
      <c r="W1143" s="5">
        <v>19.472000000000001</v>
      </c>
      <c r="X1143" s="6">
        <v>426.36680000000001</v>
      </c>
      <c r="Y1143" s="6">
        <v>395.08680000000004</v>
      </c>
      <c r="Z1143" s="6"/>
      <c r="AA1143" s="6">
        <v>51.349999999999994</v>
      </c>
      <c r="AB1143" s="6">
        <v>0</v>
      </c>
      <c r="AC1143" s="6">
        <v>0</v>
      </c>
      <c r="AD1143" s="6">
        <v>0</v>
      </c>
      <c r="AE1143" s="5">
        <v>0</v>
      </c>
      <c r="AF1143" s="5"/>
      <c r="AG1143" s="5">
        <v>51.349999999999994</v>
      </c>
      <c r="AH1143" s="5">
        <v>375.01679999999999</v>
      </c>
      <c r="AI1143" s="6" t="s">
        <v>2</v>
      </c>
      <c r="AJ1143" s="6">
        <v>67.5</v>
      </c>
      <c r="AK1143" s="6">
        <v>3.75</v>
      </c>
      <c r="AL1143" s="6">
        <v>5.18</v>
      </c>
      <c r="AM1143" s="21">
        <v>286.12600000000003</v>
      </c>
      <c r="AN1143" s="21">
        <v>88.890799999999999</v>
      </c>
      <c r="AO1143" s="21">
        <v>0</v>
      </c>
      <c r="AP1143" s="21">
        <f t="shared" si="17"/>
        <v>-4.2632564145606011E-14</v>
      </c>
      <c r="AQ1143" s="22" t="str">
        <f>IFERROR(VLOOKUP(A1143,[1]Hoja1!$B$2:$U$5000,18,FALSE),0)</f>
        <v>B</v>
      </c>
      <c r="AR1143" s="17" t="s">
        <v>249</v>
      </c>
    </row>
    <row r="1144" spans="1:44" ht="12.75" x14ac:dyDescent="0.25">
      <c r="A1144" s="1">
        <f>IFERROR(VLOOKUP(C1144,[1]Hoja1!$V$2:$W$5000,2,FALSE),0)</f>
        <v>3106</v>
      </c>
      <c r="B1144" s="13">
        <v>18023138</v>
      </c>
      <c r="C1144" s="13" t="s">
        <v>113</v>
      </c>
      <c r="D1144" s="2">
        <v>42177</v>
      </c>
      <c r="E1144" s="3">
        <v>42177</v>
      </c>
      <c r="F1144" s="4">
        <v>1</v>
      </c>
      <c r="G1144" s="4">
        <v>1</v>
      </c>
      <c r="H1144" s="4"/>
      <c r="I1144" s="4"/>
      <c r="J1144" s="4"/>
      <c r="K1144" s="5">
        <v>76.53</v>
      </c>
      <c r="L1144" s="5">
        <v>21.84</v>
      </c>
      <c r="M1144" s="5">
        <v>0</v>
      </c>
      <c r="N1144" s="5">
        <v>0</v>
      </c>
      <c r="O1144" s="5">
        <v>0</v>
      </c>
      <c r="P1144" s="5">
        <v>2.5</v>
      </c>
      <c r="Q1144" s="5">
        <v>19.61</v>
      </c>
      <c r="R1144" s="5">
        <v>9.8000000000000007</v>
      </c>
      <c r="S1144" s="5">
        <v>16.809999999999999</v>
      </c>
      <c r="T1144" s="5">
        <v>0</v>
      </c>
      <c r="U1144" s="5">
        <v>0</v>
      </c>
      <c r="V1144" s="5">
        <v>12.25</v>
      </c>
      <c r="W1144" s="5">
        <v>9.7360000000000007</v>
      </c>
      <c r="X1144" s="6">
        <v>169.07599999999999</v>
      </c>
      <c r="Y1144" s="6">
        <v>156.82599999999999</v>
      </c>
      <c r="Z1144" s="6"/>
      <c r="AA1144" s="6">
        <v>0</v>
      </c>
      <c r="AB1144" s="6">
        <v>15.68</v>
      </c>
      <c r="AC1144" s="6">
        <v>2.2799999999999998</v>
      </c>
      <c r="AD1144" s="6">
        <v>2.08</v>
      </c>
      <c r="AE1144" s="5">
        <v>0</v>
      </c>
      <c r="AF1144" s="5"/>
      <c r="AG1144" s="5">
        <v>20.04</v>
      </c>
      <c r="AH1144" s="5">
        <v>149.036</v>
      </c>
      <c r="AI1144" s="6" t="s">
        <v>45</v>
      </c>
      <c r="AJ1144" s="6">
        <v>67.5</v>
      </c>
      <c r="AK1144" s="6">
        <v>1.47</v>
      </c>
      <c r="AL1144" s="6">
        <v>2.02</v>
      </c>
      <c r="AM1144" s="21">
        <v>149.036</v>
      </c>
      <c r="AN1144" s="21">
        <v>0</v>
      </c>
      <c r="AO1144" s="21">
        <v>0</v>
      </c>
      <c r="AP1144" s="21">
        <f t="shared" si="17"/>
        <v>0</v>
      </c>
      <c r="AQ1144" s="22" t="str">
        <f>IFERROR(VLOOKUP(A1144,[1]Hoja1!$B$2:$U$5000,18,FALSE),0)</f>
        <v>B</v>
      </c>
      <c r="AR1144" s="17" t="s">
        <v>249</v>
      </c>
    </row>
    <row r="1145" spans="1:44" ht="12.75" x14ac:dyDescent="0.25">
      <c r="A1145" s="1">
        <f>IFERROR(VLOOKUP(C1145,[1]Hoja1!$V$2:$W$5000,2,FALSE),0)</f>
        <v>3064</v>
      </c>
      <c r="B1145" s="13">
        <v>18025570</v>
      </c>
      <c r="C1145" s="13" t="s">
        <v>116</v>
      </c>
      <c r="D1145" s="2">
        <v>42178</v>
      </c>
      <c r="E1145" s="3">
        <v>42178</v>
      </c>
      <c r="F1145" s="4">
        <v>1</v>
      </c>
      <c r="G1145" s="4">
        <v>1</v>
      </c>
      <c r="H1145" s="4"/>
      <c r="I1145" s="4"/>
      <c r="J1145" s="4"/>
      <c r="K1145" s="5">
        <v>36.8748</v>
      </c>
      <c r="L1145" s="5">
        <v>18.48</v>
      </c>
      <c r="M1145" s="5">
        <v>0</v>
      </c>
      <c r="N1145" s="5">
        <v>0</v>
      </c>
      <c r="O1145" s="5">
        <v>0</v>
      </c>
      <c r="P1145" s="5">
        <v>2.5</v>
      </c>
      <c r="Q1145" s="5">
        <v>11.25</v>
      </c>
      <c r="R1145" s="5">
        <v>5.62</v>
      </c>
      <c r="S1145" s="5">
        <v>9.64</v>
      </c>
      <c r="T1145" s="5">
        <v>0</v>
      </c>
      <c r="U1145" s="5">
        <v>0</v>
      </c>
      <c r="V1145" s="5">
        <v>7.02</v>
      </c>
      <c r="W1145" s="5">
        <v>9.7360000000000007</v>
      </c>
      <c r="X1145" s="6">
        <v>101.1208</v>
      </c>
      <c r="Y1145" s="6">
        <v>94.100800000000007</v>
      </c>
      <c r="Z1145" s="6"/>
      <c r="AA1145" s="6">
        <v>0</v>
      </c>
      <c r="AB1145" s="6">
        <v>9.41</v>
      </c>
      <c r="AC1145" s="6">
        <v>1.37</v>
      </c>
      <c r="AD1145" s="6">
        <v>1.25</v>
      </c>
      <c r="AE1145" s="5">
        <v>0</v>
      </c>
      <c r="AF1145" s="5"/>
      <c r="AG1145" s="5">
        <v>12.030000000000001</v>
      </c>
      <c r="AH1145" s="5">
        <v>89.090800000000002</v>
      </c>
      <c r="AI1145" s="6" t="s">
        <v>45</v>
      </c>
      <c r="AJ1145" s="6">
        <v>67.5</v>
      </c>
      <c r="AK1145" s="6">
        <v>0.84</v>
      </c>
      <c r="AL1145" s="6">
        <v>1.1599999999999999</v>
      </c>
      <c r="AM1145" s="21">
        <v>0</v>
      </c>
      <c r="AN1145" s="21">
        <v>89.090800000000002</v>
      </c>
      <c r="AO1145" s="21">
        <v>0</v>
      </c>
      <c r="AP1145" s="21">
        <f t="shared" si="17"/>
        <v>0</v>
      </c>
      <c r="AQ1145" s="22" t="str">
        <f>IFERROR(VLOOKUP(A1145,[1]Hoja1!$B$2:$U$5000,18,FALSE),0)</f>
        <v>A</v>
      </c>
      <c r="AR1145" s="17" t="s">
        <v>249</v>
      </c>
    </row>
    <row r="1146" spans="1:44" ht="12.75" x14ac:dyDescent="0.25">
      <c r="A1146" s="1">
        <f>IFERROR(VLOOKUP(C1146,[1]Hoja1!$V$2:$W$5000,2,FALSE),0)</f>
        <v>3147</v>
      </c>
      <c r="B1146" s="13">
        <v>18025131</v>
      </c>
      <c r="C1146" s="13" t="s">
        <v>44</v>
      </c>
      <c r="D1146" s="2">
        <v>42177</v>
      </c>
      <c r="E1146" s="3">
        <v>42177</v>
      </c>
      <c r="F1146" s="4">
        <v>1</v>
      </c>
      <c r="G1146" s="4">
        <v>1</v>
      </c>
      <c r="H1146" s="4"/>
      <c r="I1146" s="4"/>
      <c r="J1146" s="4"/>
      <c r="K1146" s="5">
        <v>71.900000000000006</v>
      </c>
      <c r="L1146" s="5">
        <v>20.52</v>
      </c>
      <c r="M1146" s="5">
        <v>0</v>
      </c>
      <c r="N1146" s="5">
        <v>0</v>
      </c>
      <c r="O1146" s="5">
        <v>0</v>
      </c>
      <c r="P1146" s="5">
        <v>2.5</v>
      </c>
      <c r="Q1146" s="5">
        <v>18.46</v>
      </c>
      <c r="R1146" s="5">
        <v>9.2200000000000006</v>
      </c>
      <c r="S1146" s="5">
        <v>15.82</v>
      </c>
      <c r="T1146" s="5">
        <v>0</v>
      </c>
      <c r="U1146" s="5">
        <v>0</v>
      </c>
      <c r="V1146" s="5">
        <v>11.53</v>
      </c>
      <c r="W1146" s="5">
        <v>9.7360000000000007</v>
      </c>
      <c r="X1146" s="6">
        <v>159.68600000000001</v>
      </c>
      <c r="Y1146" s="6">
        <v>148.15600000000001</v>
      </c>
      <c r="Z1146" s="6"/>
      <c r="AA1146" s="6">
        <v>0</v>
      </c>
      <c r="AB1146" s="6">
        <v>14.81</v>
      </c>
      <c r="AC1146" s="6">
        <v>2.16</v>
      </c>
      <c r="AD1146" s="6">
        <v>1.97</v>
      </c>
      <c r="AE1146" s="5">
        <v>0</v>
      </c>
      <c r="AF1146" s="5"/>
      <c r="AG1146" s="5">
        <v>18.939999999999998</v>
      </c>
      <c r="AH1146" s="5">
        <v>140.74600000000001</v>
      </c>
      <c r="AI1146" s="6" t="s">
        <v>45</v>
      </c>
      <c r="AJ1146" s="6">
        <v>67.5</v>
      </c>
      <c r="AK1146" s="6">
        <v>1.38</v>
      </c>
      <c r="AL1146" s="6">
        <v>1.91</v>
      </c>
      <c r="AM1146" s="21">
        <v>140.74600000000001</v>
      </c>
      <c r="AN1146" s="21">
        <v>0</v>
      </c>
      <c r="AO1146" s="21">
        <v>0</v>
      </c>
      <c r="AP1146" s="21">
        <f t="shared" si="17"/>
        <v>0</v>
      </c>
      <c r="AQ1146" s="22" t="str">
        <f>IFERROR(VLOOKUP(A1146,[1]Hoja1!$B$2:$U$5000,18,FALSE),0)</f>
        <v>B</v>
      </c>
      <c r="AR1146" s="17" t="s">
        <v>249</v>
      </c>
    </row>
    <row r="1147" spans="1:44" ht="12.75" x14ac:dyDescent="0.25">
      <c r="A1147" s="1">
        <f>IFERROR(VLOOKUP(C1147,[1]Hoja1!$V$2:$W$5000,2,FALSE),0)</f>
        <v>3095</v>
      </c>
      <c r="B1147" s="13">
        <v>18025439</v>
      </c>
      <c r="C1147" s="13" t="s">
        <v>46</v>
      </c>
      <c r="D1147" s="2">
        <v>42177</v>
      </c>
      <c r="E1147" s="3">
        <v>42177</v>
      </c>
      <c r="F1147" s="4">
        <v>1</v>
      </c>
      <c r="G1147" s="4">
        <v>1</v>
      </c>
      <c r="H1147" s="4"/>
      <c r="I1147" s="4"/>
      <c r="J1147" s="4"/>
      <c r="K1147" s="5">
        <v>76.53</v>
      </c>
      <c r="L1147" s="5">
        <v>21.84</v>
      </c>
      <c r="M1147" s="5">
        <v>0</v>
      </c>
      <c r="N1147" s="5">
        <v>0</v>
      </c>
      <c r="O1147" s="5">
        <v>0</v>
      </c>
      <c r="P1147" s="5">
        <v>2.5</v>
      </c>
      <c r="Q1147" s="5">
        <v>19.61</v>
      </c>
      <c r="R1147" s="5">
        <v>9.8000000000000007</v>
      </c>
      <c r="S1147" s="5">
        <v>16.809999999999999</v>
      </c>
      <c r="T1147" s="5">
        <v>0</v>
      </c>
      <c r="U1147" s="5">
        <v>0</v>
      </c>
      <c r="V1147" s="5">
        <v>12.25</v>
      </c>
      <c r="W1147" s="5">
        <v>9.7360000000000007</v>
      </c>
      <c r="X1147" s="6">
        <v>169.07599999999999</v>
      </c>
      <c r="Y1147" s="6">
        <v>156.82599999999999</v>
      </c>
      <c r="Z1147" s="6"/>
      <c r="AA1147" s="6">
        <v>0</v>
      </c>
      <c r="AB1147" s="6">
        <v>15.68</v>
      </c>
      <c r="AC1147" s="6">
        <v>2.2799999999999998</v>
      </c>
      <c r="AD1147" s="6">
        <v>2.08</v>
      </c>
      <c r="AE1147" s="5">
        <v>0</v>
      </c>
      <c r="AF1147" s="5"/>
      <c r="AG1147" s="5">
        <v>20.04</v>
      </c>
      <c r="AH1147" s="5">
        <v>149.036</v>
      </c>
      <c r="AI1147" s="6" t="s">
        <v>45</v>
      </c>
      <c r="AJ1147" s="6">
        <v>67.5</v>
      </c>
      <c r="AK1147" s="6">
        <v>1.47</v>
      </c>
      <c r="AL1147" s="6">
        <v>2.02</v>
      </c>
      <c r="AM1147" s="21">
        <v>149.036</v>
      </c>
      <c r="AN1147" s="21">
        <v>0</v>
      </c>
      <c r="AO1147" s="21">
        <v>0</v>
      </c>
      <c r="AP1147" s="21">
        <f t="shared" si="17"/>
        <v>0</v>
      </c>
      <c r="AQ1147" s="22" t="str">
        <f>IFERROR(VLOOKUP(A1147,[1]Hoja1!$B$2:$U$5000,18,FALSE),0)</f>
        <v>B</v>
      </c>
      <c r="AR1147" s="17" t="s">
        <v>249</v>
      </c>
    </row>
    <row r="1148" spans="1:44" ht="12.75" x14ac:dyDescent="0.25">
      <c r="A1148" s="1">
        <f>IFERROR(VLOOKUP(C1148,[1]Hoja1!$V$2:$W$5000,2,FALSE),0)</f>
        <v>3005</v>
      </c>
      <c r="B1148" s="13">
        <v>18024198</v>
      </c>
      <c r="C1148" s="13" t="s">
        <v>118</v>
      </c>
      <c r="D1148" s="2">
        <v>42177</v>
      </c>
      <c r="E1148" s="3">
        <v>42177</v>
      </c>
      <c r="F1148" s="4">
        <v>1</v>
      </c>
      <c r="G1148" s="4">
        <v>1</v>
      </c>
      <c r="H1148" s="4"/>
      <c r="I1148" s="4"/>
      <c r="J1148" s="4"/>
      <c r="K1148" s="5">
        <v>102.18</v>
      </c>
      <c r="L1148" s="5">
        <v>61.33</v>
      </c>
      <c r="M1148" s="5">
        <v>0</v>
      </c>
      <c r="N1148" s="5">
        <v>45.98</v>
      </c>
      <c r="O1148" s="5">
        <v>66.67</v>
      </c>
      <c r="P1148" s="5">
        <v>2.5</v>
      </c>
      <c r="Q1148" s="5">
        <v>54.19</v>
      </c>
      <c r="R1148" s="5">
        <v>27.08</v>
      </c>
      <c r="S1148" s="5">
        <v>46.45</v>
      </c>
      <c r="T1148" s="5">
        <v>0</v>
      </c>
      <c r="U1148" s="5">
        <v>0</v>
      </c>
      <c r="V1148" s="5">
        <v>33.85</v>
      </c>
      <c r="W1148" s="5">
        <v>9.7360000000000007</v>
      </c>
      <c r="X1148" s="6">
        <v>449.96599999999995</v>
      </c>
      <c r="Y1148" s="6">
        <v>416.11599999999993</v>
      </c>
      <c r="Z1148" s="6"/>
      <c r="AA1148" s="6">
        <v>54.09</v>
      </c>
      <c r="AB1148" s="6">
        <v>0</v>
      </c>
      <c r="AC1148" s="6">
        <v>0</v>
      </c>
      <c r="AD1148" s="6">
        <v>0</v>
      </c>
      <c r="AE1148" s="5">
        <v>166.26</v>
      </c>
      <c r="AF1148" s="5"/>
      <c r="AG1148" s="5">
        <v>220.35</v>
      </c>
      <c r="AH1148" s="5">
        <v>229.61599999999996</v>
      </c>
      <c r="AI1148" s="6" t="s">
        <v>2</v>
      </c>
      <c r="AJ1148" s="6">
        <v>67.5</v>
      </c>
      <c r="AK1148" s="6">
        <v>4.0599999999999996</v>
      </c>
      <c r="AL1148" s="6">
        <v>5.6</v>
      </c>
      <c r="AM1148" s="21">
        <v>395.87599999999998</v>
      </c>
      <c r="AN1148" s="21">
        <v>0</v>
      </c>
      <c r="AO1148" s="21">
        <v>0</v>
      </c>
      <c r="AP1148" s="21">
        <f t="shared" si="17"/>
        <v>-166.26000000000002</v>
      </c>
      <c r="AQ1148" s="22" t="str">
        <f>IFERROR(VLOOKUP(A1148,[1]Hoja1!$B$2:$U$5000,18,FALSE),0)</f>
        <v>A</v>
      </c>
      <c r="AR1148" s="17" t="s">
        <v>249</v>
      </c>
    </row>
    <row r="1149" spans="1:44" ht="12.75" x14ac:dyDescent="0.25">
      <c r="A1149" s="1" t="str">
        <f>IFERROR(VLOOKUP(C1149,[1]Hoja1!$V$2:$W$5000,2,FALSE),0)</f>
        <v>039</v>
      </c>
      <c r="B1149" s="13">
        <v>18024991</v>
      </c>
      <c r="C1149" s="13" t="s">
        <v>119</v>
      </c>
      <c r="D1149" s="2">
        <v>42177</v>
      </c>
      <c r="E1149" s="3">
        <v>42177</v>
      </c>
      <c r="F1149" s="4">
        <v>2</v>
      </c>
      <c r="G1149" s="4">
        <v>1</v>
      </c>
      <c r="H1149" s="4"/>
      <c r="I1149" s="4"/>
      <c r="J1149" s="4"/>
      <c r="K1149" s="5">
        <v>139.0548</v>
      </c>
      <c r="L1149" s="5">
        <v>97.68</v>
      </c>
      <c r="M1149" s="5">
        <v>82.58</v>
      </c>
      <c r="N1149" s="5">
        <v>0</v>
      </c>
      <c r="O1149" s="5">
        <v>78.16</v>
      </c>
      <c r="P1149" s="5">
        <v>5</v>
      </c>
      <c r="Q1149" s="5">
        <v>78.27000000000001</v>
      </c>
      <c r="R1149" s="5">
        <v>39.1</v>
      </c>
      <c r="S1149" s="5">
        <v>67.08</v>
      </c>
      <c r="T1149" s="5">
        <v>0</v>
      </c>
      <c r="U1149" s="5">
        <v>0</v>
      </c>
      <c r="V1149" s="5">
        <v>48.88</v>
      </c>
      <c r="W1149" s="5">
        <v>19.472000000000001</v>
      </c>
      <c r="X1149" s="6">
        <v>655.27679999999998</v>
      </c>
      <c r="Y1149" s="6">
        <v>606.39679999999998</v>
      </c>
      <c r="Z1149" s="6"/>
      <c r="AA1149" s="6">
        <v>0</v>
      </c>
      <c r="AB1149" s="6">
        <v>60.629999999999995</v>
      </c>
      <c r="AC1149" s="6">
        <v>8.84</v>
      </c>
      <c r="AD1149" s="6">
        <v>8.0500000000000007</v>
      </c>
      <c r="AE1149" s="5">
        <v>0</v>
      </c>
      <c r="AF1149" s="5"/>
      <c r="AG1149" s="5">
        <v>77.52</v>
      </c>
      <c r="AH1149" s="5">
        <v>577.7568</v>
      </c>
      <c r="AI1149" s="6" t="s">
        <v>45</v>
      </c>
      <c r="AJ1149" s="6">
        <v>67.5</v>
      </c>
      <c r="AK1149" s="6">
        <v>5.86</v>
      </c>
      <c r="AL1149" s="6">
        <v>8.09</v>
      </c>
      <c r="AM1149" s="21">
        <v>463.07599999999996</v>
      </c>
      <c r="AN1149" s="21">
        <v>114.6808</v>
      </c>
      <c r="AO1149" s="21">
        <v>0</v>
      </c>
      <c r="AP1149" s="21">
        <f t="shared" si="17"/>
        <v>2.8421709430404007E-14</v>
      </c>
      <c r="AQ1149" s="22" t="str">
        <f>IFERROR(VLOOKUP(A1149,[1]Hoja1!$B$2:$U$5000,18,FALSE),0)</f>
        <v>A</v>
      </c>
      <c r="AR1149" s="17" t="s">
        <v>249</v>
      </c>
    </row>
    <row r="1150" spans="1:44" ht="12.75" x14ac:dyDescent="0.25">
      <c r="A1150" s="1">
        <f>IFERROR(VLOOKUP(C1150,[1]Hoja1!$V$2:$W$5000,2,FALSE),0)</f>
        <v>3061</v>
      </c>
      <c r="B1150" s="13">
        <v>18022943</v>
      </c>
      <c r="C1150" s="13" t="s">
        <v>212</v>
      </c>
      <c r="D1150" s="2">
        <v>42177</v>
      </c>
      <c r="E1150" s="3">
        <v>42177</v>
      </c>
      <c r="F1150" s="4">
        <v>1</v>
      </c>
      <c r="G1150" s="4">
        <v>1</v>
      </c>
      <c r="H1150" s="4"/>
      <c r="I1150" s="4"/>
      <c r="J1150" s="4"/>
      <c r="K1150" s="5">
        <v>36.8748</v>
      </c>
      <c r="L1150" s="5">
        <v>18.48</v>
      </c>
      <c r="M1150" s="5">
        <v>0</v>
      </c>
      <c r="N1150" s="5">
        <v>0</v>
      </c>
      <c r="O1150" s="5">
        <v>0</v>
      </c>
      <c r="P1150" s="5">
        <v>2.5</v>
      </c>
      <c r="Q1150" s="5">
        <v>11.25</v>
      </c>
      <c r="R1150" s="5">
        <v>5.62</v>
      </c>
      <c r="S1150" s="5">
        <v>9.64</v>
      </c>
      <c r="T1150" s="5">
        <v>0</v>
      </c>
      <c r="U1150" s="5">
        <v>0</v>
      </c>
      <c r="V1150" s="5">
        <v>7.02</v>
      </c>
      <c r="W1150" s="5">
        <v>9.7360000000000007</v>
      </c>
      <c r="X1150" s="6">
        <v>101.1208</v>
      </c>
      <c r="Y1150" s="6">
        <v>94.100800000000007</v>
      </c>
      <c r="Z1150" s="6"/>
      <c r="AA1150" s="6">
        <v>12.23</v>
      </c>
      <c r="AB1150" s="6">
        <v>0</v>
      </c>
      <c r="AC1150" s="6">
        <v>0</v>
      </c>
      <c r="AD1150" s="6">
        <v>0</v>
      </c>
      <c r="AE1150" s="5">
        <v>0</v>
      </c>
      <c r="AF1150" s="5"/>
      <c r="AG1150" s="5">
        <v>12.23</v>
      </c>
      <c r="AH1150" s="5">
        <v>88.890799999999999</v>
      </c>
      <c r="AI1150" s="6" t="s">
        <v>2</v>
      </c>
      <c r="AJ1150" s="6">
        <v>67.5</v>
      </c>
      <c r="AK1150" s="6">
        <v>0.84</v>
      </c>
      <c r="AL1150" s="6">
        <v>1.1599999999999999</v>
      </c>
      <c r="AM1150" s="21">
        <v>0</v>
      </c>
      <c r="AN1150" s="21">
        <v>88.890799999999999</v>
      </c>
      <c r="AO1150" s="21">
        <v>0</v>
      </c>
      <c r="AP1150" s="21">
        <f t="shared" si="17"/>
        <v>0</v>
      </c>
      <c r="AQ1150" s="22" t="str">
        <f>IFERROR(VLOOKUP(A1150,[1]Hoja1!$B$2:$U$5000,18,FALSE),0)</f>
        <v>A</v>
      </c>
      <c r="AR1150" s="17" t="s">
        <v>249</v>
      </c>
    </row>
    <row r="1151" spans="1:44" ht="12.75" x14ac:dyDescent="0.25">
      <c r="A1151" s="1">
        <f>IFERROR(VLOOKUP(C1151,[1]Hoja1!$V$2:$W$5000,2,FALSE),0)</f>
        <v>44</v>
      </c>
      <c r="B1151" s="13">
        <v>18023562</v>
      </c>
      <c r="C1151" s="13" t="s">
        <v>48</v>
      </c>
      <c r="D1151" s="2">
        <v>42177</v>
      </c>
      <c r="E1151" s="3">
        <v>42177</v>
      </c>
      <c r="F1151" s="4">
        <v>1</v>
      </c>
      <c r="G1151" s="4">
        <v>1</v>
      </c>
      <c r="H1151" s="4"/>
      <c r="I1151" s="4"/>
      <c r="J1151" s="4"/>
      <c r="K1151" s="5">
        <v>36.8748</v>
      </c>
      <c r="L1151" s="5">
        <v>18.48</v>
      </c>
      <c r="M1151" s="5">
        <v>0</v>
      </c>
      <c r="N1151" s="5">
        <v>0</v>
      </c>
      <c r="O1151" s="5">
        <v>0</v>
      </c>
      <c r="P1151" s="5">
        <v>2.5</v>
      </c>
      <c r="Q1151" s="5">
        <v>11.25</v>
      </c>
      <c r="R1151" s="5">
        <v>5.62</v>
      </c>
      <c r="S1151" s="5">
        <v>9.64</v>
      </c>
      <c r="T1151" s="5">
        <v>0</v>
      </c>
      <c r="U1151" s="5">
        <v>0</v>
      </c>
      <c r="V1151" s="5">
        <v>7.02</v>
      </c>
      <c r="W1151" s="5">
        <v>9.7360000000000007</v>
      </c>
      <c r="X1151" s="6">
        <v>101.1208</v>
      </c>
      <c r="Y1151" s="6">
        <v>94.100800000000007</v>
      </c>
      <c r="Z1151" s="6"/>
      <c r="AA1151" s="6">
        <v>12.23</v>
      </c>
      <c r="AB1151" s="6">
        <v>0</v>
      </c>
      <c r="AC1151" s="6">
        <v>0</v>
      </c>
      <c r="AD1151" s="6">
        <v>0</v>
      </c>
      <c r="AE1151" s="5">
        <v>0</v>
      </c>
      <c r="AF1151" s="5"/>
      <c r="AG1151" s="5">
        <v>12.23</v>
      </c>
      <c r="AH1151" s="5">
        <v>88.890799999999999</v>
      </c>
      <c r="AI1151" s="6" t="s">
        <v>2</v>
      </c>
      <c r="AJ1151" s="6">
        <v>67.5</v>
      </c>
      <c r="AK1151" s="6">
        <v>0.84</v>
      </c>
      <c r="AL1151" s="6">
        <v>1.1599999999999999</v>
      </c>
      <c r="AM1151" s="21">
        <v>0</v>
      </c>
      <c r="AN1151" s="21">
        <v>88.890799999999999</v>
      </c>
      <c r="AO1151" s="21">
        <v>0</v>
      </c>
      <c r="AP1151" s="21">
        <f t="shared" si="17"/>
        <v>0</v>
      </c>
      <c r="AQ1151" s="22" t="str">
        <f>IFERROR(VLOOKUP(A1151,[1]Hoja1!$B$2:$U$5000,18,FALSE),0)</f>
        <v>A</v>
      </c>
      <c r="AR1151" s="17" t="s">
        <v>249</v>
      </c>
    </row>
    <row r="1152" spans="1:44" ht="12.75" x14ac:dyDescent="0.25">
      <c r="A1152" s="1">
        <f>IFERROR(VLOOKUP(C1152,[1]Hoja1!$V$2:$W$5000,2,FALSE),0)</f>
        <v>3117</v>
      </c>
      <c r="B1152" s="13">
        <v>18025298</v>
      </c>
      <c r="C1152" s="13" t="s">
        <v>49</v>
      </c>
      <c r="D1152" s="2">
        <v>42178</v>
      </c>
      <c r="E1152" s="3">
        <v>42178</v>
      </c>
      <c r="F1152" s="4">
        <v>1</v>
      </c>
      <c r="G1152" s="4">
        <v>1</v>
      </c>
      <c r="H1152" s="4"/>
      <c r="I1152" s="4"/>
      <c r="J1152" s="4"/>
      <c r="K1152" s="5">
        <v>105.81</v>
      </c>
      <c r="L1152" s="5">
        <v>51.35</v>
      </c>
      <c r="M1152" s="5">
        <v>74.06</v>
      </c>
      <c r="N1152" s="5">
        <v>0</v>
      </c>
      <c r="O1152" s="5">
        <v>0</v>
      </c>
      <c r="P1152" s="5">
        <v>2.5</v>
      </c>
      <c r="Q1152" s="5">
        <v>45.45</v>
      </c>
      <c r="R1152" s="5">
        <v>22.71</v>
      </c>
      <c r="S1152" s="5">
        <v>38.96</v>
      </c>
      <c r="T1152" s="5">
        <v>0</v>
      </c>
      <c r="U1152" s="5">
        <v>0</v>
      </c>
      <c r="V1152" s="5">
        <v>28.39</v>
      </c>
      <c r="W1152" s="5">
        <v>9.7360000000000007</v>
      </c>
      <c r="X1152" s="6">
        <v>378.96600000000001</v>
      </c>
      <c r="Y1152" s="6">
        <v>350.57600000000002</v>
      </c>
      <c r="Z1152" s="6"/>
      <c r="AA1152" s="6">
        <v>45.57</v>
      </c>
      <c r="AB1152" s="6">
        <v>0</v>
      </c>
      <c r="AC1152" s="6">
        <v>0</v>
      </c>
      <c r="AD1152" s="6">
        <v>0</v>
      </c>
      <c r="AE1152" s="5">
        <v>0</v>
      </c>
      <c r="AF1152" s="5"/>
      <c r="AG1152" s="5">
        <v>45.57</v>
      </c>
      <c r="AH1152" s="5">
        <v>333.39600000000002</v>
      </c>
      <c r="AI1152" s="6" t="s">
        <v>2</v>
      </c>
      <c r="AJ1152" s="6">
        <v>67.5</v>
      </c>
      <c r="AK1152" s="6">
        <v>3.4</v>
      </c>
      <c r="AL1152" s="6">
        <v>4.7</v>
      </c>
      <c r="AM1152" s="21">
        <v>333.39600000000002</v>
      </c>
      <c r="AN1152" s="21">
        <v>0</v>
      </c>
      <c r="AO1152" s="21">
        <v>0</v>
      </c>
      <c r="AP1152" s="21">
        <f t="shared" si="17"/>
        <v>0</v>
      </c>
      <c r="AQ1152" s="22" t="str">
        <f>IFERROR(VLOOKUP(A1152,[1]Hoja1!$B$2:$U$5000,18,FALSE),0)</f>
        <v>B</v>
      </c>
      <c r="AR1152" s="17" t="s">
        <v>249</v>
      </c>
    </row>
    <row r="1153" spans="1:44" ht="12.75" x14ac:dyDescent="0.25">
      <c r="A1153" s="1">
        <f>IFERROR(VLOOKUP(C1153,[1]Hoja1!$V$2:$W$5000,2,FALSE),0)</f>
        <v>3121</v>
      </c>
      <c r="B1153" s="13">
        <v>18024789</v>
      </c>
      <c r="C1153" s="13" t="s">
        <v>200</v>
      </c>
      <c r="D1153" s="2">
        <v>42178</v>
      </c>
      <c r="E1153" s="3">
        <v>42178</v>
      </c>
      <c r="F1153" s="4">
        <v>2</v>
      </c>
      <c r="G1153" s="4">
        <v>1</v>
      </c>
      <c r="H1153" s="4"/>
      <c r="I1153" s="4"/>
      <c r="J1153" s="4"/>
      <c r="K1153" s="5">
        <v>142.6848</v>
      </c>
      <c r="L1153" s="5">
        <v>48.68</v>
      </c>
      <c r="M1153" s="5">
        <v>0</v>
      </c>
      <c r="N1153" s="5">
        <v>0</v>
      </c>
      <c r="O1153" s="5">
        <v>0</v>
      </c>
      <c r="P1153" s="5">
        <v>5</v>
      </c>
      <c r="Q1153" s="5">
        <v>38.18</v>
      </c>
      <c r="R1153" s="5">
        <v>19.080000000000002</v>
      </c>
      <c r="S1153" s="5">
        <v>32.72</v>
      </c>
      <c r="T1153" s="5">
        <v>0</v>
      </c>
      <c r="U1153" s="5">
        <v>0</v>
      </c>
      <c r="V1153" s="5">
        <v>23.84</v>
      </c>
      <c r="W1153" s="5">
        <v>19.472000000000001</v>
      </c>
      <c r="X1153" s="6">
        <v>329.65679999999998</v>
      </c>
      <c r="Y1153" s="6">
        <v>305.8168</v>
      </c>
      <c r="Z1153" s="6"/>
      <c r="AA1153" s="6">
        <v>39.75</v>
      </c>
      <c r="AB1153" s="6">
        <v>0</v>
      </c>
      <c r="AC1153" s="6">
        <v>0</v>
      </c>
      <c r="AD1153" s="6">
        <v>0</v>
      </c>
      <c r="AE1153" s="5">
        <v>0</v>
      </c>
      <c r="AF1153" s="5"/>
      <c r="AG1153" s="5">
        <v>39.75</v>
      </c>
      <c r="AH1153" s="5">
        <v>289.90679999999998</v>
      </c>
      <c r="AI1153" s="6" t="s">
        <v>2</v>
      </c>
      <c r="AJ1153" s="6">
        <v>67.5</v>
      </c>
      <c r="AK1153" s="6">
        <v>2.86</v>
      </c>
      <c r="AL1153" s="6">
        <v>3.95</v>
      </c>
      <c r="AM1153" s="21">
        <v>201.01599999999996</v>
      </c>
      <c r="AN1153" s="21">
        <v>88.890799999999999</v>
      </c>
      <c r="AO1153" s="21">
        <v>0</v>
      </c>
      <c r="AP1153" s="21">
        <f t="shared" si="17"/>
        <v>1.4210854715202004E-14</v>
      </c>
      <c r="AQ1153" s="22" t="str">
        <f>IFERROR(VLOOKUP(A1153,[1]Hoja1!$B$2:$U$5000,18,FALSE),0)</f>
        <v>B</v>
      </c>
      <c r="AR1153" s="17" t="s">
        <v>249</v>
      </c>
    </row>
    <row r="1154" spans="1:44" ht="12.75" x14ac:dyDescent="0.25">
      <c r="A1154" s="1">
        <f>IFERROR(VLOOKUP(C1154,[1]Hoja1!$V$2:$W$5000,2,FALSE),0)</f>
        <v>3140</v>
      </c>
      <c r="B1154" s="13">
        <v>18023997</v>
      </c>
      <c r="C1154" s="13" t="s">
        <v>50</v>
      </c>
      <c r="D1154" s="2">
        <v>42178</v>
      </c>
      <c r="E1154" s="3">
        <v>42178</v>
      </c>
      <c r="F1154" s="4">
        <v>1</v>
      </c>
      <c r="G1154" s="4">
        <v>1</v>
      </c>
      <c r="H1154" s="4"/>
      <c r="I1154" s="4"/>
      <c r="J1154" s="4"/>
      <c r="K1154" s="5">
        <v>105.81</v>
      </c>
      <c r="L1154" s="5">
        <v>30.2</v>
      </c>
      <c r="M1154" s="5">
        <v>0</v>
      </c>
      <c r="N1154" s="5">
        <v>0</v>
      </c>
      <c r="O1154" s="5">
        <v>0</v>
      </c>
      <c r="P1154" s="5">
        <v>2.5</v>
      </c>
      <c r="Q1154" s="5">
        <v>26.93</v>
      </c>
      <c r="R1154" s="5">
        <v>13.46</v>
      </c>
      <c r="S1154" s="5">
        <v>23.08</v>
      </c>
      <c r="T1154" s="5">
        <v>0</v>
      </c>
      <c r="U1154" s="5">
        <v>0</v>
      </c>
      <c r="V1154" s="5">
        <v>16.82</v>
      </c>
      <c r="W1154" s="5">
        <v>9.7360000000000007</v>
      </c>
      <c r="X1154" s="6">
        <v>228.53599999999997</v>
      </c>
      <c r="Y1154" s="6">
        <v>211.71599999999998</v>
      </c>
      <c r="Z1154" s="6"/>
      <c r="AA1154" s="6">
        <v>0</v>
      </c>
      <c r="AB1154" s="6">
        <v>21.17</v>
      </c>
      <c r="AC1154" s="6">
        <v>3.09</v>
      </c>
      <c r="AD1154" s="6">
        <v>2.81</v>
      </c>
      <c r="AE1154" s="5">
        <v>80.58</v>
      </c>
      <c r="AF1154" s="5"/>
      <c r="AG1154" s="5">
        <v>107.65</v>
      </c>
      <c r="AH1154" s="5">
        <v>120.88599999999997</v>
      </c>
      <c r="AI1154" s="6" t="s">
        <v>45</v>
      </c>
      <c r="AJ1154" s="6">
        <v>67.5</v>
      </c>
      <c r="AK1154" s="6">
        <v>2.0099999999999998</v>
      </c>
      <c r="AL1154" s="6">
        <v>2.78</v>
      </c>
      <c r="AM1154" s="21">
        <v>201.46599999999998</v>
      </c>
      <c r="AN1154" s="21">
        <v>0</v>
      </c>
      <c r="AO1154" s="21">
        <v>0</v>
      </c>
      <c r="AP1154" s="21">
        <f t="shared" si="17"/>
        <v>-80.580000000000013</v>
      </c>
      <c r="AQ1154" s="22" t="str">
        <f>IFERROR(VLOOKUP(A1154,[1]Hoja1!$B$2:$U$5000,18,FALSE),0)</f>
        <v>B</v>
      </c>
      <c r="AR1154" s="17" t="s">
        <v>249</v>
      </c>
    </row>
    <row r="1155" spans="1:44" ht="12.75" x14ac:dyDescent="0.25">
      <c r="A1155" s="1">
        <f>IFERROR(VLOOKUP(C1155,[1]Hoja1!$V$2:$W$5000,2,FALSE),0)</f>
        <v>3069</v>
      </c>
      <c r="B1155" s="13">
        <v>18024489</v>
      </c>
      <c r="C1155" s="13" t="s">
        <v>167</v>
      </c>
      <c r="D1155" s="2">
        <v>42178</v>
      </c>
      <c r="E1155" s="3">
        <v>42178</v>
      </c>
      <c r="F1155" s="4">
        <v>1</v>
      </c>
      <c r="G1155" s="4">
        <v>1</v>
      </c>
      <c r="H1155" s="4"/>
      <c r="I1155" s="4"/>
      <c r="J1155" s="4"/>
      <c r="K1155" s="5">
        <v>36.8748</v>
      </c>
      <c r="L1155" s="5">
        <v>18.48</v>
      </c>
      <c r="M1155" s="5">
        <v>0</v>
      </c>
      <c r="N1155" s="5">
        <v>0</v>
      </c>
      <c r="O1155" s="5">
        <v>0</v>
      </c>
      <c r="P1155" s="5">
        <v>2.5</v>
      </c>
      <c r="Q1155" s="5">
        <v>11.25</v>
      </c>
      <c r="R1155" s="5">
        <v>5.62</v>
      </c>
      <c r="S1155" s="5">
        <v>9.64</v>
      </c>
      <c r="T1155" s="5">
        <v>0</v>
      </c>
      <c r="U1155" s="5">
        <v>0</v>
      </c>
      <c r="V1155" s="5">
        <v>7.02</v>
      </c>
      <c r="W1155" s="5">
        <v>9.7360000000000007</v>
      </c>
      <c r="X1155" s="6">
        <v>101.1208</v>
      </c>
      <c r="Y1155" s="6">
        <v>94.100800000000007</v>
      </c>
      <c r="Z1155" s="6"/>
      <c r="AA1155" s="6">
        <v>12.23</v>
      </c>
      <c r="AB1155" s="6">
        <v>0</v>
      </c>
      <c r="AC1155" s="6">
        <v>0</v>
      </c>
      <c r="AD1155" s="6">
        <v>0</v>
      </c>
      <c r="AE1155" s="5">
        <v>0</v>
      </c>
      <c r="AF1155" s="5"/>
      <c r="AG1155" s="5">
        <v>12.23</v>
      </c>
      <c r="AH1155" s="5">
        <v>88.890799999999999</v>
      </c>
      <c r="AI1155" s="6" t="s">
        <v>2</v>
      </c>
      <c r="AJ1155" s="6">
        <v>67.5</v>
      </c>
      <c r="AK1155" s="6">
        <v>0.84</v>
      </c>
      <c r="AL1155" s="6">
        <v>1.1599999999999999</v>
      </c>
      <c r="AM1155" s="21">
        <v>0</v>
      </c>
      <c r="AN1155" s="21">
        <v>88.890799999999999</v>
      </c>
      <c r="AO1155" s="21">
        <v>0</v>
      </c>
      <c r="AP1155" s="21">
        <f t="shared" si="17"/>
        <v>0</v>
      </c>
      <c r="AQ1155" s="22" t="str">
        <f>IFERROR(VLOOKUP(A1155,[1]Hoja1!$B$2:$U$5000,18,FALSE),0)</f>
        <v>B</v>
      </c>
      <c r="AR1155" s="17" t="s">
        <v>249</v>
      </c>
    </row>
    <row r="1156" spans="1:44" ht="12.75" x14ac:dyDescent="0.25">
      <c r="A1156" s="1" t="str">
        <f>IFERROR(VLOOKUP(C1156,[1]Hoja1!$V$2:$W$5000,2,FALSE),0)</f>
        <v>011</v>
      </c>
      <c r="B1156" s="13">
        <v>18024266</v>
      </c>
      <c r="C1156" s="13" t="s">
        <v>51</v>
      </c>
      <c r="D1156" s="2">
        <v>42178</v>
      </c>
      <c r="E1156" s="3">
        <v>42178</v>
      </c>
      <c r="F1156" s="4">
        <v>1</v>
      </c>
      <c r="G1156" s="4">
        <v>1</v>
      </c>
      <c r="H1156" s="4"/>
      <c r="I1156" s="4"/>
      <c r="J1156" s="4"/>
      <c r="K1156" s="5">
        <v>36.8748</v>
      </c>
      <c r="L1156" s="5">
        <v>18.48</v>
      </c>
      <c r="M1156" s="5">
        <v>0</v>
      </c>
      <c r="N1156" s="5">
        <v>0</v>
      </c>
      <c r="O1156" s="5">
        <v>0</v>
      </c>
      <c r="P1156" s="5">
        <v>2.5</v>
      </c>
      <c r="Q1156" s="5">
        <v>11.25</v>
      </c>
      <c r="R1156" s="5">
        <v>5.62</v>
      </c>
      <c r="S1156" s="5">
        <v>9.64</v>
      </c>
      <c r="T1156" s="5">
        <v>0</v>
      </c>
      <c r="U1156" s="5">
        <v>0</v>
      </c>
      <c r="V1156" s="5">
        <v>7.02</v>
      </c>
      <c r="W1156" s="5">
        <v>9.7360000000000007</v>
      </c>
      <c r="X1156" s="6">
        <v>101.1208</v>
      </c>
      <c r="Y1156" s="6">
        <v>94.100800000000007</v>
      </c>
      <c r="Z1156" s="6"/>
      <c r="AA1156" s="6">
        <v>0</v>
      </c>
      <c r="AB1156" s="6">
        <v>9.41</v>
      </c>
      <c r="AC1156" s="6">
        <v>1.59</v>
      </c>
      <c r="AD1156" s="6">
        <v>0</v>
      </c>
      <c r="AE1156" s="5">
        <v>0</v>
      </c>
      <c r="AF1156" s="5"/>
      <c r="AG1156" s="5">
        <v>11</v>
      </c>
      <c r="AH1156" s="5">
        <v>90.120800000000003</v>
      </c>
      <c r="AI1156" s="6" t="s">
        <v>45</v>
      </c>
      <c r="AJ1156" s="6">
        <v>67.5</v>
      </c>
      <c r="AK1156" s="6">
        <v>0.84</v>
      </c>
      <c r="AL1156" s="6">
        <v>1.1599999999999999</v>
      </c>
      <c r="AM1156" s="21">
        <v>0</v>
      </c>
      <c r="AN1156" s="21">
        <v>90.120800000000003</v>
      </c>
      <c r="AO1156" s="21">
        <v>0</v>
      </c>
      <c r="AP1156" s="21">
        <f t="shared" si="17"/>
        <v>0</v>
      </c>
      <c r="AQ1156" s="22" t="str">
        <f>IFERROR(VLOOKUP(A1156,[1]Hoja1!$B$2:$U$5000,18,FALSE),0)</f>
        <v>A</v>
      </c>
      <c r="AR1156" s="17" t="s">
        <v>249</v>
      </c>
    </row>
    <row r="1157" spans="1:44" ht="12.75" x14ac:dyDescent="0.25">
      <c r="A1157" s="1">
        <f>IFERROR(VLOOKUP(C1157,[1]Hoja1!$V$2:$W$5000,2,FALSE),0)</f>
        <v>3032</v>
      </c>
      <c r="B1157" s="13">
        <v>18022554</v>
      </c>
      <c r="C1157" s="13" t="s">
        <v>124</v>
      </c>
      <c r="D1157" s="2">
        <v>42178</v>
      </c>
      <c r="E1157" s="3">
        <v>42178</v>
      </c>
      <c r="F1157" s="4">
        <v>1</v>
      </c>
      <c r="G1157" s="4">
        <v>1</v>
      </c>
      <c r="H1157" s="4"/>
      <c r="I1157" s="4"/>
      <c r="J1157" s="4"/>
      <c r="K1157" s="5">
        <v>25</v>
      </c>
      <c r="L1157" s="5">
        <v>10.34</v>
      </c>
      <c r="M1157" s="5">
        <v>0</v>
      </c>
      <c r="N1157" s="5">
        <v>11.25</v>
      </c>
      <c r="O1157" s="5">
        <v>0</v>
      </c>
      <c r="P1157" s="5">
        <v>2.5</v>
      </c>
      <c r="Q1157" s="5">
        <v>9.5399999999999991</v>
      </c>
      <c r="R1157" s="5">
        <v>4.7699999999999996</v>
      </c>
      <c r="S1157" s="5">
        <v>8.18</v>
      </c>
      <c r="T1157" s="5">
        <v>0</v>
      </c>
      <c r="U1157" s="5">
        <v>0</v>
      </c>
      <c r="V1157" s="5">
        <v>5.96</v>
      </c>
      <c r="W1157" s="5">
        <v>9.7360000000000007</v>
      </c>
      <c r="X1157" s="6">
        <v>87.275999999999996</v>
      </c>
      <c r="Y1157" s="6">
        <v>81.316000000000003</v>
      </c>
      <c r="Z1157" s="6"/>
      <c r="AA1157" s="6">
        <v>10.57</v>
      </c>
      <c r="AB1157" s="6">
        <v>0</v>
      </c>
      <c r="AC1157" s="6">
        <v>0</v>
      </c>
      <c r="AD1157" s="6">
        <v>0</v>
      </c>
      <c r="AE1157" s="5">
        <v>0</v>
      </c>
      <c r="AF1157" s="5"/>
      <c r="AG1157" s="5">
        <v>10.57</v>
      </c>
      <c r="AH1157" s="5">
        <v>76.705999999999989</v>
      </c>
      <c r="AI1157" s="6" t="s">
        <v>2</v>
      </c>
      <c r="AJ1157" s="6">
        <v>67.5</v>
      </c>
      <c r="AK1157" s="6">
        <v>0.71</v>
      </c>
      <c r="AL1157" s="6">
        <v>0.98</v>
      </c>
      <c r="AM1157" s="21">
        <v>76.705999999999989</v>
      </c>
      <c r="AN1157" s="21">
        <v>0</v>
      </c>
      <c r="AO1157" s="21">
        <v>0</v>
      </c>
      <c r="AP1157" s="21">
        <f t="shared" si="17"/>
        <v>0</v>
      </c>
      <c r="AQ1157" s="22" t="str">
        <f>IFERROR(VLOOKUP(A1157,[1]Hoja1!$B$2:$U$5000,18,FALSE),0)</f>
        <v>A</v>
      </c>
      <c r="AR1157" s="17" t="s">
        <v>249</v>
      </c>
    </row>
    <row r="1158" spans="1:44" ht="12.75" x14ac:dyDescent="0.25">
      <c r="A1158" s="1" t="str">
        <f>IFERROR(VLOOKUP(C1158,[1]Hoja1!$V$2:$W$5000,2,FALSE),0)</f>
        <v>041</v>
      </c>
      <c r="B1158" s="13">
        <v>18024131</v>
      </c>
      <c r="C1158" s="13" t="s">
        <v>55</v>
      </c>
      <c r="D1158" s="2">
        <v>42178</v>
      </c>
      <c r="E1158" s="3">
        <v>42178</v>
      </c>
      <c r="F1158" s="4">
        <v>1</v>
      </c>
      <c r="G1158" s="4">
        <v>1</v>
      </c>
      <c r="H1158" s="4"/>
      <c r="I1158" s="4"/>
      <c r="J1158" s="4"/>
      <c r="K1158" s="5">
        <v>36.8748</v>
      </c>
      <c r="L1158" s="5">
        <v>25.78</v>
      </c>
      <c r="M1158" s="5">
        <v>11.06</v>
      </c>
      <c r="N1158" s="5">
        <v>0</v>
      </c>
      <c r="O1158" s="5">
        <v>0</v>
      </c>
      <c r="P1158" s="5">
        <v>2.5</v>
      </c>
      <c r="Q1158" s="5">
        <v>14.82</v>
      </c>
      <c r="R1158" s="5">
        <v>7.4</v>
      </c>
      <c r="S1158" s="5">
        <v>12.7</v>
      </c>
      <c r="T1158" s="5">
        <v>0</v>
      </c>
      <c r="U1158" s="5">
        <v>0</v>
      </c>
      <c r="V1158" s="5">
        <v>9.25</v>
      </c>
      <c r="W1158" s="5">
        <v>9.7360000000000007</v>
      </c>
      <c r="X1158" s="6">
        <v>130.1208</v>
      </c>
      <c r="Y1158" s="6">
        <v>120.8708</v>
      </c>
      <c r="Z1158" s="6"/>
      <c r="AA1158" s="6">
        <v>15.71</v>
      </c>
      <c r="AB1158" s="6">
        <v>0</v>
      </c>
      <c r="AC1158" s="6">
        <v>0</v>
      </c>
      <c r="AD1158" s="6">
        <v>0</v>
      </c>
      <c r="AE1158" s="5">
        <v>0</v>
      </c>
      <c r="AF1158" s="5"/>
      <c r="AG1158" s="5">
        <v>15.71</v>
      </c>
      <c r="AH1158" s="5">
        <v>114.41079999999999</v>
      </c>
      <c r="AI1158" s="6" t="s">
        <v>2</v>
      </c>
      <c r="AJ1158" s="6">
        <v>67.5</v>
      </c>
      <c r="AK1158" s="6">
        <v>1.1100000000000001</v>
      </c>
      <c r="AL1158" s="6">
        <v>1.53</v>
      </c>
      <c r="AM1158" s="21">
        <v>0</v>
      </c>
      <c r="AN1158" s="21">
        <v>114.41079999999999</v>
      </c>
      <c r="AO1158" s="21">
        <v>0</v>
      </c>
      <c r="AP1158" s="21">
        <f t="shared" si="17"/>
        <v>0</v>
      </c>
      <c r="AQ1158" s="22" t="str">
        <f>IFERROR(VLOOKUP(A1158,[1]Hoja1!$B$2:$U$5000,18,FALSE),0)</f>
        <v>A</v>
      </c>
      <c r="AR1158" s="17" t="s">
        <v>249</v>
      </c>
    </row>
    <row r="1159" spans="1:44" ht="12.75" x14ac:dyDescent="0.25">
      <c r="A1159" s="1">
        <f>IFERROR(VLOOKUP(C1159,[1]Hoja1!$V$2:$W$5000,2,FALSE),0)</f>
        <v>3053</v>
      </c>
      <c r="B1159" s="13">
        <v>18024615</v>
      </c>
      <c r="C1159" s="13" t="s">
        <v>171</v>
      </c>
      <c r="D1159" s="2">
        <v>42177</v>
      </c>
      <c r="E1159" s="3">
        <v>42178</v>
      </c>
      <c r="F1159" s="4">
        <v>2</v>
      </c>
      <c r="G1159" s="4">
        <v>2</v>
      </c>
      <c r="H1159" s="4"/>
      <c r="I1159" s="4"/>
      <c r="J1159" s="4"/>
      <c r="K1159" s="5">
        <v>127.18</v>
      </c>
      <c r="L1159" s="5">
        <v>68.459999999999994</v>
      </c>
      <c r="M1159" s="5">
        <v>0</v>
      </c>
      <c r="N1159" s="5">
        <v>45.98</v>
      </c>
      <c r="O1159" s="5">
        <v>66.67</v>
      </c>
      <c r="P1159" s="5">
        <v>5</v>
      </c>
      <c r="Q1159" s="5">
        <v>60.92</v>
      </c>
      <c r="R1159" s="5">
        <v>30.439999999999998</v>
      </c>
      <c r="S1159" s="5">
        <v>52.22</v>
      </c>
      <c r="T1159" s="5">
        <v>0</v>
      </c>
      <c r="U1159" s="5">
        <v>0</v>
      </c>
      <c r="V1159" s="5">
        <v>38.050000000000004</v>
      </c>
      <c r="W1159" s="5">
        <v>19.472000000000001</v>
      </c>
      <c r="X1159" s="6">
        <v>514.39199999999994</v>
      </c>
      <c r="Y1159" s="6">
        <v>476.34199999999993</v>
      </c>
      <c r="Z1159" s="6"/>
      <c r="AA1159" s="6">
        <v>61.910000000000004</v>
      </c>
      <c r="AB1159" s="6">
        <v>0</v>
      </c>
      <c r="AC1159" s="6">
        <v>0</v>
      </c>
      <c r="AD1159" s="6">
        <v>0</v>
      </c>
      <c r="AE1159" s="5">
        <v>0</v>
      </c>
      <c r="AF1159" s="5"/>
      <c r="AG1159" s="5">
        <v>61.910000000000004</v>
      </c>
      <c r="AH1159" s="5">
        <v>452.48199999999991</v>
      </c>
      <c r="AI1159" s="6" t="s">
        <v>2</v>
      </c>
      <c r="AJ1159" s="6">
        <v>67.5</v>
      </c>
      <c r="AK1159" s="6">
        <v>4.5599999999999996</v>
      </c>
      <c r="AL1159" s="6">
        <v>6.3</v>
      </c>
      <c r="AM1159" s="21">
        <v>452.48199999999997</v>
      </c>
      <c r="AN1159" s="21">
        <v>0</v>
      </c>
      <c r="AO1159" s="21">
        <v>0</v>
      </c>
      <c r="AP1159" s="21">
        <f t="shared" si="17"/>
        <v>-5.6843418860808015E-14</v>
      </c>
      <c r="AQ1159" s="22" t="str">
        <f>IFERROR(VLOOKUP(A1159,[1]Hoja1!$B$2:$U$5000,18,FALSE),0)</f>
        <v>A</v>
      </c>
      <c r="AR1159" s="17" t="s">
        <v>249</v>
      </c>
    </row>
    <row r="1160" spans="1:44" ht="12.75" x14ac:dyDescent="0.25">
      <c r="A1160" s="1">
        <f>IFERROR(VLOOKUP(C1160,[1]Hoja1!$V$2:$W$5000,2,FALSE),0)</f>
        <v>3144</v>
      </c>
      <c r="B1160" s="13">
        <v>18025884</v>
      </c>
      <c r="C1160" s="13" t="s">
        <v>57</v>
      </c>
      <c r="D1160" s="2">
        <v>42177</v>
      </c>
      <c r="E1160" s="3">
        <v>42177</v>
      </c>
      <c r="F1160" s="4">
        <v>1</v>
      </c>
      <c r="G1160" s="4">
        <v>1</v>
      </c>
      <c r="H1160" s="4"/>
      <c r="I1160" s="4"/>
      <c r="J1160" s="4"/>
      <c r="K1160" s="5">
        <v>71.900000000000006</v>
      </c>
      <c r="L1160" s="5">
        <v>29.76</v>
      </c>
      <c r="M1160" s="5">
        <v>0</v>
      </c>
      <c r="N1160" s="5">
        <v>32.35</v>
      </c>
      <c r="O1160" s="5">
        <v>0</v>
      </c>
      <c r="P1160" s="5">
        <v>2.5</v>
      </c>
      <c r="Q1160" s="5">
        <v>26.54</v>
      </c>
      <c r="R1160" s="5">
        <v>13.26</v>
      </c>
      <c r="S1160" s="5">
        <v>22.75</v>
      </c>
      <c r="T1160" s="5">
        <v>0</v>
      </c>
      <c r="U1160" s="5">
        <v>0</v>
      </c>
      <c r="V1160" s="5">
        <v>16.579999999999998</v>
      </c>
      <c r="W1160" s="5">
        <v>9.7360000000000007</v>
      </c>
      <c r="X1160" s="6">
        <v>225.37599999999995</v>
      </c>
      <c r="Y1160" s="6">
        <v>208.79599999999994</v>
      </c>
      <c r="Z1160" s="6"/>
      <c r="AA1160" s="6">
        <v>27.14</v>
      </c>
      <c r="AB1160" s="6">
        <v>0</v>
      </c>
      <c r="AC1160" s="6">
        <v>0</v>
      </c>
      <c r="AD1160" s="6">
        <v>0</v>
      </c>
      <c r="AE1160" s="5">
        <v>0</v>
      </c>
      <c r="AF1160" s="5"/>
      <c r="AG1160" s="5">
        <v>27.14</v>
      </c>
      <c r="AH1160" s="5">
        <v>198.23599999999993</v>
      </c>
      <c r="AI1160" s="6" t="s">
        <v>2</v>
      </c>
      <c r="AJ1160" s="6">
        <v>67.5</v>
      </c>
      <c r="AK1160" s="6">
        <v>1.99</v>
      </c>
      <c r="AL1160" s="6">
        <v>2.74</v>
      </c>
      <c r="AM1160" s="21">
        <v>198.23599999999993</v>
      </c>
      <c r="AN1160" s="21">
        <v>0</v>
      </c>
      <c r="AO1160" s="21">
        <v>0</v>
      </c>
      <c r="AP1160" s="21">
        <f t="shared" ref="AP1160:AP1223" si="18">+AH1160-AM1160-AN1160-AO1160</f>
        <v>0</v>
      </c>
      <c r="AQ1160" s="22" t="str">
        <f>IFERROR(VLOOKUP(A1160,[1]Hoja1!$B$2:$U$5000,18,FALSE),0)</f>
        <v>B</v>
      </c>
      <c r="AR1160" s="17" t="s">
        <v>249</v>
      </c>
    </row>
    <row r="1161" spans="1:44" ht="12.75" x14ac:dyDescent="0.25">
      <c r="A1161" s="1" t="str">
        <f>IFERROR(VLOOKUP(C1161,[1]Hoja1!$V$2:$W$5000,2,FALSE),0)</f>
        <v>034</v>
      </c>
      <c r="B1161" s="13">
        <v>18024960</v>
      </c>
      <c r="C1161" s="13" t="s">
        <v>125</v>
      </c>
      <c r="D1161" s="2">
        <v>42177</v>
      </c>
      <c r="E1161" s="3">
        <v>42178</v>
      </c>
      <c r="F1161" s="4">
        <v>2</v>
      </c>
      <c r="G1161" s="4">
        <v>2</v>
      </c>
      <c r="H1161" s="4"/>
      <c r="I1161" s="4"/>
      <c r="J1161" s="4"/>
      <c r="K1161" s="5">
        <v>139.0548</v>
      </c>
      <c r="L1161" s="5">
        <v>79.81</v>
      </c>
      <c r="M1161" s="5">
        <v>0</v>
      </c>
      <c r="N1161" s="5">
        <v>45.98</v>
      </c>
      <c r="O1161" s="5">
        <v>66.67</v>
      </c>
      <c r="P1161" s="5">
        <v>5</v>
      </c>
      <c r="Q1161" s="5">
        <v>65.44</v>
      </c>
      <c r="R1161" s="5">
        <v>32.699999999999996</v>
      </c>
      <c r="S1161" s="5">
        <v>56.09</v>
      </c>
      <c r="T1161" s="5">
        <v>0</v>
      </c>
      <c r="U1161" s="5">
        <v>0</v>
      </c>
      <c r="V1161" s="5">
        <v>40.870000000000005</v>
      </c>
      <c r="W1161" s="5">
        <v>19.472000000000001</v>
      </c>
      <c r="X1161" s="6">
        <v>551.08679999999993</v>
      </c>
      <c r="Y1161" s="6">
        <v>510.21679999999992</v>
      </c>
      <c r="Z1161" s="6"/>
      <c r="AA1161" s="6">
        <v>0</v>
      </c>
      <c r="AB1161" s="6">
        <v>51.019999999999996</v>
      </c>
      <c r="AC1161" s="6">
        <v>8.620000000000001</v>
      </c>
      <c r="AD1161" s="6">
        <v>0</v>
      </c>
      <c r="AE1161" s="5">
        <v>245.72</v>
      </c>
      <c r="AF1161" s="5"/>
      <c r="AG1161" s="5">
        <v>305.36</v>
      </c>
      <c r="AH1161" s="5">
        <v>245.72679999999991</v>
      </c>
      <c r="AI1161" s="6" t="s">
        <v>45</v>
      </c>
      <c r="AJ1161" s="6">
        <v>67.5</v>
      </c>
      <c r="AK1161" s="6">
        <v>4.9000000000000004</v>
      </c>
      <c r="AL1161" s="6">
        <v>6.77</v>
      </c>
      <c r="AM1161" s="21">
        <v>401.32599999999996</v>
      </c>
      <c r="AN1161" s="21">
        <v>90.120800000000003</v>
      </c>
      <c r="AO1161" s="21">
        <v>0</v>
      </c>
      <c r="AP1161" s="21">
        <f t="shared" si="18"/>
        <v>-245.72000000000006</v>
      </c>
      <c r="AQ1161" s="22" t="str">
        <f>IFERROR(VLOOKUP(A1161,[1]Hoja1!$B$2:$U$5000,18,FALSE),0)</f>
        <v>A</v>
      </c>
      <c r="AR1161" s="17" t="s">
        <v>249</v>
      </c>
    </row>
    <row r="1162" spans="1:44" ht="12.75" x14ac:dyDescent="0.25">
      <c r="A1162" s="1">
        <f>IFERROR(VLOOKUP(C1162,[1]Hoja1!$V$2:$W$5000,2,FALSE),0)</f>
        <v>3065</v>
      </c>
      <c r="B1162" s="13">
        <v>18025214</v>
      </c>
      <c r="C1162" s="13" t="s">
        <v>172</v>
      </c>
      <c r="D1162" s="2">
        <v>42178</v>
      </c>
      <c r="E1162" s="3">
        <v>42178</v>
      </c>
      <c r="F1162" s="4">
        <v>1</v>
      </c>
      <c r="G1162" s="4">
        <v>1</v>
      </c>
      <c r="H1162" s="4"/>
      <c r="I1162" s="4"/>
      <c r="J1162" s="4"/>
      <c r="K1162" s="5">
        <v>36.8748</v>
      </c>
      <c r="L1162" s="5">
        <v>18.48</v>
      </c>
      <c r="M1162" s="5">
        <v>0</v>
      </c>
      <c r="N1162" s="5">
        <v>0</v>
      </c>
      <c r="O1162" s="5">
        <v>0</v>
      </c>
      <c r="P1162" s="5">
        <v>2.5</v>
      </c>
      <c r="Q1162" s="5">
        <v>11.25</v>
      </c>
      <c r="R1162" s="5">
        <v>5.62</v>
      </c>
      <c r="S1162" s="5">
        <v>9.64</v>
      </c>
      <c r="T1162" s="5">
        <v>0</v>
      </c>
      <c r="U1162" s="5">
        <v>0</v>
      </c>
      <c r="V1162" s="5">
        <v>7.02</v>
      </c>
      <c r="W1162" s="5">
        <v>9.7360000000000007</v>
      </c>
      <c r="X1162" s="6">
        <v>101.1208</v>
      </c>
      <c r="Y1162" s="6">
        <v>94.100800000000007</v>
      </c>
      <c r="Z1162" s="6"/>
      <c r="AA1162" s="6">
        <v>12.23</v>
      </c>
      <c r="AB1162" s="6">
        <v>0</v>
      </c>
      <c r="AC1162" s="6">
        <v>0</v>
      </c>
      <c r="AD1162" s="6">
        <v>0</v>
      </c>
      <c r="AE1162" s="5">
        <v>22.22</v>
      </c>
      <c r="AF1162" s="5"/>
      <c r="AG1162" s="5">
        <v>34.450000000000003</v>
      </c>
      <c r="AH1162" s="5">
        <v>66.6708</v>
      </c>
      <c r="AI1162" s="6" t="s">
        <v>2</v>
      </c>
      <c r="AJ1162" s="6">
        <v>67.5</v>
      </c>
      <c r="AK1162" s="6">
        <v>0.84</v>
      </c>
      <c r="AL1162" s="6">
        <v>1.1599999999999999</v>
      </c>
      <c r="AM1162" s="21">
        <v>0</v>
      </c>
      <c r="AN1162" s="21">
        <v>88.890799999999999</v>
      </c>
      <c r="AO1162" s="21">
        <v>0</v>
      </c>
      <c r="AP1162" s="21">
        <f t="shared" si="18"/>
        <v>-22.22</v>
      </c>
      <c r="AQ1162" s="22" t="str">
        <f>IFERROR(VLOOKUP(A1162,[1]Hoja1!$B$2:$U$5000,18,FALSE),0)</f>
        <v>B</v>
      </c>
      <c r="AR1162" s="17" t="s">
        <v>249</v>
      </c>
    </row>
    <row r="1163" spans="1:44" ht="12.75" x14ac:dyDescent="0.25">
      <c r="A1163" s="1">
        <f>IFERROR(VLOOKUP(C1163,[1]Hoja1!$V$2:$W$5000,2,FALSE),0)</f>
        <v>3134</v>
      </c>
      <c r="B1163" s="13">
        <v>18023613</v>
      </c>
      <c r="C1163" s="13" t="s">
        <v>58</v>
      </c>
      <c r="D1163" s="2">
        <v>42177</v>
      </c>
      <c r="E1163" s="3">
        <v>42177</v>
      </c>
      <c r="F1163" s="4">
        <v>2</v>
      </c>
      <c r="G1163" s="4">
        <v>1</v>
      </c>
      <c r="H1163" s="4"/>
      <c r="I1163" s="4"/>
      <c r="J1163" s="4"/>
      <c r="K1163" s="5">
        <v>108.7748</v>
      </c>
      <c r="L1163" s="5">
        <v>61.510000000000005</v>
      </c>
      <c r="M1163" s="5">
        <v>0</v>
      </c>
      <c r="N1163" s="5">
        <v>32.35</v>
      </c>
      <c r="O1163" s="5">
        <v>10.32</v>
      </c>
      <c r="P1163" s="5">
        <v>5</v>
      </c>
      <c r="Q1163" s="5">
        <v>42.37</v>
      </c>
      <c r="R1163" s="5">
        <v>21.17</v>
      </c>
      <c r="S1163" s="5">
        <v>36.32</v>
      </c>
      <c r="T1163" s="5">
        <v>0</v>
      </c>
      <c r="U1163" s="5">
        <v>0</v>
      </c>
      <c r="V1163" s="5">
        <v>26.47</v>
      </c>
      <c r="W1163" s="5">
        <v>19.472000000000001</v>
      </c>
      <c r="X1163" s="6">
        <v>363.75679999999988</v>
      </c>
      <c r="Y1163" s="6">
        <v>337.28679999999991</v>
      </c>
      <c r="Z1163" s="6"/>
      <c r="AA1163" s="6">
        <v>43.84</v>
      </c>
      <c r="AB1163" s="6">
        <v>0</v>
      </c>
      <c r="AC1163" s="6">
        <v>0</v>
      </c>
      <c r="AD1163" s="6">
        <v>0</v>
      </c>
      <c r="AE1163" s="5">
        <v>0</v>
      </c>
      <c r="AF1163" s="5"/>
      <c r="AG1163" s="5">
        <v>43.84</v>
      </c>
      <c r="AH1163" s="5">
        <v>319.91679999999985</v>
      </c>
      <c r="AI1163" s="6" t="s">
        <v>2</v>
      </c>
      <c r="AJ1163" s="6">
        <v>67.5</v>
      </c>
      <c r="AK1163" s="6">
        <v>3.17</v>
      </c>
      <c r="AL1163" s="6">
        <v>4.38</v>
      </c>
      <c r="AM1163" s="21">
        <v>198.23599999999993</v>
      </c>
      <c r="AN1163" s="21">
        <v>121.68079999999996</v>
      </c>
      <c r="AO1163" s="21">
        <v>0</v>
      </c>
      <c r="AP1163" s="21">
        <f t="shared" si="18"/>
        <v>-4.2632564145606011E-14</v>
      </c>
      <c r="AQ1163" s="22" t="str">
        <f>IFERROR(VLOOKUP(A1163,[1]Hoja1!$B$2:$U$5000,18,FALSE),0)</f>
        <v>B</v>
      </c>
      <c r="AR1163" s="17" t="s">
        <v>249</v>
      </c>
    </row>
    <row r="1164" spans="1:44" ht="12.75" x14ac:dyDescent="0.25">
      <c r="A1164" s="1" t="str">
        <f>IFERROR(VLOOKUP(C1164,[1]Hoja1!$V$2:$W$5000,2,FALSE),0)</f>
        <v>08</v>
      </c>
      <c r="B1164" s="13">
        <v>18025805</v>
      </c>
      <c r="C1164" s="13" t="s">
        <v>59</v>
      </c>
      <c r="D1164" s="2">
        <v>42177</v>
      </c>
      <c r="E1164" s="3">
        <v>42178</v>
      </c>
      <c r="F1164" s="4">
        <v>3</v>
      </c>
      <c r="G1164" s="4">
        <v>2</v>
      </c>
      <c r="H1164" s="4"/>
      <c r="I1164" s="4"/>
      <c r="J1164" s="4"/>
      <c r="K1164" s="5">
        <v>100.51999999999998</v>
      </c>
      <c r="L1164" s="5">
        <v>81.53</v>
      </c>
      <c r="M1164" s="5">
        <v>0</v>
      </c>
      <c r="N1164" s="5">
        <v>0</v>
      </c>
      <c r="O1164" s="5">
        <v>15.07</v>
      </c>
      <c r="P1164" s="5">
        <v>7.5</v>
      </c>
      <c r="Q1164" s="5">
        <v>39.769999999999996</v>
      </c>
      <c r="R1164" s="5">
        <v>19.880000000000003</v>
      </c>
      <c r="S1164" s="5">
        <v>34.1</v>
      </c>
      <c r="T1164" s="5">
        <v>0</v>
      </c>
      <c r="U1164" s="5">
        <v>0</v>
      </c>
      <c r="V1164" s="5">
        <v>24.839999999999996</v>
      </c>
      <c r="W1164" s="5">
        <v>29.208000000000002</v>
      </c>
      <c r="X1164" s="6">
        <v>352.41800000000001</v>
      </c>
      <c r="Y1164" s="6">
        <v>327.57799999999997</v>
      </c>
      <c r="Z1164" s="6"/>
      <c r="AA1164" s="6">
        <v>0</v>
      </c>
      <c r="AB1164" s="6">
        <v>32.75</v>
      </c>
      <c r="AC1164" s="6">
        <v>4.76</v>
      </c>
      <c r="AD1164" s="6">
        <v>4.33</v>
      </c>
      <c r="AE1164" s="5">
        <v>0</v>
      </c>
      <c r="AF1164" s="5"/>
      <c r="AG1164" s="5">
        <v>41.839999999999996</v>
      </c>
      <c r="AH1164" s="5">
        <v>310.57800000000003</v>
      </c>
      <c r="AI1164" s="6" t="s">
        <v>45</v>
      </c>
      <c r="AJ1164" s="6">
        <v>67.5</v>
      </c>
      <c r="AK1164" s="6">
        <v>2.98</v>
      </c>
      <c r="AL1164" s="6">
        <v>4.1100000000000003</v>
      </c>
      <c r="AM1164" s="21">
        <v>0</v>
      </c>
      <c r="AN1164" s="21">
        <v>0</v>
      </c>
      <c r="AO1164" s="21">
        <v>310.57799999999997</v>
      </c>
      <c r="AP1164" s="21">
        <f t="shared" si="18"/>
        <v>0</v>
      </c>
      <c r="AQ1164" s="22" t="str">
        <f>IFERROR(VLOOKUP(A1164,[1]Hoja1!$B$2:$U$5000,18,FALSE),0)</f>
        <v>C</v>
      </c>
      <c r="AR1164" s="17" t="s">
        <v>249</v>
      </c>
    </row>
    <row r="1165" spans="1:44" ht="12.75" x14ac:dyDescent="0.25">
      <c r="A1165" s="1">
        <f>IFERROR(VLOOKUP(C1165,[1]Hoja1!$V$2:$W$5000,2,FALSE),0)</f>
        <v>3127</v>
      </c>
      <c r="B1165" s="13">
        <v>18023794</v>
      </c>
      <c r="C1165" s="13" t="s">
        <v>60</v>
      </c>
      <c r="D1165" s="2">
        <v>42177</v>
      </c>
      <c r="E1165" s="3">
        <v>42177</v>
      </c>
      <c r="F1165" s="4">
        <v>1</v>
      </c>
      <c r="G1165" s="4">
        <v>1</v>
      </c>
      <c r="H1165" s="4"/>
      <c r="I1165" s="4"/>
      <c r="J1165" s="4"/>
      <c r="K1165" s="5">
        <v>76.53</v>
      </c>
      <c r="L1165" s="5">
        <v>31.67</v>
      </c>
      <c r="M1165" s="5">
        <v>0</v>
      </c>
      <c r="N1165" s="5">
        <v>34.43</v>
      </c>
      <c r="O1165" s="5">
        <v>0</v>
      </c>
      <c r="P1165" s="5">
        <v>2.5</v>
      </c>
      <c r="Q1165" s="5">
        <v>28.22</v>
      </c>
      <c r="R1165" s="5">
        <v>14.1</v>
      </c>
      <c r="S1165" s="5">
        <v>24.19</v>
      </c>
      <c r="T1165" s="5">
        <v>0</v>
      </c>
      <c r="U1165" s="5">
        <v>0</v>
      </c>
      <c r="V1165" s="5">
        <v>17.62</v>
      </c>
      <c r="W1165" s="5">
        <v>9.7360000000000007</v>
      </c>
      <c r="X1165" s="6">
        <v>238.99599999999998</v>
      </c>
      <c r="Y1165" s="6">
        <v>221.37599999999998</v>
      </c>
      <c r="Z1165" s="6"/>
      <c r="AA1165" s="6">
        <v>28.77</v>
      </c>
      <c r="AB1165" s="6">
        <v>0</v>
      </c>
      <c r="AC1165" s="6">
        <v>0</v>
      </c>
      <c r="AD1165" s="6">
        <v>0</v>
      </c>
      <c r="AE1165" s="5">
        <v>0</v>
      </c>
      <c r="AF1165" s="5"/>
      <c r="AG1165" s="5">
        <v>28.77</v>
      </c>
      <c r="AH1165" s="5">
        <v>210.22599999999997</v>
      </c>
      <c r="AI1165" s="6" t="s">
        <v>2</v>
      </c>
      <c r="AJ1165" s="6">
        <v>67.5</v>
      </c>
      <c r="AK1165" s="6">
        <v>2.11</v>
      </c>
      <c r="AL1165" s="6">
        <v>2.92</v>
      </c>
      <c r="AM1165" s="21">
        <v>210.22599999999997</v>
      </c>
      <c r="AN1165" s="21">
        <v>0</v>
      </c>
      <c r="AO1165" s="21">
        <v>0</v>
      </c>
      <c r="AP1165" s="21">
        <f t="shared" si="18"/>
        <v>0</v>
      </c>
      <c r="AQ1165" s="22" t="str">
        <f>IFERROR(VLOOKUP(A1165,[1]Hoja1!$B$2:$U$5000,18,FALSE),0)</f>
        <v>B</v>
      </c>
      <c r="AR1165" s="17" t="s">
        <v>249</v>
      </c>
    </row>
    <row r="1166" spans="1:44" ht="12.75" x14ac:dyDescent="0.25">
      <c r="A1166" s="1">
        <f>IFERROR(VLOOKUP(C1166,[1]Hoja1!$V$2:$W$5000,2,FALSE),0)</f>
        <v>3107</v>
      </c>
      <c r="B1166" s="13">
        <v>18025621</v>
      </c>
      <c r="C1166" s="13" t="s">
        <v>127</v>
      </c>
      <c r="D1166" s="2">
        <v>42177</v>
      </c>
      <c r="E1166" s="3">
        <v>42177</v>
      </c>
      <c r="F1166" s="4">
        <v>1</v>
      </c>
      <c r="G1166" s="4">
        <v>1</v>
      </c>
      <c r="H1166" s="4"/>
      <c r="I1166" s="4"/>
      <c r="J1166" s="4"/>
      <c r="K1166" s="5">
        <v>71.900000000000006</v>
      </c>
      <c r="L1166" s="5">
        <v>20.52</v>
      </c>
      <c r="M1166" s="5">
        <v>0</v>
      </c>
      <c r="N1166" s="5">
        <v>0</v>
      </c>
      <c r="O1166" s="5">
        <v>0</v>
      </c>
      <c r="P1166" s="5">
        <v>2.5</v>
      </c>
      <c r="Q1166" s="5">
        <v>18.46</v>
      </c>
      <c r="R1166" s="5">
        <v>9.2200000000000006</v>
      </c>
      <c r="S1166" s="5">
        <v>15.82</v>
      </c>
      <c r="T1166" s="5">
        <v>0</v>
      </c>
      <c r="U1166" s="5">
        <v>0</v>
      </c>
      <c r="V1166" s="5">
        <v>11.53</v>
      </c>
      <c r="W1166" s="5">
        <v>9.7360000000000007</v>
      </c>
      <c r="X1166" s="6">
        <v>159.68600000000001</v>
      </c>
      <c r="Y1166" s="6">
        <v>148.15600000000001</v>
      </c>
      <c r="Z1166" s="6"/>
      <c r="AA1166" s="6">
        <v>19.260000000000002</v>
      </c>
      <c r="AB1166" s="6">
        <v>0</v>
      </c>
      <c r="AC1166" s="6">
        <v>0</v>
      </c>
      <c r="AD1166" s="6">
        <v>0</v>
      </c>
      <c r="AE1166" s="5">
        <v>0</v>
      </c>
      <c r="AF1166" s="5"/>
      <c r="AG1166" s="5">
        <v>19.260000000000002</v>
      </c>
      <c r="AH1166" s="5">
        <v>140.42600000000002</v>
      </c>
      <c r="AI1166" s="6" t="s">
        <v>2</v>
      </c>
      <c r="AJ1166" s="6">
        <v>67.5</v>
      </c>
      <c r="AK1166" s="6">
        <v>1.38</v>
      </c>
      <c r="AL1166" s="6">
        <v>1.91</v>
      </c>
      <c r="AM1166" s="21">
        <v>140.42600000000002</v>
      </c>
      <c r="AN1166" s="21">
        <v>0</v>
      </c>
      <c r="AO1166" s="21">
        <v>0</v>
      </c>
      <c r="AP1166" s="21">
        <f t="shared" si="18"/>
        <v>0</v>
      </c>
      <c r="AQ1166" s="22" t="str">
        <f>IFERROR(VLOOKUP(A1166,[1]Hoja1!$B$2:$U$5000,18,FALSE),0)</f>
        <v>B</v>
      </c>
      <c r="AR1166" s="17" t="s">
        <v>249</v>
      </c>
    </row>
    <row r="1167" spans="1:44" ht="12.75" x14ac:dyDescent="0.25">
      <c r="A1167" s="1">
        <f>IFERROR(VLOOKUP(C1167,[1]Hoja1!$V$2:$W$5000,2,FALSE),0)</f>
        <v>3042</v>
      </c>
      <c r="B1167" s="13">
        <v>18025882</v>
      </c>
      <c r="C1167" s="13" t="s">
        <v>128</v>
      </c>
      <c r="D1167" s="2">
        <v>42178</v>
      </c>
      <c r="E1167" s="3">
        <v>42178</v>
      </c>
      <c r="F1167" s="4">
        <v>1</v>
      </c>
      <c r="G1167" s="4">
        <v>1</v>
      </c>
      <c r="H1167" s="4"/>
      <c r="I1167" s="4"/>
      <c r="J1167" s="4"/>
      <c r="K1167" s="5">
        <v>25</v>
      </c>
      <c r="L1167" s="5">
        <v>10.34</v>
      </c>
      <c r="M1167" s="5">
        <v>0</v>
      </c>
      <c r="N1167" s="5">
        <v>11.25</v>
      </c>
      <c r="O1167" s="5">
        <v>0</v>
      </c>
      <c r="P1167" s="5">
        <v>2.5</v>
      </c>
      <c r="Q1167" s="5">
        <v>9.5399999999999991</v>
      </c>
      <c r="R1167" s="5">
        <v>4.7699999999999996</v>
      </c>
      <c r="S1167" s="5">
        <v>8.18</v>
      </c>
      <c r="T1167" s="5">
        <v>0</v>
      </c>
      <c r="U1167" s="5">
        <v>0</v>
      </c>
      <c r="V1167" s="5">
        <v>5.96</v>
      </c>
      <c r="W1167" s="5">
        <v>9.7360000000000007</v>
      </c>
      <c r="X1167" s="6">
        <v>87.275999999999996</v>
      </c>
      <c r="Y1167" s="6">
        <v>81.316000000000003</v>
      </c>
      <c r="Z1167" s="6"/>
      <c r="AA1167" s="6">
        <v>10.57</v>
      </c>
      <c r="AB1167" s="6">
        <v>0</v>
      </c>
      <c r="AC1167" s="6">
        <v>0</v>
      </c>
      <c r="AD1167" s="6">
        <v>0</v>
      </c>
      <c r="AE1167" s="5">
        <v>0</v>
      </c>
      <c r="AF1167" s="5"/>
      <c r="AG1167" s="5">
        <v>10.57</v>
      </c>
      <c r="AH1167" s="5">
        <v>76.705999999999989</v>
      </c>
      <c r="AI1167" s="6" t="s">
        <v>2</v>
      </c>
      <c r="AJ1167" s="6">
        <v>67.5</v>
      </c>
      <c r="AK1167" s="6">
        <v>0.71</v>
      </c>
      <c r="AL1167" s="6">
        <v>0.98</v>
      </c>
      <c r="AM1167" s="21">
        <v>76.705999999999989</v>
      </c>
      <c r="AN1167" s="21">
        <v>0</v>
      </c>
      <c r="AO1167" s="21">
        <v>0</v>
      </c>
      <c r="AP1167" s="21">
        <f t="shared" si="18"/>
        <v>0</v>
      </c>
      <c r="AQ1167" s="22" t="str">
        <f>IFERROR(VLOOKUP(A1167,[1]Hoja1!$B$2:$U$5000,18,FALSE),0)</f>
        <v>A</v>
      </c>
      <c r="AR1167" s="17" t="s">
        <v>249</v>
      </c>
    </row>
    <row r="1168" spans="1:44" ht="12.75" x14ac:dyDescent="0.25">
      <c r="A1168" s="1" t="str">
        <f>IFERROR(VLOOKUP(C1168,[1]Hoja1!$V$2:$W$5000,2,FALSE),0)</f>
        <v>029</v>
      </c>
      <c r="B1168" s="13">
        <v>18024186</v>
      </c>
      <c r="C1168" s="13" t="s">
        <v>129</v>
      </c>
      <c r="D1168" s="2">
        <v>42178</v>
      </c>
      <c r="E1168" s="3">
        <v>42178</v>
      </c>
      <c r="F1168" s="4">
        <v>1</v>
      </c>
      <c r="G1168" s="4">
        <v>1</v>
      </c>
      <c r="H1168" s="4"/>
      <c r="I1168" s="4"/>
      <c r="J1168" s="4"/>
      <c r="K1168" s="5">
        <v>36.8748</v>
      </c>
      <c r="L1168" s="5">
        <v>18.48</v>
      </c>
      <c r="M1168" s="5">
        <v>0</v>
      </c>
      <c r="N1168" s="5">
        <v>0</v>
      </c>
      <c r="O1168" s="5">
        <v>0</v>
      </c>
      <c r="P1168" s="5">
        <v>2.5</v>
      </c>
      <c r="Q1168" s="5">
        <v>11.25</v>
      </c>
      <c r="R1168" s="5">
        <v>5.62</v>
      </c>
      <c r="S1168" s="5">
        <v>9.64</v>
      </c>
      <c r="T1168" s="5">
        <v>0</v>
      </c>
      <c r="U1168" s="5">
        <v>0</v>
      </c>
      <c r="V1168" s="5">
        <v>7.02</v>
      </c>
      <c r="W1168" s="5">
        <v>9.7360000000000007</v>
      </c>
      <c r="X1168" s="6">
        <v>101.1208</v>
      </c>
      <c r="Y1168" s="6">
        <v>94.100800000000007</v>
      </c>
      <c r="Z1168" s="6"/>
      <c r="AA1168" s="6">
        <v>0</v>
      </c>
      <c r="AB1168" s="6">
        <v>9.41</v>
      </c>
      <c r="AC1168" s="6">
        <v>1.1499999999999999</v>
      </c>
      <c r="AD1168" s="6">
        <v>1.25</v>
      </c>
      <c r="AE1168" s="5">
        <v>44.65</v>
      </c>
      <c r="AF1168" s="5"/>
      <c r="AG1168" s="5">
        <v>56.46</v>
      </c>
      <c r="AH1168" s="5">
        <v>44.660800000000002</v>
      </c>
      <c r="AI1168" s="6" t="s">
        <v>56</v>
      </c>
      <c r="AJ1168" s="6">
        <v>67.5</v>
      </c>
      <c r="AK1168" s="6">
        <v>0.84</v>
      </c>
      <c r="AL1168" s="6">
        <v>1.1599999999999999</v>
      </c>
      <c r="AM1168" s="21">
        <v>0</v>
      </c>
      <c r="AN1168" s="21">
        <v>89.3108</v>
      </c>
      <c r="AO1168" s="21">
        <v>0</v>
      </c>
      <c r="AP1168" s="21">
        <f t="shared" si="18"/>
        <v>-44.65</v>
      </c>
      <c r="AQ1168" s="22" t="str">
        <f>IFERROR(VLOOKUP(A1168,[1]Hoja1!$B$2:$U$5000,18,FALSE),0)</f>
        <v>A</v>
      </c>
      <c r="AR1168" s="17" t="s">
        <v>249</v>
      </c>
    </row>
    <row r="1169" spans="1:44" ht="12.75" x14ac:dyDescent="0.25">
      <c r="A1169" s="1">
        <f>IFERROR(VLOOKUP(C1169,[1]Hoja1!$V$2:$W$5000,2,FALSE),0)</f>
        <v>3054</v>
      </c>
      <c r="B1169" s="13">
        <v>18025184</v>
      </c>
      <c r="C1169" s="13" t="s">
        <v>63</v>
      </c>
      <c r="D1169" s="2">
        <v>42177</v>
      </c>
      <c r="E1169" s="3">
        <v>42178</v>
      </c>
      <c r="F1169" s="4">
        <v>2</v>
      </c>
      <c r="G1169" s="4">
        <v>2</v>
      </c>
      <c r="H1169" s="4"/>
      <c r="I1169" s="4"/>
      <c r="J1169" s="4"/>
      <c r="K1169" s="5">
        <v>61.8748</v>
      </c>
      <c r="L1169" s="5">
        <v>25.61</v>
      </c>
      <c r="M1169" s="5">
        <v>0</v>
      </c>
      <c r="N1169" s="5">
        <v>0</v>
      </c>
      <c r="O1169" s="5">
        <v>0</v>
      </c>
      <c r="P1169" s="5">
        <v>5</v>
      </c>
      <c r="Q1169" s="5">
        <v>17.98</v>
      </c>
      <c r="R1169" s="5">
        <v>8.98</v>
      </c>
      <c r="S1169" s="5">
        <v>15.41</v>
      </c>
      <c r="T1169" s="5">
        <v>0</v>
      </c>
      <c r="U1169" s="5">
        <v>0</v>
      </c>
      <c r="V1169" s="5">
        <v>11.219999999999999</v>
      </c>
      <c r="W1169" s="5">
        <v>19.472000000000001</v>
      </c>
      <c r="X1169" s="6">
        <v>165.54680000000002</v>
      </c>
      <c r="Y1169" s="6">
        <v>154.32679999999999</v>
      </c>
      <c r="Z1169" s="6"/>
      <c r="AA1169" s="6">
        <v>20.05</v>
      </c>
      <c r="AB1169" s="6">
        <v>0</v>
      </c>
      <c r="AC1169" s="6">
        <v>0</v>
      </c>
      <c r="AD1169" s="6">
        <v>0</v>
      </c>
      <c r="AE1169" s="5">
        <v>0</v>
      </c>
      <c r="AF1169" s="5"/>
      <c r="AG1169" s="5">
        <v>20.05</v>
      </c>
      <c r="AH1169" s="5">
        <v>145.49680000000001</v>
      </c>
      <c r="AI1169" s="6" t="s">
        <v>2</v>
      </c>
      <c r="AJ1169" s="6">
        <v>67.5</v>
      </c>
      <c r="AK1169" s="6">
        <v>1.34</v>
      </c>
      <c r="AL1169" s="6">
        <v>1.86</v>
      </c>
      <c r="AM1169" s="21">
        <v>56.606000000000002</v>
      </c>
      <c r="AN1169" s="21">
        <v>88.890799999999999</v>
      </c>
      <c r="AO1169" s="21">
        <v>0</v>
      </c>
      <c r="AP1169" s="21">
        <f t="shared" si="18"/>
        <v>1.4210854715202004E-14</v>
      </c>
      <c r="AQ1169" s="22" t="str">
        <f>IFERROR(VLOOKUP(A1169,[1]Hoja1!$B$2:$U$5000,18,FALSE),0)</f>
        <v>A</v>
      </c>
      <c r="AR1169" s="17" t="s">
        <v>249</v>
      </c>
    </row>
    <row r="1170" spans="1:44" ht="12.75" x14ac:dyDescent="0.25">
      <c r="A1170" s="1">
        <f>IFERROR(VLOOKUP(C1170,[1]Hoja1!$V$2:$W$5000,2,FALSE),0)</f>
        <v>3135</v>
      </c>
      <c r="B1170" s="13">
        <v>18024147</v>
      </c>
      <c r="C1170" s="13" t="s">
        <v>65</v>
      </c>
      <c r="D1170" s="2">
        <v>42178</v>
      </c>
      <c r="E1170" s="3">
        <v>42178</v>
      </c>
      <c r="F1170" s="4">
        <v>1</v>
      </c>
      <c r="G1170" s="4">
        <v>1</v>
      </c>
      <c r="H1170" s="4"/>
      <c r="I1170" s="4"/>
      <c r="J1170" s="4"/>
      <c r="K1170" s="5">
        <v>36.8748</v>
      </c>
      <c r="L1170" s="5">
        <v>18.48</v>
      </c>
      <c r="M1170" s="5">
        <v>0</v>
      </c>
      <c r="N1170" s="5">
        <v>0</v>
      </c>
      <c r="O1170" s="5">
        <v>0</v>
      </c>
      <c r="P1170" s="5">
        <v>2.5</v>
      </c>
      <c r="Q1170" s="5">
        <v>11.25</v>
      </c>
      <c r="R1170" s="5">
        <v>5.62</v>
      </c>
      <c r="S1170" s="5">
        <v>9.64</v>
      </c>
      <c r="T1170" s="5">
        <v>0</v>
      </c>
      <c r="U1170" s="5">
        <v>0</v>
      </c>
      <c r="V1170" s="5">
        <v>7.02</v>
      </c>
      <c r="W1170" s="5">
        <v>9.7360000000000007</v>
      </c>
      <c r="X1170" s="6">
        <v>101.1208</v>
      </c>
      <c r="Y1170" s="6">
        <v>94.100800000000007</v>
      </c>
      <c r="Z1170" s="6"/>
      <c r="AA1170" s="6">
        <v>12.23</v>
      </c>
      <c r="AB1170" s="6">
        <v>0</v>
      </c>
      <c r="AC1170" s="6">
        <v>0</v>
      </c>
      <c r="AD1170" s="6">
        <v>0</v>
      </c>
      <c r="AE1170" s="5">
        <v>0</v>
      </c>
      <c r="AF1170" s="5"/>
      <c r="AG1170" s="5">
        <v>12.23</v>
      </c>
      <c r="AH1170" s="5">
        <v>88.890799999999999</v>
      </c>
      <c r="AI1170" s="6" t="s">
        <v>2</v>
      </c>
      <c r="AJ1170" s="6">
        <v>67.5</v>
      </c>
      <c r="AK1170" s="6">
        <v>0.84</v>
      </c>
      <c r="AL1170" s="6">
        <v>1.1599999999999999</v>
      </c>
      <c r="AM1170" s="21">
        <v>0</v>
      </c>
      <c r="AN1170" s="21">
        <v>88.890799999999999</v>
      </c>
      <c r="AO1170" s="21">
        <v>0</v>
      </c>
      <c r="AP1170" s="21">
        <f t="shared" si="18"/>
        <v>0</v>
      </c>
      <c r="AQ1170" s="22" t="str">
        <f>IFERROR(VLOOKUP(A1170,[1]Hoja1!$B$2:$U$5000,18,FALSE),0)</f>
        <v>B</v>
      </c>
      <c r="AR1170" s="17" t="s">
        <v>249</v>
      </c>
    </row>
    <row r="1171" spans="1:44" ht="12.75" x14ac:dyDescent="0.25">
      <c r="A1171" s="1">
        <f>IFERROR(VLOOKUP(C1171,[1]Hoja1!$V$2:$W$5000,2,FALSE),0)</f>
        <v>51</v>
      </c>
      <c r="B1171" s="13">
        <v>18023039</v>
      </c>
      <c r="C1171" s="13" t="s">
        <v>66</v>
      </c>
      <c r="D1171" s="2">
        <v>42178</v>
      </c>
      <c r="E1171" s="3">
        <v>42178</v>
      </c>
      <c r="F1171" s="4">
        <v>1</v>
      </c>
      <c r="G1171" s="4">
        <v>1</v>
      </c>
      <c r="H1171" s="4"/>
      <c r="I1171" s="4"/>
      <c r="J1171" s="4"/>
      <c r="K1171" s="5">
        <v>36.8748</v>
      </c>
      <c r="L1171" s="5">
        <v>18.48</v>
      </c>
      <c r="M1171" s="5">
        <v>0</v>
      </c>
      <c r="N1171" s="5">
        <v>0</v>
      </c>
      <c r="O1171" s="5">
        <v>0</v>
      </c>
      <c r="P1171" s="5">
        <v>2.5</v>
      </c>
      <c r="Q1171" s="5">
        <v>11.25</v>
      </c>
      <c r="R1171" s="5">
        <v>5.62</v>
      </c>
      <c r="S1171" s="5">
        <v>9.64</v>
      </c>
      <c r="T1171" s="5">
        <v>0</v>
      </c>
      <c r="U1171" s="5">
        <v>0</v>
      </c>
      <c r="V1171" s="5">
        <v>7.02</v>
      </c>
      <c r="W1171" s="5">
        <v>9.7360000000000007</v>
      </c>
      <c r="X1171" s="6">
        <v>101.1208</v>
      </c>
      <c r="Y1171" s="6">
        <v>94.100800000000007</v>
      </c>
      <c r="Z1171" s="6"/>
      <c r="AA1171" s="6">
        <v>12.23</v>
      </c>
      <c r="AB1171" s="6">
        <v>0</v>
      </c>
      <c r="AC1171" s="6">
        <v>0</v>
      </c>
      <c r="AD1171" s="6">
        <v>0</v>
      </c>
      <c r="AE1171" s="5">
        <v>0</v>
      </c>
      <c r="AF1171" s="5"/>
      <c r="AG1171" s="5">
        <v>12.23</v>
      </c>
      <c r="AH1171" s="5">
        <v>88.890799999999999</v>
      </c>
      <c r="AI1171" s="6" t="s">
        <v>2</v>
      </c>
      <c r="AJ1171" s="6">
        <v>67.5</v>
      </c>
      <c r="AK1171" s="6">
        <v>0.84</v>
      </c>
      <c r="AL1171" s="6">
        <v>1.1599999999999999</v>
      </c>
      <c r="AM1171" s="21">
        <v>0</v>
      </c>
      <c r="AN1171" s="21">
        <v>88.890799999999999</v>
      </c>
      <c r="AO1171" s="21">
        <v>0</v>
      </c>
      <c r="AP1171" s="21">
        <f t="shared" si="18"/>
        <v>0</v>
      </c>
      <c r="AQ1171" s="22" t="str">
        <f>IFERROR(VLOOKUP(A1171,[1]Hoja1!$B$2:$U$5000,18,FALSE),0)</f>
        <v>A</v>
      </c>
      <c r="AR1171" s="17" t="s">
        <v>249</v>
      </c>
    </row>
    <row r="1172" spans="1:44" ht="12.75" x14ac:dyDescent="0.25">
      <c r="A1172" s="1">
        <f>IFERROR(VLOOKUP(C1172,[1]Hoja1!$V$2:$W$5000,2,FALSE),0)</f>
        <v>3116</v>
      </c>
      <c r="B1172" s="13">
        <v>18025127</v>
      </c>
      <c r="C1172" s="13" t="s">
        <v>67</v>
      </c>
      <c r="D1172" s="2">
        <v>42177</v>
      </c>
      <c r="E1172" s="3">
        <v>42177</v>
      </c>
      <c r="F1172" s="4">
        <v>1</v>
      </c>
      <c r="G1172" s="4">
        <v>1</v>
      </c>
      <c r="H1172" s="4"/>
      <c r="I1172" s="4"/>
      <c r="J1172" s="4"/>
      <c r="K1172" s="5">
        <v>36.8748</v>
      </c>
      <c r="L1172" s="5">
        <v>31.75</v>
      </c>
      <c r="M1172" s="5">
        <v>0</v>
      </c>
      <c r="N1172" s="5">
        <v>0</v>
      </c>
      <c r="O1172" s="5">
        <v>10.32</v>
      </c>
      <c r="P1172" s="5">
        <v>2.5</v>
      </c>
      <c r="Q1172" s="5">
        <v>15.83</v>
      </c>
      <c r="R1172" s="5">
        <v>7.91</v>
      </c>
      <c r="S1172" s="5">
        <v>13.57</v>
      </c>
      <c r="T1172" s="5">
        <v>0</v>
      </c>
      <c r="U1172" s="5">
        <v>0</v>
      </c>
      <c r="V1172" s="5">
        <v>9.89</v>
      </c>
      <c r="W1172" s="5">
        <v>9.7360000000000007</v>
      </c>
      <c r="X1172" s="6">
        <v>138.38079999999997</v>
      </c>
      <c r="Y1172" s="6">
        <v>128.49079999999998</v>
      </c>
      <c r="Z1172" s="6"/>
      <c r="AA1172" s="6">
        <v>16.7</v>
      </c>
      <c r="AB1172" s="6">
        <v>0</v>
      </c>
      <c r="AC1172" s="6">
        <v>0</v>
      </c>
      <c r="AD1172" s="6">
        <v>0</v>
      </c>
      <c r="AE1172" s="5">
        <v>0</v>
      </c>
      <c r="AF1172" s="5"/>
      <c r="AG1172" s="5">
        <v>16.7</v>
      </c>
      <c r="AH1172" s="5">
        <v>121.68079999999996</v>
      </c>
      <c r="AI1172" s="6" t="s">
        <v>2</v>
      </c>
      <c r="AJ1172" s="6">
        <v>67.5</v>
      </c>
      <c r="AK1172" s="6">
        <v>1.18</v>
      </c>
      <c r="AL1172" s="6">
        <v>1.63</v>
      </c>
      <c r="AM1172" s="21">
        <v>0</v>
      </c>
      <c r="AN1172" s="21">
        <v>121.68079999999996</v>
      </c>
      <c r="AO1172" s="21">
        <v>0</v>
      </c>
      <c r="AP1172" s="21">
        <f t="shared" si="18"/>
        <v>0</v>
      </c>
      <c r="AQ1172" s="22" t="str">
        <f>IFERROR(VLOOKUP(A1172,[1]Hoja1!$B$2:$U$5000,18,FALSE),0)</f>
        <v>B</v>
      </c>
      <c r="AR1172" s="17" t="s">
        <v>249</v>
      </c>
    </row>
    <row r="1173" spans="1:44" ht="12.75" x14ac:dyDescent="0.25">
      <c r="A1173" s="1" t="str">
        <f>IFERROR(VLOOKUP(C1173,[1]Hoja1!$V$2:$W$5000,2,FALSE),0)</f>
        <v>022</v>
      </c>
      <c r="B1173" s="13">
        <v>18025395</v>
      </c>
      <c r="C1173" s="13" t="s">
        <v>177</v>
      </c>
      <c r="D1173" s="2">
        <v>42177</v>
      </c>
      <c r="E1173" s="3">
        <v>42177</v>
      </c>
      <c r="F1173" s="4">
        <v>1</v>
      </c>
      <c r="G1173" s="4">
        <v>1</v>
      </c>
      <c r="H1173" s="4"/>
      <c r="I1173" s="4"/>
      <c r="J1173" s="4"/>
      <c r="K1173" s="5">
        <v>85</v>
      </c>
      <c r="L1173" s="5">
        <v>51.02</v>
      </c>
      <c r="M1173" s="5">
        <v>0</v>
      </c>
      <c r="N1173" s="5">
        <v>38.25</v>
      </c>
      <c r="O1173" s="5">
        <v>55.46</v>
      </c>
      <c r="P1173" s="5">
        <v>2.5</v>
      </c>
      <c r="Q1173" s="5">
        <v>45.16</v>
      </c>
      <c r="R1173" s="5">
        <v>22.56</v>
      </c>
      <c r="S1173" s="5">
        <v>38.71</v>
      </c>
      <c r="T1173" s="5">
        <v>0</v>
      </c>
      <c r="U1173" s="5">
        <v>0</v>
      </c>
      <c r="V1173" s="5">
        <v>28.21</v>
      </c>
      <c r="W1173" s="5">
        <v>9.7360000000000007</v>
      </c>
      <c r="X1173" s="6">
        <v>376.60599999999999</v>
      </c>
      <c r="Y1173" s="6">
        <v>348.39600000000002</v>
      </c>
      <c r="Z1173" s="6"/>
      <c r="AA1173" s="6">
        <v>0</v>
      </c>
      <c r="AB1173" s="6">
        <v>34.83</v>
      </c>
      <c r="AC1173" s="6">
        <v>5.4</v>
      </c>
      <c r="AD1173" s="6">
        <v>4.63</v>
      </c>
      <c r="AE1173" s="5">
        <v>0</v>
      </c>
      <c r="AF1173" s="5"/>
      <c r="AG1173" s="5">
        <v>44.86</v>
      </c>
      <c r="AH1173" s="5">
        <v>331.74599999999998</v>
      </c>
      <c r="AI1173" s="6" t="s">
        <v>56</v>
      </c>
      <c r="AJ1173" s="6">
        <v>67.5</v>
      </c>
      <c r="AK1173" s="6">
        <v>3.38</v>
      </c>
      <c r="AL1173" s="6">
        <v>4.67</v>
      </c>
      <c r="AM1173" s="21">
        <v>331.74599999999998</v>
      </c>
      <c r="AN1173" s="21">
        <v>0</v>
      </c>
      <c r="AO1173" s="21">
        <v>0</v>
      </c>
      <c r="AP1173" s="21">
        <f t="shared" si="18"/>
        <v>0</v>
      </c>
      <c r="AQ1173" s="22" t="str">
        <f>IFERROR(VLOOKUP(A1173,[1]Hoja1!$B$2:$U$5000,18,FALSE),0)</f>
        <v>A</v>
      </c>
      <c r="AR1173" s="17" t="s">
        <v>249</v>
      </c>
    </row>
    <row r="1174" spans="1:44" ht="12.75" x14ac:dyDescent="0.25">
      <c r="A1174" s="1">
        <f>IFERROR(VLOOKUP(C1174,[1]Hoja1!$V$2:$W$5000,2,FALSE),0)</f>
        <v>3126</v>
      </c>
      <c r="B1174" s="13">
        <v>18025077</v>
      </c>
      <c r="C1174" s="13" t="s">
        <v>71</v>
      </c>
      <c r="D1174" s="2">
        <v>42177</v>
      </c>
      <c r="E1174" s="3">
        <v>42177</v>
      </c>
      <c r="F1174" s="4">
        <v>1</v>
      </c>
      <c r="G1174" s="4">
        <v>1</v>
      </c>
      <c r="H1174" s="4"/>
      <c r="I1174" s="4"/>
      <c r="J1174" s="4"/>
      <c r="K1174" s="5">
        <v>76.53</v>
      </c>
      <c r="L1174" s="5">
        <v>31.67</v>
      </c>
      <c r="M1174" s="5">
        <v>0</v>
      </c>
      <c r="N1174" s="5">
        <v>34.43</v>
      </c>
      <c r="O1174" s="5">
        <v>0</v>
      </c>
      <c r="P1174" s="5">
        <v>2.5</v>
      </c>
      <c r="Q1174" s="5">
        <v>28.22</v>
      </c>
      <c r="R1174" s="5">
        <v>14.1</v>
      </c>
      <c r="S1174" s="5">
        <v>24.19</v>
      </c>
      <c r="T1174" s="5">
        <v>0</v>
      </c>
      <c r="U1174" s="5">
        <v>0</v>
      </c>
      <c r="V1174" s="5">
        <v>17.62</v>
      </c>
      <c r="W1174" s="5">
        <v>9.7360000000000007</v>
      </c>
      <c r="X1174" s="6">
        <v>238.99599999999998</v>
      </c>
      <c r="Y1174" s="6">
        <v>221.37599999999998</v>
      </c>
      <c r="Z1174" s="6"/>
      <c r="AA1174" s="6">
        <v>28.77</v>
      </c>
      <c r="AB1174" s="6">
        <v>0</v>
      </c>
      <c r="AC1174" s="6">
        <v>0</v>
      </c>
      <c r="AD1174" s="6">
        <v>0</v>
      </c>
      <c r="AE1174" s="5">
        <v>0</v>
      </c>
      <c r="AF1174" s="5"/>
      <c r="AG1174" s="5">
        <v>28.77</v>
      </c>
      <c r="AH1174" s="5">
        <v>210.22599999999997</v>
      </c>
      <c r="AI1174" s="6" t="s">
        <v>2</v>
      </c>
      <c r="AJ1174" s="6">
        <v>67.5</v>
      </c>
      <c r="AK1174" s="6">
        <v>2.11</v>
      </c>
      <c r="AL1174" s="6">
        <v>2.92</v>
      </c>
      <c r="AM1174" s="21">
        <v>210.22599999999997</v>
      </c>
      <c r="AN1174" s="21">
        <v>0</v>
      </c>
      <c r="AO1174" s="21">
        <v>0</v>
      </c>
      <c r="AP1174" s="21">
        <f t="shared" si="18"/>
        <v>0</v>
      </c>
      <c r="AQ1174" s="22" t="str">
        <f>IFERROR(VLOOKUP(A1174,[1]Hoja1!$B$2:$U$5000,18,FALSE),0)</f>
        <v>B</v>
      </c>
      <c r="AR1174" s="17" t="s">
        <v>249</v>
      </c>
    </row>
    <row r="1175" spans="1:44" ht="12.75" x14ac:dyDescent="0.25">
      <c r="A1175" s="1">
        <f>IFERROR(VLOOKUP(C1175,[1]Hoja1!$V$2:$W$5000,2,FALSE),0)</f>
        <v>3115</v>
      </c>
      <c r="B1175" s="13">
        <v>18024309</v>
      </c>
      <c r="C1175" s="13" t="s">
        <v>72</v>
      </c>
      <c r="D1175" s="2">
        <v>42177</v>
      </c>
      <c r="E1175" s="3">
        <v>42177</v>
      </c>
      <c r="F1175" s="4">
        <v>2</v>
      </c>
      <c r="G1175" s="4">
        <v>1</v>
      </c>
      <c r="H1175" s="4"/>
      <c r="I1175" s="4"/>
      <c r="J1175" s="4"/>
      <c r="K1175" s="5">
        <v>113.40479999999999</v>
      </c>
      <c r="L1175" s="5">
        <v>68.89</v>
      </c>
      <c r="M1175" s="5">
        <v>53.57</v>
      </c>
      <c r="N1175" s="5">
        <v>0</v>
      </c>
      <c r="O1175" s="5">
        <v>10.32</v>
      </c>
      <c r="P1175" s="5">
        <v>5</v>
      </c>
      <c r="Q1175" s="5">
        <v>48.839999999999996</v>
      </c>
      <c r="R1175" s="5">
        <v>24.4</v>
      </c>
      <c r="S1175" s="5">
        <v>41.86</v>
      </c>
      <c r="T1175" s="5">
        <v>0</v>
      </c>
      <c r="U1175" s="5">
        <v>0</v>
      </c>
      <c r="V1175" s="5">
        <v>30.5</v>
      </c>
      <c r="W1175" s="5">
        <v>19.472000000000001</v>
      </c>
      <c r="X1175" s="6">
        <v>416.25679999999994</v>
      </c>
      <c r="Y1175" s="6">
        <v>385.75679999999994</v>
      </c>
      <c r="Z1175" s="6"/>
      <c r="AA1175" s="6">
        <v>50.14</v>
      </c>
      <c r="AB1175" s="6">
        <v>0</v>
      </c>
      <c r="AC1175" s="6">
        <v>0</v>
      </c>
      <c r="AD1175" s="6">
        <v>0</v>
      </c>
      <c r="AE1175" s="5">
        <v>0</v>
      </c>
      <c r="AF1175" s="5"/>
      <c r="AG1175" s="5">
        <v>50.14</v>
      </c>
      <c r="AH1175" s="5">
        <v>366.11679999999996</v>
      </c>
      <c r="AI1175" s="6" t="s">
        <v>2</v>
      </c>
      <c r="AJ1175" s="6">
        <v>67.5</v>
      </c>
      <c r="AK1175" s="6">
        <v>3.66</v>
      </c>
      <c r="AL1175" s="6">
        <v>5.05</v>
      </c>
      <c r="AM1175" s="21">
        <v>244.43599999999998</v>
      </c>
      <c r="AN1175" s="21">
        <v>121.68079999999996</v>
      </c>
      <c r="AO1175" s="21">
        <v>0</v>
      </c>
      <c r="AP1175" s="21">
        <f t="shared" si="18"/>
        <v>1.4210854715202004E-14</v>
      </c>
      <c r="AQ1175" s="22" t="str">
        <f>IFERROR(VLOOKUP(A1175,[1]Hoja1!$B$2:$U$5000,18,FALSE),0)</f>
        <v>B</v>
      </c>
      <c r="AR1175" s="17" t="s">
        <v>249</v>
      </c>
    </row>
    <row r="1176" spans="1:44" ht="12.75" x14ac:dyDescent="0.25">
      <c r="A1176" s="1">
        <f>IFERROR(VLOOKUP(C1176,[1]Hoja1!$V$2:$W$5000,2,FALSE),0)</f>
        <v>3026</v>
      </c>
      <c r="B1176" s="13">
        <v>18023188</v>
      </c>
      <c r="C1176" s="13" t="s">
        <v>181</v>
      </c>
      <c r="D1176" s="2">
        <v>42178</v>
      </c>
      <c r="E1176" s="3">
        <v>42178</v>
      </c>
      <c r="F1176" s="4">
        <v>1</v>
      </c>
      <c r="G1176" s="4">
        <v>1</v>
      </c>
      <c r="H1176" s="4"/>
      <c r="I1176" s="4"/>
      <c r="J1176" s="4"/>
      <c r="K1176" s="5">
        <v>36.8748</v>
      </c>
      <c r="L1176" s="5">
        <v>18.48</v>
      </c>
      <c r="M1176" s="5">
        <v>0</v>
      </c>
      <c r="N1176" s="5">
        <v>0</v>
      </c>
      <c r="O1176" s="5">
        <v>0</v>
      </c>
      <c r="P1176" s="5">
        <v>2.5</v>
      </c>
      <c r="Q1176" s="5">
        <v>11.25</v>
      </c>
      <c r="R1176" s="5">
        <v>5.62</v>
      </c>
      <c r="S1176" s="5">
        <v>9.64</v>
      </c>
      <c r="T1176" s="5">
        <v>0</v>
      </c>
      <c r="U1176" s="5">
        <v>0</v>
      </c>
      <c r="V1176" s="5">
        <v>7.02</v>
      </c>
      <c r="W1176" s="5">
        <v>9.7360000000000007</v>
      </c>
      <c r="X1176" s="6">
        <v>101.1208</v>
      </c>
      <c r="Y1176" s="6">
        <v>94.100800000000007</v>
      </c>
      <c r="Z1176" s="6"/>
      <c r="AA1176" s="6">
        <v>0</v>
      </c>
      <c r="AB1176" s="6">
        <v>9.41</v>
      </c>
      <c r="AC1176" s="6">
        <v>1.45</v>
      </c>
      <c r="AD1176" s="6">
        <v>1.25</v>
      </c>
      <c r="AE1176" s="5">
        <v>0</v>
      </c>
      <c r="AF1176" s="5"/>
      <c r="AG1176" s="5">
        <v>12.11</v>
      </c>
      <c r="AH1176" s="5">
        <v>89.010800000000003</v>
      </c>
      <c r="AI1176" s="6" t="s">
        <v>56</v>
      </c>
      <c r="AJ1176" s="6">
        <v>67.5</v>
      </c>
      <c r="AK1176" s="6">
        <v>0.84</v>
      </c>
      <c r="AL1176" s="6">
        <v>1.1599999999999999</v>
      </c>
      <c r="AM1176" s="21">
        <v>0</v>
      </c>
      <c r="AN1176" s="21">
        <v>89.010800000000003</v>
      </c>
      <c r="AO1176" s="21">
        <v>0</v>
      </c>
      <c r="AP1176" s="21">
        <f t="shared" si="18"/>
        <v>0</v>
      </c>
      <c r="AQ1176" s="22" t="str">
        <f>IFERROR(VLOOKUP(A1176,[1]Hoja1!$B$2:$U$5000,18,FALSE),0)</f>
        <v>B</v>
      </c>
      <c r="AR1176" s="17" t="s">
        <v>249</v>
      </c>
    </row>
    <row r="1177" spans="1:44" ht="12.75" x14ac:dyDescent="0.25">
      <c r="A1177" s="1" t="str">
        <f>IFERROR(VLOOKUP(C1177,[1]Hoja1!$V$2:$W$5000,2,FALSE),0)</f>
        <v>14</v>
      </c>
      <c r="B1177" s="13">
        <v>18025972</v>
      </c>
      <c r="C1177" s="13" t="s">
        <v>75</v>
      </c>
      <c r="D1177" s="2">
        <v>42177</v>
      </c>
      <c r="E1177" s="3">
        <v>42177</v>
      </c>
      <c r="F1177" s="4">
        <v>1</v>
      </c>
      <c r="G1177" s="4">
        <v>1</v>
      </c>
      <c r="H1177" s="4"/>
      <c r="I1177" s="4"/>
      <c r="J1177" s="4"/>
      <c r="K1177" s="5">
        <v>33.5</v>
      </c>
      <c r="L1177" s="5">
        <v>29.85</v>
      </c>
      <c r="M1177" s="5">
        <v>0</v>
      </c>
      <c r="N1177" s="5">
        <v>0</v>
      </c>
      <c r="O1177" s="5">
        <v>15.07</v>
      </c>
      <c r="P1177" s="5">
        <v>2.5</v>
      </c>
      <c r="Q1177" s="5">
        <v>15.73</v>
      </c>
      <c r="R1177" s="5">
        <v>7.86</v>
      </c>
      <c r="S1177" s="5">
        <v>13.48</v>
      </c>
      <c r="T1177" s="5">
        <v>0</v>
      </c>
      <c r="U1177" s="5">
        <v>0</v>
      </c>
      <c r="V1177" s="5">
        <v>9.82</v>
      </c>
      <c r="W1177" s="5">
        <v>9.7360000000000007</v>
      </c>
      <c r="X1177" s="6">
        <v>137.54599999999999</v>
      </c>
      <c r="Y1177" s="6">
        <v>127.726</v>
      </c>
      <c r="Z1177" s="6"/>
      <c r="AA1177" s="6">
        <v>16.600000000000001</v>
      </c>
      <c r="AB1177" s="6">
        <v>0</v>
      </c>
      <c r="AC1177" s="6">
        <v>0</v>
      </c>
      <c r="AD1177" s="6">
        <v>0</v>
      </c>
      <c r="AE1177" s="5">
        <v>0</v>
      </c>
      <c r="AF1177" s="5"/>
      <c r="AG1177" s="5">
        <v>16.600000000000001</v>
      </c>
      <c r="AH1177" s="5">
        <v>120.946</v>
      </c>
      <c r="AI1177" s="6" t="s">
        <v>2</v>
      </c>
      <c r="AJ1177" s="6">
        <v>67.5</v>
      </c>
      <c r="AK1177" s="6">
        <v>1.17</v>
      </c>
      <c r="AL1177" s="6">
        <v>1.62</v>
      </c>
      <c r="AM1177" s="21">
        <v>0</v>
      </c>
      <c r="AN1177" s="21">
        <v>0</v>
      </c>
      <c r="AO1177" s="21">
        <v>120.946</v>
      </c>
      <c r="AP1177" s="21">
        <f t="shared" si="18"/>
        <v>0</v>
      </c>
      <c r="AQ1177" s="22" t="str">
        <f>IFERROR(VLOOKUP(A1177,[1]Hoja1!$B$2:$U$5000,18,FALSE),0)</f>
        <v>C</v>
      </c>
      <c r="AR1177" s="17" t="s">
        <v>249</v>
      </c>
    </row>
    <row r="1178" spans="1:44" ht="12.75" x14ac:dyDescent="0.25">
      <c r="A1178" s="1">
        <f>IFERROR(VLOOKUP(C1178,[1]Hoja1!$V$2:$W$5000,2,FALSE),0)</f>
        <v>3037</v>
      </c>
      <c r="B1178" s="13">
        <v>18022472</v>
      </c>
      <c r="C1178" s="13" t="s">
        <v>133</v>
      </c>
      <c r="D1178" s="2">
        <v>42177</v>
      </c>
      <c r="E1178" s="3">
        <v>42177</v>
      </c>
      <c r="F1178" s="4">
        <v>1</v>
      </c>
      <c r="G1178" s="4">
        <v>1</v>
      </c>
      <c r="H1178" s="4"/>
      <c r="I1178" s="4"/>
      <c r="J1178" s="4"/>
      <c r="K1178" s="5">
        <v>85</v>
      </c>
      <c r="L1178" s="5">
        <v>35.18</v>
      </c>
      <c r="M1178" s="5">
        <v>0</v>
      </c>
      <c r="N1178" s="5">
        <v>0</v>
      </c>
      <c r="O1178" s="5">
        <v>38.25</v>
      </c>
      <c r="P1178" s="5">
        <v>2.5</v>
      </c>
      <c r="Q1178" s="5">
        <v>31.29</v>
      </c>
      <c r="R1178" s="5">
        <v>15.63</v>
      </c>
      <c r="S1178" s="5">
        <v>26.82</v>
      </c>
      <c r="T1178" s="5">
        <v>0</v>
      </c>
      <c r="U1178" s="5">
        <v>0</v>
      </c>
      <c r="V1178" s="5">
        <v>19.54</v>
      </c>
      <c r="W1178" s="5">
        <v>9.7360000000000007</v>
      </c>
      <c r="X1178" s="6">
        <v>263.94599999999997</v>
      </c>
      <c r="Y1178" s="6">
        <v>244.40599999999998</v>
      </c>
      <c r="Z1178" s="6"/>
      <c r="AA1178" s="6">
        <v>31.77</v>
      </c>
      <c r="AB1178" s="6">
        <v>0</v>
      </c>
      <c r="AC1178" s="6">
        <v>0</v>
      </c>
      <c r="AD1178" s="6">
        <v>0</v>
      </c>
      <c r="AE1178" s="5">
        <v>0</v>
      </c>
      <c r="AF1178" s="5"/>
      <c r="AG1178" s="5">
        <v>31.77</v>
      </c>
      <c r="AH1178" s="5">
        <v>232.17599999999996</v>
      </c>
      <c r="AI1178" s="6" t="s">
        <v>2</v>
      </c>
      <c r="AJ1178" s="6">
        <v>67.5</v>
      </c>
      <c r="AK1178" s="6">
        <v>2.34</v>
      </c>
      <c r="AL1178" s="6">
        <v>3.23</v>
      </c>
      <c r="AM1178" s="21">
        <v>232.17599999999996</v>
      </c>
      <c r="AN1178" s="21">
        <v>0</v>
      </c>
      <c r="AO1178" s="21">
        <v>0</v>
      </c>
      <c r="AP1178" s="21">
        <f t="shared" si="18"/>
        <v>0</v>
      </c>
      <c r="AQ1178" s="22" t="str">
        <f>IFERROR(VLOOKUP(A1178,[1]Hoja1!$B$2:$U$5000,18,FALSE),0)</f>
        <v>A</v>
      </c>
      <c r="AR1178" s="17" t="s">
        <v>249</v>
      </c>
    </row>
    <row r="1179" spans="1:44" ht="12.75" x14ac:dyDescent="0.25">
      <c r="A1179" s="1">
        <f>IFERROR(VLOOKUP(C1179,[1]Hoja1!$V$2:$W$5000,2,FALSE),0)</f>
        <v>3080</v>
      </c>
      <c r="B1179" s="13">
        <v>18023279</v>
      </c>
      <c r="C1179" s="13" t="s">
        <v>76</v>
      </c>
      <c r="D1179" s="2">
        <v>42178</v>
      </c>
      <c r="E1179" s="3">
        <v>42178</v>
      </c>
      <c r="F1179" s="4">
        <v>1</v>
      </c>
      <c r="G1179" s="4">
        <v>1</v>
      </c>
      <c r="H1179" s="4"/>
      <c r="I1179" s="4"/>
      <c r="J1179" s="4"/>
      <c r="K1179" s="5">
        <v>36.8748</v>
      </c>
      <c r="L1179" s="5">
        <v>25.78</v>
      </c>
      <c r="M1179" s="5">
        <v>11.06</v>
      </c>
      <c r="N1179" s="5">
        <v>0</v>
      </c>
      <c r="O1179" s="5">
        <v>0</v>
      </c>
      <c r="P1179" s="5">
        <v>2.5</v>
      </c>
      <c r="Q1179" s="5">
        <v>14.82</v>
      </c>
      <c r="R1179" s="5">
        <v>7.4</v>
      </c>
      <c r="S1179" s="5">
        <v>12.7</v>
      </c>
      <c r="T1179" s="5">
        <v>0</v>
      </c>
      <c r="U1179" s="5">
        <v>0</v>
      </c>
      <c r="V1179" s="5">
        <v>9.25</v>
      </c>
      <c r="W1179" s="5">
        <v>9.7360000000000007</v>
      </c>
      <c r="X1179" s="6">
        <v>130.1208</v>
      </c>
      <c r="Y1179" s="6">
        <v>120.8708</v>
      </c>
      <c r="Z1179" s="6"/>
      <c r="AA1179" s="6">
        <v>0</v>
      </c>
      <c r="AB1179" s="6">
        <v>12.08</v>
      </c>
      <c r="AC1179" s="6">
        <v>1.87</v>
      </c>
      <c r="AD1179" s="6">
        <v>1.6</v>
      </c>
      <c r="AE1179" s="5">
        <v>0</v>
      </c>
      <c r="AF1179" s="5"/>
      <c r="AG1179" s="5">
        <v>15.549999999999999</v>
      </c>
      <c r="AH1179" s="5">
        <v>114.57080000000001</v>
      </c>
      <c r="AI1179" s="6" t="s">
        <v>56</v>
      </c>
      <c r="AJ1179" s="6">
        <v>67.5</v>
      </c>
      <c r="AK1179" s="6">
        <v>1.1100000000000001</v>
      </c>
      <c r="AL1179" s="6">
        <v>1.53</v>
      </c>
      <c r="AM1179" s="21">
        <v>0</v>
      </c>
      <c r="AN1179" s="21">
        <v>114.57080000000001</v>
      </c>
      <c r="AO1179" s="21">
        <v>0</v>
      </c>
      <c r="AP1179" s="21">
        <f t="shared" si="18"/>
        <v>0</v>
      </c>
      <c r="AQ1179" s="22" t="str">
        <f>IFERROR(VLOOKUP(A1179,[1]Hoja1!$B$2:$U$5000,18,FALSE),0)</f>
        <v>B</v>
      </c>
      <c r="AR1179" s="17" t="s">
        <v>249</v>
      </c>
    </row>
    <row r="1180" spans="1:44" ht="12.75" x14ac:dyDescent="0.25">
      <c r="A1180" s="1" t="str">
        <f>IFERROR(VLOOKUP(C1180,[1]Hoja1!$V$2:$W$5000,2,FALSE),0)</f>
        <v>64X</v>
      </c>
      <c r="B1180" s="13">
        <v>75516338</v>
      </c>
      <c r="C1180" s="13" t="s">
        <v>77</v>
      </c>
      <c r="D1180" s="2">
        <v>42177</v>
      </c>
      <c r="E1180" s="3">
        <v>42178</v>
      </c>
      <c r="F1180" s="4">
        <v>4</v>
      </c>
      <c r="G1180" s="4">
        <v>2</v>
      </c>
      <c r="H1180" s="4"/>
      <c r="I1180" s="4"/>
      <c r="J1180" s="4"/>
      <c r="K1180" s="5">
        <v>134.02999999999997</v>
      </c>
      <c r="L1180" s="5">
        <v>107.37</v>
      </c>
      <c r="M1180" s="5">
        <v>0</v>
      </c>
      <c r="N1180" s="5">
        <v>0</v>
      </c>
      <c r="O1180" s="5">
        <v>15.07</v>
      </c>
      <c r="P1180" s="5">
        <v>10</v>
      </c>
      <c r="Q1180" s="5">
        <v>51.789999999999992</v>
      </c>
      <c r="R1180" s="5">
        <v>25.89</v>
      </c>
      <c r="S1180" s="5">
        <v>44.410000000000004</v>
      </c>
      <c r="T1180" s="5">
        <v>0</v>
      </c>
      <c r="U1180" s="5">
        <v>0</v>
      </c>
      <c r="V1180" s="5">
        <v>32.349999999999994</v>
      </c>
      <c r="W1180" s="5">
        <v>38.944000000000003</v>
      </c>
      <c r="X1180" s="6">
        <v>459.85400000000004</v>
      </c>
      <c r="Y1180" s="6">
        <v>427.50399999999996</v>
      </c>
      <c r="Z1180" s="6"/>
      <c r="AA1180" s="6">
        <v>0</v>
      </c>
      <c r="AB1180" s="6">
        <v>42.74</v>
      </c>
      <c r="AC1180" s="6">
        <v>6.21</v>
      </c>
      <c r="AD1180" s="6">
        <v>5.65</v>
      </c>
      <c r="AE1180" s="5">
        <v>0</v>
      </c>
      <c r="AF1180" s="5"/>
      <c r="AG1180" s="5">
        <v>54.6</v>
      </c>
      <c r="AH1180" s="5">
        <v>405.25400000000002</v>
      </c>
      <c r="AI1180" s="6" t="s">
        <v>45</v>
      </c>
      <c r="AJ1180" s="6">
        <v>67.5</v>
      </c>
      <c r="AK1180" s="6">
        <v>3.88</v>
      </c>
      <c r="AL1180" s="6">
        <v>5.36</v>
      </c>
      <c r="AM1180" s="21">
        <v>0</v>
      </c>
      <c r="AN1180" s="21">
        <v>0</v>
      </c>
      <c r="AO1180" s="21">
        <v>405.25399999999996</v>
      </c>
      <c r="AP1180" s="21">
        <f t="shared" si="18"/>
        <v>0</v>
      </c>
      <c r="AQ1180" s="22" t="str">
        <f>IFERROR(VLOOKUP(A1180,[1]Hoja1!$B$2:$U$5000,18,FALSE),0)</f>
        <v>CIA</v>
      </c>
      <c r="AR1180" s="17" t="s">
        <v>249</v>
      </c>
    </row>
    <row r="1181" spans="1:44" ht="12.75" x14ac:dyDescent="0.25">
      <c r="A1181" s="1">
        <f>IFERROR(VLOOKUP(C1181,[1]Hoja1!$V$2:$W$5000,2,FALSE),0)</f>
        <v>3145</v>
      </c>
      <c r="B1181" s="13">
        <v>18023808</v>
      </c>
      <c r="C1181" s="13" t="s">
        <v>78</v>
      </c>
      <c r="D1181" s="2">
        <v>42177</v>
      </c>
      <c r="E1181" s="3">
        <v>42177</v>
      </c>
      <c r="F1181" s="4">
        <v>1</v>
      </c>
      <c r="G1181" s="4">
        <v>1</v>
      </c>
      <c r="H1181" s="4"/>
      <c r="I1181" s="4"/>
      <c r="J1181" s="4"/>
      <c r="K1181" s="5">
        <v>76.53</v>
      </c>
      <c r="L1181" s="5">
        <v>21.84</v>
      </c>
      <c r="M1181" s="5">
        <v>0</v>
      </c>
      <c r="N1181" s="5">
        <v>0</v>
      </c>
      <c r="O1181" s="5">
        <v>0</v>
      </c>
      <c r="P1181" s="5">
        <v>2.5</v>
      </c>
      <c r="Q1181" s="5">
        <v>19.61</v>
      </c>
      <c r="R1181" s="5">
        <v>9.8000000000000007</v>
      </c>
      <c r="S1181" s="5">
        <v>16.809999999999999</v>
      </c>
      <c r="T1181" s="5">
        <v>0</v>
      </c>
      <c r="U1181" s="5">
        <v>0</v>
      </c>
      <c r="V1181" s="5">
        <v>12.25</v>
      </c>
      <c r="W1181" s="5">
        <v>9.7360000000000007</v>
      </c>
      <c r="X1181" s="6">
        <v>169.07599999999999</v>
      </c>
      <c r="Y1181" s="6">
        <v>156.82599999999999</v>
      </c>
      <c r="Z1181" s="6"/>
      <c r="AA1181" s="6">
        <v>20.38</v>
      </c>
      <c r="AB1181" s="6">
        <v>0</v>
      </c>
      <c r="AC1181" s="6">
        <v>0</v>
      </c>
      <c r="AD1181" s="6">
        <v>0</v>
      </c>
      <c r="AE1181" s="5">
        <v>0</v>
      </c>
      <c r="AF1181" s="5"/>
      <c r="AG1181" s="5">
        <v>20.38</v>
      </c>
      <c r="AH1181" s="5">
        <v>148.696</v>
      </c>
      <c r="AI1181" s="6" t="s">
        <v>2</v>
      </c>
      <c r="AJ1181" s="6">
        <v>67.5</v>
      </c>
      <c r="AK1181" s="6">
        <v>1.47</v>
      </c>
      <c r="AL1181" s="6">
        <v>2.02</v>
      </c>
      <c r="AM1181" s="21">
        <v>148.696</v>
      </c>
      <c r="AN1181" s="21">
        <v>0</v>
      </c>
      <c r="AO1181" s="21">
        <v>0</v>
      </c>
      <c r="AP1181" s="21">
        <f t="shared" si="18"/>
        <v>0</v>
      </c>
      <c r="AQ1181" s="22" t="str">
        <f>IFERROR(VLOOKUP(A1181,[1]Hoja1!$B$2:$U$5000,18,FALSE),0)</f>
        <v>B</v>
      </c>
      <c r="AR1181" s="17" t="s">
        <v>249</v>
      </c>
    </row>
    <row r="1182" spans="1:44" ht="12.75" x14ac:dyDescent="0.25">
      <c r="A1182" s="1">
        <f>IFERROR(VLOOKUP(C1182,[1]Hoja1!$V$2:$W$5000,2,FALSE),0)</f>
        <v>3059</v>
      </c>
      <c r="B1182" s="13">
        <v>18023090</v>
      </c>
      <c r="C1182" s="13" t="s">
        <v>81</v>
      </c>
      <c r="D1182" s="2">
        <v>42177</v>
      </c>
      <c r="E1182" s="3">
        <v>42177</v>
      </c>
      <c r="F1182" s="4">
        <v>1</v>
      </c>
      <c r="G1182" s="4">
        <v>1</v>
      </c>
      <c r="H1182" s="4"/>
      <c r="I1182" s="4"/>
      <c r="J1182" s="4"/>
      <c r="K1182" s="5">
        <v>36.8748</v>
      </c>
      <c r="L1182" s="5">
        <v>18.48</v>
      </c>
      <c r="M1182" s="5">
        <v>0</v>
      </c>
      <c r="N1182" s="5">
        <v>0</v>
      </c>
      <c r="O1182" s="5">
        <v>0</v>
      </c>
      <c r="P1182" s="5">
        <v>2.5</v>
      </c>
      <c r="Q1182" s="5">
        <v>11.25</v>
      </c>
      <c r="R1182" s="5">
        <v>5.62</v>
      </c>
      <c r="S1182" s="5">
        <v>9.64</v>
      </c>
      <c r="T1182" s="5">
        <v>0</v>
      </c>
      <c r="U1182" s="5">
        <v>0</v>
      </c>
      <c r="V1182" s="5">
        <v>7.02</v>
      </c>
      <c r="W1182" s="5">
        <v>9.7360000000000007</v>
      </c>
      <c r="X1182" s="6">
        <v>101.1208</v>
      </c>
      <c r="Y1182" s="6">
        <v>94.100800000000007</v>
      </c>
      <c r="Z1182" s="6"/>
      <c r="AA1182" s="6">
        <v>12.23</v>
      </c>
      <c r="AB1182" s="6">
        <v>0</v>
      </c>
      <c r="AC1182" s="6">
        <v>0</v>
      </c>
      <c r="AD1182" s="6">
        <v>0</v>
      </c>
      <c r="AE1182" s="5">
        <v>0</v>
      </c>
      <c r="AF1182" s="5"/>
      <c r="AG1182" s="5">
        <v>12.23</v>
      </c>
      <c r="AH1182" s="5">
        <v>88.890799999999999</v>
      </c>
      <c r="AI1182" s="6" t="s">
        <v>2</v>
      </c>
      <c r="AJ1182" s="6">
        <v>67.5</v>
      </c>
      <c r="AK1182" s="6">
        <v>0.84</v>
      </c>
      <c r="AL1182" s="6">
        <v>1.1599999999999999</v>
      </c>
      <c r="AM1182" s="21">
        <v>0</v>
      </c>
      <c r="AN1182" s="21">
        <v>88.890799999999999</v>
      </c>
      <c r="AO1182" s="21">
        <v>0</v>
      </c>
      <c r="AP1182" s="21">
        <f t="shared" si="18"/>
        <v>0</v>
      </c>
      <c r="AQ1182" s="22" t="str">
        <f>IFERROR(VLOOKUP(A1182,[1]Hoja1!$B$2:$U$5000,18,FALSE),0)</f>
        <v>A</v>
      </c>
      <c r="AR1182" s="17" t="s">
        <v>249</v>
      </c>
    </row>
    <row r="1183" spans="1:44" ht="12.75" x14ac:dyDescent="0.25">
      <c r="A1183" s="1">
        <f>IFERROR(VLOOKUP(C1183,[1]Hoja1!$V$2:$W$5000,2,FALSE),0)</f>
        <v>3070</v>
      </c>
      <c r="B1183" s="13">
        <v>18023788</v>
      </c>
      <c r="C1183" s="13" t="s">
        <v>82</v>
      </c>
      <c r="D1183" s="2">
        <v>42178</v>
      </c>
      <c r="E1183" s="3">
        <v>42178</v>
      </c>
      <c r="F1183" s="4">
        <v>1</v>
      </c>
      <c r="G1183" s="4">
        <v>1</v>
      </c>
      <c r="H1183" s="4"/>
      <c r="I1183" s="4"/>
      <c r="J1183" s="4"/>
      <c r="K1183" s="5">
        <v>36.8748</v>
      </c>
      <c r="L1183" s="5">
        <v>18.48</v>
      </c>
      <c r="M1183" s="5">
        <v>0</v>
      </c>
      <c r="N1183" s="5">
        <v>0</v>
      </c>
      <c r="O1183" s="5">
        <v>0</v>
      </c>
      <c r="P1183" s="5">
        <v>2.5</v>
      </c>
      <c r="Q1183" s="5">
        <v>11.25</v>
      </c>
      <c r="R1183" s="5">
        <v>5.62</v>
      </c>
      <c r="S1183" s="5">
        <v>9.64</v>
      </c>
      <c r="T1183" s="5">
        <v>0</v>
      </c>
      <c r="U1183" s="5">
        <v>0</v>
      </c>
      <c r="V1183" s="5">
        <v>7.02</v>
      </c>
      <c r="W1183" s="5">
        <v>9.7360000000000007</v>
      </c>
      <c r="X1183" s="6">
        <v>101.1208</v>
      </c>
      <c r="Y1183" s="6">
        <v>94.100800000000007</v>
      </c>
      <c r="Z1183" s="6"/>
      <c r="AA1183" s="6">
        <v>12.23</v>
      </c>
      <c r="AB1183" s="6">
        <v>0</v>
      </c>
      <c r="AC1183" s="6">
        <v>0</v>
      </c>
      <c r="AD1183" s="6">
        <v>0</v>
      </c>
      <c r="AE1183" s="5">
        <v>0</v>
      </c>
      <c r="AF1183" s="5"/>
      <c r="AG1183" s="5">
        <v>12.23</v>
      </c>
      <c r="AH1183" s="5">
        <v>88.890799999999999</v>
      </c>
      <c r="AI1183" s="6" t="s">
        <v>2</v>
      </c>
      <c r="AJ1183" s="6">
        <v>67.5</v>
      </c>
      <c r="AK1183" s="6">
        <v>0.84</v>
      </c>
      <c r="AL1183" s="6">
        <v>1.1599999999999999</v>
      </c>
      <c r="AM1183" s="21">
        <v>0</v>
      </c>
      <c r="AN1183" s="21">
        <v>88.890799999999999</v>
      </c>
      <c r="AO1183" s="21">
        <v>0</v>
      </c>
      <c r="AP1183" s="21">
        <f t="shared" si="18"/>
        <v>0</v>
      </c>
      <c r="AQ1183" s="22" t="str">
        <f>IFERROR(VLOOKUP(A1183,[1]Hoja1!$B$2:$U$5000,18,FALSE),0)</f>
        <v>B</v>
      </c>
      <c r="AR1183" s="17" t="s">
        <v>249</v>
      </c>
    </row>
    <row r="1184" spans="1:44" ht="12.75" x14ac:dyDescent="0.25">
      <c r="A1184" s="1">
        <f>IFERROR(VLOOKUP(C1184,[1]Hoja1!$V$2:$W$5000,2,FALSE),0)</f>
        <v>46</v>
      </c>
      <c r="B1184" s="13">
        <v>18023944</v>
      </c>
      <c r="C1184" s="13" t="s">
        <v>136</v>
      </c>
      <c r="D1184" s="2">
        <v>42178</v>
      </c>
      <c r="E1184" s="3">
        <v>42178</v>
      </c>
      <c r="F1184" s="4">
        <v>1</v>
      </c>
      <c r="G1184" s="4">
        <v>1</v>
      </c>
      <c r="H1184" s="4"/>
      <c r="I1184" s="4"/>
      <c r="J1184" s="4"/>
      <c r="K1184" s="5">
        <v>36.8748</v>
      </c>
      <c r="L1184" s="5">
        <v>18.48</v>
      </c>
      <c r="M1184" s="5">
        <v>0</v>
      </c>
      <c r="N1184" s="5">
        <v>0</v>
      </c>
      <c r="O1184" s="5">
        <v>0</v>
      </c>
      <c r="P1184" s="5">
        <v>2.5</v>
      </c>
      <c r="Q1184" s="5">
        <v>11.25</v>
      </c>
      <c r="R1184" s="5">
        <v>5.62</v>
      </c>
      <c r="S1184" s="5">
        <v>9.64</v>
      </c>
      <c r="T1184" s="5">
        <v>0</v>
      </c>
      <c r="U1184" s="5">
        <v>0</v>
      </c>
      <c r="V1184" s="5">
        <v>7.02</v>
      </c>
      <c r="W1184" s="5">
        <v>9.7360000000000007</v>
      </c>
      <c r="X1184" s="6">
        <v>101.1208</v>
      </c>
      <c r="Y1184" s="6">
        <v>94.100800000000007</v>
      </c>
      <c r="Z1184" s="6"/>
      <c r="AA1184" s="6">
        <v>12.23</v>
      </c>
      <c r="AB1184" s="6">
        <v>0</v>
      </c>
      <c r="AC1184" s="6">
        <v>0</v>
      </c>
      <c r="AD1184" s="6">
        <v>0</v>
      </c>
      <c r="AE1184" s="5">
        <v>0</v>
      </c>
      <c r="AF1184" s="5"/>
      <c r="AG1184" s="5">
        <v>12.23</v>
      </c>
      <c r="AH1184" s="5">
        <v>88.890799999999999</v>
      </c>
      <c r="AI1184" s="6" t="s">
        <v>2</v>
      </c>
      <c r="AJ1184" s="6">
        <v>67.5</v>
      </c>
      <c r="AK1184" s="6">
        <v>0.84</v>
      </c>
      <c r="AL1184" s="6">
        <v>1.1599999999999999</v>
      </c>
      <c r="AM1184" s="21">
        <v>0</v>
      </c>
      <c r="AN1184" s="21">
        <v>88.890799999999999</v>
      </c>
      <c r="AO1184" s="21">
        <v>0</v>
      </c>
      <c r="AP1184" s="21">
        <f t="shared" si="18"/>
        <v>0</v>
      </c>
      <c r="AQ1184" s="22" t="str">
        <f>IFERROR(VLOOKUP(A1184,[1]Hoja1!$B$2:$U$5000,18,FALSE),0)</f>
        <v>A</v>
      </c>
      <c r="AR1184" s="17" t="s">
        <v>249</v>
      </c>
    </row>
    <row r="1185" spans="1:44" ht="12.75" x14ac:dyDescent="0.25">
      <c r="A1185" s="1">
        <f>IFERROR(VLOOKUP(C1185,[1]Hoja1!$V$2:$W$5000,2,FALSE),0)</f>
        <v>3012</v>
      </c>
      <c r="B1185" s="13">
        <v>18023319</v>
      </c>
      <c r="C1185" s="13" t="s">
        <v>84</v>
      </c>
      <c r="D1185" s="2">
        <v>42178</v>
      </c>
      <c r="E1185" s="3">
        <v>42178</v>
      </c>
      <c r="F1185" s="4">
        <v>1</v>
      </c>
      <c r="G1185" s="4">
        <v>1</v>
      </c>
      <c r="H1185" s="4"/>
      <c r="I1185" s="4"/>
      <c r="J1185" s="4"/>
      <c r="K1185" s="5">
        <v>25</v>
      </c>
      <c r="L1185" s="5">
        <v>12.13</v>
      </c>
      <c r="M1185" s="5">
        <v>17.5</v>
      </c>
      <c r="N1185" s="5">
        <v>0</v>
      </c>
      <c r="O1185" s="5">
        <v>0</v>
      </c>
      <c r="P1185" s="5">
        <v>2.5</v>
      </c>
      <c r="Q1185" s="5">
        <v>11.11</v>
      </c>
      <c r="R1185" s="5">
        <v>5.55</v>
      </c>
      <c r="S1185" s="5">
        <v>9.52</v>
      </c>
      <c r="T1185" s="5">
        <v>0</v>
      </c>
      <c r="U1185" s="5">
        <v>0</v>
      </c>
      <c r="V1185" s="5">
        <v>6.93</v>
      </c>
      <c r="W1185" s="5">
        <v>9.7360000000000007</v>
      </c>
      <c r="X1185" s="6">
        <v>99.975999999999999</v>
      </c>
      <c r="Y1185" s="6">
        <v>93.045999999999992</v>
      </c>
      <c r="Z1185" s="6"/>
      <c r="AA1185" s="6">
        <v>12.09</v>
      </c>
      <c r="AB1185" s="6">
        <v>0</v>
      </c>
      <c r="AC1185" s="6">
        <v>0</v>
      </c>
      <c r="AD1185" s="6">
        <v>0</v>
      </c>
      <c r="AE1185" s="5">
        <v>0</v>
      </c>
      <c r="AF1185" s="5"/>
      <c r="AG1185" s="5">
        <v>12.09</v>
      </c>
      <c r="AH1185" s="5">
        <v>87.885999999999996</v>
      </c>
      <c r="AI1185" s="6" t="s">
        <v>2</v>
      </c>
      <c r="AJ1185" s="6">
        <v>67.5</v>
      </c>
      <c r="AK1185" s="6">
        <v>0.83</v>
      </c>
      <c r="AL1185" s="6">
        <v>1.1399999999999999</v>
      </c>
      <c r="AM1185" s="21">
        <v>87.885999999999996</v>
      </c>
      <c r="AN1185" s="21">
        <v>0</v>
      </c>
      <c r="AO1185" s="21">
        <v>0</v>
      </c>
      <c r="AP1185" s="21">
        <f t="shared" si="18"/>
        <v>0</v>
      </c>
      <c r="AQ1185" s="22" t="str">
        <f>IFERROR(VLOOKUP(A1185,[1]Hoja1!$B$2:$U$5000,18,FALSE),0)</f>
        <v>A</v>
      </c>
      <c r="AR1185" s="17" t="s">
        <v>249</v>
      </c>
    </row>
    <row r="1186" spans="1:44" ht="12.75" x14ac:dyDescent="0.25">
      <c r="A1186" s="1">
        <f>IFERROR(VLOOKUP(C1186,[1]Hoja1!$V$2:$W$5000,2,FALSE),0)</f>
        <v>3131</v>
      </c>
      <c r="B1186" s="13">
        <v>18023448</v>
      </c>
      <c r="C1186" s="13" t="s">
        <v>85</v>
      </c>
      <c r="D1186" s="2">
        <v>42177</v>
      </c>
      <c r="E1186" s="3">
        <v>42177</v>
      </c>
      <c r="F1186" s="4">
        <v>1</v>
      </c>
      <c r="G1186" s="4">
        <v>1</v>
      </c>
      <c r="H1186" s="4"/>
      <c r="I1186" s="4"/>
      <c r="J1186" s="4"/>
      <c r="K1186" s="5">
        <v>76.53</v>
      </c>
      <c r="L1186" s="5">
        <v>31.67</v>
      </c>
      <c r="M1186" s="5">
        <v>0</v>
      </c>
      <c r="N1186" s="5">
        <v>34.43</v>
      </c>
      <c r="O1186" s="5">
        <v>0</v>
      </c>
      <c r="P1186" s="5">
        <v>2.5</v>
      </c>
      <c r="Q1186" s="5">
        <v>28.22</v>
      </c>
      <c r="R1186" s="5">
        <v>14.1</v>
      </c>
      <c r="S1186" s="5">
        <v>24.19</v>
      </c>
      <c r="T1186" s="5">
        <v>0</v>
      </c>
      <c r="U1186" s="5">
        <v>0</v>
      </c>
      <c r="V1186" s="5">
        <v>17.62</v>
      </c>
      <c r="W1186" s="5">
        <v>9.7360000000000007</v>
      </c>
      <c r="X1186" s="6">
        <v>238.99599999999998</v>
      </c>
      <c r="Y1186" s="6">
        <v>221.37599999999998</v>
      </c>
      <c r="Z1186" s="6"/>
      <c r="AA1186" s="6">
        <v>28.77</v>
      </c>
      <c r="AB1186" s="6">
        <v>0</v>
      </c>
      <c r="AC1186" s="6">
        <v>0</v>
      </c>
      <c r="AD1186" s="6">
        <v>0</v>
      </c>
      <c r="AE1186" s="5">
        <v>0</v>
      </c>
      <c r="AF1186" s="5"/>
      <c r="AG1186" s="5">
        <v>28.77</v>
      </c>
      <c r="AH1186" s="5">
        <v>210.22599999999997</v>
      </c>
      <c r="AI1186" s="6" t="s">
        <v>2</v>
      </c>
      <c r="AJ1186" s="6">
        <v>67.5</v>
      </c>
      <c r="AK1186" s="6">
        <v>2.11</v>
      </c>
      <c r="AL1186" s="6">
        <v>2.92</v>
      </c>
      <c r="AM1186" s="21">
        <v>210.22599999999997</v>
      </c>
      <c r="AN1186" s="21">
        <v>0</v>
      </c>
      <c r="AO1186" s="21">
        <v>0</v>
      </c>
      <c r="AP1186" s="21">
        <f t="shared" si="18"/>
        <v>0</v>
      </c>
      <c r="AQ1186" s="22" t="str">
        <f>IFERROR(VLOOKUP(A1186,[1]Hoja1!$B$2:$U$5000,18,FALSE),0)</f>
        <v>B</v>
      </c>
      <c r="AR1186" s="17" t="s">
        <v>249</v>
      </c>
    </row>
    <row r="1187" spans="1:44" ht="12.75" x14ac:dyDescent="0.25">
      <c r="A1187" s="1">
        <f>IFERROR(VLOOKUP(C1187,[1]Hoja1!$V$2:$W$5000,2,FALSE),0)</f>
        <v>35</v>
      </c>
      <c r="B1187" s="13">
        <v>40596919</v>
      </c>
      <c r="C1187" s="13" t="s">
        <v>186</v>
      </c>
      <c r="D1187" s="2">
        <v>42177</v>
      </c>
      <c r="E1187" s="3">
        <v>42177</v>
      </c>
      <c r="F1187" s="4">
        <v>1</v>
      </c>
      <c r="G1187" s="4">
        <v>1</v>
      </c>
      <c r="H1187" s="4"/>
      <c r="I1187" s="4"/>
      <c r="J1187" s="4"/>
      <c r="K1187" s="5">
        <v>33.51</v>
      </c>
      <c r="L1187" s="5">
        <v>25.84</v>
      </c>
      <c r="M1187" s="5">
        <v>0</v>
      </c>
      <c r="N1187" s="5">
        <v>0</v>
      </c>
      <c r="O1187" s="5">
        <v>0</v>
      </c>
      <c r="P1187" s="5">
        <v>2.5</v>
      </c>
      <c r="Q1187" s="5">
        <v>12.02</v>
      </c>
      <c r="R1187" s="5">
        <v>6.01</v>
      </c>
      <c r="S1187" s="5">
        <v>10.31</v>
      </c>
      <c r="T1187" s="5">
        <v>0</v>
      </c>
      <c r="U1187" s="5">
        <v>0</v>
      </c>
      <c r="V1187" s="5">
        <v>7.51</v>
      </c>
      <c r="W1187" s="5">
        <v>9.7360000000000007</v>
      </c>
      <c r="X1187" s="6">
        <v>107.43600000000001</v>
      </c>
      <c r="Y1187" s="6">
        <v>99.926000000000002</v>
      </c>
      <c r="Z1187" s="6"/>
      <c r="AA1187" s="6">
        <v>0</v>
      </c>
      <c r="AB1187" s="6">
        <v>9.99</v>
      </c>
      <c r="AC1187" s="6">
        <v>1.22</v>
      </c>
      <c r="AD1187" s="6">
        <v>1.32</v>
      </c>
      <c r="AE1187" s="5">
        <v>0</v>
      </c>
      <c r="AF1187" s="5"/>
      <c r="AG1187" s="5">
        <v>12.530000000000001</v>
      </c>
      <c r="AH1187" s="5">
        <v>94.906000000000006</v>
      </c>
      <c r="AI1187" s="6" t="s">
        <v>56</v>
      </c>
      <c r="AJ1187" s="6">
        <v>67.5</v>
      </c>
      <c r="AK1187" s="6">
        <v>0.9</v>
      </c>
      <c r="AL1187" s="6">
        <v>1.24</v>
      </c>
      <c r="AM1187" s="21">
        <v>0</v>
      </c>
      <c r="AN1187" s="21">
        <v>0</v>
      </c>
      <c r="AO1187" s="21">
        <v>94.906000000000006</v>
      </c>
      <c r="AP1187" s="21">
        <f t="shared" si="18"/>
        <v>0</v>
      </c>
      <c r="AQ1187" s="22" t="str">
        <f>IFERROR(VLOOKUP(A1187,[1]Hoja1!$B$2:$U$5000,18,FALSE),0)</f>
        <v>C</v>
      </c>
      <c r="AR1187" s="17" t="s">
        <v>249</v>
      </c>
    </row>
    <row r="1188" spans="1:44" ht="12.75" x14ac:dyDescent="0.25">
      <c r="A1188" s="1">
        <f>IFERROR(VLOOKUP(C1188,[1]Hoja1!$V$2:$W$5000,2,FALSE),0)</f>
        <v>3038</v>
      </c>
      <c r="B1188" s="13">
        <v>18025324</v>
      </c>
      <c r="C1188" s="13" t="s">
        <v>138</v>
      </c>
      <c r="D1188" s="2">
        <v>42177</v>
      </c>
      <c r="E1188" s="3">
        <v>42177</v>
      </c>
      <c r="F1188" s="4">
        <v>1</v>
      </c>
      <c r="G1188" s="4">
        <v>1</v>
      </c>
      <c r="H1188" s="4"/>
      <c r="I1188" s="4"/>
      <c r="J1188" s="4"/>
      <c r="K1188" s="5">
        <v>85.01</v>
      </c>
      <c r="L1188" s="5">
        <v>35.19</v>
      </c>
      <c r="M1188" s="5">
        <v>0</v>
      </c>
      <c r="N1188" s="5">
        <v>0</v>
      </c>
      <c r="O1188" s="5">
        <v>38.25</v>
      </c>
      <c r="P1188" s="5">
        <v>2.5</v>
      </c>
      <c r="Q1188" s="5">
        <v>31.3</v>
      </c>
      <c r="R1188" s="5">
        <v>15.64</v>
      </c>
      <c r="S1188" s="5">
        <v>26.83</v>
      </c>
      <c r="T1188" s="5">
        <v>0</v>
      </c>
      <c r="U1188" s="5">
        <v>0</v>
      </c>
      <c r="V1188" s="5">
        <v>19.55</v>
      </c>
      <c r="W1188" s="5">
        <v>9.7360000000000007</v>
      </c>
      <c r="X1188" s="6">
        <v>264.00600000000003</v>
      </c>
      <c r="Y1188" s="6">
        <v>244.45600000000002</v>
      </c>
      <c r="Z1188" s="6"/>
      <c r="AA1188" s="6">
        <v>0</v>
      </c>
      <c r="AB1188" s="6">
        <v>24.44</v>
      </c>
      <c r="AC1188" s="6">
        <v>3</v>
      </c>
      <c r="AD1188" s="6">
        <v>3.25</v>
      </c>
      <c r="AE1188" s="5">
        <v>0</v>
      </c>
      <c r="AF1188" s="5"/>
      <c r="AG1188" s="5">
        <v>30.69</v>
      </c>
      <c r="AH1188" s="5">
        <v>233.31600000000003</v>
      </c>
      <c r="AI1188" s="6" t="s">
        <v>56</v>
      </c>
      <c r="AJ1188" s="6">
        <v>67.5</v>
      </c>
      <c r="AK1188" s="6">
        <v>2.34</v>
      </c>
      <c r="AL1188" s="6">
        <v>3.23</v>
      </c>
      <c r="AM1188" s="21">
        <v>233.31600000000003</v>
      </c>
      <c r="AN1188" s="21">
        <v>0</v>
      </c>
      <c r="AO1188" s="21">
        <v>0</v>
      </c>
      <c r="AP1188" s="21">
        <f t="shared" si="18"/>
        <v>0</v>
      </c>
      <c r="AQ1188" s="22" t="str">
        <f>IFERROR(VLOOKUP(A1188,[1]Hoja1!$B$2:$U$5000,18,FALSE),0)</f>
        <v>A</v>
      </c>
      <c r="AR1188" s="17" t="s">
        <v>249</v>
      </c>
    </row>
    <row r="1189" spans="1:44" ht="12.75" x14ac:dyDescent="0.25">
      <c r="A1189" s="1">
        <f>IFERROR(VLOOKUP(C1189,[1]Hoja1!$V$2:$W$5000,2,FALSE),0)</f>
        <v>3055</v>
      </c>
      <c r="B1189" s="13">
        <v>18023595</v>
      </c>
      <c r="C1189" s="13" t="s">
        <v>86</v>
      </c>
      <c r="D1189" s="2">
        <v>42177</v>
      </c>
      <c r="E1189" s="3">
        <v>42178</v>
      </c>
      <c r="F1189" s="4">
        <v>2</v>
      </c>
      <c r="G1189" s="4">
        <v>2</v>
      </c>
      <c r="H1189" s="4"/>
      <c r="I1189" s="4"/>
      <c r="J1189" s="4"/>
      <c r="K1189" s="5">
        <v>61.8748</v>
      </c>
      <c r="L1189" s="5">
        <v>28.82</v>
      </c>
      <c r="M1189" s="5">
        <v>0</v>
      </c>
      <c r="N1189" s="5">
        <v>11.25</v>
      </c>
      <c r="O1189" s="5">
        <v>0</v>
      </c>
      <c r="P1189" s="5">
        <v>5</v>
      </c>
      <c r="Q1189" s="5">
        <v>20.79</v>
      </c>
      <c r="R1189" s="5">
        <v>10.39</v>
      </c>
      <c r="S1189" s="5">
        <v>17.82</v>
      </c>
      <c r="T1189" s="5">
        <v>0</v>
      </c>
      <c r="U1189" s="5">
        <v>0</v>
      </c>
      <c r="V1189" s="5">
        <v>12.98</v>
      </c>
      <c r="W1189" s="5">
        <v>19.472000000000001</v>
      </c>
      <c r="X1189" s="6">
        <v>188.39679999999998</v>
      </c>
      <c r="Y1189" s="6">
        <v>175.41680000000002</v>
      </c>
      <c r="Z1189" s="6"/>
      <c r="AA1189" s="6">
        <v>22.8</v>
      </c>
      <c r="AB1189" s="6">
        <v>0</v>
      </c>
      <c r="AC1189" s="6">
        <v>0</v>
      </c>
      <c r="AD1189" s="6">
        <v>0</v>
      </c>
      <c r="AE1189" s="5">
        <v>0</v>
      </c>
      <c r="AF1189" s="5"/>
      <c r="AG1189" s="5">
        <v>22.8</v>
      </c>
      <c r="AH1189" s="5">
        <v>165.59679999999997</v>
      </c>
      <c r="AI1189" s="6" t="s">
        <v>2</v>
      </c>
      <c r="AJ1189" s="6">
        <v>67.5</v>
      </c>
      <c r="AK1189" s="6">
        <v>1.55</v>
      </c>
      <c r="AL1189" s="6">
        <v>2.15</v>
      </c>
      <c r="AM1189" s="21">
        <v>76.705999999999989</v>
      </c>
      <c r="AN1189" s="21">
        <v>88.890799999999999</v>
      </c>
      <c r="AO1189" s="21">
        <v>0</v>
      </c>
      <c r="AP1189" s="21">
        <f t="shared" si="18"/>
        <v>-1.4210854715202004E-14</v>
      </c>
      <c r="AQ1189" s="22" t="str">
        <f>IFERROR(VLOOKUP(A1189,[1]Hoja1!$B$2:$U$5000,18,FALSE),0)</f>
        <v>A</v>
      </c>
      <c r="AR1189" s="17" t="s">
        <v>249</v>
      </c>
    </row>
    <row r="1190" spans="1:44" ht="12.75" x14ac:dyDescent="0.25">
      <c r="A1190" s="1">
        <f>IFERROR(VLOOKUP(C1190,[1]Hoja1!$V$2:$W$5000,2,FALSE),0)</f>
        <v>3025</v>
      </c>
      <c r="B1190" s="13">
        <v>18022503</v>
      </c>
      <c r="C1190" s="13" t="s">
        <v>140</v>
      </c>
      <c r="D1190" s="2">
        <v>42178</v>
      </c>
      <c r="E1190" s="3">
        <v>42178</v>
      </c>
      <c r="F1190" s="4">
        <v>1</v>
      </c>
      <c r="G1190" s="4">
        <v>1</v>
      </c>
      <c r="H1190" s="4"/>
      <c r="I1190" s="4"/>
      <c r="J1190" s="4"/>
      <c r="K1190" s="5">
        <v>105.81</v>
      </c>
      <c r="L1190" s="5">
        <v>43.8</v>
      </c>
      <c r="M1190" s="5">
        <v>0</v>
      </c>
      <c r="N1190" s="5">
        <v>47.61</v>
      </c>
      <c r="O1190" s="5">
        <v>0</v>
      </c>
      <c r="P1190" s="5">
        <v>2.5</v>
      </c>
      <c r="Q1190" s="5">
        <v>38.840000000000003</v>
      </c>
      <c r="R1190" s="5">
        <v>19.399999999999999</v>
      </c>
      <c r="S1190" s="5">
        <v>33.29</v>
      </c>
      <c r="T1190" s="5">
        <v>0</v>
      </c>
      <c r="U1190" s="5">
        <v>0</v>
      </c>
      <c r="V1190" s="5">
        <v>24.26</v>
      </c>
      <c r="W1190" s="5">
        <v>9.7360000000000007</v>
      </c>
      <c r="X1190" s="6">
        <v>325.24600000000004</v>
      </c>
      <c r="Y1190" s="6">
        <v>300.98600000000005</v>
      </c>
      <c r="Z1190" s="6"/>
      <c r="AA1190" s="6">
        <v>39.119999999999997</v>
      </c>
      <c r="AB1190" s="6">
        <v>0</v>
      </c>
      <c r="AC1190" s="6">
        <v>0</v>
      </c>
      <c r="AD1190" s="6">
        <v>0</v>
      </c>
      <c r="AE1190" s="5">
        <v>0</v>
      </c>
      <c r="AF1190" s="5"/>
      <c r="AG1190" s="5">
        <v>39.119999999999997</v>
      </c>
      <c r="AH1190" s="5">
        <v>286.12600000000003</v>
      </c>
      <c r="AI1190" s="6" t="s">
        <v>2</v>
      </c>
      <c r="AJ1190" s="6">
        <v>67.5</v>
      </c>
      <c r="AK1190" s="6">
        <v>2.91</v>
      </c>
      <c r="AL1190" s="6">
        <v>4.01</v>
      </c>
      <c r="AM1190" s="21">
        <v>286.12600000000003</v>
      </c>
      <c r="AN1190" s="21">
        <v>0</v>
      </c>
      <c r="AO1190" s="21">
        <v>0</v>
      </c>
      <c r="AP1190" s="21">
        <f t="shared" si="18"/>
        <v>0</v>
      </c>
      <c r="AQ1190" s="22" t="str">
        <f>IFERROR(VLOOKUP(A1190,[1]Hoja1!$B$2:$U$5000,18,FALSE),0)</f>
        <v>B</v>
      </c>
      <c r="AR1190" s="17" t="s">
        <v>249</v>
      </c>
    </row>
    <row r="1191" spans="1:44" ht="12.75" x14ac:dyDescent="0.25">
      <c r="A1191" s="1">
        <f>IFERROR(VLOOKUP(C1191,[1]Hoja1!$V$2:$W$5000,2,FALSE),0)</f>
        <v>3052</v>
      </c>
      <c r="B1191" s="13">
        <v>18023132</v>
      </c>
      <c r="C1191" s="13" t="s">
        <v>187</v>
      </c>
      <c r="D1191" s="2">
        <v>42177</v>
      </c>
      <c r="E1191" s="3">
        <v>42178</v>
      </c>
      <c r="F1191" s="4">
        <v>2</v>
      </c>
      <c r="G1191" s="4">
        <v>2</v>
      </c>
      <c r="H1191" s="4"/>
      <c r="I1191" s="4"/>
      <c r="J1191" s="4"/>
      <c r="K1191" s="5">
        <v>110</v>
      </c>
      <c r="L1191" s="5">
        <v>58.150000000000006</v>
      </c>
      <c r="M1191" s="5">
        <v>0</v>
      </c>
      <c r="N1191" s="5">
        <v>38.25</v>
      </c>
      <c r="O1191" s="5">
        <v>55.46</v>
      </c>
      <c r="P1191" s="5">
        <v>5</v>
      </c>
      <c r="Q1191" s="5">
        <v>51.89</v>
      </c>
      <c r="R1191" s="5">
        <v>25.919999999999998</v>
      </c>
      <c r="S1191" s="5">
        <v>44.480000000000004</v>
      </c>
      <c r="T1191" s="5">
        <v>0</v>
      </c>
      <c r="U1191" s="5">
        <v>0</v>
      </c>
      <c r="V1191" s="5">
        <v>32.410000000000004</v>
      </c>
      <c r="W1191" s="5">
        <v>19.472000000000001</v>
      </c>
      <c r="X1191" s="6">
        <v>441.03199999999998</v>
      </c>
      <c r="Y1191" s="6">
        <v>408.62200000000001</v>
      </c>
      <c r="Z1191" s="6"/>
      <c r="AA1191" s="6">
        <v>53.11</v>
      </c>
      <c r="AB1191" s="6">
        <v>0</v>
      </c>
      <c r="AC1191" s="6">
        <v>0</v>
      </c>
      <c r="AD1191" s="6">
        <v>0</v>
      </c>
      <c r="AE1191" s="5">
        <v>0</v>
      </c>
      <c r="AF1191" s="5"/>
      <c r="AG1191" s="5">
        <v>53.11</v>
      </c>
      <c r="AH1191" s="5">
        <v>387.92199999999997</v>
      </c>
      <c r="AI1191" s="6" t="s">
        <v>2</v>
      </c>
      <c r="AJ1191" s="6">
        <v>67.5</v>
      </c>
      <c r="AK1191" s="6">
        <v>3.89</v>
      </c>
      <c r="AL1191" s="6">
        <v>5.37</v>
      </c>
      <c r="AM1191" s="21">
        <v>387.92199999999997</v>
      </c>
      <c r="AN1191" s="21">
        <v>0</v>
      </c>
      <c r="AO1191" s="21">
        <v>0</v>
      </c>
      <c r="AP1191" s="21">
        <f t="shared" si="18"/>
        <v>0</v>
      </c>
      <c r="AQ1191" s="22" t="str">
        <f>IFERROR(VLOOKUP(A1191,[1]Hoja1!$B$2:$U$5000,18,FALSE),0)</f>
        <v>A</v>
      </c>
      <c r="AR1191" s="17" t="s">
        <v>249</v>
      </c>
    </row>
    <row r="1192" spans="1:44" ht="12.75" x14ac:dyDescent="0.25">
      <c r="A1192" s="1">
        <f>IFERROR(VLOOKUP(C1192,[1]Hoja1!$V$2:$W$5000,2,FALSE),0)</f>
        <v>32</v>
      </c>
      <c r="B1192" s="13">
        <v>18026325</v>
      </c>
      <c r="C1192" s="13" t="s">
        <v>189</v>
      </c>
      <c r="D1192" s="2">
        <v>42177</v>
      </c>
      <c r="E1192" s="3">
        <v>42177</v>
      </c>
      <c r="F1192" s="4">
        <v>1</v>
      </c>
      <c r="G1192" s="4">
        <v>1</v>
      </c>
      <c r="H1192" s="4"/>
      <c r="I1192" s="4"/>
      <c r="J1192" s="4"/>
      <c r="K1192" s="5">
        <v>33.51</v>
      </c>
      <c r="L1192" s="5">
        <v>25.84</v>
      </c>
      <c r="M1192" s="5">
        <v>0</v>
      </c>
      <c r="N1192" s="5">
        <v>0</v>
      </c>
      <c r="O1192" s="5">
        <v>0</v>
      </c>
      <c r="P1192" s="5">
        <v>2.5</v>
      </c>
      <c r="Q1192" s="5">
        <v>12.02</v>
      </c>
      <c r="R1192" s="5">
        <v>6.01</v>
      </c>
      <c r="S1192" s="5">
        <v>10.31</v>
      </c>
      <c r="T1192" s="5">
        <v>0</v>
      </c>
      <c r="U1192" s="5">
        <v>0</v>
      </c>
      <c r="V1192" s="5">
        <v>7.51</v>
      </c>
      <c r="W1192" s="5">
        <v>9.7360000000000007</v>
      </c>
      <c r="X1192" s="6">
        <v>107.43600000000001</v>
      </c>
      <c r="Y1192" s="6">
        <v>99.926000000000002</v>
      </c>
      <c r="Z1192" s="6"/>
      <c r="AA1192" s="6">
        <v>0</v>
      </c>
      <c r="AB1192" s="6">
        <v>9.99</v>
      </c>
      <c r="AC1192" s="6">
        <v>1.18</v>
      </c>
      <c r="AD1192" s="6">
        <v>1.32</v>
      </c>
      <c r="AE1192" s="5">
        <v>0</v>
      </c>
      <c r="AF1192" s="5"/>
      <c r="AG1192" s="5">
        <v>12.49</v>
      </c>
      <c r="AH1192" s="5">
        <v>94.946000000000012</v>
      </c>
      <c r="AI1192" s="6" t="s">
        <v>108</v>
      </c>
      <c r="AJ1192" s="6">
        <v>67.5</v>
      </c>
      <c r="AK1192" s="6">
        <v>0.9</v>
      </c>
      <c r="AL1192" s="6">
        <v>1.24</v>
      </c>
      <c r="AM1192" s="21">
        <v>0</v>
      </c>
      <c r="AN1192" s="21">
        <v>0</v>
      </c>
      <c r="AO1192" s="21">
        <v>94.946000000000012</v>
      </c>
      <c r="AP1192" s="21">
        <f t="shared" si="18"/>
        <v>0</v>
      </c>
      <c r="AQ1192" s="22" t="str">
        <f>IFERROR(VLOOKUP(A1192,[1]Hoja1!$B$2:$U$5000,18,FALSE),0)</f>
        <v>C</v>
      </c>
      <c r="AR1192" s="17" t="s">
        <v>249</v>
      </c>
    </row>
    <row r="1193" spans="1:44" ht="12.75" x14ac:dyDescent="0.25">
      <c r="A1193" s="1">
        <f>IFERROR(VLOOKUP(C1193,[1]Hoja1!$V$2:$W$5000,2,FALSE),0)</f>
        <v>3047</v>
      </c>
      <c r="B1193" s="13">
        <v>18025440</v>
      </c>
      <c r="C1193" s="13" t="s">
        <v>91</v>
      </c>
      <c r="D1193" s="2">
        <v>42177</v>
      </c>
      <c r="E1193" s="3">
        <v>42177</v>
      </c>
      <c r="F1193" s="4">
        <v>1</v>
      </c>
      <c r="G1193" s="4">
        <v>1</v>
      </c>
      <c r="H1193" s="4"/>
      <c r="I1193" s="4"/>
      <c r="J1193" s="4"/>
      <c r="K1193" s="5">
        <v>85</v>
      </c>
      <c r="L1193" s="5">
        <v>35.18</v>
      </c>
      <c r="M1193" s="5">
        <v>0</v>
      </c>
      <c r="N1193" s="5">
        <v>0</v>
      </c>
      <c r="O1193" s="5">
        <v>38.25</v>
      </c>
      <c r="P1193" s="5">
        <v>2.5</v>
      </c>
      <c r="Q1193" s="5">
        <v>31.29</v>
      </c>
      <c r="R1193" s="5">
        <v>15.63</v>
      </c>
      <c r="S1193" s="5">
        <v>26.82</v>
      </c>
      <c r="T1193" s="5">
        <v>0</v>
      </c>
      <c r="U1193" s="5">
        <v>0</v>
      </c>
      <c r="V1193" s="5">
        <v>19.54</v>
      </c>
      <c r="W1193" s="5">
        <v>9.7360000000000007</v>
      </c>
      <c r="X1193" s="6">
        <v>263.94599999999997</v>
      </c>
      <c r="Y1193" s="6">
        <v>244.40599999999998</v>
      </c>
      <c r="Z1193" s="6"/>
      <c r="AA1193" s="6">
        <v>31.77</v>
      </c>
      <c r="AB1193" s="6">
        <v>0</v>
      </c>
      <c r="AC1193" s="6">
        <v>0</v>
      </c>
      <c r="AD1193" s="6">
        <v>0</v>
      </c>
      <c r="AE1193" s="5">
        <v>46.43</v>
      </c>
      <c r="AF1193" s="5"/>
      <c r="AG1193" s="5">
        <v>78.2</v>
      </c>
      <c r="AH1193" s="5">
        <v>185.74599999999998</v>
      </c>
      <c r="AI1193" s="6" t="s">
        <v>2</v>
      </c>
      <c r="AJ1193" s="6">
        <v>67.5</v>
      </c>
      <c r="AK1193" s="6">
        <v>2.34</v>
      </c>
      <c r="AL1193" s="6">
        <v>3.23</v>
      </c>
      <c r="AM1193" s="21">
        <v>232.17599999999996</v>
      </c>
      <c r="AN1193" s="21">
        <v>0</v>
      </c>
      <c r="AO1193" s="21">
        <v>0</v>
      </c>
      <c r="AP1193" s="21">
        <f t="shared" si="18"/>
        <v>-46.429999999999978</v>
      </c>
      <c r="AQ1193" s="22" t="str">
        <f>IFERROR(VLOOKUP(A1193,[1]Hoja1!$B$2:$U$5000,18,FALSE),0)</f>
        <v>A</v>
      </c>
      <c r="AR1193" s="17" t="s">
        <v>249</v>
      </c>
    </row>
    <row r="1194" spans="1:44" ht="12.75" x14ac:dyDescent="0.25">
      <c r="A1194" s="1">
        <f>IFERROR(VLOOKUP(C1194,[1]Hoja1!$V$2:$W$5000,2,FALSE),0)</f>
        <v>3013</v>
      </c>
      <c r="B1194" s="13">
        <v>18023590</v>
      </c>
      <c r="C1194" s="13" t="s">
        <v>190</v>
      </c>
      <c r="D1194" s="2">
        <v>42178</v>
      </c>
      <c r="E1194" s="3">
        <v>42178</v>
      </c>
      <c r="F1194" s="4">
        <v>1</v>
      </c>
      <c r="G1194" s="4">
        <v>1</v>
      </c>
      <c r="H1194" s="4"/>
      <c r="I1194" s="4"/>
      <c r="J1194" s="4"/>
      <c r="K1194" s="5">
        <v>36.8748</v>
      </c>
      <c r="L1194" s="5">
        <v>18.48</v>
      </c>
      <c r="M1194" s="5">
        <v>0</v>
      </c>
      <c r="N1194" s="5">
        <v>0</v>
      </c>
      <c r="O1194" s="5">
        <v>0</v>
      </c>
      <c r="P1194" s="5">
        <v>2.5</v>
      </c>
      <c r="Q1194" s="5">
        <v>11.25</v>
      </c>
      <c r="R1194" s="5">
        <v>5.62</v>
      </c>
      <c r="S1194" s="5">
        <v>9.64</v>
      </c>
      <c r="T1194" s="5">
        <v>0</v>
      </c>
      <c r="U1194" s="5">
        <v>0</v>
      </c>
      <c r="V1194" s="5">
        <v>7.02</v>
      </c>
      <c r="W1194" s="5">
        <v>9.7360000000000007</v>
      </c>
      <c r="X1194" s="6">
        <v>101.1208</v>
      </c>
      <c r="Y1194" s="6">
        <v>94.100800000000007</v>
      </c>
      <c r="Z1194" s="6"/>
      <c r="AA1194" s="6">
        <v>12.23</v>
      </c>
      <c r="AB1194" s="6">
        <v>0</v>
      </c>
      <c r="AC1194" s="6">
        <v>0</v>
      </c>
      <c r="AD1194" s="6">
        <v>0</v>
      </c>
      <c r="AE1194" s="5">
        <v>0</v>
      </c>
      <c r="AF1194" s="5"/>
      <c r="AG1194" s="5">
        <v>12.23</v>
      </c>
      <c r="AH1194" s="5">
        <v>88.890799999999999</v>
      </c>
      <c r="AI1194" s="6" t="s">
        <v>2</v>
      </c>
      <c r="AJ1194" s="6">
        <v>67.5</v>
      </c>
      <c r="AK1194" s="6">
        <v>0.84</v>
      </c>
      <c r="AL1194" s="6">
        <v>1.1599999999999999</v>
      </c>
      <c r="AM1194" s="21">
        <v>0</v>
      </c>
      <c r="AN1194" s="21">
        <v>88.890799999999999</v>
      </c>
      <c r="AO1194" s="21">
        <v>0</v>
      </c>
      <c r="AP1194" s="21">
        <f t="shared" si="18"/>
        <v>0</v>
      </c>
      <c r="AQ1194" s="22" t="str">
        <f>IFERROR(VLOOKUP(A1194,[1]Hoja1!$B$2:$U$5000,18,FALSE),0)</f>
        <v>B</v>
      </c>
      <c r="AR1194" s="17" t="s">
        <v>249</v>
      </c>
    </row>
    <row r="1195" spans="1:44" ht="12.75" x14ac:dyDescent="0.25">
      <c r="A1195" s="1" t="str">
        <f>IFERROR(VLOOKUP(C1195,[1]Hoja1!$V$2:$W$5000,2,FALSE),0)</f>
        <v>X35</v>
      </c>
      <c r="B1195" s="13">
        <v>18024160</v>
      </c>
      <c r="C1195" s="13" t="s">
        <v>92</v>
      </c>
      <c r="D1195" s="2">
        <v>42177</v>
      </c>
      <c r="E1195" s="3">
        <v>42178</v>
      </c>
      <c r="F1195" s="4">
        <v>4</v>
      </c>
      <c r="G1195" s="4">
        <v>2</v>
      </c>
      <c r="H1195" s="4"/>
      <c r="I1195" s="4"/>
      <c r="J1195" s="4"/>
      <c r="K1195" s="5">
        <v>180</v>
      </c>
      <c r="L1195" s="5">
        <v>57.14</v>
      </c>
      <c r="M1195" s="5">
        <v>0</v>
      </c>
      <c r="N1195" s="5">
        <v>0</v>
      </c>
      <c r="O1195" s="5">
        <v>20.25</v>
      </c>
      <c r="P1195" s="5">
        <v>10</v>
      </c>
      <c r="Q1195" s="5">
        <v>51.980000000000004</v>
      </c>
      <c r="R1195" s="5">
        <v>25.97</v>
      </c>
      <c r="S1195" s="5">
        <v>44.540000000000006</v>
      </c>
      <c r="T1195" s="5">
        <v>0</v>
      </c>
      <c r="U1195" s="5">
        <v>0</v>
      </c>
      <c r="V1195" s="5">
        <v>32.450000000000003</v>
      </c>
      <c r="W1195" s="5">
        <v>36.72</v>
      </c>
      <c r="X1195" s="6">
        <v>459.05000000000007</v>
      </c>
      <c r="Y1195" s="6">
        <v>426.60000000000008</v>
      </c>
      <c r="Z1195" s="6"/>
      <c r="AA1195" s="6">
        <v>55.45</v>
      </c>
      <c r="AB1195" s="6">
        <v>0</v>
      </c>
      <c r="AC1195" s="6">
        <v>0</v>
      </c>
      <c r="AD1195" s="6">
        <v>0</v>
      </c>
      <c r="AE1195" s="5">
        <v>0</v>
      </c>
      <c r="AF1195" s="5"/>
      <c r="AG1195" s="5">
        <v>55.45</v>
      </c>
      <c r="AH1195" s="5">
        <v>403.60000000000008</v>
      </c>
      <c r="AI1195" s="6" t="s">
        <v>2</v>
      </c>
      <c r="AJ1195" s="6">
        <v>67.5</v>
      </c>
      <c r="AK1195" s="6">
        <v>3.89</v>
      </c>
      <c r="AL1195" s="6">
        <v>5.38</v>
      </c>
      <c r="AM1195" s="21">
        <v>0</v>
      </c>
      <c r="AN1195" s="21">
        <v>0</v>
      </c>
      <c r="AO1195" s="21">
        <v>0</v>
      </c>
      <c r="AP1195" s="21">
        <f t="shared" si="18"/>
        <v>403.60000000000008</v>
      </c>
      <c r="AQ1195" s="22" t="str">
        <f>IFERROR(VLOOKUP(A1195,[1]Hoja1!$B$2:$U$5000,18,FALSE),0)</f>
        <v>CIA</v>
      </c>
      <c r="AR1195" s="17" t="s">
        <v>249</v>
      </c>
    </row>
    <row r="1196" spans="1:44" ht="12.75" x14ac:dyDescent="0.25">
      <c r="A1196" s="1">
        <f>IFERROR(VLOOKUP(C1196,[1]Hoja1!$V$2:$W$5000,2,FALSE),0)</f>
        <v>3139</v>
      </c>
      <c r="B1196" s="13">
        <v>18024772</v>
      </c>
      <c r="C1196" s="13" t="s">
        <v>96</v>
      </c>
      <c r="D1196" s="2">
        <v>42178</v>
      </c>
      <c r="E1196" s="3">
        <v>42178</v>
      </c>
      <c r="F1196" s="4">
        <v>2</v>
      </c>
      <c r="G1196" s="4">
        <v>1</v>
      </c>
      <c r="H1196" s="4"/>
      <c r="I1196" s="4"/>
      <c r="J1196" s="4"/>
      <c r="K1196" s="5">
        <v>142.6848</v>
      </c>
      <c r="L1196" s="5">
        <v>48.68</v>
      </c>
      <c r="M1196" s="5">
        <v>0</v>
      </c>
      <c r="N1196" s="5">
        <v>0</v>
      </c>
      <c r="O1196" s="5">
        <v>0</v>
      </c>
      <c r="P1196" s="5">
        <v>5</v>
      </c>
      <c r="Q1196" s="5">
        <v>38.18</v>
      </c>
      <c r="R1196" s="5">
        <v>19.080000000000002</v>
      </c>
      <c r="S1196" s="5">
        <v>32.72</v>
      </c>
      <c r="T1196" s="5">
        <v>0</v>
      </c>
      <c r="U1196" s="5">
        <v>0</v>
      </c>
      <c r="V1196" s="5">
        <v>23.84</v>
      </c>
      <c r="W1196" s="5">
        <v>19.472000000000001</v>
      </c>
      <c r="X1196" s="6">
        <v>329.65679999999998</v>
      </c>
      <c r="Y1196" s="6">
        <v>305.8168</v>
      </c>
      <c r="Z1196" s="6"/>
      <c r="AA1196" s="6">
        <v>0</v>
      </c>
      <c r="AB1196" s="6">
        <v>30.580000000000002</v>
      </c>
      <c r="AC1196" s="6">
        <v>5.16</v>
      </c>
      <c r="AD1196" s="6">
        <v>0</v>
      </c>
      <c r="AE1196" s="5">
        <v>0</v>
      </c>
      <c r="AF1196" s="5"/>
      <c r="AG1196" s="5">
        <v>35.74</v>
      </c>
      <c r="AH1196" s="5">
        <v>293.91679999999997</v>
      </c>
      <c r="AI1196" s="6" t="s">
        <v>45</v>
      </c>
      <c r="AJ1196" s="6">
        <v>67.5</v>
      </c>
      <c r="AK1196" s="6">
        <v>2.86</v>
      </c>
      <c r="AL1196" s="6">
        <v>3.95</v>
      </c>
      <c r="AM1196" s="21">
        <v>203.79599999999996</v>
      </c>
      <c r="AN1196" s="21">
        <v>90.120800000000003</v>
      </c>
      <c r="AO1196" s="21">
        <v>0</v>
      </c>
      <c r="AP1196" s="21">
        <f t="shared" si="18"/>
        <v>0</v>
      </c>
      <c r="AQ1196" s="22" t="str">
        <f>IFERROR(VLOOKUP(A1196,[1]Hoja1!$B$2:$U$5000,18,FALSE),0)</f>
        <v>B</v>
      </c>
      <c r="AR1196" s="17" t="s">
        <v>249</v>
      </c>
    </row>
    <row r="1197" spans="1:44" ht="12.75" x14ac:dyDescent="0.25">
      <c r="A1197" s="1">
        <f>IFERROR(VLOOKUP(C1197,[1]Hoja1!$V$2:$W$5000,2,FALSE),0)</f>
        <v>3040</v>
      </c>
      <c r="B1197" s="13">
        <v>18023727</v>
      </c>
      <c r="C1197" s="13" t="s">
        <v>191</v>
      </c>
      <c r="D1197" s="2">
        <v>42177</v>
      </c>
      <c r="E1197" s="3">
        <v>42177</v>
      </c>
      <c r="F1197" s="4">
        <v>1</v>
      </c>
      <c r="G1197" s="4">
        <v>1</v>
      </c>
      <c r="H1197" s="4"/>
      <c r="I1197" s="4"/>
      <c r="J1197" s="4"/>
      <c r="K1197" s="5">
        <v>102.18</v>
      </c>
      <c r="L1197" s="5">
        <v>42.29</v>
      </c>
      <c r="M1197" s="5">
        <v>0</v>
      </c>
      <c r="N1197" s="5">
        <v>0</v>
      </c>
      <c r="O1197" s="5">
        <v>45.98</v>
      </c>
      <c r="P1197" s="5">
        <v>2.5</v>
      </c>
      <c r="Q1197" s="5">
        <v>37.520000000000003</v>
      </c>
      <c r="R1197" s="5">
        <v>18.75</v>
      </c>
      <c r="S1197" s="5">
        <v>32.159999999999997</v>
      </c>
      <c r="T1197" s="5">
        <v>0</v>
      </c>
      <c r="U1197" s="5">
        <v>0</v>
      </c>
      <c r="V1197" s="5">
        <v>23.43</v>
      </c>
      <c r="W1197" s="5">
        <v>9.7360000000000007</v>
      </c>
      <c r="X1197" s="6">
        <v>314.54599999999999</v>
      </c>
      <c r="Y1197" s="6">
        <v>291.11599999999999</v>
      </c>
      <c r="Z1197" s="6"/>
      <c r="AA1197" s="6">
        <v>37.840000000000003</v>
      </c>
      <c r="AB1197" s="6">
        <v>0</v>
      </c>
      <c r="AC1197" s="6">
        <v>0</v>
      </c>
      <c r="AD1197" s="6">
        <v>0</v>
      </c>
      <c r="AE1197" s="5">
        <v>0</v>
      </c>
      <c r="AF1197" s="5"/>
      <c r="AG1197" s="5">
        <v>37.840000000000003</v>
      </c>
      <c r="AH1197" s="5">
        <v>276.70600000000002</v>
      </c>
      <c r="AI1197" s="6" t="s">
        <v>2</v>
      </c>
      <c r="AJ1197" s="6">
        <v>67.5</v>
      </c>
      <c r="AK1197" s="6">
        <v>2.81</v>
      </c>
      <c r="AL1197" s="6">
        <v>3.88</v>
      </c>
      <c r="AM1197" s="21">
        <v>276.70600000000002</v>
      </c>
      <c r="AN1197" s="21">
        <v>0</v>
      </c>
      <c r="AO1197" s="21">
        <v>0</v>
      </c>
      <c r="AP1197" s="21">
        <f t="shared" si="18"/>
        <v>0</v>
      </c>
      <c r="AQ1197" s="22" t="str">
        <f>IFERROR(VLOOKUP(A1197,[1]Hoja1!$B$2:$U$5000,18,FALSE),0)</f>
        <v>A</v>
      </c>
      <c r="AR1197" s="17" t="s">
        <v>249</v>
      </c>
    </row>
    <row r="1198" spans="1:44" ht="12.75" x14ac:dyDescent="0.25">
      <c r="A1198" s="1">
        <f>IFERROR(VLOOKUP(C1198,[1]Hoja1!$V$2:$W$5000,2,FALSE),0)</f>
        <v>3071</v>
      </c>
      <c r="B1198" s="13">
        <v>18023116</v>
      </c>
      <c r="C1198" s="13" t="s">
        <v>205</v>
      </c>
      <c r="D1198" s="2">
        <v>42177</v>
      </c>
      <c r="E1198" s="3">
        <v>42177</v>
      </c>
      <c r="F1198" s="4">
        <v>1</v>
      </c>
      <c r="G1198" s="4">
        <v>1</v>
      </c>
      <c r="H1198" s="4"/>
      <c r="I1198" s="4"/>
      <c r="J1198" s="4"/>
      <c r="K1198" s="5">
        <v>36.8748</v>
      </c>
      <c r="L1198" s="5">
        <v>44.18</v>
      </c>
      <c r="M1198" s="5">
        <v>11.06</v>
      </c>
      <c r="N1198" s="5">
        <v>0</v>
      </c>
      <c r="O1198" s="5">
        <v>13.42</v>
      </c>
      <c r="P1198" s="5">
        <v>2.5</v>
      </c>
      <c r="Q1198" s="5">
        <v>21.01</v>
      </c>
      <c r="R1198" s="5">
        <v>10.49</v>
      </c>
      <c r="S1198" s="5">
        <v>18</v>
      </c>
      <c r="T1198" s="5">
        <v>0</v>
      </c>
      <c r="U1198" s="5">
        <v>0</v>
      </c>
      <c r="V1198" s="5">
        <v>13.12</v>
      </c>
      <c r="W1198" s="5">
        <v>9.7360000000000007</v>
      </c>
      <c r="X1198" s="6">
        <v>180.39080000000001</v>
      </c>
      <c r="Y1198" s="6">
        <v>167.27080000000001</v>
      </c>
      <c r="Z1198" s="6"/>
      <c r="AA1198" s="6">
        <v>21.74</v>
      </c>
      <c r="AB1198" s="6">
        <v>0</v>
      </c>
      <c r="AC1198" s="6">
        <v>0</v>
      </c>
      <c r="AD1198" s="6">
        <v>0</v>
      </c>
      <c r="AE1198" s="5">
        <v>0</v>
      </c>
      <c r="AF1198" s="5"/>
      <c r="AG1198" s="5">
        <v>21.74</v>
      </c>
      <c r="AH1198" s="5">
        <v>158.6508</v>
      </c>
      <c r="AI1198" s="6" t="s">
        <v>2</v>
      </c>
      <c r="AJ1198" s="6">
        <v>67.5</v>
      </c>
      <c r="AK1198" s="6">
        <v>1.57</v>
      </c>
      <c r="AL1198" s="6">
        <v>2.17</v>
      </c>
      <c r="AM1198" s="21">
        <v>0</v>
      </c>
      <c r="AN1198" s="21">
        <v>158.6508</v>
      </c>
      <c r="AO1198" s="21">
        <v>0</v>
      </c>
      <c r="AP1198" s="21">
        <f t="shared" si="18"/>
        <v>0</v>
      </c>
      <c r="AQ1198" s="22" t="str">
        <f>IFERROR(VLOOKUP(A1198,[1]Hoja1!$B$2:$U$5000,18,FALSE),0)</f>
        <v>B</v>
      </c>
      <c r="AR1198" s="17" t="s">
        <v>249</v>
      </c>
    </row>
    <row r="1199" spans="1:44" ht="12.75" x14ac:dyDescent="0.25">
      <c r="A1199" s="1">
        <f>IFERROR(VLOOKUP(C1199,[1]Hoja1!$V$2:$W$5000,2,FALSE),0)</f>
        <v>3114</v>
      </c>
      <c r="B1199" s="13">
        <v>18023028</v>
      </c>
      <c r="C1199" s="13" t="s">
        <v>147</v>
      </c>
      <c r="D1199" s="2">
        <v>42177</v>
      </c>
      <c r="E1199" s="3">
        <v>42177</v>
      </c>
      <c r="F1199" s="4">
        <v>1</v>
      </c>
      <c r="G1199" s="4">
        <v>1</v>
      </c>
      <c r="H1199" s="4"/>
      <c r="I1199" s="4"/>
      <c r="J1199" s="4"/>
      <c r="K1199" s="5">
        <v>36.8748</v>
      </c>
      <c r="L1199" s="5">
        <v>31.75</v>
      </c>
      <c r="M1199" s="5">
        <v>0</v>
      </c>
      <c r="N1199" s="5">
        <v>0</v>
      </c>
      <c r="O1199" s="5">
        <v>10.32</v>
      </c>
      <c r="P1199" s="5">
        <v>2.5</v>
      </c>
      <c r="Q1199" s="5">
        <v>15.83</v>
      </c>
      <c r="R1199" s="5">
        <v>7.91</v>
      </c>
      <c r="S1199" s="5">
        <v>13.57</v>
      </c>
      <c r="T1199" s="5">
        <v>0</v>
      </c>
      <c r="U1199" s="5">
        <v>0</v>
      </c>
      <c r="V1199" s="5">
        <v>9.89</v>
      </c>
      <c r="W1199" s="5">
        <v>9.7360000000000007</v>
      </c>
      <c r="X1199" s="6">
        <v>138.38079999999997</v>
      </c>
      <c r="Y1199" s="6">
        <v>128.49079999999998</v>
      </c>
      <c r="Z1199" s="6"/>
      <c r="AA1199" s="6">
        <v>16.7</v>
      </c>
      <c r="AB1199" s="6">
        <v>0</v>
      </c>
      <c r="AC1199" s="6">
        <v>0</v>
      </c>
      <c r="AD1199" s="6">
        <v>0</v>
      </c>
      <c r="AE1199" s="5">
        <v>0</v>
      </c>
      <c r="AF1199" s="5"/>
      <c r="AG1199" s="5">
        <v>16.7</v>
      </c>
      <c r="AH1199" s="5">
        <v>121.68079999999996</v>
      </c>
      <c r="AI1199" s="6" t="s">
        <v>2</v>
      </c>
      <c r="AJ1199" s="6">
        <v>67.5</v>
      </c>
      <c r="AK1199" s="6">
        <v>1.18</v>
      </c>
      <c r="AL1199" s="6">
        <v>1.63</v>
      </c>
      <c r="AM1199" s="21">
        <v>0</v>
      </c>
      <c r="AN1199" s="21">
        <v>121.68079999999996</v>
      </c>
      <c r="AO1199" s="21">
        <v>0</v>
      </c>
      <c r="AP1199" s="21">
        <f t="shared" si="18"/>
        <v>0</v>
      </c>
      <c r="AQ1199" s="22" t="str">
        <f>IFERROR(VLOOKUP(A1199,[1]Hoja1!$B$2:$U$5000,18,FALSE),0)</f>
        <v>B</v>
      </c>
      <c r="AR1199" s="17" t="s">
        <v>249</v>
      </c>
    </row>
    <row r="1200" spans="1:44" ht="12.75" x14ac:dyDescent="0.25">
      <c r="A1200" s="1">
        <f>IFERROR(VLOOKUP(C1200,[1]Hoja1!$V$2:$W$5000,2,FALSE),0)</f>
        <v>3105</v>
      </c>
      <c r="B1200" s="13">
        <v>17926888</v>
      </c>
      <c r="C1200" s="13" t="s">
        <v>148</v>
      </c>
      <c r="D1200" s="2">
        <v>42177</v>
      </c>
      <c r="E1200" s="3">
        <v>42177</v>
      </c>
      <c r="F1200" s="4">
        <v>1</v>
      </c>
      <c r="G1200" s="4">
        <v>1</v>
      </c>
      <c r="H1200" s="4"/>
      <c r="I1200" s="4"/>
      <c r="J1200" s="4"/>
      <c r="K1200" s="5">
        <v>71.900000000000006</v>
      </c>
      <c r="L1200" s="5">
        <v>29.76</v>
      </c>
      <c r="M1200" s="5">
        <v>0</v>
      </c>
      <c r="N1200" s="5">
        <v>32.35</v>
      </c>
      <c r="O1200" s="5">
        <v>0</v>
      </c>
      <c r="P1200" s="5">
        <v>2.5</v>
      </c>
      <c r="Q1200" s="5">
        <v>26.54</v>
      </c>
      <c r="R1200" s="5">
        <v>13.26</v>
      </c>
      <c r="S1200" s="5">
        <v>22.75</v>
      </c>
      <c r="T1200" s="5">
        <v>0</v>
      </c>
      <c r="U1200" s="5">
        <v>0</v>
      </c>
      <c r="V1200" s="5">
        <v>16.579999999999998</v>
      </c>
      <c r="W1200" s="5">
        <v>9.7360000000000007</v>
      </c>
      <c r="X1200" s="6">
        <v>225.37599999999995</v>
      </c>
      <c r="Y1200" s="6">
        <v>208.79599999999994</v>
      </c>
      <c r="Z1200" s="6"/>
      <c r="AA1200" s="6">
        <v>27.14</v>
      </c>
      <c r="AB1200" s="6">
        <v>0</v>
      </c>
      <c r="AC1200" s="6">
        <v>0</v>
      </c>
      <c r="AD1200" s="6">
        <v>0</v>
      </c>
      <c r="AE1200" s="5">
        <v>0</v>
      </c>
      <c r="AF1200" s="5"/>
      <c r="AG1200" s="5">
        <v>27.14</v>
      </c>
      <c r="AH1200" s="5">
        <v>198.23599999999993</v>
      </c>
      <c r="AI1200" s="6" t="s">
        <v>2</v>
      </c>
      <c r="AJ1200" s="6">
        <v>67.5</v>
      </c>
      <c r="AK1200" s="6">
        <v>1.99</v>
      </c>
      <c r="AL1200" s="6">
        <v>2.74</v>
      </c>
      <c r="AM1200" s="21">
        <v>198.23599999999993</v>
      </c>
      <c r="AN1200" s="21">
        <v>0</v>
      </c>
      <c r="AO1200" s="21">
        <v>0</v>
      </c>
      <c r="AP1200" s="21">
        <f t="shared" si="18"/>
        <v>0</v>
      </c>
      <c r="AQ1200" s="22" t="str">
        <f>IFERROR(VLOOKUP(A1200,[1]Hoja1!$B$2:$U$5000,18,FALSE),0)</f>
        <v>B</v>
      </c>
      <c r="AR1200" s="17" t="s">
        <v>249</v>
      </c>
    </row>
    <row r="1201" spans="1:44" ht="12.75" x14ac:dyDescent="0.25">
      <c r="A1201" s="1" t="str">
        <f>IFERROR(VLOOKUP(C1201,[1]Hoja1!$V$2:$W$5000,2,FALSE),0)</f>
        <v>005</v>
      </c>
      <c r="B1201" s="13">
        <v>18025025</v>
      </c>
      <c r="C1201" s="13" t="s">
        <v>99</v>
      </c>
      <c r="D1201" s="2">
        <v>42178</v>
      </c>
      <c r="E1201" s="3">
        <v>42178</v>
      </c>
      <c r="F1201" s="4">
        <v>1</v>
      </c>
      <c r="G1201" s="4">
        <v>1</v>
      </c>
      <c r="H1201" s="4"/>
      <c r="I1201" s="4"/>
      <c r="J1201" s="4"/>
      <c r="K1201" s="5">
        <v>36.8748</v>
      </c>
      <c r="L1201" s="5">
        <v>18.48</v>
      </c>
      <c r="M1201" s="5">
        <v>0</v>
      </c>
      <c r="N1201" s="5">
        <v>0</v>
      </c>
      <c r="O1201" s="5">
        <v>0</v>
      </c>
      <c r="P1201" s="5">
        <v>2.5</v>
      </c>
      <c r="Q1201" s="5">
        <v>11.25</v>
      </c>
      <c r="R1201" s="5">
        <v>5.62</v>
      </c>
      <c r="S1201" s="5">
        <v>9.64</v>
      </c>
      <c r="T1201" s="5">
        <v>0</v>
      </c>
      <c r="U1201" s="5">
        <v>0</v>
      </c>
      <c r="V1201" s="5">
        <v>7.02</v>
      </c>
      <c r="W1201" s="5">
        <v>9.7360000000000007</v>
      </c>
      <c r="X1201" s="6">
        <v>101.1208</v>
      </c>
      <c r="Y1201" s="6">
        <v>94.100800000000007</v>
      </c>
      <c r="Z1201" s="6"/>
      <c r="AA1201" s="6">
        <v>0</v>
      </c>
      <c r="AB1201" s="6">
        <v>9.41</v>
      </c>
      <c r="AC1201" s="6">
        <v>1.59</v>
      </c>
      <c r="AD1201" s="6">
        <v>1.25</v>
      </c>
      <c r="AE1201" s="5">
        <v>0</v>
      </c>
      <c r="AF1201" s="5"/>
      <c r="AG1201" s="5">
        <v>12.25</v>
      </c>
      <c r="AH1201" s="5">
        <v>88.870800000000003</v>
      </c>
      <c r="AI1201" s="6" t="s">
        <v>45</v>
      </c>
      <c r="AJ1201" s="6">
        <v>67.5</v>
      </c>
      <c r="AK1201" s="6">
        <v>0.84</v>
      </c>
      <c r="AL1201" s="6">
        <v>1.1599999999999999</v>
      </c>
      <c r="AM1201" s="21">
        <v>0</v>
      </c>
      <c r="AN1201" s="21">
        <v>88.870800000000003</v>
      </c>
      <c r="AO1201" s="21">
        <v>0</v>
      </c>
      <c r="AP1201" s="21">
        <f t="shared" si="18"/>
        <v>0</v>
      </c>
      <c r="AQ1201" s="22" t="str">
        <f>IFERROR(VLOOKUP(A1201,[1]Hoja1!$B$2:$U$5000,18,FALSE),0)</f>
        <v>A</v>
      </c>
      <c r="AR1201" s="17" t="s">
        <v>249</v>
      </c>
    </row>
    <row r="1202" spans="1:44" ht="12.75" x14ac:dyDescent="0.25">
      <c r="A1202" s="1" t="str">
        <f>IFERROR(VLOOKUP(C1202,[1]Hoja1!$V$2:$W$5000,2,FALSE),0)</f>
        <v>033</v>
      </c>
      <c r="B1202" s="13">
        <v>18023085</v>
      </c>
      <c r="C1202" s="13" t="s">
        <v>100</v>
      </c>
      <c r="D1202" s="2">
        <v>42178</v>
      </c>
      <c r="E1202" s="3">
        <v>42178</v>
      </c>
      <c r="F1202" s="4">
        <v>1</v>
      </c>
      <c r="G1202" s="4">
        <v>1</v>
      </c>
      <c r="H1202" s="4"/>
      <c r="I1202" s="4"/>
      <c r="J1202" s="4"/>
      <c r="K1202" s="5">
        <v>36.8748</v>
      </c>
      <c r="L1202" s="5">
        <v>18.48</v>
      </c>
      <c r="M1202" s="5">
        <v>0</v>
      </c>
      <c r="N1202" s="5">
        <v>0</v>
      </c>
      <c r="O1202" s="5">
        <v>0</v>
      </c>
      <c r="P1202" s="5">
        <v>2.5</v>
      </c>
      <c r="Q1202" s="5">
        <v>11.25</v>
      </c>
      <c r="R1202" s="5">
        <v>5.62</v>
      </c>
      <c r="S1202" s="5">
        <v>9.64</v>
      </c>
      <c r="T1202" s="5">
        <v>0</v>
      </c>
      <c r="U1202" s="5">
        <v>0</v>
      </c>
      <c r="V1202" s="5">
        <v>7.02</v>
      </c>
      <c r="W1202" s="5">
        <v>9.7360000000000007</v>
      </c>
      <c r="X1202" s="6">
        <v>101.1208</v>
      </c>
      <c r="Y1202" s="6">
        <v>94.100800000000007</v>
      </c>
      <c r="Z1202" s="6"/>
      <c r="AA1202" s="6">
        <v>12.23</v>
      </c>
      <c r="AB1202" s="6">
        <v>0</v>
      </c>
      <c r="AC1202" s="6">
        <v>0</v>
      </c>
      <c r="AD1202" s="6">
        <v>0</v>
      </c>
      <c r="AE1202" s="5">
        <v>0</v>
      </c>
      <c r="AF1202" s="5"/>
      <c r="AG1202" s="5">
        <v>12.23</v>
      </c>
      <c r="AH1202" s="5">
        <v>88.890799999999999</v>
      </c>
      <c r="AI1202" s="6" t="s">
        <v>2</v>
      </c>
      <c r="AJ1202" s="6">
        <v>67.5</v>
      </c>
      <c r="AK1202" s="6">
        <v>0.84</v>
      </c>
      <c r="AL1202" s="6">
        <v>1.1599999999999999</v>
      </c>
      <c r="AM1202" s="21">
        <v>0</v>
      </c>
      <c r="AN1202" s="21">
        <v>88.890799999999999</v>
      </c>
      <c r="AO1202" s="21">
        <v>0</v>
      </c>
      <c r="AP1202" s="21">
        <f t="shared" si="18"/>
        <v>0</v>
      </c>
      <c r="AQ1202" s="22" t="str">
        <f>IFERROR(VLOOKUP(A1202,[1]Hoja1!$B$2:$U$5000,18,FALSE),0)</f>
        <v>A</v>
      </c>
      <c r="AR1202" s="17" t="s">
        <v>249</v>
      </c>
    </row>
    <row r="1203" spans="1:44" ht="12.75" x14ac:dyDescent="0.25">
      <c r="A1203" s="1">
        <f>IFERROR(VLOOKUP(C1203,[1]Hoja1!$V$2:$W$5000,2,FALSE),0)</f>
        <v>3021</v>
      </c>
      <c r="B1203" s="13">
        <v>17831742</v>
      </c>
      <c r="C1203" s="13" t="s">
        <v>151</v>
      </c>
      <c r="D1203" s="2">
        <v>42178</v>
      </c>
      <c r="E1203" s="3">
        <v>42178</v>
      </c>
      <c r="F1203" s="4">
        <v>1</v>
      </c>
      <c r="G1203" s="4">
        <v>1</v>
      </c>
      <c r="H1203" s="4"/>
      <c r="I1203" s="4"/>
      <c r="J1203" s="4"/>
      <c r="K1203" s="5">
        <v>36.8748</v>
      </c>
      <c r="L1203" s="5">
        <v>18.48</v>
      </c>
      <c r="M1203" s="5">
        <v>0</v>
      </c>
      <c r="N1203" s="5">
        <v>0</v>
      </c>
      <c r="O1203" s="5">
        <v>0</v>
      </c>
      <c r="P1203" s="5">
        <v>2.5</v>
      </c>
      <c r="Q1203" s="5">
        <v>11.25</v>
      </c>
      <c r="R1203" s="5">
        <v>5.62</v>
      </c>
      <c r="S1203" s="5">
        <v>9.64</v>
      </c>
      <c r="T1203" s="5">
        <v>0</v>
      </c>
      <c r="U1203" s="5">
        <v>0</v>
      </c>
      <c r="V1203" s="5">
        <v>7.02</v>
      </c>
      <c r="W1203" s="5">
        <v>9.7360000000000007</v>
      </c>
      <c r="X1203" s="6">
        <v>101.1208</v>
      </c>
      <c r="Y1203" s="6">
        <v>94.100800000000007</v>
      </c>
      <c r="Z1203" s="6"/>
      <c r="AA1203" s="6">
        <v>12.23</v>
      </c>
      <c r="AB1203" s="6">
        <v>0</v>
      </c>
      <c r="AC1203" s="6">
        <v>0</v>
      </c>
      <c r="AD1203" s="6">
        <v>0</v>
      </c>
      <c r="AE1203" s="5">
        <v>0</v>
      </c>
      <c r="AF1203" s="5"/>
      <c r="AG1203" s="5">
        <v>12.23</v>
      </c>
      <c r="AH1203" s="5">
        <v>88.890799999999999</v>
      </c>
      <c r="AI1203" s="6" t="s">
        <v>2</v>
      </c>
      <c r="AJ1203" s="6">
        <v>67.5</v>
      </c>
      <c r="AK1203" s="6">
        <v>0.84</v>
      </c>
      <c r="AL1203" s="6">
        <v>1.1599999999999999</v>
      </c>
      <c r="AM1203" s="21">
        <v>0</v>
      </c>
      <c r="AN1203" s="21">
        <v>88.890799999999999</v>
      </c>
      <c r="AO1203" s="21">
        <v>0</v>
      </c>
      <c r="AP1203" s="21">
        <f t="shared" si="18"/>
        <v>0</v>
      </c>
      <c r="AQ1203" s="22" t="str">
        <f>IFERROR(VLOOKUP(A1203,[1]Hoja1!$B$2:$U$5000,18,FALSE),0)</f>
        <v>B</v>
      </c>
      <c r="AR1203" s="17" t="s">
        <v>249</v>
      </c>
    </row>
    <row r="1204" spans="1:44" ht="12.75" x14ac:dyDescent="0.25">
      <c r="A1204" s="1">
        <f>IFERROR(VLOOKUP(C1204,[1]Hoja1!$V$2:$W$5000,2,FALSE),0)</f>
        <v>3111</v>
      </c>
      <c r="B1204" s="13">
        <v>18023179</v>
      </c>
      <c r="C1204" s="13" t="s">
        <v>152</v>
      </c>
      <c r="D1204" s="2">
        <v>42177</v>
      </c>
      <c r="E1204" s="3">
        <v>42177</v>
      </c>
      <c r="F1204" s="4">
        <v>2</v>
      </c>
      <c r="G1204" s="4">
        <v>1</v>
      </c>
      <c r="H1204" s="4"/>
      <c r="I1204" s="4"/>
      <c r="J1204" s="4"/>
      <c r="K1204" s="5">
        <v>108.7748</v>
      </c>
      <c r="L1204" s="5">
        <v>52.269999999999996</v>
      </c>
      <c r="M1204" s="5">
        <v>0</v>
      </c>
      <c r="N1204" s="5">
        <v>0</v>
      </c>
      <c r="O1204" s="5">
        <v>10.32</v>
      </c>
      <c r="P1204" s="5">
        <v>5</v>
      </c>
      <c r="Q1204" s="5">
        <v>34.29</v>
      </c>
      <c r="R1204" s="5">
        <v>17.130000000000003</v>
      </c>
      <c r="S1204" s="5">
        <v>29.39</v>
      </c>
      <c r="T1204" s="5">
        <v>0</v>
      </c>
      <c r="U1204" s="5">
        <v>0</v>
      </c>
      <c r="V1204" s="5">
        <v>21.42</v>
      </c>
      <c r="W1204" s="5">
        <v>19.472000000000001</v>
      </c>
      <c r="X1204" s="6">
        <v>298.06679999999994</v>
      </c>
      <c r="Y1204" s="6">
        <v>276.64679999999998</v>
      </c>
      <c r="Z1204" s="6"/>
      <c r="AA1204" s="6">
        <v>35.96</v>
      </c>
      <c r="AB1204" s="6">
        <v>0</v>
      </c>
      <c r="AC1204" s="6">
        <v>0</v>
      </c>
      <c r="AD1204" s="6">
        <v>0</v>
      </c>
      <c r="AE1204" s="5">
        <v>0</v>
      </c>
      <c r="AF1204" s="5"/>
      <c r="AG1204" s="5">
        <v>35.96</v>
      </c>
      <c r="AH1204" s="5">
        <v>262.10679999999996</v>
      </c>
      <c r="AI1204" s="6" t="s">
        <v>2</v>
      </c>
      <c r="AJ1204" s="6">
        <v>67.5</v>
      </c>
      <c r="AK1204" s="6">
        <v>2.57</v>
      </c>
      <c r="AL1204" s="6">
        <v>3.54</v>
      </c>
      <c r="AM1204" s="21">
        <v>140.42600000000002</v>
      </c>
      <c r="AN1204" s="21">
        <v>121.68079999999996</v>
      </c>
      <c r="AO1204" s="21">
        <v>0</v>
      </c>
      <c r="AP1204" s="21">
        <f t="shared" si="18"/>
        <v>-1.4210854715202004E-14</v>
      </c>
      <c r="AQ1204" s="22" t="str">
        <f>IFERROR(VLOOKUP(A1204,[1]Hoja1!$B$2:$U$5000,18,FALSE),0)</f>
        <v>B</v>
      </c>
      <c r="AR1204" s="17" t="s">
        <v>249</v>
      </c>
    </row>
    <row r="1205" spans="1:44" ht="12.75" x14ac:dyDescent="0.25">
      <c r="A1205" s="1">
        <f>IFERROR(VLOOKUP(C1205,[1]Hoja1!$V$2:$W$5000,2,FALSE),0)</f>
        <v>3036</v>
      </c>
      <c r="B1205" s="13">
        <v>18025648</v>
      </c>
      <c r="C1205" s="13" t="s">
        <v>153</v>
      </c>
      <c r="D1205" s="2">
        <v>42178</v>
      </c>
      <c r="E1205" s="3">
        <v>42178</v>
      </c>
      <c r="F1205" s="4">
        <v>1</v>
      </c>
      <c r="G1205" s="4">
        <v>1</v>
      </c>
      <c r="H1205" s="4"/>
      <c r="I1205" s="4"/>
      <c r="J1205" s="4"/>
      <c r="K1205" s="5">
        <v>25</v>
      </c>
      <c r="L1205" s="5">
        <v>10.34</v>
      </c>
      <c r="M1205" s="5">
        <v>0</v>
      </c>
      <c r="N1205" s="5">
        <v>11.25</v>
      </c>
      <c r="O1205" s="5">
        <v>0</v>
      </c>
      <c r="P1205" s="5">
        <v>2.5</v>
      </c>
      <c r="Q1205" s="5">
        <v>9.5399999999999991</v>
      </c>
      <c r="R1205" s="5">
        <v>4.7699999999999996</v>
      </c>
      <c r="S1205" s="5">
        <v>8.18</v>
      </c>
      <c r="T1205" s="5">
        <v>0</v>
      </c>
      <c r="U1205" s="5">
        <v>0</v>
      </c>
      <c r="V1205" s="5">
        <v>5.96</v>
      </c>
      <c r="W1205" s="5">
        <v>9.7360000000000007</v>
      </c>
      <c r="X1205" s="6">
        <v>87.275999999999996</v>
      </c>
      <c r="Y1205" s="6">
        <v>81.316000000000003</v>
      </c>
      <c r="Z1205" s="6"/>
      <c r="AA1205" s="6">
        <v>0</v>
      </c>
      <c r="AB1205" s="6">
        <v>8.1300000000000008</v>
      </c>
      <c r="AC1205" s="6">
        <v>1.18</v>
      </c>
      <c r="AD1205" s="6">
        <v>1.08</v>
      </c>
      <c r="AE1205" s="5">
        <v>0</v>
      </c>
      <c r="AF1205" s="5"/>
      <c r="AG1205" s="5">
        <v>10.39</v>
      </c>
      <c r="AH1205" s="5">
        <v>76.885999999999996</v>
      </c>
      <c r="AI1205" s="6" t="s">
        <v>45</v>
      </c>
      <c r="AJ1205" s="6">
        <v>67.5</v>
      </c>
      <c r="AK1205" s="6">
        <v>0.71</v>
      </c>
      <c r="AL1205" s="6">
        <v>0.98</v>
      </c>
      <c r="AM1205" s="21">
        <v>76.885999999999996</v>
      </c>
      <c r="AN1205" s="21">
        <v>0</v>
      </c>
      <c r="AO1205" s="21">
        <v>0</v>
      </c>
      <c r="AP1205" s="21">
        <f t="shared" si="18"/>
        <v>0</v>
      </c>
      <c r="AQ1205" s="22" t="str">
        <f>IFERROR(VLOOKUP(A1205,[1]Hoja1!$B$2:$U$5000,18,FALSE),0)</f>
        <v>A</v>
      </c>
      <c r="AR1205" s="17" t="s">
        <v>249</v>
      </c>
    </row>
    <row r="1206" spans="1:44" ht="12.75" x14ac:dyDescent="0.25">
      <c r="A1206" s="1">
        <f>IFERROR(VLOOKUP(C1206,[1]Hoja1!$V$2:$W$5000,2,FALSE),0)</f>
        <v>3097</v>
      </c>
      <c r="B1206" s="13">
        <v>18023695</v>
      </c>
      <c r="C1206" s="13" t="s">
        <v>102</v>
      </c>
      <c r="D1206" s="2">
        <v>42177</v>
      </c>
      <c r="E1206" s="3">
        <v>42177</v>
      </c>
      <c r="F1206" s="4">
        <v>1</v>
      </c>
      <c r="G1206" s="4">
        <v>1</v>
      </c>
      <c r="H1206" s="4"/>
      <c r="I1206" s="4"/>
      <c r="J1206" s="4"/>
      <c r="K1206" s="5">
        <v>76.53</v>
      </c>
      <c r="L1206" s="5">
        <v>31.67</v>
      </c>
      <c r="M1206" s="5">
        <v>0</v>
      </c>
      <c r="N1206" s="5">
        <v>34.43</v>
      </c>
      <c r="O1206" s="5">
        <v>0</v>
      </c>
      <c r="P1206" s="5">
        <v>2.5</v>
      </c>
      <c r="Q1206" s="5">
        <v>28.22</v>
      </c>
      <c r="R1206" s="5">
        <v>14.1</v>
      </c>
      <c r="S1206" s="5">
        <v>24.19</v>
      </c>
      <c r="T1206" s="5">
        <v>0</v>
      </c>
      <c r="U1206" s="5">
        <v>0</v>
      </c>
      <c r="V1206" s="5">
        <v>17.62</v>
      </c>
      <c r="W1206" s="5">
        <v>9.7360000000000007</v>
      </c>
      <c r="X1206" s="6">
        <v>238.99599999999998</v>
      </c>
      <c r="Y1206" s="6">
        <v>221.37599999999998</v>
      </c>
      <c r="Z1206" s="6"/>
      <c r="AA1206" s="6">
        <v>28.77</v>
      </c>
      <c r="AB1206" s="6">
        <v>0</v>
      </c>
      <c r="AC1206" s="6">
        <v>0</v>
      </c>
      <c r="AD1206" s="6">
        <v>0</v>
      </c>
      <c r="AE1206" s="5">
        <v>0</v>
      </c>
      <c r="AF1206" s="5"/>
      <c r="AG1206" s="5">
        <v>28.77</v>
      </c>
      <c r="AH1206" s="5">
        <v>210.22599999999997</v>
      </c>
      <c r="AI1206" s="6" t="s">
        <v>2</v>
      </c>
      <c r="AJ1206" s="6">
        <v>67.5</v>
      </c>
      <c r="AK1206" s="6">
        <v>2.11</v>
      </c>
      <c r="AL1206" s="6">
        <v>2.92</v>
      </c>
      <c r="AM1206" s="21">
        <v>210.22599999999997</v>
      </c>
      <c r="AN1206" s="21">
        <v>0</v>
      </c>
      <c r="AO1206" s="21">
        <v>0</v>
      </c>
      <c r="AP1206" s="21">
        <f t="shared" si="18"/>
        <v>0</v>
      </c>
      <c r="AQ1206" s="22" t="str">
        <f>IFERROR(VLOOKUP(A1206,[1]Hoja1!$B$2:$U$5000,18,FALSE),0)</f>
        <v>B</v>
      </c>
      <c r="AR1206" s="17" t="s">
        <v>249</v>
      </c>
    </row>
    <row r="1207" spans="1:44" ht="12.75" x14ac:dyDescent="0.25">
      <c r="A1207" s="1">
        <f>IFERROR(VLOOKUP(C1207,[1]Hoja1!$V$2:$W$5000,2,FALSE),0)</f>
        <v>3136</v>
      </c>
      <c r="B1207" s="13">
        <v>18025931</v>
      </c>
      <c r="C1207" s="13" t="s">
        <v>193</v>
      </c>
      <c r="D1207" s="2">
        <v>42178</v>
      </c>
      <c r="E1207" s="3">
        <v>42178</v>
      </c>
      <c r="F1207" s="4">
        <v>2</v>
      </c>
      <c r="G1207" s="4">
        <v>1</v>
      </c>
      <c r="H1207" s="4"/>
      <c r="I1207" s="4"/>
      <c r="J1207" s="4"/>
      <c r="K1207" s="5">
        <v>142.6848</v>
      </c>
      <c r="L1207" s="5">
        <v>62.28</v>
      </c>
      <c r="M1207" s="5">
        <v>0</v>
      </c>
      <c r="N1207" s="5">
        <v>47.61</v>
      </c>
      <c r="O1207" s="5">
        <v>0</v>
      </c>
      <c r="P1207" s="5">
        <v>5</v>
      </c>
      <c r="Q1207" s="5">
        <v>50.09</v>
      </c>
      <c r="R1207" s="5">
        <v>25.02</v>
      </c>
      <c r="S1207" s="5">
        <v>42.93</v>
      </c>
      <c r="T1207" s="5">
        <v>0</v>
      </c>
      <c r="U1207" s="5">
        <v>0</v>
      </c>
      <c r="V1207" s="5">
        <v>31.28</v>
      </c>
      <c r="W1207" s="5">
        <v>19.472000000000001</v>
      </c>
      <c r="X1207" s="6">
        <v>426.36680000000001</v>
      </c>
      <c r="Y1207" s="6">
        <v>395.08680000000004</v>
      </c>
      <c r="Z1207" s="6"/>
      <c r="AA1207" s="6">
        <v>51.349999999999994</v>
      </c>
      <c r="AB1207" s="6">
        <v>0</v>
      </c>
      <c r="AC1207" s="6">
        <v>0</v>
      </c>
      <c r="AD1207" s="6">
        <v>0</v>
      </c>
      <c r="AE1207" s="5">
        <v>0</v>
      </c>
      <c r="AF1207" s="5"/>
      <c r="AG1207" s="5">
        <v>51.349999999999994</v>
      </c>
      <c r="AH1207" s="5">
        <v>375.01679999999999</v>
      </c>
      <c r="AI1207" s="6" t="s">
        <v>2</v>
      </c>
      <c r="AJ1207" s="6">
        <v>67.5</v>
      </c>
      <c r="AK1207" s="6">
        <v>3.75</v>
      </c>
      <c r="AL1207" s="6">
        <v>5.18</v>
      </c>
      <c r="AM1207" s="21">
        <v>286.12600000000003</v>
      </c>
      <c r="AN1207" s="21">
        <v>88.890799999999999</v>
      </c>
      <c r="AO1207" s="21">
        <v>0</v>
      </c>
      <c r="AP1207" s="21">
        <f t="shared" si="18"/>
        <v>-4.2632564145606011E-14</v>
      </c>
      <c r="AQ1207" s="22" t="str">
        <f>IFERROR(VLOOKUP(A1207,[1]Hoja1!$B$2:$U$5000,18,FALSE),0)</f>
        <v>B</v>
      </c>
      <c r="AR1207" s="17" t="s">
        <v>249</v>
      </c>
    </row>
    <row r="1208" spans="1:44" ht="12.75" x14ac:dyDescent="0.25">
      <c r="A1208" s="1" t="str">
        <f>IFERROR(VLOOKUP(C1208,[1]Hoja1!$V$2:$W$5000,2,FALSE),0)</f>
        <v>018</v>
      </c>
      <c r="B1208" s="13">
        <v>18023630</v>
      </c>
      <c r="C1208" s="13" t="s">
        <v>105</v>
      </c>
      <c r="D1208" s="2">
        <v>42178</v>
      </c>
      <c r="E1208" s="3">
        <v>42178</v>
      </c>
      <c r="F1208" s="4">
        <v>1</v>
      </c>
      <c r="G1208" s="4">
        <v>1</v>
      </c>
      <c r="H1208" s="4"/>
      <c r="I1208" s="4"/>
      <c r="J1208" s="4"/>
      <c r="K1208" s="5">
        <v>36.8748</v>
      </c>
      <c r="L1208" s="5">
        <v>18.48</v>
      </c>
      <c r="M1208" s="5">
        <v>0</v>
      </c>
      <c r="N1208" s="5">
        <v>0</v>
      </c>
      <c r="O1208" s="5">
        <v>0</v>
      </c>
      <c r="P1208" s="5">
        <v>2.5</v>
      </c>
      <c r="Q1208" s="5">
        <v>11.25</v>
      </c>
      <c r="R1208" s="5">
        <v>5.62</v>
      </c>
      <c r="S1208" s="5">
        <v>9.64</v>
      </c>
      <c r="T1208" s="5">
        <v>0</v>
      </c>
      <c r="U1208" s="5">
        <v>0</v>
      </c>
      <c r="V1208" s="5">
        <v>7.02</v>
      </c>
      <c r="W1208" s="5">
        <v>9.7360000000000007</v>
      </c>
      <c r="X1208" s="6">
        <v>101.1208</v>
      </c>
      <c r="Y1208" s="6">
        <v>94.100800000000007</v>
      </c>
      <c r="Z1208" s="6"/>
      <c r="AA1208" s="6">
        <v>12.23</v>
      </c>
      <c r="AB1208" s="6">
        <v>0</v>
      </c>
      <c r="AC1208" s="6">
        <v>0</v>
      </c>
      <c r="AD1208" s="6">
        <v>0</v>
      </c>
      <c r="AE1208" s="5">
        <v>0</v>
      </c>
      <c r="AF1208" s="5"/>
      <c r="AG1208" s="5">
        <v>12.23</v>
      </c>
      <c r="AH1208" s="5">
        <v>88.890799999999999</v>
      </c>
      <c r="AI1208" s="6" t="s">
        <v>2</v>
      </c>
      <c r="AJ1208" s="6">
        <v>67.5</v>
      </c>
      <c r="AK1208" s="6">
        <v>0.84</v>
      </c>
      <c r="AL1208" s="6">
        <v>1.1599999999999999</v>
      </c>
      <c r="AM1208" s="21">
        <v>0</v>
      </c>
      <c r="AN1208" s="21">
        <v>88.890799999999999</v>
      </c>
      <c r="AO1208" s="21">
        <v>0</v>
      </c>
      <c r="AP1208" s="21">
        <f t="shared" si="18"/>
        <v>0</v>
      </c>
      <c r="AQ1208" s="22" t="str">
        <f>IFERROR(VLOOKUP(A1208,[1]Hoja1!$B$2:$U$5000,18,FALSE),0)</f>
        <v>A</v>
      </c>
      <c r="AR1208" s="17" t="s">
        <v>249</v>
      </c>
    </row>
    <row r="1209" spans="1:44" ht="12.75" x14ac:dyDescent="0.25">
      <c r="A1209" s="1">
        <f>IFERROR(VLOOKUP(C1209,[1]Hoja1!$V$2:$W$5000,2,FALSE),0)</f>
        <v>3041</v>
      </c>
      <c r="B1209" s="13">
        <v>18022938</v>
      </c>
      <c r="C1209" s="13" t="s">
        <v>195</v>
      </c>
      <c r="D1209" s="2">
        <v>42177</v>
      </c>
      <c r="E1209" s="3">
        <v>42177</v>
      </c>
      <c r="F1209" s="4">
        <v>1</v>
      </c>
      <c r="G1209" s="4">
        <v>1</v>
      </c>
      <c r="H1209" s="4"/>
      <c r="I1209" s="4"/>
      <c r="J1209" s="4"/>
      <c r="K1209" s="5">
        <v>102.18</v>
      </c>
      <c r="L1209" s="5">
        <v>42.29</v>
      </c>
      <c r="M1209" s="5">
        <v>0</v>
      </c>
      <c r="N1209" s="5">
        <v>0</v>
      </c>
      <c r="O1209" s="5">
        <v>45.98</v>
      </c>
      <c r="P1209" s="5">
        <v>2.5</v>
      </c>
      <c r="Q1209" s="5">
        <v>37.520000000000003</v>
      </c>
      <c r="R1209" s="5">
        <v>18.75</v>
      </c>
      <c r="S1209" s="5">
        <v>32.159999999999997</v>
      </c>
      <c r="T1209" s="5">
        <v>0</v>
      </c>
      <c r="U1209" s="5">
        <v>0</v>
      </c>
      <c r="V1209" s="5">
        <v>23.43</v>
      </c>
      <c r="W1209" s="5">
        <v>9.7360000000000007</v>
      </c>
      <c r="X1209" s="6">
        <v>314.54599999999999</v>
      </c>
      <c r="Y1209" s="6">
        <v>291.11599999999999</v>
      </c>
      <c r="Z1209" s="6"/>
      <c r="AA1209" s="6">
        <v>37.840000000000003</v>
      </c>
      <c r="AB1209" s="6">
        <v>0</v>
      </c>
      <c r="AC1209" s="6">
        <v>0</v>
      </c>
      <c r="AD1209" s="6">
        <v>0</v>
      </c>
      <c r="AE1209" s="5">
        <v>0</v>
      </c>
      <c r="AF1209" s="5"/>
      <c r="AG1209" s="5">
        <v>37.840000000000003</v>
      </c>
      <c r="AH1209" s="5">
        <v>276.70600000000002</v>
      </c>
      <c r="AI1209" s="6" t="s">
        <v>2</v>
      </c>
      <c r="AJ1209" s="6">
        <v>67.5</v>
      </c>
      <c r="AK1209" s="6">
        <v>2.81</v>
      </c>
      <c r="AL1209" s="6">
        <v>3.88</v>
      </c>
      <c r="AM1209" s="21">
        <v>276.70600000000002</v>
      </c>
      <c r="AN1209" s="21">
        <v>0</v>
      </c>
      <c r="AO1209" s="21">
        <v>0</v>
      </c>
      <c r="AP1209" s="21">
        <f t="shared" si="18"/>
        <v>0</v>
      </c>
      <c r="AQ1209" s="22" t="str">
        <f>IFERROR(VLOOKUP(A1209,[1]Hoja1!$B$2:$U$5000,18,FALSE),0)</f>
        <v>A</v>
      </c>
      <c r="AR1209" s="17" t="s">
        <v>249</v>
      </c>
    </row>
    <row r="1210" spans="1:44" ht="12.75" x14ac:dyDescent="0.25">
      <c r="A1210" s="1" t="str">
        <f>IFERROR(VLOOKUP(C1210,[1]Hoja1!$V$2:$W$5000,2,FALSE),0)</f>
        <v>021</v>
      </c>
      <c r="B1210" s="13">
        <v>18024137</v>
      </c>
      <c r="C1210" s="13" t="s">
        <v>109</v>
      </c>
      <c r="D1210" s="2">
        <v>42177</v>
      </c>
      <c r="E1210" s="3">
        <v>42177</v>
      </c>
      <c r="F1210" s="4">
        <v>1</v>
      </c>
      <c r="G1210" s="4">
        <v>1</v>
      </c>
      <c r="H1210" s="4"/>
      <c r="I1210" s="4"/>
      <c r="J1210" s="4"/>
      <c r="K1210" s="5">
        <v>85</v>
      </c>
      <c r="L1210" s="5">
        <v>51.02</v>
      </c>
      <c r="M1210" s="5">
        <v>0</v>
      </c>
      <c r="N1210" s="5">
        <v>38.25</v>
      </c>
      <c r="O1210" s="5">
        <v>55.46</v>
      </c>
      <c r="P1210" s="5">
        <v>2.5</v>
      </c>
      <c r="Q1210" s="5">
        <v>45.16</v>
      </c>
      <c r="R1210" s="5">
        <v>22.56</v>
      </c>
      <c r="S1210" s="5">
        <v>38.71</v>
      </c>
      <c r="T1210" s="5">
        <v>0</v>
      </c>
      <c r="U1210" s="5">
        <v>0</v>
      </c>
      <c r="V1210" s="5">
        <v>28.21</v>
      </c>
      <c r="W1210" s="5">
        <v>9.7360000000000007</v>
      </c>
      <c r="X1210" s="6">
        <v>376.60599999999999</v>
      </c>
      <c r="Y1210" s="6">
        <v>348.39600000000002</v>
      </c>
      <c r="Z1210" s="6"/>
      <c r="AA1210" s="6">
        <v>0</v>
      </c>
      <c r="AB1210" s="6">
        <v>34.83</v>
      </c>
      <c r="AC1210" s="6">
        <v>5.88</v>
      </c>
      <c r="AD1210" s="6">
        <v>4.63</v>
      </c>
      <c r="AE1210" s="5">
        <v>0</v>
      </c>
      <c r="AF1210" s="5"/>
      <c r="AG1210" s="5">
        <v>45.34</v>
      </c>
      <c r="AH1210" s="5">
        <v>331.26599999999996</v>
      </c>
      <c r="AI1210" s="6" t="s">
        <v>45</v>
      </c>
      <c r="AJ1210" s="6">
        <v>67.5</v>
      </c>
      <c r="AK1210" s="6">
        <v>3.38</v>
      </c>
      <c r="AL1210" s="6">
        <v>4.67</v>
      </c>
      <c r="AM1210" s="21">
        <v>331.26599999999996</v>
      </c>
      <c r="AN1210" s="21">
        <v>0</v>
      </c>
      <c r="AO1210" s="21">
        <v>0</v>
      </c>
      <c r="AP1210" s="21">
        <f t="shared" si="18"/>
        <v>0</v>
      </c>
      <c r="AQ1210" s="22" t="str">
        <f>IFERROR(VLOOKUP(A1210,[1]Hoja1!$B$2:$U$5000,18,FALSE),0)</f>
        <v>A</v>
      </c>
      <c r="AR1210" s="17" t="s">
        <v>249</v>
      </c>
    </row>
    <row r="1211" spans="1:44" ht="12.75" x14ac:dyDescent="0.25">
      <c r="A1211" s="1">
        <f>IFERROR(VLOOKUP(C1211,[1]Hoja1!$V$2:$W$5000,2,FALSE),0)</f>
        <v>3048</v>
      </c>
      <c r="B1211" s="13">
        <v>18025589</v>
      </c>
      <c r="C1211" s="13" t="s">
        <v>110</v>
      </c>
      <c r="D1211" s="2">
        <v>42177</v>
      </c>
      <c r="E1211" s="3">
        <v>42177</v>
      </c>
      <c r="F1211" s="4">
        <v>1</v>
      </c>
      <c r="G1211" s="4">
        <v>1</v>
      </c>
      <c r="H1211" s="4"/>
      <c r="I1211" s="4"/>
      <c r="J1211" s="4"/>
      <c r="K1211" s="5">
        <v>102.18</v>
      </c>
      <c r="L1211" s="5">
        <v>42.29</v>
      </c>
      <c r="M1211" s="5">
        <v>0</v>
      </c>
      <c r="N1211" s="5">
        <v>0</v>
      </c>
      <c r="O1211" s="5">
        <v>45.98</v>
      </c>
      <c r="P1211" s="5">
        <v>2.5</v>
      </c>
      <c r="Q1211" s="5">
        <v>37.520000000000003</v>
      </c>
      <c r="R1211" s="5">
        <v>18.75</v>
      </c>
      <c r="S1211" s="5">
        <v>32.159999999999997</v>
      </c>
      <c r="T1211" s="5">
        <v>0</v>
      </c>
      <c r="U1211" s="5">
        <v>0</v>
      </c>
      <c r="V1211" s="5">
        <v>23.43</v>
      </c>
      <c r="W1211" s="5">
        <v>9.7360000000000007</v>
      </c>
      <c r="X1211" s="6">
        <v>314.54599999999999</v>
      </c>
      <c r="Y1211" s="6">
        <v>291.11599999999999</v>
      </c>
      <c r="Z1211" s="6"/>
      <c r="AA1211" s="6">
        <v>0</v>
      </c>
      <c r="AB1211" s="6">
        <v>29.11</v>
      </c>
      <c r="AC1211" s="6">
        <v>4.51</v>
      </c>
      <c r="AD1211" s="6">
        <v>3.87</v>
      </c>
      <c r="AE1211" s="5">
        <v>0</v>
      </c>
      <c r="AF1211" s="5"/>
      <c r="AG1211" s="5">
        <v>37.489999999999995</v>
      </c>
      <c r="AH1211" s="5">
        <v>277.05599999999998</v>
      </c>
      <c r="AI1211" s="6" t="s">
        <v>56</v>
      </c>
      <c r="AJ1211" s="6">
        <v>67.5</v>
      </c>
      <c r="AK1211" s="6">
        <v>2.81</v>
      </c>
      <c r="AL1211" s="6">
        <v>3.88</v>
      </c>
      <c r="AM1211" s="21">
        <v>277.05599999999998</v>
      </c>
      <c r="AN1211" s="21">
        <v>0</v>
      </c>
      <c r="AO1211" s="21">
        <v>0</v>
      </c>
      <c r="AP1211" s="21">
        <f t="shared" si="18"/>
        <v>0</v>
      </c>
      <c r="AQ1211" s="22" t="str">
        <f>IFERROR(VLOOKUP(A1211,[1]Hoja1!$B$2:$U$5000,18,FALSE),0)</f>
        <v>A</v>
      </c>
      <c r="AR1211" s="17" t="s">
        <v>249</v>
      </c>
    </row>
    <row r="1212" spans="1:44" ht="12.75" x14ac:dyDescent="0.25">
      <c r="A1212" s="1">
        <f>IFERROR(VLOOKUP(C1212,[1]Hoja1!$V$2:$W$5000,2,FALSE),0)</f>
        <v>3003</v>
      </c>
      <c r="B1212" s="13">
        <v>18024319</v>
      </c>
      <c r="C1212" s="13" t="s">
        <v>135</v>
      </c>
      <c r="D1212" s="2">
        <v>42233</v>
      </c>
      <c r="E1212" s="3">
        <v>42233</v>
      </c>
      <c r="F1212" s="4">
        <v>1</v>
      </c>
      <c r="G1212" s="4">
        <v>1</v>
      </c>
      <c r="H1212" s="4"/>
      <c r="I1212" s="4"/>
      <c r="J1212" s="4"/>
      <c r="K1212" s="5">
        <v>82.06</v>
      </c>
      <c r="L1212" s="5">
        <v>33.96</v>
      </c>
      <c r="M1212" s="5">
        <v>0</v>
      </c>
      <c r="N1212" s="5">
        <v>36.92</v>
      </c>
      <c r="O1212" s="5">
        <v>0</v>
      </c>
      <c r="P1212" s="5">
        <v>2.5</v>
      </c>
      <c r="Q1212" s="5">
        <v>30.23</v>
      </c>
      <c r="R1212" s="5">
        <v>15.1</v>
      </c>
      <c r="S1212" s="5">
        <v>25.91</v>
      </c>
      <c r="T1212" s="5">
        <v>2.72</v>
      </c>
      <c r="U1212" s="5">
        <v>0</v>
      </c>
      <c r="V1212" s="5">
        <v>18.88</v>
      </c>
      <c r="W1212" s="5">
        <v>9.7360000000000007</v>
      </c>
      <c r="X1212" s="6">
        <v>258.01600000000002</v>
      </c>
      <c r="Y1212" s="6">
        <v>206.18600000000004</v>
      </c>
      <c r="Z1212" s="6"/>
      <c r="AA1212" s="6">
        <v>26.8</v>
      </c>
      <c r="AB1212" s="6">
        <v>0</v>
      </c>
      <c r="AC1212" s="6">
        <v>0</v>
      </c>
      <c r="AD1212" s="6">
        <v>0</v>
      </c>
      <c r="AE1212" s="5">
        <v>0</v>
      </c>
      <c r="AF1212" s="5"/>
      <c r="AG1212" s="5">
        <v>26.8</v>
      </c>
      <c r="AH1212" s="5">
        <v>231.21600000000001</v>
      </c>
      <c r="AI1212" s="6" t="s">
        <v>2</v>
      </c>
      <c r="AJ1212" s="6">
        <v>67.5</v>
      </c>
      <c r="AK1212" s="6">
        <v>2.2599999999999998</v>
      </c>
      <c r="AL1212" s="6">
        <v>3.12</v>
      </c>
      <c r="AM1212" s="21">
        <v>231.21600000000001</v>
      </c>
      <c r="AN1212" s="21">
        <v>0</v>
      </c>
      <c r="AO1212" s="21">
        <v>0</v>
      </c>
      <c r="AP1212" s="21">
        <f t="shared" si="18"/>
        <v>0</v>
      </c>
      <c r="AQ1212" s="22" t="str">
        <f>IFERROR(VLOOKUP(A1212,[1]Hoja1!$B$2:$U$5000,18,FALSE),0)</f>
        <v>A</v>
      </c>
      <c r="AR1212" s="17" t="s">
        <v>250</v>
      </c>
    </row>
    <row r="1213" spans="1:44" ht="12.75" x14ac:dyDescent="0.25">
      <c r="A1213" s="1">
        <f>IFERROR(VLOOKUP(C1213,[1]Hoja1!$V$2:$W$5000,2,FALSE),0)</f>
        <v>3005</v>
      </c>
      <c r="B1213" s="13">
        <v>18024198</v>
      </c>
      <c r="C1213" s="13" t="s">
        <v>118</v>
      </c>
      <c r="D1213" s="2">
        <v>42234</v>
      </c>
      <c r="E1213" s="3">
        <v>42234</v>
      </c>
      <c r="F1213" s="4">
        <v>1</v>
      </c>
      <c r="G1213" s="4">
        <v>1</v>
      </c>
      <c r="H1213" s="4"/>
      <c r="I1213" s="4"/>
      <c r="J1213" s="4"/>
      <c r="K1213" s="5">
        <v>35.86</v>
      </c>
      <c r="L1213" s="5">
        <v>14.84</v>
      </c>
      <c r="M1213" s="5">
        <v>0</v>
      </c>
      <c r="N1213" s="5">
        <v>16.13</v>
      </c>
      <c r="O1213" s="5">
        <v>0</v>
      </c>
      <c r="P1213" s="5">
        <v>2.5</v>
      </c>
      <c r="Q1213" s="5">
        <v>13.48</v>
      </c>
      <c r="R1213" s="5">
        <v>6.73</v>
      </c>
      <c r="S1213" s="5">
        <v>11.55</v>
      </c>
      <c r="T1213" s="5">
        <v>1.21</v>
      </c>
      <c r="U1213" s="5">
        <v>0</v>
      </c>
      <c r="V1213" s="5">
        <v>8.42</v>
      </c>
      <c r="W1213" s="5">
        <v>9.7360000000000007</v>
      </c>
      <c r="X1213" s="6">
        <v>120.456</v>
      </c>
      <c r="Y1213" s="6">
        <v>97.346000000000004</v>
      </c>
      <c r="Z1213" s="6"/>
      <c r="AA1213" s="6">
        <v>12.65</v>
      </c>
      <c r="AB1213" s="6">
        <v>0</v>
      </c>
      <c r="AC1213" s="6">
        <v>0</v>
      </c>
      <c r="AD1213" s="6">
        <v>0</v>
      </c>
      <c r="AE1213" s="5">
        <v>45.27</v>
      </c>
      <c r="AF1213" s="5"/>
      <c r="AG1213" s="5">
        <v>57.92</v>
      </c>
      <c r="AH1213" s="5">
        <v>62.536000000000001</v>
      </c>
      <c r="AI1213" s="6" t="s">
        <v>2</v>
      </c>
      <c r="AJ1213" s="6">
        <v>67.5</v>
      </c>
      <c r="AK1213" s="6">
        <v>1.01</v>
      </c>
      <c r="AL1213" s="6">
        <v>1.39</v>
      </c>
      <c r="AM1213" s="21">
        <v>107.806</v>
      </c>
      <c r="AN1213" s="21">
        <v>0</v>
      </c>
      <c r="AO1213" s="21">
        <v>0</v>
      </c>
      <c r="AP1213" s="21">
        <f t="shared" si="18"/>
        <v>-45.269999999999996</v>
      </c>
      <c r="AQ1213" s="22" t="str">
        <f>IFERROR(VLOOKUP(A1213,[1]Hoja1!$B$2:$U$5000,18,FALSE),0)</f>
        <v>A</v>
      </c>
      <c r="AR1213" s="17" t="s">
        <v>250</v>
      </c>
    </row>
    <row r="1214" spans="1:44" ht="12.75" x14ac:dyDescent="0.25">
      <c r="A1214" s="1">
        <f>IFERROR(VLOOKUP(C1214,[1]Hoja1!$V$2:$W$5000,2,FALSE),0)</f>
        <v>3032</v>
      </c>
      <c r="B1214" s="13">
        <v>18022554</v>
      </c>
      <c r="C1214" s="13" t="s">
        <v>124</v>
      </c>
      <c r="D1214" s="2">
        <v>42234</v>
      </c>
      <c r="E1214" s="3">
        <v>42234</v>
      </c>
      <c r="F1214" s="4">
        <v>1</v>
      </c>
      <c r="G1214" s="4">
        <v>1</v>
      </c>
      <c r="H1214" s="4"/>
      <c r="I1214" s="4"/>
      <c r="J1214" s="4"/>
      <c r="K1214" s="5">
        <v>56.74</v>
      </c>
      <c r="L1214" s="5">
        <v>23.48</v>
      </c>
      <c r="M1214" s="5">
        <v>0</v>
      </c>
      <c r="N1214" s="5">
        <v>25.53</v>
      </c>
      <c r="O1214" s="5">
        <v>0</v>
      </c>
      <c r="P1214" s="5">
        <v>2.5</v>
      </c>
      <c r="Q1214" s="5">
        <v>21.05</v>
      </c>
      <c r="R1214" s="5">
        <v>10.51</v>
      </c>
      <c r="S1214" s="5">
        <v>18.04</v>
      </c>
      <c r="T1214" s="5">
        <v>1.89</v>
      </c>
      <c r="U1214" s="5">
        <v>0</v>
      </c>
      <c r="V1214" s="5">
        <v>13.14</v>
      </c>
      <c r="W1214" s="5">
        <v>9.7360000000000007</v>
      </c>
      <c r="X1214" s="6">
        <v>182.61599999999999</v>
      </c>
      <c r="Y1214" s="6">
        <v>146.536</v>
      </c>
      <c r="Z1214" s="6"/>
      <c r="AA1214" s="6">
        <v>19.04</v>
      </c>
      <c r="AB1214" s="6">
        <v>0</v>
      </c>
      <c r="AC1214" s="6">
        <v>0</v>
      </c>
      <c r="AD1214" s="6">
        <v>0</v>
      </c>
      <c r="AE1214" s="5">
        <v>0</v>
      </c>
      <c r="AF1214" s="5"/>
      <c r="AG1214" s="5">
        <v>19.04</v>
      </c>
      <c r="AH1214" s="5">
        <v>163.57599999999999</v>
      </c>
      <c r="AI1214" s="6" t="s">
        <v>2</v>
      </c>
      <c r="AJ1214" s="6">
        <v>67.5</v>
      </c>
      <c r="AK1214" s="6">
        <v>1.57</v>
      </c>
      <c r="AL1214" s="6">
        <v>2.17</v>
      </c>
      <c r="AM1214" s="21">
        <v>163.57599999999999</v>
      </c>
      <c r="AN1214" s="21">
        <v>0</v>
      </c>
      <c r="AO1214" s="21">
        <v>0</v>
      </c>
      <c r="AP1214" s="21">
        <f t="shared" si="18"/>
        <v>0</v>
      </c>
      <c r="AQ1214" s="22" t="str">
        <f>IFERROR(VLOOKUP(A1214,[1]Hoja1!$B$2:$U$5000,18,FALSE),0)</f>
        <v>A</v>
      </c>
      <c r="AR1214" s="17" t="s">
        <v>250</v>
      </c>
    </row>
    <row r="1215" spans="1:44" ht="12.75" x14ac:dyDescent="0.25">
      <c r="A1215" s="1">
        <f>IFERROR(VLOOKUP(C1215,[1]Hoja1!$V$2:$W$5000,2,FALSE),0)</f>
        <v>3036</v>
      </c>
      <c r="B1215" s="13">
        <v>18025648</v>
      </c>
      <c r="C1215" s="13" t="s">
        <v>153</v>
      </c>
      <c r="D1215" s="2">
        <v>42232</v>
      </c>
      <c r="E1215" s="3">
        <v>42232</v>
      </c>
      <c r="F1215" s="4">
        <v>1</v>
      </c>
      <c r="G1215" s="4">
        <v>1</v>
      </c>
      <c r="H1215" s="4"/>
      <c r="I1215" s="4"/>
      <c r="J1215" s="4"/>
      <c r="K1215" s="5">
        <v>73.66</v>
      </c>
      <c r="L1215" s="5">
        <v>30.49</v>
      </c>
      <c r="M1215" s="5">
        <v>0</v>
      </c>
      <c r="N1215" s="5">
        <v>0</v>
      </c>
      <c r="O1215" s="5">
        <v>33.14</v>
      </c>
      <c r="P1215" s="5">
        <v>2.5</v>
      </c>
      <c r="Q1215" s="5">
        <v>27.18</v>
      </c>
      <c r="R1215" s="5">
        <v>13.58</v>
      </c>
      <c r="S1215" s="5">
        <v>23.3</v>
      </c>
      <c r="T1215" s="5">
        <v>2.44</v>
      </c>
      <c r="U1215" s="5">
        <v>0</v>
      </c>
      <c r="V1215" s="5">
        <v>16.98</v>
      </c>
      <c r="W1215" s="5">
        <v>9.7360000000000007</v>
      </c>
      <c r="X1215" s="6">
        <v>233.006</v>
      </c>
      <c r="Y1215" s="6">
        <v>186.40600000000001</v>
      </c>
      <c r="Z1215" s="6"/>
      <c r="AA1215" s="6">
        <v>0</v>
      </c>
      <c r="AB1215" s="6">
        <v>18.64</v>
      </c>
      <c r="AC1215" s="6">
        <v>2.72</v>
      </c>
      <c r="AD1215" s="6">
        <v>2.4700000000000002</v>
      </c>
      <c r="AE1215" s="5">
        <v>0</v>
      </c>
      <c r="AF1215" s="5"/>
      <c r="AG1215" s="5">
        <v>23.83</v>
      </c>
      <c r="AH1215" s="5">
        <v>209.17599999999999</v>
      </c>
      <c r="AI1215" s="6" t="s">
        <v>45</v>
      </c>
      <c r="AJ1215" s="6">
        <v>67.5</v>
      </c>
      <c r="AK1215" s="6">
        <v>2.0299999999999998</v>
      </c>
      <c r="AL1215" s="6">
        <v>2.81</v>
      </c>
      <c r="AM1215" s="21">
        <v>209.17599999999999</v>
      </c>
      <c r="AN1215" s="21">
        <v>0</v>
      </c>
      <c r="AO1215" s="21">
        <v>0</v>
      </c>
      <c r="AP1215" s="21">
        <f t="shared" si="18"/>
        <v>0</v>
      </c>
      <c r="AQ1215" s="22" t="str">
        <f>IFERROR(VLOOKUP(A1215,[1]Hoja1!$B$2:$U$5000,18,FALSE),0)</f>
        <v>A</v>
      </c>
      <c r="AR1215" s="17" t="s">
        <v>250</v>
      </c>
    </row>
    <row r="1216" spans="1:44" ht="12.75" x14ac:dyDescent="0.25">
      <c r="A1216" s="1">
        <f>IFERROR(VLOOKUP(C1216,[1]Hoja1!$V$2:$W$5000,2,FALSE),0)</f>
        <v>3037</v>
      </c>
      <c r="B1216" s="13">
        <v>18022472</v>
      </c>
      <c r="C1216" s="13" t="s">
        <v>133</v>
      </c>
      <c r="D1216" s="2">
        <v>42232</v>
      </c>
      <c r="E1216" s="3">
        <v>42232</v>
      </c>
      <c r="F1216" s="4">
        <v>1</v>
      </c>
      <c r="G1216" s="4">
        <v>1</v>
      </c>
      <c r="H1216" s="4"/>
      <c r="I1216" s="4"/>
      <c r="J1216" s="4"/>
      <c r="K1216" s="5">
        <v>73.66</v>
      </c>
      <c r="L1216" s="5">
        <v>30.49</v>
      </c>
      <c r="M1216" s="5">
        <v>0</v>
      </c>
      <c r="N1216" s="5">
        <v>0</v>
      </c>
      <c r="O1216" s="5">
        <v>33.14</v>
      </c>
      <c r="P1216" s="5">
        <v>2.5</v>
      </c>
      <c r="Q1216" s="5">
        <v>27.18</v>
      </c>
      <c r="R1216" s="5">
        <v>13.58</v>
      </c>
      <c r="S1216" s="5">
        <v>23.3</v>
      </c>
      <c r="T1216" s="5">
        <v>2.44</v>
      </c>
      <c r="U1216" s="5">
        <v>0</v>
      </c>
      <c r="V1216" s="5">
        <v>16.98</v>
      </c>
      <c r="W1216" s="5">
        <v>9.7360000000000007</v>
      </c>
      <c r="X1216" s="6">
        <v>233.006</v>
      </c>
      <c r="Y1216" s="6">
        <v>186.40600000000001</v>
      </c>
      <c r="Z1216" s="6"/>
      <c r="AA1216" s="6">
        <v>24.23</v>
      </c>
      <c r="AB1216" s="6">
        <v>0</v>
      </c>
      <c r="AC1216" s="6">
        <v>0</v>
      </c>
      <c r="AD1216" s="6">
        <v>0</v>
      </c>
      <c r="AE1216" s="5">
        <v>0</v>
      </c>
      <c r="AF1216" s="5"/>
      <c r="AG1216" s="5">
        <v>24.23</v>
      </c>
      <c r="AH1216" s="5">
        <v>208.77600000000001</v>
      </c>
      <c r="AI1216" s="6" t="s">
        <v>2</v>
      </c>
      <c r="AJ1216" s="6">
        <v>67.5</v>
      </c>
      <c r="AK1216" s="6">
        <v>2.0299999999999998</v>
      </c>
      <c r="AL1216" s="6">
        <v>2.81</v>
      </c>
      <c r="AM1216" s="21">
        <v>208.77600000000001</v>
      </c>
      <c r="AN1216" s="21">
        <v>0</v>
      </c>
      <c r="AO1216" s="21">
        <v>0</v>
      </c>
      <c r="AP1216" s="21">
        <f t="shared" si="18"/>
        <v>0</v>
      </c>
      <c r="AQ1216" s="22" t="str">
        <f>IFERROR(VLOOKUP(A1216,[1]Hoja1!$B$2:$U$5000,18,FALSE),0)</f>
        <v>A</v>
      </c>
      <c r="AR1216" s="17" t="s">
        <v>250</v>
      </c>
    </row>
    <row r="1217" spans="1:44" ht="12.75" x14ac:dyDescent="0.25">
      <c r="A1217" s="1">
        <f>IFERROR(VLOOKUP(C1217,[1]Hoja1!$V$2:$W$5000,2,FALSE),0)</f>
        <v>3040</v>
      </c>
      <c r="B1217" s="13">
        <v>18023727</v>
      </c>
      <c r="C1217" s="13" t="s">
        <v>191</v>
      </c>
      <c r="D1217" s="2">
        <v>42232</v>
      </c>
      <c r="E1217" s="3">
        <v>42232</v>
      </c>
      <c r="F1217" s="4">
        <v>1</v>
      </c>
      <c r="G1217" s="4">
        <v>1</v>
      </c>
      <c r="H1217" s="4"/>
      <c r="I1217" s="4"/>
      <c r="J1217" s="4"/>
      <c r="K1217" s="5">
        <v>73.66</v>
      </c>
      <c r="L1217" s="5">
        <v>30.49</v>
      </c>
      <c r="M1217" s="5">
        <v>0</v>
      </c>
      <c r="N1217" s="5">
        <v>0</v>
      </c>
      <c r="O1217" s="5">
        <v>33.14</v>
      </c>
      <c r="P1217" s="5">
        <v>2.5</v>
      </c>
      <c r="Q1217" s="5">
        <v>27.18</v>
      </c>
      <c r="R1217" s="5">
        <v>13.58</v>
      </c>
      <c r="S1217" s="5">
        <v>23.3</v>
      </c>
      <c r="T1217" s="5">
        <v>2.44</v>
      </c>
      <c r="U1217" s="5">
        <v>0</v>
      </c>
      <c r="V1217" s="5">
        <v>16.98</v>
      </c>
      <c r="W1217" s="5">
        <v>9.7360000000000007</v>
      </c>
      <c r="X1217" s="6">
        <v>233.006</v>
      </c>
      <c r="Y1217" s="6">
        <v>186.40600000000001</v>
      </c>
      <c r="Z1217" s="6"/>
      <c r="AA1217" s="6">
        <v>24.23</v>
      </c>
      <c r="AB1217" s="6">
        <v>0</v>
      </c>
      <c r="AC1217" s="6">
        <v>0</v>
      </c>
      <c r="AD1217" s="6">
        <v>0</v>
      </c>
      <c r="AE1217" s="5">
        <v>0</v>
      </c>
      <c r="AF1217" s="5"/>
      <c r="AG1217" s="5">
        <v>24.23</v>
      </c>
      <c r="AH1217" s="5">
        <v>208.77600000000001</v>
      </c>
      <c r="AI1217" s="6" t="s">
        <v>2</v>
      </c>
      <c r="AJ1217" s="6">
        <v>67.5</v>
      </c>
      <c r="AK1217" s="6">
        <v>2.0299999999999998</v>
      </c>
      <c r="AL1217" s="6">
        <v>2.81</v>
      </c>
      <c r="AM1217" s="21">
        <v>208.77600000000001</v>
      </c>
      <c r="AN1217" s="21">
        <v>0</v>
      </c>
      <c r="AO1217" s="21">
        <v>0</v>
      </c>
      <c r="AP1217" s="21">
        <f t="shared" si="18"/>
        <v>0</v>
      </c>
      <c r="AQ1217" s="22" t="str">
        <f>IFERROR(VLOOKUP(A1217,[1]Hoja1!$B$2:$U$5000,18,FALSE),0)</f>
        <v>A</v>
      </c>
      <c r="AR1217" s="17" t="s">
        <v>250</v>
      </c>
    </row>
    <row r="1218" spans="1:44" ht="12.75" x14ac:dyDescent="0.25">
      <c r="A1218" s="1">
        <f>IFERROR(VLOOKUP(C1218,[1]Hoja1!$V$2:$W$5000,2,FALSE),0)</f>
        <v>3041</v>
      </c>
      <c r="B1218" s="13">
        <v>18022938</v>
      </c>
      <c r="C1218" s="13" t="s">
        <v>195</v>
      </c>
      <c r="D1218" s="2">
        <v>42232</v>
      </c>
      <c r="E1218" s="3">
        <v>42233</v>
      </c>
      <c r="F1218" s="4">
        <v>2</v>
      </c>
      <c r="G1218" s="4">
        <v>2</v>
      </c>
      <c r="H1218" s="4"/>
      <c r="I1218" s="4"/>
      <c r="J1218" s="4"/>
      <c r="K1218" s="5">
        <v>121.65479999999999</v>
      </c>
      <c r="L1218" s="5">
        <v>53.570000000000007</v>
      </c>
      <c r="M1218" s="5">
        <v>0</v>
      </c>
      <c r="N1218" s="5">
        <v>0</v>
      </c>
      <c r="O1218" s="5">
        <v>38.15</v>
      </c>
      <c r="P1218" s="5">
        <v>5</v>
      </c>
      <c r="Q1218" s="5">
        <v>42.46</v>
      </c>
      <c r="R1218" s="5">
        <v>21.21</v>
      </c>
      <c r="S1218" s="5">
        <v>36.39</v>
      </c>
      <c r="T1218" s="5">
        <v>3.8099999999999996</v>
      </c>
      <c r="U1218" s="5">
        <v>0</v>
      </c>
      <c r="V1218" s="5">
        <v>26.509999999999998</v>
      </c>
      <c r="W1218" s="5">
        <v>19.472000000000001</v>
      </c>
      <c r="X1218" s="6">
        <v>368.22680000000008</v>
      </c>
      <c r="Y1218" s="6">
        <v>295.44680000000005</v>
      </c>
      <c r="Z1218" s="6"/>
      <c r="AA1218" s="6">
        <v>38.4</v>
      </c>
      <c r="AB1218" s="6">
        <v>0</v>
      </c>
      <c r="AC1218" s="6">
        <v>0</v>
      </c>
      <c r="AD1218" s="6">
        <v>0</v>
      </c>
      <c r="AE1218" s="5">
        <v>0</v>
      </c>
      <c r="AF1218" s="5"/>
      <c r="AG1218" s="5">
        <v>38.4</v>
      </c>
      <c r="AH1218" s="5">
        <v>329.82680000000011</v>
      </c>
      <c r="AI1218" s="6" t="s">
        <v>2</v>
      </c>
      <c r="AJ1218" s="6">
        <v>67.5</v>
      </c>
      <c r="AK1218" s="6">
        <v>3.18</v>
      </c>
      <c r="AL1218" s="6">
        <v>4.3899999999999997</v>
      </c>
      <c r="AM1218" s="21">
        <v>238.46600000000007</v>
      </c>
      <c r="AN1218" s="21">
        <v>91.360800000000012</v>
      </c>
      <c r="AO1218" s="21">
        <v>0</v>
      </c>
      <c r="AP1218" s="21">
        <f t="shared" si="18"/>
        <v>2.8421709430404007E-14</v>
      </c>
      <c r="AQ1218" s="22" t="str">
        <f>IFERROR(VLOOKUP(A1218,[1]Hoja1!$B$2:$U$5000,18,FALSE),0)</f>
        <v>A</v>
      </c>
      <c r="AR1218" s="17" t="s">
        <v>250</v>
      </c>
    </row>
    <row r="1219" spans="1:44" ht="12.75" x14ac:dyDescent="0.25">
      <c r="A1219" s="1">
        <f>IFERROR(VLOOKUP(C1219,[1]Hoja1!$V$2:$W$5000,2,FALSE),0)</f>
        <v>3042</v>
      </c>
      <c r="B1219" s="13">
        <v>18025882</v>
      </c>
      <c r="C1219" s="13" t="s">
        <v>128</v>
      </c>
      <c r="D1219" s="2">
        <v>42233</v>
      </c>
      <c r="E1219" s="3">
        <v>42233</v>
      </c>
      <c r="F1219" s="4">
        <v>1</v>
      </c>
      <c r="G1219" s="4">
        <v>1</v>
      </c>
      <c r="H1219" s="4"/>
      <c r="I1219" s="4"/>
      <c r="J1219" s="4"/>
      <c r="K1219" s="5">
        <v>36.8748</v>
      </c>
      <c r="L1219" s="5">
        <v>18.48</v>
      </c>
      <c r="M1219" s="5">
        <v>0</v>
      </c>
      <c r="N1219" s="5">
        <v>0</v>
      </c>
      <c r="O1219" s="5">
        <v>0</v>
      </c>
      <c r="P1219" s="5">
        <v>2.5</v>
      </c>
      <c r="Q1219" s="5">
        <v>11.25</v>
      </c>
      <c r="R1219" s="5">
        <v>5.62</v>
      </c>
      <c r="S1219" s="5">
        <v>9.64</v>
      </c>
      <c r="T1219" s="5">
        <v>1.01</v>
      </c>
      <c r="U1219" s="5">
        <v>0</v>
      </c>
      <c r="V1219" s="5">
        <v>7.02</v>
      </c>
      <c r="W1219" s="5">
        <v>9.7360000000000007</v>
      </c>
      <c r="X1219" s="6">
        <v>102.13080000000001</v>
      </c>
      <c r="Y1219" s="6">
        <v>82.850800000000007</v>
      </c>
      <c r="Z1219" s="6"/>
      <c r="AA1219" s="6">
        <v>10.77</v>
      </c>
      <c r="AB1219" s="6">
        <v>0</v>
      </c>
      <c r="AC1219" s="6">
        <v>0</v>
      </c>
      <c r="AD1219" s="6">
        <v>0</v>
      </c>
      <c r="AE1219" s="5">
        <v>0</v>
      </c>
      <c r="AF1219" s="5"/>
      <c r="AG1219" s="5">
        <v>10.77</v>
      </c>
      <c r="AH1219" s="5">
        <v>91.360800000000012</v>
      </c>
      <c r="AI1219" s="6" t="s">
        <v>2</v>
      </c>
      <c r="AJ1219" s="6">
        <v>67.5</v>
      </c>
      <c r="AK1219" s="6">
        <v>0.84</v>
      </c>
      <c r="AL1219" s="6">
        <v>1.1599999999999999</v>
      </c>
      <c r="AM1219" s="21">
        <v>0</v>
      </c>
      <c r="AN1219" s="21">
        <v>91.360800000000012</v>
      </c>
      <c r="AO1219" s="21">
        <v>0</v>
      </c>
      <c r="AP1219" s="21">
        <f t="shared" si="18"/>
        <v>0</v>
      </c>
      <c r="AQ1219" s="22" t="str">
        <f>IFERROR(VLOOKUP(A1219,[1]Hoja1!$B$2:$U$5000,18,FALSE),0)</f>
        <v>A</v>
      </c>
      <c r="AR1219" s="17" t="s">
        <v>250</v>
      </c>
    </row>
    <row r="1220" spans="1:44" ht="12.75" x14ac:dyDescent="0.25">
      <c r="A1220" s="1">
        <f>IFERROR(VLOOKUP(C1220,[1]Hoja1!$V$2:$W$5000,2,FALSE),0)</f>
        <v>3044</v>
      </c>
      <c r="B1220" s="13">
        <v>18025092</v>
      </c>
      <c r="C1220" s="13" t="s">
        <v>146</v>
      </c>
      <c r="D1220" s="2">
        <v>42232</v>
      </c>
      <c r="E1220" s="3">
        <v>42233</v>
      </c>
      <c r="F1220" s="4">
        <v>2</v>
      </c>
      <c r="G1220" s="4">
        <v>2</v>
      </c>
      <c r="H1220" s="4"/>
      <c r="I1220" s="4"/>
      <c r="J1220" s="4"/>
      <c r="K1220" s="5">
        <v>121.65479999999999</v>
      </c>
      <c r="L1220" s="5">
        <v>53.570000000000007</v>
      </c>
      <c r="M1220" s="5">
        <v>0</v>
      </c>
      <c r="N1220" s="5">
        <v>0</v>
      </c>
      <c r="O1220" s="5">
        <v>38.15</v>
      </c>
      <c r="P1220" s="5">
        <v>5</v>
      </c>
      <c r="Q1220" s="5">
        <v>42.46</v>
      </c>
      <c r="R1220" s="5">
        <v>21.21</v>
      </c>
      <c r="S1220" s="5">
        <v>36.39</v>
      </c>
      <c r="T1220" s="5">
        <v>3.8099999999999996</v>
      </c>
      <c r="U1220" s="5">
        <v>0</v>
      </c>
      <c r="V1220" s="5">
        <v>26.509999999999998</v>
      </c>
      <c r="W1220" s="5">
        <v>19.472000000000001</v>
      </c>
      <c r="X1220" s="6">
        <v>368.22680000000008</v>
      </c>
      <c r="Y1220" s="6">
        <v>295.44680000000005</v>
      </c>
      <c r="Z1220" s="6"/>
      <c r="AA1220" s="6">
        <v>38.4</v>
      </c>
      <c r="AB1220" s="6">
        <v>0</v>
      </c>
      <c r="AC1220" s="6">
        <v>0</v>
      </c>
      <c r="AD1220" s="6">
        <v>0</v>
      </c>
      <c r="AE1220" s="5">
        <v>0</v>
      </c>
      <c r="AF1220" s="5"/>
      <c r="AG1220" s="5">
        <v>38.4</v>
      </c>
      <c r="AH1220" s="5">
        <v>329.82680000000011</v>
      </c>
      <c r="AI1220" s="6" t="s">
        <v>2</v>
      </c>
      <c r="AJ1220" s="6">
        <v>67.5</v>
      </c>
      <c r="AK1220" s="6">
        <v>3.18</v>
      </c>
      <c r="AL1220" s="6">
        <v>4.3899999999999997</v>
      </c>
      <c r="AM1220" s="21">
        <v>238.46600000000007</v>
      </c>
      <c r="AN1220" s="21">
        <v>91.360800000000012</v>
      </c>
      <c r="AO1220" s="21">
        <v>0</v>
      </c>
      <c r="AP1220" s="21">
        <f t="shared" si="18"/>
        <v>2.8421709430404007E-14</v>
      </c>
      <c r="AQ1220" s="22" t="str">
        <f>IFERROR(VLOOKUP(A1220,[1]Hoja1!$B$2:$U$5000,18,FALSE),0)</f>
        <v>A</v>
      </c>
      <c r="AR1220" s="17" t="s">
        <v>250</v>
      </c>
    </row>
    <row r="1221" spans="1:44" ht="12.75" x14ac:dyDescent="0.25">
      <c r="A1221" s="1">
        <f>IFERROR(VLOOKUP(C1221,[1]Hoja1!$V$2:$W$5000,2,FALSE),0)</f>
        <v>3002</v>
      </c>
      <c r="B1221" s="13">
        <v>18023516</v>
      </c>
      <c r="C1221" s="13" t="s">
        <v>143</v>
      </c>
      <c r="D1221" s="2">
        <v>42234</v>
      </c>
      <c r="E1221" s="3">
        <v>42234</v>
      </c>
      <c r="F1221" s="4">
        <v>1</v>
      </c>
      <c r="G1221" s="4">
        <v>1</v>
      </c>
      <c r="H1221" s="4"/>
      <c r="I1221" s="4"/>
      <c r="J1221" s="4"/>
      <c r="K1221" s="5">
        <v>36.8748</v>
      </c>
      <c r="L1221" s="5">
        <v>18.48</v>
      </c>
      <c r="M1221" s="5">
        <v>0</v>
      </c>
      <c r="N1221" s="5">
        <v>0</v>
      </c>
      <c r="O1221" s="5">
        <v>0</v>
      </c>
      <c r="P1221" s="5">
        <v>2.5</v>
      </c>
      <c r="Q1221" s="5">
        <v>11.25</v>
      </c>
      <c r="R1221" s="5">
        <v>5.62</v>
      </c>
      <c r="S1221" s="5">
        <v>9.64</v>
      </c>
      <c r="T1221" s="5">
        <v>1.01</v>
      </c>
      <c r="U1221" s="5">
        <v>0</v>
      </c>
      <c r="V1221" s="5">
        <v>7.02</v>
      </c>
      <c r="W1221" s="5">
        <v>9.7360000000000007</v>
      </c>
      <c r="X1221" s="6">
        <v>102.13080000000001</v>
      </c>
      <c r="Y1221" s="6">
        <v>82.850800000000007</v>
      </c>
      <c r="Z1221" s="6"/>
      <c r="AA1221" s="6">
        <v>10.77</v>
      </c>
      <c r="AB1221" s="6">
        <v>0</v>
      </c>
      <c r="AC1221" s="6">
        <v>0</v>
      </c>
      <c r="AD1221" s="6">
        <v>0</v>
      </c>
      <c r="AE1221" s="5">
        <v>0</v>
      </c>
      <c r="AF1221" s="5"/>
      <c r="AG1221" s="5">
        <v>10.77</v>
      </c>
      <c r="AH1221" s="5">
        <v>91.360800000000012</v>
      </c>
      <c r="AI1221" s="6" t="s">
        <v>2</v>
      </c>
      <c r="AJ1221" s="6">
        <v>67.5</v>
      </c>
      <c r="AK1221" s="6">
        <v>0.84</v>
      </c>
      <c r="AL1221" s="6">
        <v>1.1599999999999999</v>
      </c>
      <c r="AM1221" s="21">
        <v>0</v>
      </c>
      <c r="AN1221" s="21">
        <v>91.360800000000012</v>
      </c>
      <c r="AO1221" s="21">
        <v>0</v>
      </c>
      <c r="AP1221" s="21">
        <f t="shared" si="18"/>
        <v>0</v>
      </c>
      <c r="AQ1221" s="22" t="str">
        <f>IFERROR(VLOOKUP(A1221,[1]Hoja1!$B$2:$U$5000,18,FALSE),0)</f>
        <v>A</v>
      </c>
      <c r="AR1221" s="17" t="s">
        <v>250</v>
      </c>
    </row>
    <row r="1222" spans="1:44" ht="12.75" x14ac:dyDescent="0.25">
      <c r="A1222" s="1">
        <f>IFERROR(VLOOKUP(C1222,[1]Hoja1!$V$2:$W$5000,2,FALSE),0)</f>
        <v>3064</v>
      </c>
      <c r="B1222" s="13">
        <v>18025570</v>
      </c>
      <c r="C1222" s="13" t="s">
        <v>116</v>
      </c>
      <c r="D1222" s="2">
        <v>42233</v>
      </c>
      <c r="E1222" s="3">
        <v>42234</v>
      </c>
      <c r="F1222" s="4">
        <v>2</v>
      </c>
      <c r="G1222" s="4">
        <v>2</v>
      </c>
      <c r="H1222" s="4"/>
      <c r="I1222" s="4"/>
      <c r="J1222" s="4"/>
      <c r="K1222" s="5">
        <v>118.9348</v>
      </c>
      <c r="L1222" s="5">
        <v>41.900000000000006</v>
      </c>
      <c r="M1222" s="5">
        <v>0</v>
      </c>
      <c r="N1222" s="5">
        <v>0</v>
      </c>
      <c r="O1222" s="5">
        <v>0</v>
      </c>
      <c r="P1222" s="5">
        <v>5</v>
      </c>
      <c r="Q1222" s="5">
        <v>32.25</v>
      </c>
      <c r="R1222" s="5">
        <v>16.11</v>
      </c>
      <c r="S1222" s="5">
        <v>27.64</v>
      </c>
      <c r="T1222" s="5">
        <v>2.9</v>
      </c>
      <c r="U1222" s="5">
        <v>0</v>
      </c>
      <c r="V1222" s="5">
        <v>20.13</v>
      </c>
      <c r="W1222" s="5">
        <v>19.472000000000001</v>
      </c>
      <c r="X1222" s="6">
        <v>284.33679999999998</v>
      </c>
      <c r="Y1222" s="6">
        <v>229.05679999999995</v>
      </c>
      <c r="Z1222" s="6"/>
      <c r="AA1222" s="6">
        <v>0</v>
      </c>
      <c r="AB1222" s="6">
        <v>22.9</v>
      </c>
      <c r="AC1222" s="6">
        <v>3.33</v>
      </c>
      <c r="AD1222" s="6">
        <v>3.04</v>
      </c>
      <c r="AE1222" s="5">
        <v>0</v>
      </c>
      <c r="AF1222" s="5"/>
      <c r="AG1222" s="5">
        <v>29.269999999999996</v>
      </c>
      <c r="AH1222" s="5">
        <v>255.0668</v>
      </c>
      <c r="AI1222" s="6" t="s">
        <v>45</v>
      </c>
      <c r="AJ1222" s="6">
        <v>67.5</v>
      </c>
      <c r="AK1222" s="6">
        <v>2.41</v>
      </c>
      <c r="AL1222" s="6">
        <v>3.33</v>
      </c>
      <c r="AM1222" s="21">
        <v>163.51599999999996</v>
      </c>
      <c r="AN1222" s="21">
        <v>91.55080000000001</v>
      </c>
      <c r="AO1222" s="21">
        <v>0</v>
      </c>
      <c r="AP1222" s="21">
        <f t="shared" si="18"/>
        <v>2.8421709430404007E-14</v>
      </c>
      <c r="AQ1222" s="22" t="str">
        <f>IFERROR(VLOOKUP(A1222,[1]Hoja1!$B$2:$U$5000,18,FALSE),0)</f>
        <v>A</v>
      </c>
      <c r="AR1222" s="17" t="s">
        <v>250</v>
      </c>
    </row>
    <row r="1223" spans="1:44" ht="12.75" x14ac:dyDescent="0.25">
      <c r="A1223" s="1">
        <f>IFERROR(VLOOKUP(C1223,[1]Hoja1!$V$2:$W$5000,2,FALSE),0)</f>
        <v>3012</v>
      </c>
      <c r="B1223" s="13">
        <v>18023319</v>
      </c>
      <c r="C1223" s="13" t="s">
        <v>84</v>
      </c>
      <c r="D1223" s="2">
        <v>42234</v>
      </c>
      <c r="E1223" s="3">
        <v>42234</v>
      </c>
      <c r="F1223" s="4">
        <v>1</v>
      </c>
      <c r="G1223" s="4">
        <v>1</v>
      </c>
      <c r="H1223" s="4"/>
      <c r="I1223" s="4"/>
      <c r="J1223" s="4"/>
      <c r="K1223" s="5">
        <v>35.86</v>
      </c>
      <c r="L1223" s="5">
        <v>14.84</v>
      </c>
      <c r="M1223" s="5">
        <v>0</v>
      </c>
      <c r="N1223" s="5">
        <v>16.13</v>
      </c>
      <c r="O1223" s="5">
        <v>0</v>
      </c>
      <c r="P1223" s="5">
        <v>2.5</v>
      </c>
      <c r="Q1223" s="5">
        <v>13.48</v>
      </c>
      <c r="R1223" s="5">
        <v>6.73</v>
      </c>
      <c r="S1223" s="5">
        <v>11.55</v>
      </c>
      <c r="T1223" s="5">
        <v>1.21</v>
      </c>
      <c r="U1223" s="5">
        <v>0</v>
      </c>
      <c r="V1223" s="5">
        <v>8.42</v>
      </c>
      <c r="W1223" s="5">
        <v>9.7360000000000007</v>
      </c>
      <c r="X1223" s="6">
        <v>120.456</v>
      </c>
      <c r="Y1223" s="6">
        <v>97.346000000000004</v>
      </c>
      <c r="Z1223" s="6"/>
      <c r="AA1223" s="6">
        <v>12.65</v>
      </c>
      <c r="AB1223" s="6">
        <v>0</v>
      </c>
      <c r="AC1223" s="6">
        <v>0</v>
      </c>
      <c r="AD1223" s="6">
        <v>0</v>
      </c>
      <c r="AE1223" s="5">
        <v>0</v>
      </c>
      <c r="AF1223" s="5"/>
      <c r="AG1223" s="5">
        <v>12.65</v>
      </c>
      <c r="AH1223" s="5">
        <v>107.806</v>
      </c>
      <c r="AI1223" s="6" t="s">
        <v>2</v>
      </c>
      <c r="AJ1223" s="6">
        <v>67.5</v>
      </c>
      <c r="AK1223" s="6">
        <v>1.01</v>
      </c>
      <c r="AL1223" s="6">
        <v>1.39</v>
      </c>
      <c r="AM1223" s="21">
        <v>107.806</v>
      </c>
      <c r="AN1223" s="21">
        <v>0</v>
      </c>
      <c r="AO1223" s="21">
        <v>0</v>
      </c>
      <c r="AP1223" s="21">
        <f t="shared" si="18"/>
        <v>0</v>
      </c>
      <c r="AQ1223" s="22" t="str">
        <f>IFERROR(VLOOKUP(A1223,[1]Hoja1!$B$2:$U$5000,18,FALSE),0)</f>
        <v>A</v>
      </c>
      <c r="AR1223" s="17" t="s">
        <v>250</v>
      </c>
    </row>
    <row r="1224" spans="1:44" ht="12.75" x14ac:dyDescent="0.25">
      <c r="A1224" s="1">
        <f>IFERROR(VLOOKUP(C1224,[1]Hoja1!$V$2:$W$5000,2,FALSE),0)</f>
        <v>3020</v>
      </c>
      <c r="B1224" s="13">
        <v>18023007</v>
      </c>
      <c r="C1224" s="13" t="s">
        <v>83</v>
      </c>
      <c r="D1224" s="2">
        <v>42234</v>
      </c>
      <c r="E1224" s="3">
        <v>42234</v>
      </c>
      <c r="F1224" s="4">
        <v>1</v>
      </c>
      <c r="G1224" s="4">
        <v>1</v>
      </c>
      <c r="H1224" s="4"/>
      <c r="I1224" s="4"/>
      <c r="J1224" s="4"/>
      <c r="K1224" s="5">
        <v>56.74</v>
      </c>
      <c r="L1224" s="5">
        <v>23.48</v>
      </c>
      <c r="M1224" s="5">
        <v>0</v>
      </c>
      <c r="N1224" s="5">
        <v>25.53</v>
      </c>
      <c r="O1224" s="5">
        <v>0</v>
      </c>
      <c r="P1224" s="5">
        <v>2.5</v>
      </c>
      <c r="Q1224" s="5">
        <v>21.05</v>
      </c>
      <c r="R1224" s="5">
        <v>10.51</v>
      </c>
      <c r="S1224" s="5">
        <v>18.04</v>
      </c>
      <c r="T1224" s="5">
        <v>1.89</v>
      </c>
      <c r="U1224" s="5">
        <v>0</v>
      </c>
      <c r="V1224" s="5">
        <v>13.14</v>
      </c>
      <c r="W1224" s="5">
        <v>9.7360000000000007</v>
      </c>
      <c r="X1224" s="6">
        <v>182.61599999999999</v>
      </c>
      <c r="Y1224" s="6">
        <v>146.536</v>
      </c>
      <c r="Z1224" s="6"/>
      <c r="AA1224" s="6">
        <v>19.04</v>
      </c>
      <c r="AB1224" s="6">
        <v>0</v>
      </c>
      <c r="AC1224" s="6">
        <v>0</v>
      </c>
      <c r="AD1224" s="6">
        <v>0</v>
      </c>
      <c r="AE1224" s="5">
        <v>0</v>
      </c>
      <c r="AF1224" s="5"/>
      <c r="AG1224" s="5">
        <v>19.04</v>
      </c>
      <c r="AH1224" s="5">
        <v>163.57599999999999</v>
      </c>
      <c r="AI1224" s="6" t="s">
        <v>2</v>
      </c>
      <c r="AJ1224" s="6">
        <v>67.5</v>
      </c>
      <c r="AK1224" s="6">
        <v>1.57</v>
      </c>
      <c r="AL1224" s="6">
        <v>2.17</v>
      </c>
      <c r="AM1224" s="21">
        <v>163.57599999999999</v>
      </c>
      <c r="AN1224" s="21">
        <v>0</v>
      </c>
      <c r="AO1224" s="21">
        <v>0</v>
      </c>
      <c r="AP1224" s="21">
        <f t="shared" ref="AP1224:AP1287" si="19">+AH1224-AM1224-AN1224-AO1224</f>
        <v>0</v>
      </c>
      <c r="AQ1224" s="22" t="str">
        <f>IFERROR(VLOOKUP(A1224,[1]Hoja1!$B$2:$U$5000,18,FALSE),0)</f>
        <v>A</v>
      </c>
      <c r="AR1224" s="17" t="s">
        <v>250</v>
      </c>
    </row>
    <row r="1225" spans="1:44" ht="12.75" x14ac:dyDescent="0.25">
      <c r="A1225" s="1">
        <f>IFERROR(VLOOKUP(C1225,[1]Hoja1!$V$2:$W$5000,2,FALSE),0)</f>
        <v>3061</v>
      </c>
      <c r="B1225" s="13">
        <v>18022943</v>
      </c>
      <c r="C1225" s="13" t="s">
        <v>212</v>
      </c>
      <c r="D1225" s="2">
        <v>42233</v>
      </c>
      <c r="E1225" s="3">
        <v>42234</v>
      </c>
      <c r="F1225" s="4">
        <v>2</v>
      </c>
      <c r="G1225" s="4">
        <v>2</v>
      </c>
      <c r="H1225" s="4"/>
      <c r="I1225" s="4"/>
      <c r="J1225" s="4"/>
      <c r="K1225" s="5">
        <v>133.69479999999999</v>
      </c>
      <c r="L1225" s="5">
        <v>46.120000000000005</v>
      </c>
      <c r="M1225" s="5">
        <v>0</v>
      </c>
      <c r="N1225" s="5">
        <v>0</v>
      </c>
      <c r="O1225" s="5">
        <v>0</v>
      </c>
      <c r="P1225" s="5">
        <v>5</v>
      </c>
      <c r="Q1225" s="5">
        <v>35.94</v>
      </c>
      <c r="R1225" s="5">
        <v>17.95</v>
      </c>
      <c r="S1225" s="5">
        <v>30.8</v>
      </c>
      <c r="T1225" s="5">
        <v>3.2300000000000004</v>
      </c>
      <c r="U1225" s="5">
        <v>0</v>
      </c>
      <c r="V1225" s="5">
        <v>22.439999999999998</v>
      </c>
      <c r="W1225" s="5">
        <v>19.472000000000001</v>
      </c>
      <c r="X1225" s="6">
        <v>314.64679999999998</v>
      </c>
      <c r="Y1225" s="6">
        <v>253.03680000000003</v>
      </c>
      <c r="Z1225" s="6"/>
      <c r="AA1225" s="6">
        <v>32.89</v>
      </c>
      <c r="AB1225" s="6">
        <v>0</v>
      </c>
      <c r="AC1225" s="6">
        <v>0</v>
      </c>
      <c r="AD1225" s="6">
        <v>0</v>
      </c>
      <c r="AE1225" s="5">
        <v>0</v>
      </c>
      <c r="AF1225" s="5"/>
      <c r="AG1225" s="5">
        <v>32.89</v>
      </c>
      <c r="AH1225" s="5">
        <v>281.7568</v>
      </c>
      <c r="AI1225" s="6" t="s">
        <v>2</v>
      </c>
      <c r="AJ1225" s="6">
        <v>67.5</v>
      </c>
      <c r="AK1225" s="6">
        <v>2.69</v>
      </c>
      <c r="AL1225" s="6">
        <v>3.71</v>
      </c>
      <c r="AM1225" s="21">
        <v>190.39599999999999</v>
      </c>
      <c r="AN1225" s="21">
        <v>91.360800000000012</v>
      </c>
      <c r="AO1225" s="21">
        <v>0</v>
      </c>
      <c r="AP1225" s="21">
        <f t="shared" si="19"/>
        <v>0</v>
      </c>
      <c r="AQ1225" s="22" t="str">
        <f>IFERROR(VLOOKUP(A1225,[1]Hoja1!$B$2:$U$5000,18,FALSE),0)</f>
        <v>A</v>
      </c>
      <c r="AR1225" s="17" t="s">
        <v>250</v>
      </c>
    </row>
    <row r="1226" spans="1:44" ht="12.75" x14ac:dyDescent="0.25">
      <c r="A1226" s="1">
        <f>IFERROR(VLOOKUP(C1226,[1]Hoja1!$V$2:$W$5000,2,FALSE),0)</f>
        <v>3053</v>
      </c>
      <c r="B1226" s="13">
        <v>18024615</v>
      </c>
      <c r="C1226" s="13" t="s">
        <v>171</v>
      </c>
      <c r="D1226" s="2">
        <v>42233</v>
      </c>
      <c r="E1226" s="3">
        <v>42233</v>
      </c>
      <c r="F1226" s="4">
        <v>1</v>
      </c>
      <c r="G1226" s="4">
        <v>1</v>
      </c>
      <c r="H1226" s="4"/>
      <c r="I1226" s="4"/>
      <c r="J1226" s="4"/>
      <c r="K1226" s="5">
        <v>36.8748</v>
      </c>
      <c r="L1226" s="5">
        <v>44.18</v>
      </c>
      <c r="M1226" s="5">
        <v>11.06</v>
      </c>
      <c r="N1226" s="5">
        <v>0</v>
      </c>
      <c r="O1226" s="5">
        <v>13.42</v>
      </c>
      <c r="P1226" s="5">
        <v>2.5</v>
      </c>
      <c r="Q1226" s="5">
        <v>21.01</v>
      </c>
      <c r="R1226" s="5">
        <v>10.49</v>
      </c>
      <c r="S1226" s="5">
        <v>18</v>
      </c>
      <c r="T1226" s="5">
        <v>1.89</v>
      </c>
      <c r="U1226" s="5">
        <v>0</v>
      </c>
      <c r="V1226" s="5">
        <v>13.12</v>
      </c>
      <c r="W1226" s="5">
        <v>9.7360000000000007</v>
      </c>
      <c r="X1226" s="6">
        <v>182.2808</v>
      </c>
      <c r="Y1226" s="6">
        <v>146.26080000000002</v>
      </c>
      <c r="Z1226" s="6"/>
      <c r="AA1226" s="6">
        <v>19.010000000000002</v>
      </c>
      <c r="AB1226" s="6">
        <v>0</v>
      </c>
      <c r="AC1226" s="6">
        <v>0</v>
      </c>
      <c r="AD1226" s="6">
        <v>0</v>
      </c>
      <c r="AE1226" s="5">
        <v>0</v>
      </c>
      <c r="AF1226" s="5"/>
      <c r="AG1226" s="5">
        <v>19.010000000000002</v>
      </c>
      <c r="AH1226" s="5">
        <v>163.27080000000001</v>
      </c>
      <c r="AI1226" s="6" t="s">
        <v>2</v>
      </c>
      <c r="AJ1226" s="6">
        <v>67.5</v>
      </c>
      <c r="AK1226" s="6">
        <v>1.57</v>
      </c>
      <c r="AL1226" s="6">
        <v>2.17</v>
      </c>
      <c r="AM1226" s="21">
        <v>0</v>
      </c>
      <c r="AN1226" s="21">
        <v>163.27080000000001</v>
      </c>
      <c r="AO1226" s="21">
        <v>0</v>
      </c>
      <c r="AP1226" s="21">
        <f t="shared" si="19"/>
        <v>0</v>
      </c>
      <c r="AQ1226" s="22" t="str">
        <f>IFERROR(VLOOKUP(A1226,[1]Hoja1!$B$2:$U$5000,18,FALSE),0)</f>
        <v>A</v>
      </c>
      <c r="AR1226" s="17" t="s">
        <v>250</v>
      </c>
    </row>
    <row r="1227" spans="1:44" ht="12.75" x14ac:dyDescent="0.25">
      <c r="A1227" s="1">
        <f>IFERROR(VLOOKUP(C1227,[1]Hoja1!$V$2:$W$5000,2,FALSE),0)</f>
        <v>3055</v>
      </c>
      <c r="B1227" s="13">
        <v>18023595</v>
      </c>
      <c r="C1227" s="13" t="s">
        <v>86</v>
      </c>
      <c r="D1227" s="2">
        <v>42233</v>
      </c>
      <c r="E1227" s="3">
        <v>42233</v>
      </c>
      <c r="F1227" s="4">
        <v>2</v>
      </c>
      <c r="G1227" s="4">
        <v>1</v>
      </c>
      <c r="H1227" s="4"/>
      <c r="I1227" s="4"/>
      <c r="J1227" s="4"/>
      <c r="K1227" s="5">
        <v>133.69479999999999</v>
      </c>
      <c r="L1227" s="5">
        <v>59.39</v>
      </c>
      <c r="M1227" s="5">
        <v>0</v>
      </c>
      <c r="N1227" s="5">
        <v>0</v>
      </c>
      <c r="O1227" s="5">
        <v>10.32</v>
      </c>
      <c r="P1227" s="5">
        <v>5</v>
      </c>
      <c r="Q1227" s="5">
        <v>40.520000000000003</v>
      </c>
      <c r="R1227" s="5">
        <v>20.240000000000002</v>
      </c>
      <c r="S1227" s="5">
        <v>34.730000000000004</v>
      </c>
      <c r="T1227" s="5">
        <v>3.64</v>
      </c>
      <c r="U1227" s="5">
        <v>0</v>
      </c>
      <c r="V1227" s="5">
        <v>25.310000000000002</v>
      </c>
      <c r="W1227" s="5">
        <v>19.472000000000001</v>
      </c>
      <c r="X1227" s="6">
        <v>352.31679999999994</v>
      </c>
      <c r="Y1227" s="6">
        <v>282.84679999999992</v>
      </c>
      <c r="Z1227" s="6"/>
      <c r="AA1227" s="6">
        <v>36.760000000000005</v>
      </c>
      <c r="AB1227" s="6">
        <v>0</v>
      </c>
      <c r="AC1227" s="6">
        <v>0</v>
      </c>
      <c r="AD1227" s="6">
        <v>0</v>
      </c>
      <c r="AE1227" s="5">
        <v>0</v>
      </c>
      <c r="AF1227" s="5"/>
      <c r="AG1227" s="5">
        <v>36.760000000000005</v>
      </c>
      <c r="AH1227" s="5">
        <v>315.55679999999995</v>
      </c>
      <c r="AI1227" s="6" t="s">
        <v>2</v>
      </c>
      <c r="AJ1227" s="6">
        <v>67.5</v>
      </c>
      <c r="AK1227" s="6">
        <v>3.03</v>
      </c>
      <c r="AL1227" s="6">
        <v>4.1900000000000004</v>
      </c>
      <c r="AM1227" s="21">
        <v>190.39599999999999</v>
      </c>
      <c r="AN1227" s="21">
        <v>125.16079999999995</v>
      </c>
      <c r="AO1227" s="21">
        <v>0</v>
      </c>
      <c r="AP1227" s="21">
        <f t="shared" si="19"/>
        <v>1.4210854715202004E-14</v>
      </c>
      <c r="AQ1227" s="22" t="str">
        <f>IFERROR(VLOOKUP(A1227,[1]Hoja1!$B$2:$U$5000,18,FALSE),0)</f>
        <v>A</v>
      </c>
      <c r="AR1227" s="17" t="s">
        <v>250</v>
      </c>
    </row>
    <row r="1228" spans="1:44" ht="12.75" x14ac:dyDescent="0.25">
      <c r="A1228" s="1">
        <f>IFERROR(VLOOKUP(C1228,[1]Hoja1!$V$2:$W$5000,2,FALSE),0)</f>
        <v>3052</v>
      </c>
      <c r="B1228" s="13">
        <v>18023132</v>
      </c>
      <c r="C1228" s="13" t="s">
        <v>187</v>
      </c>
      <c r="D1228" s="2">
        <v>42233</v>
      </c>
      <c r="E1228" s="3">
        <v>42233</v>
      </c>
      <c r="F1228" s="4">
        <v>1</v>
      </c>
      <c r="G1228" s="4">
        <v>1</v>
      </c>
      <c r="H1228" s="4"/>
      <c r="I1228" s="4"/>
      <c r="J1228" s="4"/>
      <c r="K1228" s="5">
        <v>36.8748</v>
      </c>
      <c r="L1228" s="5">
        <v>31.75</v>
      </c>
      <c r="M1228" s="5">
        <v>0</v>
      </c>
      <c r="N1228" s="5">
        <v>0</v>
      </c>
      <c r="O1228" s="5">
        <v>10.32</v>
      </c>
      <c r="P1228" s="5">
        <v>2.5</v>
      </c>
      <c r="Q1228" s="5">
        <v>15.83</v>
      </c>
      <c r="R1228" s="5">
        <v>7.91</v>
      </c>
      <c r="S1228" s="5">
        <v>13.57</v>
      </c>
      <c r="T1228" s="5">
        <v>1.42</v>
      </c>
      <c r="U1228" s="5">
        <v>0</v>
      </c>
      <c r="V1228" s="5">
        <v>9.89</v>
      </c>
      <c r="W1228" s="5">
        <v>9.7360000000000007</v>
      </c>
      <c r="X1228" s="6">
        <v>139.80079999999995</v>
      </c>
      <c r="Y1228" s="6">
        <v>112.66079999999994</v>
      </c>
      <c r="Z1228" s="6"/>
      <c r="AA1228" s="6">
        <v>14.64</v>
      </c>
      <c r="AB1228" s="6">
        <v>0</v>
      </c>
      <c r="AC1228" s="6">
        <v>0</v>
      </c>
      <c r="AD1228" s="6">
        <v>0</v>
      </c>
      <c r="AE1228" s="5">
        <v>0</v>
      </c>
      <c r="AF1228" s="5"/>
      <c r="AG1228" s="5">
        <v>14.64</v>
      </c>
      <c r="AH1228" s="5">
        <v>125.16079999999995</v>
      </c>
      <c r="AI1228" s="6" t="s">
        <v>2</v>
      </c>
      <c r="AJ1228" s="6">
        <v>67.5</v>
      </c>
      <c r="AK1228" s="6">
        <v>1.18</v>
      </c>
      <c r="AL1228" s="6">
        <v>1.63</v>
      </c>
      <c r="AM1228" s="21">
        <v>0</v>
      </c>
      <c r="AN1228" s="21">
        <v>125.16079999999995</v>
      </c>
      <c r="AO1228" s="21">
        <v>0</v>
      </c>
      <c r="AP1228" s="21">
        <f t="shared" si="19"/>
        <v>0</v>
      </c>
      <c r="AQ1228" s="22" t="str">
        <f>IFERROR(VLOOKUP(A1228,[1]Hoja1!$B$2:$U$5000,18,FALSE),0)</f>
        <v>A</v>
      </c>
      <c r="AR1228" s="17" t="s">
        <v>250</v>
      </c>
    </row>
    <row r="1229" spans="1:44" ht="12.75" x14ac:dyDescent="0.25">
      <c r="A1229" s="1">
        <f>IFERROR(VLOOKUP(C1229,[1]Hoja1!$V$2:$W$5000,2,FALSE),0)</f>
        <v>3054</v>
      </c>
      <c r="B1229" s="13">
        <v>18025184</v>
      </c>
      <c r="C1229" s="13" t="s">
        <v>63</v>
      </c>
      <c r="D1229" s="2">
        <v>42233</v>
      </c>
      <c r="E1229" s="3">
        <v>42233</v>
      </c>
      <c r="F1229" s="4">
        <v>1</v>
      </c>
      <c r="G1229" s="4">
        <v>1</v>
      </c>
      <c r="H1229" s="4"/>
      <c r="I1229" s="4"/>
      <c r="J1229" s="4"/>
      <c r="K1229" s="5">
        <v>36.8748</v>
      </c>
      <c r="L1229" s="5">
        <v>31.75</v>
      </c>
      <c r="M1229" s="5">
        <v>0</v>
      </c>
      <c r="N1229" s="5">
        <v>0</v>
      </c>
      <c r="O1229" s="5">
        <v>10.32</v>
      </c>
      <c r="P1229" s="5">
        <v>2.5</v>
      </c>
      <c r="Q1229" s="5">
        <v>15.83</v>
      </c>
      <c r="R1229" s="5">
        <v>7.91</v>
      </c>
      <c r="S1229" s="5">
        <v>13.57</v>
      </c>
      <c r="T1229" s="5">
        <v>1.42</v>
      </c>
      <c r="U1229" s="5">
        <v>0</v>
      </c>
      <c r="V1229" s="5">
        <v>9.89</v>
      </c>
      <c r="W1229" s="5">
        <v>9.7360000000000007</v>
      </c>
      <c r="X1229" s="6">
        <v>139.80079999999995</v>
      </c>
      <c r="Y1229" s="6">
        <v>112.66079999999994</v>
      </c>
      <c r="Z1229" s="6"/>
      <c r="AA1229" s="6">
        <v>14.64</v>
      </c>
      <c r="AB1229" s="6">
        <v>0</v>
      </c>
      <c r="AC1229" s="6">
        <v>0</v>
      </c>
      <c r="AD1229" s="6">
        <v>0</v>
      </c>
      <c r="AE1229" s="5">
        <v>0</v>
      </c>
      <c r="AF1229" s="5"/>
      <c r="AG1229" s="5">
        <v>14.64</v>
      </c>
      <c r="AH1229" s="5">
        <v>125.16079999999995</v>
      </c>
      <c r="AI1229" s="6" t="s">
        <v>2</v>
      </c>
      <c r="AJ1229" s="6">
        <v>67.5</v>
      </c>
      <c r="AK1229" s="6">
        <v>1.18</v>
      </c>
      <c r="AL1229" s="6">
        <v>1.63</v>
      </c>
      <c r="AM1229" s="21">
        <v>0</v>
      </c>
      <c r="AN1229" s="21">
        <v>125.16079999999995</v>
      </c>
      <c r="AO1229" s="21">
        <v>0</v>
      </c>
      <c r="AP1229" s="21">
        <f t="shared" si="19"/>
        <v>0</v>
      </c>
      <c r="AQ1229" s="22" t="str">
        <f>IFERROR(VLOOKUP(A1229,[1]Hoja1!$B$2:$U$5000,18,FALSE),0)</f>
        <v>A</v>
      </c>
      <c r="AR1229" s="17" t="s">
        <v>250</v>
      </c>
    </row>
    <row r="1230" spans="1:44" ht="12.75" x14ac:dyDescent="0.25">
      <c r="A1230" s="1">
        <f>IFERROR(VLOOKUP(C1230,[1]Hoja1!$V$2:$W$5000,2,FALSE),0)</f>
        <v>3048</v>
      </c>
      <c r="B1230" s="13">
        <v>18025589</v>
      </c>
      <c r="C1230" s="13" t="s">
        <v>110</v>
      </c>
      <c r="D1230" s="2">
        <v>42233</v>
      </c>
      <c r="E1230" s="3">
        <v>42233</v>
      </c>
      <c r="F1230" s="4">
        <v>1</v>
      </c>
      <c r="G1230" s="4">
        <v>1</v>
      </c>
      <c r="H1230" s="4"/>
      <c r="I1230" s="4"/>
      <c r="J1230" s="4"/>
      <c r="K1230" s="5">
        <v>36.8748</v>
      </c>
      <c r="L1230" s="5">
        <v>18.48</v>
      </c>
      <c r="M1230" s="5">
        <v>0</v>
      </c>
      <c r="N1230" s="5">
        <v>0</v>
      </c>
      <c r="O1230" s="5">
        <v>0</v>
      </c>
      <c r="P1230" s="5">
        <v>2.5</v>
      </c>
      <c r="Q1230" s="5">
        <v>11.25</v>
      </c>
      <c r="R1230" s="5">
        <v>5.62</v>
      </c>
      <c r="S1230" s="5">
        <v>9.64</v>
      </c>
      <c r="T1230" s="5">
        <v>1.01</v>
      </c>
      <c r="U1230" s="5">
        <v>0</v>
      </c>
      <c r="V1230" s="5">
        <v>7.02</v>
      </c>
      <c r="W1230" s="5">
        <v>9.7360000000000007</v>
      </c>
      <c r="X1230" s="6">
        <v>102.13080000000001</v>
      </c>
      <c r="Y1230" s="6">
        <v>82.850800000000007</v>
      </c>
      <c r="Z1230" s="6"/>
      <c r="AA1230" s="6">
        <v>0</v>
      </c>
      <c r="AB1230" s="6">
        <v>8.2799999999999994</v>
      </c>
      <c r="AC1230" s="6">
        <v>1.28</v>
      </c>
      <c r="AD1230" s="6">
        <v>1.1000000000000001</v>
      </c>
      <c r="AE1230" s="5">
        <v>0</v>
      </c>
      <c r="AF1230" s="5"/>
      <c r="AG1230" s="5">
        <v>10.659999999999998</v>
      </c>
      <c r="AH1230" s="5">
        <v>91.470800000000011</v>
      </c>
      <c r="AI1230" s="6" t="s">
        <v>56</v>
      </c>
      <c r="AJ1230" s="6">
        <v>67.5</v>
      </c>
      <c r="AK1230" s="6">
        <v>0.84</v>
      </c>
      <c r="AL1230" s="6">
        <v>1.1599999999999999</v>
      </c>
      <c r="AM1230" s="21">
        <v>0</v>
      </c>
      <c r="AN1230" s="21">
        <v>91.470800000000011</v>
      </c>
      <c r="AO1230" s="21">
        <v>0</v>
      </c>
      <c r="AP1230" s="21">
        <f t="shared" si="19"/>
        <v>0</v>
      </c>
      <c r="AQ1230" s="22" t="str">
        <f>IFERROR(VLOOKUP(A1230,[1]Hoja1!$B$2:$U$5000,18,FALSE),0)</f>
        <v>A</v>
      </c>
      <c r="AR1230" s="17" t="s">
        <v>250</v>
      </c>
    </row>
    <row r="1231" spans="1:44" ht="12.75" x14ac:dyDescent="0.25">
      <c r="A1231" s="1">
        <f>IFERROR(VLOOKUP(C1231,[1]Hoja1!$V$2:$W$5000,2,FALSE),0)</f>
        <v>29</v>
      </c>
      <c r="B1231" s="13">
        <v>18024713</v>
      </c>
      <c r="C1231" s="13" t="s">
        <v>52</v>
      </c>
      <c r="D1231" s="2">
        <v>42232</v>
      </c>
      <c r="E1231" s="3">
        <v>42233</v>
      </c>
      <c r="F1231" s="4">
        <v>3</v>
      </c>
      <c r="G1231" s="4">
        <v>2</v>
      </c>
      <c r="H1231" s="4"/>
      <c r="I1231" s="4"/>
      <c r="J1231" s="4"/>
      <c r="K1231" s="5">
        <v>192.59479999999999</v>
      </c>
      <c r="L1231" s="5">
        <v>99.38</v>
      </c>
      <c r="M1231" s="5">
        <v>0</v>
      </c>
      <c r="N1231" s="5">
        <v>33.14</v>
      </c>
      <c r="O1231" s="5">
        <v>58.38</v>
      </c>
      <c r="P1231" s="5">
        <v>7.5</v>
      </c>
      <c r="Q1231" s="5">
        <v>76.03</v>
      </c>
      <c r="R1231" s="5">
        <v>37.980000000000004</v>
      </c>
      <c r="S1231" s="5">
        <v>65.17</v>
      </c>
      <c r="T1231" s="5">
        <v>6.83</v>
      </c>
      <c r="U1231" s="5">
        <v>0</v>
      </c>
      <c r="V1231" s="5">
        <v>47.480000000000004</v>
      </c>
      <c r="W1231" s="5">
        <v>29.208000000000002</v>
      </c>
      <c r="X1231" s="6">
        <v>653.69279999999981</v>
      </c>
      <c r="Y1231" s="6">
        <v>523.35279999999989</v>
      </c>
      <c r="Z1231" s="6"/>
      <c r="AA1231" s="6">
        <v>68.02000000000001</v>
      </c>
      <c r="AB1231" s="6">
        <v>0</v>
      </c>
      <c r="AC1231" s="6">
        <v>0</v>
      </c>
      <c r="AD1231" s="6">
        <v>0</v>
      </c>
      <c r="AE1231" s="5">
        <v>0</v>
      </c>
      <c r="AF1231" s="5"/>
      <c r="AG1231" s="5">
        <v>68.02000000000001</v>
      </c>
      <c r="AH1231" s="5">
        <v>585.67279999999982</v>
      </c>
      <c r="AI1231" s="6" t="s">
        <v>2</v>
      </c>
      <c r="AJ1231" s="6">
        <v>67.5</v>
      </c>
      <c r="AK1231" s="6">
        <v>5.7</v>
      </c>
      <c r="AL1231" s="6">
        <v>7.86</v>
      </c>
      <c r="AM1231" s="21">
        <v>460.51199999999989</v>
      </c>
      <c r="AN1231" s="21">
        <v>125.16079999999995</v>
      </c>
      <c r="AO1231" s="21">
        <v>0</v>
      </c>
      <c r="AP1231" s="21">
        <f t="shared" si="19"/>
        <v>-1.4210854715202004E-14</v>
      </c>
      <c r="AQ1231" s="22" t="str">
        <f>IFERROR(VLOOKUP(A1231,[1]Hoja1!$B$2:$U$5000,18,FALSE),0)</f>
        <v>A</v>
      </c>
      <c r="AR1231" s="17" t="s">
        <v>250</v>
      </c>
    </row>
    <row r="1232" spans="1:44" ht="12.75" x14ac:dyDescent="0.25">
      <c r="A1232" s="1">
        <f>IFERROR(VLOOKUP(C1232,[1]Hoja1!$V$2:$W$5000,2,FALSE),0)</f>
        <v>44</v>
      </c>
      <c r="B1232" s="13">
        <v>18023562</v>
      </c>
      <c r="C1232" s="13" t="s">
        <v>48</v>
      </c>
      <c r="D1232" s="2">
        <v>42232</v>
      </c>
      <c r="E1232" s="3">
        <v>42234</v>
      </c>
      <c r="F1232" s="4">
        <v>3</v>
      </c>
      <c r="G1232" s="4">
        <v>3</v>
      </c>
      <c r="H1232" s="4"/>
      <c r="I1232" s="4"/>
      <c r="J1232" s="4"/>
      <c r="K1232" s="5">
        <v>207.35479999999998</v>
      </c>
      <c r="L1232" s="5">
        <v>90.33</v>
      </c>
      <c r="M1232" s="5">
        <v>0</v>
      </c>
      <c r="N1232" s="5">
        <v>33.14</v>
      </c>
      <c r="O1232" s="5">
        <v>48.06</v>
      </c>
      <c r="P1232" s="5">
        <v>7.5</v>
      </c>
      <c r="Q1232" s="5">
        <v>75.14</v>
      </c>
      <c r="R1232" s="5">
        <v>37.529999999999994</v>
      </c>
      <c r="S1232" s="5">
        <v>64.400000000000006</v>
      </c>
      <c r="T1232" s="5">
        <v>6.75</v>
      </c>
      <c r="U1232" s="5">
        <v>0</v>
      </c>
      <c r="V1232" s="5">
        <v>46.92</v>
      </c>
      <c r="W1232" s="5">
        <v>29.208000000000002</v>
      </c>
      <c r="X1232" s="6">
        <v>646.33279999999991</v>
      </c>
      <c r="Y1232" s="6">
        <v>517.52279999999996</v>
      </c>
      <c r="Z1232" s="6"/>
      <c r="AA1232" s="6">
        <v>67.27</v>
      </c>
      <c r="AB1232" s="6">
        <v>0</v>
      </c>
      <c r="AC1232" s="6">
        <v>0</v>
      </c>
      <c r="AD1232" s="6">
        <v>0</v>
      </c>
      <c r="AE1232" s="5">
        <v>0</v>
      </c>
      <c r="AF1232" s="5"/>
      <c r="AG1232" s="5">
        <v>67.27</v>
      </c>
      <c r="AH1232" s="5">
        <v>579.06279999999992</v>
      </c>
      <c r="AI1232" s="6" t="s">
        <v>2</v>
      </c>
      <c r="AJ1232" s="6">
        <v>67.5</v>
      </c>
      <c r="AK1232" s="6">
        <v>5.63</v>
      </c>
      <c r="AL1232" s="6">
        <v>7.77</v>
      </c>
      <c r="AM1232" s="21">
        <v>487.70199999999988</v>
      </c>
      <c r="AN1232" s="21">
        <v>91.360800000000012</v>
      </c>
      <c r="AO1232" s="21">
        <v>0</v>
      </c>
      <c r="AP1232" s="21">
        <f t="shared" si="19"/>
        <v>2.8421709430404007E-14</v>
      </c>
      <c r="AQ1232" s="22" t="str">
        <f>IFERROR(VLOOKUP(A1232,[1]Hoja1!$B$2:$U$5000,18,FALSE),0)</f>
        <v>A</v>
      </c>
      <c r="AR1232" s="17" t="s">
        <v>250</v>
      </c>
    </row>
    <row r="1233" spans="1:44" ht="12.75" x14ac:dyDescent="0.25">
      <c r="A1233" s="1">
        <f>IFERROR(VLOOKUP(C1233,[1]Hoja1!$V$2:$W$5000,2,FALSE),0)</f>
        <v>3047</v>
      </c>
      <c r="B1233" s="13">
        <v>18025440</v>
      </c>
      <c r="C1233" s="13" t="s">
        <v>91</v>
      </c>
      <c r="D1233" s="2">
        <v>42232</v>
      </c>
      <c r="E1233" s="3">
        <v>42233</v>
      </c>
      <c r="F1233" s="4">
        <v>3</v>
      </c>
      <c r="G1233" s="4">
        <v>2</v>
      </c>
      <c r="H1233" s="4"/>
      <c r="I1233" s="4"/>
      <c r="J1233" s="4"/>
      <c r="K1233" s="5">
        <v>158.52960000000002</v>
      </c>
      <c r="L1233" s="5">
        <v>92.62</v>
      </c>
      <c r="M1233" s="5">
        <v>11.06</v>
      </c>
      <c r="N1233" s="5">
        <v>0</v>
      </c>
      <c r="O1233" s="5">
        <v>48.47</v>
      </c>
      <c r="P1233" s="5">
        <v>7.5</v>
      </c>
      <c r="Q1233" s="5">
        <v>61.86</v>
      </c>
      <c r="R1233" s="5">
        <v>30.900000000000002</v>
      </c>
      <c r="S1233" s="5">
        <v>53.02</v>
      </c>
      <c r="T1233" s="5">
        <v>5.55</v>
      </c>
      <c r="U1233" s="5">
        <v>0</v>
      </c>
      <c r="V1233" s="5">
        <v>38.629999999999995</v>
      </c>
      <c r="W1233" s="5">
        <v>29.208000000000002</v>
      </c>
      <c r="X1233" s="6">
        <v>537.34760000000006</v>
      </c>
      <c r="Y1233" s="6">
        <v>431.30759999999998</v>
      </c>
      <c r="Z1233" s="6"/>
      <c r="AA1233" s="6">
        <v>56.05</v>
      </c>
      <c r="AB1233" s="6">
        <v>0</v>
      </c>
      <c r="AC1233" s="6">
        <v>0</v>
      </c>
      <c r="AD1233" s="6">
        <v>0</v>
      </c>
      <c r="AE1233" s="5">
        <v>96.25</v>
      </c>
      <c r="AF1233" s="5"/>
      <c r="AG1233" s="5">
        <v>152.30000000000001</v>
      </c>
      <c r="AH1233" s="5">
        <v>385.04760000000005</v>
      </c>
      <c r="AI1233" s="6" t="s">
        <v>2</v>
      </c>
      <c r="AJ1233" s="6">
        <v>67.5</v>
      </c>
      <c r="AK1233" s="6">
        <v>4.63</v>
      </c>
      <c r="AL1233" s="6">
        <v>6.4</v>
      </c>
      <c r="AM1233" s="21">
        <v>238.46600000000007</v>
      </c>
      <c r="AN1233" s="21">
        <v>242.83159999999998</v>
      </c>
      <c r="AO1233" s="21">
        <v>0</v>
      </c>
      <c r="AP1233" s="21">
        <f t="shared" si="19"/>
        <v>-96.25</v>
      </c>
      <c r="AQ1233" s="22" t="str">
        <f>IFERROR(VLOOKUP(A1233,[1]Hoja1!$B$2:$U$5000,18,FALSE),0)</f>
        <v>A</v>
      </c>
      <c r="AR1233" s="17" t="s">
        <v>250</v>
      </c>
    </row>
    <row r="1234" spans="1:44" ht="12.75" x14ac:dyDescent="0.25">
      <c r="A1234" s="1">
        <f>IFERROR(VLOOKUP(C1234,[1]Hoja1!$V$2:$W$5000,2,FALSE),0)</f>
        <v>46</v>
      </c>
      <c r="B1234" s="13">
        <v>18023944</v>
      </c>
      <c r="C1234" s="13" t="s">
        <v>136</v>
      </c>
      <c r="D1234" s="2">
        <v>42233</v>
      </c>
      <c r="E1234" s="3">
        <v>42234</v>
      </c>
      <c r="F1234" s="4">
        <v>2</v>
      </c>
      <c r="G1234" s="4">
        <v>2</v>
      </c>
      <c r="H1234" s="4"/>
      <c r="I1234" s="4"/>
      <c r="J1234" s="4"/>
      <c r="K1234" s="5">
        <v>118.9348</v>
      </c>
      <c r="L1234" s="5">
        <v>41.900000000000006</v>
      </c>
      <c r="M1234" s="5">
        <v>0</v>
      </c>
      <c r="N1234" s="5">
        <v>0</v>
      </c>
      <c r="O1234" s="5">
        <v>0</v>
      </c>
      <c r="P1234" s="5">
        <v>5</v>
      </c>
      <c r="Q1234" s="5">
        <v>32.25</v>
      </c>
      <c r="R1234" s="5">
        <v>16.11</v>
      </c>
      <c r="S1234" s="5">
        <v>27.64</v>
      </c>
      <c r="T1234" s="5">
        <v>2.9</v>
      </c>
      <c r="U1234" s="5">
        <v>0</v>
      </c>
      <c r="V1234" s="5">
        <v>20.13</v>
      </c>
      <c r="W1234" s="5">
        <v>19.472000000000001</v>
      </c>
      <c r="X1234" s="6">
        <v>284.33679999999998</v>
      </c>
      <c r="Y1234" s="6">
        <v>229.05679999999995</v>
      </c>
      <c r="Z1234" s="6"/>
      <c r="AA1234" s="6">
        <v>29.77</v>
      </c>
      <c r="AB1234" s="6">
        <v>0</v>
      </c>
      <c r="AC1234" s="6">
        <v>0</v>
      </c>
      <c r="AD1234" s="6">
        <v>0</v>
      </c>
      <c r="AE1234" s="5">
        <v>0</v>
      </c>
      <c r="AF1234" s="5"/>
      <c r="AG1234" s="5">
        <v>29.77</v>
      </c>
      <c r="AH1234" s="5">
        <v>254.56679999999997</v>
      </c>
      <c r="AI1234" s="6" t="s">
        <v>2</v>
      </c>
      <c r="AJ1234" s="6">
        <v>67.5</v>
      </c>
      <c r="AK1234" s="6">
        <v>2.41</v>
      </c>
      <c r="AL1234" s="6">
        <v>3.33</v>
      </c>
      <c r="AM1234" s="21">
        <v>163.20599999999996</v>
      </c>
      <c r="AN1234" s="21">
        <v>91.360800000000012</v>
      </c>
      <c r="AO1234" s="21">
        <v>0</v>
      </c>
      <c r="AP1234" s="21">
        <f t="shared" si="19"/>
        <v>0</v>
      </c>
      <c r="AQ1234" s="22" t="str">
        <f>IFERROR(VLOOKUP(A1234,[1]Hoja1!$B$2:$U$5000,18,FALSE),0)</f>
        <v>A</v>
      </c>
      <c r="AR1234" s="17" t="s">
        <v>250</v>
      </c>
    </row>
    <row r="1235" spans="1:44" ht="12.75" x14ac:dyDescent="0.25">
      <c r="A1235" s="1">
        <f>IFERROR(VLOOKUP(C1235,[1]Hoja1!$V$2:$W$5000,2,FALSE),0)</f>
        <v>51</v>
      </c>
      <c r="B1235" s="13">
        <v>18023039</v>
      </c>
      <c r="C1235" s="13" t="s">
        <v>66</v>
      </c>
      <c r="D1235" s="2">
        <v>42232</v>
      </c>
      <c r="E1235" s="3">
        <v>42232</v>
      </c>
      <c r="F1235" s="4">
        <v>1</v>
      </c>
      <c r="G1235" s="4">
        <v>1</v>
      </c>
      <c r="H1235" s="4"/>
      <c r="I1235" s="4"/>
      <c r="J1235" s="4"/>
      <c r="K1235" s="5">
        <v>84.78</v>
      </c>
      <c r="L1235" s="5">
        <v>59.66</v>
      </c>
      <c r="M1235" s="5">
        <v>59.34</v>
      </c>
      <c r="N1235" s="5">
        <v>0</v>
      </c>
      <c r="O1235" s="5">
        <v>64.849999999999994</v>
      </c>
      <c r="P1235" s="5">
        <v>2.5</v>
      </c>
      <c r="Q1235" s="5">
        <v>52.73</v>
      </c>
      <c r="R1235" s="5">
        <v>26.34</v>
      </c>
      <c r="S1235" s="5">
        <v>45.19</v>
      </c>
      <c r="T1235" s="5">
        <v>4.74</v>
      </c>
      <c r="U1235" s="5">
        <v>0</v>
      </c>
      <c r="V1235" s="5">
        <v>32.93</v>
      </c>
      <c r="W1235" s="5">
        <v>9.7360000000000007</v>
      </c>
      <c r="X1235" s="6">
        <v>442.79599999999994</v>
      </c>
      <c r="Y1235" s="6">
        <v>352.3959999999999</v>
      </c>
      <c r="Z1235" s="6"/>
      <c r="AA1235" s="6">
        <v>45.81</v>
      </c>
      <c r="AB1235" s="6">
        <v>0</v>
      </c>
      <c r="AC1235" s="6">
        <v>0</v>
      </c>
      <c r="AD1235" s="6">
        <v>0</v>
      </c>
      <c r="AE1235" s="5">
        <v>0</v>
      </c>
      <c r="AF1235" s="5"/>
      <c r="AG1235" s="5">
        <v>45.81</v>
      </c>
      <c r="AH1235" s="5">
        <v>396.98599999999993</v>
      </c>
      <c r="AI1235" s="6" t="s">
        <v>2</v>
      </c>
      <c r="AJ1235" s="6">
        <v>67.5</v>
      </c>
      <c r="AK1235" s="6">
        <v>3.95</v>
      </c>
      <c r="AL1235" s="6">
        <v>5.45</v>
      </c>
      <c r="AM1235" s="21">
        <v>396.98599999999993</v>
      </c>
      <c r="AN1235" s="21">
        <v>0</v>
      </c>
      <c r="AO1235" s="21">
        <v>0</v>
      </c>
      <c r="AP1235" s="21">
        <f t="shared" si="19"/>
        <v>0</v>
      </c>
      <c r="AQ1235" s="22" t="str">
        <f>IFERROR(VLOOKUP(A1235,[1]Hoja1!$B$2:$U$5000,18,FALSE),0)</f>
        <v>A</v>
      </c>
      <c r="AR1235" s="17" t="s">
        <v>250</v>
      </c>
    </row>
    <row r="1236" spans="1:44" ht="12.75" x14ac:dyDescent="0.25">
      <c r="A1236" s="1">
        <f>IFERROR(VLOOKUP(C1236,[1]Hoja1!$V$2:$W$5000,2,FALSE),0)</f>
        <v>3045</v>
      </c>
      <c r="B1236" s="13">
        <v>18025489</v>
      </c>
      <c r="C1236" s="13" t="s">
        <v>61</v>
      </c>
      <c r="D1236" s="2">
        <v>42232</v>
      </c>
      <c r="E1236" s="3">
        <v>42233</v>
      </c>
      <c r="F1236" s="4">
        <v>2</v>
      </c>
      <c r="G1236" s="4">
        <v>2</v>
      </c>
      <c r="H1236" s="4"/>
      <c r="I1236" s="4"/>
      <c r="J1236" s="4"/>
      <c r="K1236" s="5">
        <v>110.53479999999999</v>
      </c>
      <c r="L1236" s="5">
        <v>48.97</v>
      </c>
      <c r="M1236" s="5">
        <v>0</v>
      </c>
      <c r="N1236" s="5">
        <v>0</v>
      </c>
      <c r="O1236" s="5">
        <v>33.14</v>
      </c>
      <c r="P1236" s="5">
        <v>5</v>
      </c>
      <c r="Q1236" s="5">
        <v>38.43</v>
      </c>
      <c r="R1236" s="5">
        <v>19.2</v>
      </c>
      <c r="S1236" s="5">
        <v>32.94</v>
      </c>
      <c r="T1236" s="5">
        <v>3.45</v>
      </c>
      <c r="U1236" s="5">
        <v>0</v>
      </c>
      <c r="V1236" s="5">
        <v>24</v>
      </c>
      <c r="W1236" s="5">
        <v>19.472000000000001</v>
      </c>
      <c r="X1236" s="6">
        <v>335.13679999999999</v>
      </c>
      <c r="Y1236" s="6">
        <v>269.2568</v>
      </c>
      <c r="Z1236" s="6"/>
      <c r="AA1236" s="6">
        <v>35</v>
      </c>
      <c r="AB1236" s="6">
        <v>0</v>
      </c>
      <c r="AC1236" s="6">
        <v>0</v>
      </c>
      <c r="AD1236" s="6">
        <v>0</v>
      </c>
      <c r="AE1236" s="5">
        <v>0</v>
      </c>
      <c r="AF1236" s="5"/>
      <c r="AG1236" s="5">
        <v>35</v>
      </c>
      <c r="AH1236" s="5">
        <v>300.13679999999999</v>
      </c>
      <c r="AI1236" s="6" t="s">
        <v>2</v>
      </c>
      <c r="AJ1236" s="6">
        <v>67.5</v>
      </c>
      <c r="AK1236" s="6">
        <v>2.88</v>
      </c>
      <c r="AL1236" s="6">
        <v>3.97</v>
      </c>
      <c r="AM1236" s="21">
        <v>208.77600000000001</v>
      </c>
      <c r="AN1236" s="21">
        <v>91.360800000000012</v>
      </c>
      <c r="AO1236" s="21">
        <v>0</v>
      </c>
      <c r="AP1236" s="21">
        <f t="shared" si="19"/>
        <v>-2.8421709430404007E-14</v>
      </c>
      <c r="AQ1236" s="22" t="str">
        <f>IFERROR(VLOOKUP(A1236,[1]Hoja1!$B$2:$U$5000,18,FALSE),0)</f>
        <v>A</v>
      </c>
      <c r="AR1236" s="17" t="s">
        <v>250</v>
      </c>
    </row>
    <row r="1237" spans="1:44" ht="12.75" x14ac:dyDescent="0.25">
      <c r="A1237" s="1" t="str">
        <f>IFERROR(VLOOKUP(C1237,[1]Hoja1!$V$2:$W$5000,2,FALSE),0)</f>
        <v>034</v>
      </c>
      <c r="B1237" s="13">
        <v>18024960</v>
      </c>
      <c r="C1237" s="13" t="s">
        <v>125</v>
      </c>
      <c r="D1237" s="2">
        <v>42233</v>
      </c>
      <c r="E1237" s="3">
        <v>42234</v>
      </c>
      <c r="F1237" s="4">
        <v>2</v>
      </c>
      <c r="G1237" s="4">
        <v>2</v>
      </c>
      <c r="H1237" s="4"/>
      <c r="I1237" s="4"/>
      <c r="J1237" s="4"/>
      <c r="K1237" s="5">
        <v>133.69479999999999</v>
      </c>
      <c r="L1237" s="5">
        <v>58.55</v>
      </c>
      <c r="M1237" s="5">
        <v>0</v>
      </c>
      <c r="N1237" s="5">
        <v>43.56</v>
      </c>
      <c r="O1237" s="5">
        <v>0</v>
      </c>
      <c r="P1237" s="5">
        <v>5</v>
      </c>
      <c r="Q1237" s="5">
        <v>46.83</v>
      </c>
      <c r="R1237" s="5">
        <v>23.39</v>
      </c>
      <c r="S1237" s="5">
        <v>40.129999999999995</v>
      </c>
      <c r="T1237" s="5">
        <v>4.21</v>
      </c>
      <c r="U1237" s="5">
        <v>0</v>
      </c>
      <c r="V1237" s="5">
        <v>29.24</v>
      </c>
      <c r="W1237" s="5">
        <v>19.472000000000001</v>
      </c>
      <c r="X1237" s="6">
        <v>404.07679999999999</v>
      </c>
      <c r="Y1237" s="6">
        <v>323.79680000000002</v>
      </c>
      <c r="Z1237" s="6"/>
      <c r="AA1237" s="6">
        <v>0</v>
      </c>
      <c r="AB1237" s="6">
        <v>32.369999999999997</v>
      </c>
      <c r="AC1237" s="6">
        <v>5.4700000000000006</v>
      </c>
      <c r="AD1237" s="6">
        <v>0</v>
      </c>
      <c r="AE1237" s="5">
        <v>183.10999999999999</v>
      </c>
      <c r="AF1237" s="5"/>
      <c r="AG1237" s="5">
        <v>220.95</v>
      </c>
      <c r="AH1237" s="5">
        <v>183.1268</v>
      </c>
      <c r="AI1237" s="6" t="s">
        <v>45</v>
      </c>
      <c r="AJ1237" s="6">
        <v>67.5</v>
      </c>
      <c r="AK1237" s="6">
        <v>3.51</v>
      </c>
      <c r="AL1237" s="6">
        <v>4.84</v>
      </c>
      <c r="AM1237" s="21">
        <v>273.78599999999994</v>
      </c>
      <c r="AN1237" s="21">
        <v>92.450800000000015</v>
      </c>
      <c r="AO1237" s="21">
        <v>0</v>
      </c>
      <c r="AP1237" s="21">
        <f t="shared" si="19"/>
        <v>-183.10999999999996</v>
      </c>
      <c r="AQ1237" s="22" t="str">
        <f>IFERROR(VLOOKUP(A1237,[1]Hoja1!$B$2:$U$5000,18,FALSE),0)</f>
        <v>A</v>
      </c>
      <c r="AR1237" s="17" t="s">
        <v>250</v>
      </c>
    </row>
    <row r="1238" spans="1:44" ht="12.75" x14ac:dyDescent="0.25">
      <c r="A1238" s="1" t="str">
        <f>IFERROR(VLOOKUP(C1238,[1]Hoja1!$V$2:$W$5000,2,FALSE),0)</f>
        <v>043</v>
      </c>
      <c r="B1238" s="13">
        <v>18128809</v>
      </c>
      <c r="C1238" s="13" t="s">
        <v>41</v>
      </c>
      <c r="D1238" s="2">
        <v>42234</v>
      </c>
      <c r="E1238" s="3">
        <v>42234</v>
      </c>
      <c r="F1238" s="4">
        <v>1</v>
      </c>
      <c r="G1238" s="4">
        <v>1</v>
      </c>
      <c r="H1238" s="4"/>
      <c r="I1238" s="4"/>
      <c r="J1238" s="4"/>
      <c r="K1238" s="5">
        <v>36.8748</v>
      </c>
      <c r="L1238" s="5">
        <v>18.48</v>
      </c>
      <c r="M1238" s="5">
        <v>0</v>
      </c>
      <c r="N1238" s="5">
        <v>0</v>
      </c>
      <c r="O1238" s="5">
        <v>0</v>
      </c>
      <c r="P1238" s="5">
        <v>2.5</v>
      </c>
      <c r="Q1238" s="5">
        <v>11.25</v>
      </c>
      <c r="R1238" s="5">
        <v>5.62</v>
      </c>
      <c r="S1238" s="5">
        <v>9.64</v>
      </c>
      <c r="T1238" s="5">
        <v>1.01</v>
      </c>
      <c r="U1238" s="5">
        <v>0</v>
      </c>
      <c r="V1238" s="5">
        <v>7.02</v>
      </c>
      <c r="W1238" s="5">
        <v>9.7360000000000007</v>
      </c>
      <c r="X1238" s="6">
        <v>102.13080000000001</v>
      </c>
      <c r="Y1238" s="6">
        <v>82.850800000000007</v>
      </c>
      <c r="Z1238" s="6"/>
      <c r="AA1238" s="6">
        <v>10.77</v>
      </c>
      <c r="AB1238" s="6">
        <v>0</v>
      </c>
      <c r="AC1238" s="6">
        <v>0</v>
      </c>
      <c r="AD1238" s="6">
        <v>0</v>
      </c>
      <c r="AE1238" s="5">
        <v>0</v>
      </c>
      <c r="AF1238" s="5"/>
      <c r="AG1238" s="5">
        <v>10.77</v>
      </c>
      <c r="AH1238" s="5">
        <v>91.360800000000012</v>
      </c>
      <c r="AI1238" s="6" t="s">
        <v>2</v>
      </c>
      <c r="AJ1238" s="6">
        <v>67.5</v>
      </c>
      <c r="AK1238" s="6">
        <v>0.84</v>
      </c>
      <c r="AL1238" s="6">
        <v>1.1599999999999999</v>
      </c>
      <c r="AM1238" s="21">
        <v>0</v>
      </c>
      <c r="AN1238" s="21">
        <v>91.360800000000012</v>
      </c>
      <c r="AO1238" s="21">
        <v>0</v>
      </c>
      <c r="AP1238" s="21">
        <f t="shared" si="19"/>
        <v>0</v>
      </c>
      <c r="AQ1238" s="22" t="str">
        <f>IFERROR(VLOOKUP(A1238,[1]Hoja1!$B$2:$U$5000,18,FALSE),0)</f>
        <v>A</v>
      </c>
      <c r="AR1238" s="17" t="s">
        <v>250</v>
      </c>
    </row>
    <row r="1239" spans="1:44" ht="12.75" x14ac:dyDescent="0.25">
      <c r="A1239" s="1" t="str">
        <f>IFERROR(VLOOKUP(C1239,[1]Hoja1!$V$2:$W$5000,2,FALSE),0)</f>
        <v>029</v>
      </c>
      <c r="B1239" s="13">
        <v>18024186</v>
      </c>
      <c r="C1239" s="13" t="s">
        <v>129</v>
      </c>
      <c r="D1239" s="2">
        <v>42233</v>
      </c>
      <c r="E1239" s="3">
        <v>42234</v>
      </c>
      <c r="F1239" s="4">
        <v>2</v>
      </c>
      <c r="G1239" s="4">
        <v>2</v>
      </c>
      <c r="H1239" s="4"/>
      <c r="I1239" s="4"/>
      <c r="J1239" s="4"/>
      <c r="K1239" s="5">
        <v>133.69479999999999</v>
      </c>
      <c r="L1239" s="5">
        <v>58.55</v>
      </c>
      <c r="M1239" s="5">
        <v>0</v>
      </c>
      <c r="N1239" s="5">
        <v>43.56</v>
      </c>
      <c r="O1239" s="5">
        <v>0</v>
      </c>
      <c r="P1239" s="5">
        <v>5</v>
      </c>
      <c r="Q1239" s="5">
        <v>46.83</v>
      </c>
      <c r="R1239" s="5">
        <v>23.39</v>
      </c>
      <c r="S1239" s="5">
        <v>40.129999999999995</v>
      </c>
      <c r="T1239" s="5">
        <v>4.21</v>
      </c>
      <c r="U1239" s="5">
        <v>0</v>
      </c>
      <c r="V1239" s="5">
        <v>29.24</v>
      </c>
      <c r="W1239" s="5">
        <v>19.472000000000001</v>
      </c>
      <c r="X1239" s="6">
        <v>404.07679999999999</v>
      </c>
      <c r="Y1239" s="6">
        <v>323.79680000000002</v>
      </c>
      <c r="Z1239" s="6"/>
      <c r="AA1239" s="6">
        <v>0</v>
      </c>
      <c r="AB1239" s="6">
        <v>32.369999999999997</v>
      </c>
      <c r="AC1239" s="6">
        <v>3.9699999999999998</v>
      </c>
      <c r="AD1239" s="6">
        <v>4.3000000000000007</v>
      </c>
      <c r="AE1239" s="5">
        <v>181.71</v>
      </c>
      <c r="AF1239" s="5"/>
      <c r="AG1239" s="5">
        <v>222.35000000000002</v>
      </c>
      <c r="AH1239" s="5">
        <v>181.72679999999997</v>
      </c>
      <c r="AI1239" s="6" t="s">
        <v>56</v>
      </c>
      <c r="AJ1239" s="6">
        <v>67.5</v>
      </c>
      <c r="AK1239" s="6">
        <v>3.51</v>
      </c>
      <c r="AL1239" s="6">
        <v>4.84</v>
      </c>
      <c r="AM1239" s="21">
        <v>271.69599999999997</v>
      </c>
      <c r="AN1239" s="21">
        <v>91.740800000000007</v>
      </c>
      <c r="AO1239" s="21">
        <v>0</v>
      </c>
      <c r="AP1239" s="21">
        <f t="shared" si="19"/>
        <v>-181.71</v>
      </c>
      <c r="AQ1239" s="22" t="str">
        <f>IFERROR(VLOOKUP(A1239,[1]Hoja1!$B$2:$U$5000,18,FALSE),0)</f>
        <v>A</v>
      </c>
      <c r="AR1239" s="17" t="s">
        <v>250</v>
      </c>
    </row>
    <row r="1240" spans="1:44" ht="12.75" x14ac:dyDescent="0.25">
      <c r="A1240" s="1" t="str">
        <f>IFERROR(VLOOKUP(C1240,[1]Hoja1!$V$2:$W$5000,2,FALSE),0)</f>
        <v>030</v>
      </c>
      <c r="B1240" s="13">
        <v>18025497</v>
      </c>
      <c r="C1240" s="13" t="s">
        <v>112</v>
      </c>
      <c r="D1240" s="2">
        <v>42234</v>
      </c>
      <c r="E1240" s="3">
        <v>42234</v>
      </c>
      <c r="F1240" s="4">
        <v>1</v>
      </c>
      <c r="G1240" s="4">
        <v>1</v>
      </c>
      <c r="H1240" s="4"/>
      <c r="I1240" s="4"/>
      <c r="J1240" s="4"/>
      <c r="K1240" s="5">
        <v>36.8748</v>
      </c>
      <c r="L1240" s="5">
        <v>18.48</v>
      </c>
      <c r="M1240" s="5">
        <v>0</v>
      </c>
      <c r="N1240" s="5">
        <v>0</v>
      </c>
      <c r="O1240" s="5">
        <v>0</v>
      </c>
      <c r="P1240" s="5">
        <v>2.5</v>
      </c>
      <c r="Q1240" s="5">
        <v>11.25</v>
      </c>
      <c r="R1240" s="5">
        <v>5.62</v>
      </c>
      <c r="S1240" s="5">
        <v>9.64</v>
      </c>
      <c r="T1240" s="5">
        <v>1.01</v>
      </c>
      <c r="U1240" s="5">
        <v>0</v>
      </c>
      <c r="V1240" s="5">
        <v>7.02</v>
      </c>
      <c r="W1240" s="5">
        <v>9.7360000000000007</v>
      </c>
      <c r="X1240" s="6">
        <v>102.13080000000001</v>
      </c>
      <c r="Y1240" s="6">
        <v>82.850800000000007</v>
      </c>
      <c r="Z1240" s="6"/>
      <c r="AA1240" s="6">
        <v>0</v>
      </c>
      <c r="AB1240" s="6">
        <v>8.2799999999999994</v>
      </c>
      <c r="AC1240" s="6">
        <v>1.01</v>
      </c>
      <c r="AD1240" s="6">
        <v>1.1000000000000001</v>
      </c>
      <c r="AE1240" s="5">
        <v>0</v>
      </c>
      <c r="AF1240" s="5"/>
      <c r="AG1240" s="5">
        <v>10.389999999999999</v>
      </c>
      <c r="AH1240" s="5">
        <v>91.740800000000007</v>
      </c>
      <c r="AI1240" s="6" t="s">
        <v>56</v>
      </c>
      <c r="AJ1240" s="6">
        <v>67.5</v>
      </c>
      <c r="AK1240" s="6">
        <v>0.84</v>
      </c>
      <c r="AL1240" s="6">
        <v>1.1599999999999999</v>
      </c>
      <c r="AM1240" s="21">
        <v>0</v>
      </c>
      <c r="AN1240" s="21">
        <v>91.740800000000007</v>
      </c>
      <c r="AO1240" s="21">
        <v>0</v>
      </c>
      <c r="AP1240" s="21">
        <f t="shared" si="19"/>
        <v>0</v>
      </c>
      <c r="AQ1240" s="22" t="str">
        <f>IFERROR(VLOOKUP(A1240,[1]Hoja1!$B$2:$U$5000,18,FALSE),0)</f>
        <v>A</v>
      </c>
      <c r="AR1240" s="17" t="s">
        <v>250</v>
      </c>
    </row>
    <row r="1241" spans="1:44" ht="12.75" x14ac:dyDescent="0.25">
      <c r="A1241" s="1" t="str">
        <f>IFERROR(VLOOKUP(C1241,[1]Hoja1!$V$2:$W$5000,2,FALSE),0)</f>
        <v>033</v>
      </c>
      <c r="B1241" s="13">
        <v>18023085</v>
      </c>
      <c r="C1241" s="13" t="s">
        <v>100</v>
      </c>
      <c r="D1241" s="2">
        <v>42234</v>
      </c>
      <c r="E1241" s="3">
        <v>42234</v>
      </c>
      <c r="F1241" s="4">
        <v>1</v>
      </c>
      <c r="G1241" s="4">
        <v>1</v>
      </c>
      <c r="H1241" s="4"/>
      <c r="I1241" s="4"/>
      <c r="J1241" s="4"/>
      <c r="K1241" s="5">
        <v>35.86</v>
      </c>
      <c r="L1241" s="5">
        <v>14.84</v>
      </c>
      <c r="M1241" s="5">
        <v>0</v>
      </c>
      <c r="N1241" s="5">
        <v>16.13</v>
      </c>
      <c r="O1241" s="5">
        <v>0</v>
      </c>
      <c r="P1241" s="5">
        <v>2.5</v>
      </c>
      <c r="Q1241" s="5">
        <v>13.48</v>
      </c>
      <c r="R1241" s="5">
        <v>6.73</v>
      </c>
      <c r="S1241" s="5">
        <v>11.55</v>
      </c>
      <c r="T1241" s="5">
        <v>1.21</v>
      </c>
      <c r="U1241" s="5">
        <v>0</v>
      </c>
      <c r="V1241" s="5">
        <v>8.42</v>
      </c>
      <c r="W1241" s="5">
        <v>9.7360000000000007</v>
      </c>
      <c r="X1241" s="6">
        <v>120.456</v>
      </c>
      <c r="Y1241" s="6">
        <v>97.346000000000004</v>
      </c>
      <c r="Z1241" s="6"/>
      <c r="AA1241" s="6">
        <v>12.65</v>
      </c>
      <c r="AB1241" s="6">
        <v>0</v>
      </c>
      <c r="AC1241" s="6">
        <v>0</v>
      </c>
      <c r="AD1241" s="6">
        <v>0</v>
      </c>
      <c r="AE1241" s="5">
        <v>0</v>
      </c>
      <c r="AF1241" s="5"/>
      <c r="AG1241" s="5">
        <v>12.65</v>
      </c>
      <c r="AH1241" s="5">
        <v>107.806</v>
      </c>
      <c r="AI1241" s="6" t="s">
        <v>2</v>
      </c>
      <c r="AJ1241" s="6">
        <v>67.5</v>
      </c>
      <c r="AK1241" s="6">
        <v>1.01</v>
      </c>
      <c r="AL1241" s="6">
        <v>1.39</v>
      </c>
      <c r="AM1241" s="21">
        <v>107.806</v>
      </c>
      <c r="AN1241" s="21">
        <v>0</v>
      </c>
      <c r="AO1241" s="21">
        <v>0</v>
      </c>
      <c r="AP1241" s="21">
        <f t="shared" si="19"/>
        <v>0</v>
      </c>
      <c r="AQ1241" s="22" t="str">
        <f>IFERROR(VLOOKUP(A1241,[1]Hoja1!$B$2:$U$5000,18,FALSE),0)</f>
        <v>A</v>
      </c>
      <c r="AR1241" s="17" t="s">
        <v>250</v>
      </c>
    </row>
    <row r="1242" spans="1:44" ht="12.75" x14ac:dyDescent="0.25">
      <c r="A1242" s="1" t="str">
        <f>IFERROR(VLOOKUP(C1242,[1]Hoja1!$V$2:$W$5000,2,FALSE),0)</f>
        <v>032</v>
      </c>
      <c r="B1242" s="13">
        <v>18024979</v>
      </c>
      <c r="C1242" s="13" t="s">
        <v>139</v>
      </c>
      <c r="D1242" s="2">
        <v>42233</v>
      </c>
      <c r="E1242" s="3">
        <v>42233</v>
      </c>
      <c r="F1242" s="4">
        <v>1</v>
      </c>
      <c r="G1242" s="4">
        <v>1</v>
      </c>
      <c r="H1242" s="4"/>
      <c r="I1242" s="4"/>
      <c r="J1242" s="4"/>
      <c r="K1242" s="5">
        <v>82.06</v>
      </c>
      <c r="L1242" s="5">
        <v>33.96</v>
      </c>
      <c r="M1242" s="5">
        <v>0</v>
      </c>
      <c r="N1242" s="5">
        <v>36.92</v>
      </c>
      <c r="O1242" s="5">
        <v>0</v>
      </c>
      <c r="P1242" s="5">
        <v>2.5</v>
      </c>
      <c r="Q1242" s="5">
        <v>30.23</v>
      </c>
      <c r="R1242" s="5">
        <v>15.1</v>
      </c>
      <c r="S1242" s="5">
        <v>25.91</v>
      </c>
      <c r="T1242" s="5">
        <v>2.72</v>
      </c>
      <c r="U1242" s="5">
        <v>0</v>
      </c>
      <c r="V1242" s="5">
        <v>18.88</v>
      </c>
      <c r="W1242" s="5">
        <v>9.7360000000000007</v>
      </c>
      <c r="X1242" s="6">
        <v>258.01600000000002</v>
      </c>
      <c r="Y1242" s="6">
        <v>206.18600000000004</v>
      </c>
      <c r="Z1242" s="6"/>
      <c r="AA1242" s="6">
        <v>0</v>
      </c>
      <c r="AB1242" s="6">
        <v>20.61</v>
      </c>
      <c r="AC1242" s="6">
        <v>3.19</v>
      </c>
      <c r="AD1242" s="6">
        <v>0</v>
      </c>
      <c r="AE1242" s="5">
        <v>0</v>
      </c>
      <c r="AF1242" s="5"/>
      <c r="AG1242" s="5">
        <v>23.8</v>
      </c>
      <c r="AH1242" s="5">
        <v>234.21600000000001</v>
      </c>
      <c r="AI1242" s="6" t="s">
        <v>56</v>
      </c>
      <c r="AJ1242" s="6">
        <v>67.5</v>
      </c>
      <c r="AK1242" s="6">
        <v>2.2599999999999998</v>
      </c>
      <c r="AL1242" s="6">
        <v>3.12</v>
      </c>
      <c r="AM1242" s="21">
        <v>234.21600000000001</v>
      </c>
      <c r="AN1242" s="21">
        <v>0</v>
      </c>
      <c r="AO1242" s="21">
        <v>0</v>
      </c>
      <c r="AP1242" s="21">
        <f t="shared" si="19"/>
        <v>0</v>
      </c>
      <c r="AQ1242" s="22" t="str">
        <f>IFERROR(VLOOKUP(A1242,[1]Hoja1!$B$2:$U$5000,18,FALSE),0)</f>
        <v>A</v>
      </c>
      <c r="AR1242" s="17" t="s">
        <v>250</v>
      </c>
    </row>
    <row r="1243" spans="1:44" ht="12.75" x14ac:dyDescent="0.25">
      <c r="A1243" s="1" t="str">
        <f>IFERROR(VLOOKUP(C1243,[1]Hoja1!$V$2:$W$5000,2,FALSE),0)</f>
        <v>025</v>
      </c>
      <c r="B1243" s="13">
        <v>18025098</v>
      </c>
      <c r="C1243" s="13" t="s">
        <v>141</v>
      </c>
      <c r="D1243" s="2">
        <v>42232</v>
      </c>
      <c r="E1243" s="3">
        <v>42234</v>
      </c>
      <c r="F1243" s="4">
        <v>2</v>
      </c>
      <c r="G1243" s="4">
        <v>2</v>
      </c>
      <c r="H1243" s="4"/>
      <c r="I1243" s="4"/>
      <c r="J1243" s="4"/>
      <c r="K1243" s="5">
        <v>110.53479999999999</v>
      </c>
      <c r="L1243" s="5">
        <v>62.69</v>
      </c>
      <c r="M1243" s="5">
        <v>0</v>
      </c>
      <c r="N1243" s="5">
        <v>33.14</v>
      </c>
      <c r="O1243" s="5">
        <v>48.06</v>
      </c>
      <c r="P1243" s="5">
        <v>5</v>
      </c>
      <c r="Q1243" s="5">
        <v>50.45</v>
      </c>
      <c r="R1243" s="5">
        <v>25.2</v>
      </c>
      <c r="S1243" s="5">
        <v>43.24</v>
      </c>
      <c r="T1243" s="5">
        <v>4.53</v>
      </c>
      <c r="U1243" s="5">
        <v>0</v>
      </c>
      <c r="V1243" s="5">
        <v>31.5</v>
      </c>
      <c r="W1243" s="5">
        <v>19.472000000000001</v>
      </c>
      <c r="X1243" s="6">
        <v>433.81679999999994</v>
      </c>
      <c r="Y1243" s="6">
        <v>347.33679999999993</v>
      </c>
      <c r="Z1243" s="6"/>
      <c r="AA1243" s="6">
        <v>45.150000000000006</v>
      </c>
      <c r="AB1243" s="6">
        <v>0</v>
      </c>
      <c r="AC1243" s="6">
        <v>0</v>
      </c>
      <c r="AD1243" s="6">
        <v>0</v>
      </c>
      <c r="AE1243" s="5">
        <v>0</v>
      </c>
      <c r="AF1243" s="5"/>
      <c r="AG1243" s="5">
        <v>45.150000000000006</v>
      </c>
      <c r="AH1243" s="5">
        <v>388.66679999999997</v>
      </c>
      <c r="AI1243" s="6" t="s">
        <v>2</v>
      </c>
      <c r="AJ1243" s="6">
        <v>67.5</v>
      </c>
      <c r="AK1243" s="6">
        <v>3.78</v>
      </c>
      <c r="AL1243" s="6">
        <v>5.22</v>
      </c>
      <c r="AM1243" s="21">
        <v>297.30599999999993</v>
      </c>
      <c r="AN1243" s="21">
        <v>91.360800000000012</v>
      </c>
      <c r="AO1243" s="21">
        <v>0</v>
      </c>
      <c r="AP1243" s="21">
        <f t="shared" si="19"/>
        <v>2.8421709430404007E-14</v>
      </c>
      <c r="AQ1243" s="22" t="str">
        <f>IFERROR(VLOOKUP(A1243,[1]Hoja1!$B$2:$U$5000,18,FALSE),0)</f>
        <v>A</v>
      </c>
      <c r="AR1243" s="17" t="s">
        <v>250</v>
      </c>
    </row>
    <row r="1244" spans="1:44" ht="12.75" x14ac:dyDescent="0.25">
      <c r="A1244" s="1" t="str">
        <f>IFERROR(VLOOKUP(C1244,[1]Hoja1!$V$2:$W$5000,2,FALSE),0)</f>
        <v>016</v>
      </c>
      <c r="B1244" s="13">
        <v>18165779</v>
      </c>
      <c r="C1244" s="13" t="s">
        <v>47</v>
      </c>
      <c r="D1244" s="2">
        <v>42234</v>
      </c>
      <c r="E1244" s="3">
        <v>42234</v>
      </c>
      <c r="F1244" s="4">
        <v>1</v>
      </c>
      <c r="G1244" s="4">
        <v>1</v>
      </c>
      <c r="H1244" s="4"/>
      <c r="I1244" s="4"/>
      <c r="J1244" s="4"/>
      <c r="K1244" s="5">
        <v>35.86</v>
      </c>
      <c r="L1244" s="5">
        <v>10.23</v>
      </c>
      <c r="M1244" s="5">
        <v>0</v>
      </c>
      <c r="N1244" s="5">
        <v>0</v>
      </c>
      <c r="O1244" s="5">
        <v>0</v>
      </c>
      <c r="P1244" s="5">
        <v>2.5</v>
      </c>
      <c r="Q1244" s="5">
        <v>9.44</v>
      </c>
      <c r="R1244" s="5">
        <v>4.72</v>
      </c>
      <c r="S1244" s="5">
        <v>8.09</v>
      </c>
      <c r="T1244" s="5">
        <v>0.84</v>
      </c>
      <c r="U1244" s="5">
        <v>0</v>
      </c>
      <c r="V1244" s="5">
        <v>5.9</v>
      </c>
      <c r="W1244" s="5">
        <v>9.7360000000000007</v>
      </c>
      <c r="X1244" s="6">
        <v>87.316000000000017</v>
      </c>
      <c r="Y1244" s="6">
        <v>71.13600000000001</v>
      </c>
      <c r="Z1244" s="6"/>
      <c r="AA1244" s="6">
        <v>0</v>
      </c>
      <c r="AB1244" s="6">
        <v>7.11</v>
      </c>
      <c r="AC1244" s="6">
        <v>1.2</v>
      </c>
      <c r="AD1244" s="6">
        <v>0.94</v>
      </c>
      <c r="AE1244" s="5">
        <v>0</v>
      </c>
      <c r="AF1244" s="5"/>
      <c r="AG1244" s="5">
        <v>9.25</v>
      </c>
      <c r="AH1244" s="5">
        <v>78.066000000000017</v>
      </c>
      <c r="AI1244" s="6" t="s">
        <v>45</v>
      </c>
      <c r="AJ1244" s="6">
        <v>67.5</v>
      </c>
      <c r="AK1244" s="6">
        <v>0.7</v>
      </c>
      <c r="AL1244" s="6">
        <v>0.97</v>
      </c>
      <c r="AM1244" s="21">
        <v>78.066000000000017</v>
      </c>
      <c r="AN1244" s="21">
        <v>0</v>
      </c>
      <c r="AO1244" s="21">
        <v>0</v>
      </c>
      <c r="AP1244" s="21">
        <f t="shared" si="19"/>
        <v>0</v>
      </c>
      <c r="AQ1244" s="22" t="str">
        <f>IFERROR(VLOOKUP(A1244,[1]Hoja1!$B$2:$U$5000,18,FALSE),0)</f>
        <v>A</v>
      </c>
      <c r="AR1244" s="17" t="s">
        <v>250</v>
      </c>
    </row>
    <row r="1245" spans="1:44" ht="12.75" x14ac:dyDescent="0.25">
      <c r="A1245" s="1" t="str">
        <f>IFERROR(VLOOKUP(C1245,[1]Hoja1!$V$2:$W$5000,2,FALSE),0)</f>
        <v>018</v>
      </c>
      <c r="B1245" s="13">
        <v>18023630</v>
      </c>
      <c r="C1245" s="13" t="s">
        <v>105</v>
      </c>
      <c r="D1245" s="2">
        <v>42234</v>
      </c>
      <c r="E1245" s="3">
        <v>42234</v>
      </c>
      <c r="F1245" s="4">
        <v>1</v>
      </c>
      <c r="G1245" s="4">
        <v>1</v>
      </c>
      <c r="H1245" s="4"/>
      <c r="I1245" s="4"/>
      <c r="J1245" s="4"/>
      <c r="K1245" s="5">
        <v>35.86</v>
      </c>
      <c r="L1245" s="5">
        <v>10.23</v>
      </c>
      <c r="M1245" s="5">
        <v>0</v>
      </c>
      <c r="N1245" s="5">
        <v>0</v>
      </c>
      <c r="O1245" s="5">
        <v>0</v>
      </c>
      <c r="P1245" s="5">
        <v>2.5</v>
      </c>
      <c r="Q1245" s="5">
        <v>9.44</v>
      </c>
      <c r="R1245" s="5">
        <v>4.72</v>
      </c>
      <c r="S1245" s="5">
        <v>8.09</v>
      </c>
      <c r="T1245" s="5">
        <v>0.84</v>
      </c>
      <c r="U1245" s="5">
        <v>0</v>
      </c>
      <c r="V1245" s="5">
        <v>5.9</v>
      </c>
      <c r="W1245" s="5">
        <v>9.7360000000000007</v>
      </c>
      <c r="X1245" s="6">
        <v>87.316000000000017</v>
      </c>
      <c r="Y1245" s="6">
        <v>71.13600000000001</v>
      </c>
      <c r="Z1245" s="6"/>
      <c r="AA1245" s="6">
        <v>9.24</v>
      </c>
      <c r="AB1245" s="6">
        <v>0</v>
      </c>
      <c r="AC1245" s="6">
        <v>0</v>
      </c>
      <c r="AD1245" s="6">
        <v>0</v>
      </c>
      <c r="AE1245" s="5">
        <v>0</v>
      </c>
      <c r="AF1245" s="5"/>
      <c r="AG1245" s="5">
        <v>9.24</v>
      </c>
      <c r="AH1245" s="5">
        <v>78.076000000000022</v>
      </c>
      <c r="AI1245" s="6" t="s">
        <v>2</v>
      </c>
      <c r="AJ1245" s="6">
        <v>67.5</v>
      </c>
      <c r="AK1245" s="6">
        <v>0.7</v>
      </c>
      <c r="AL1245" s="6">
        <v>0.97</v>
      </c>
      <c r="AM1245" s="21">
        <v>78.076000000000022</v>
      </c>
      <c r="AN1245" s="21">
        <v>0</v>
      </c>
      <c r="AO1245" s="21">
        <v>0</v>
      </c>
      <c r="AP1245" s="21">
        <f t="shared" si="19"/>
        <v>0</v>
      </c>
      <c r="AQ1245" s="22" t="str">
        <f>IFERROR(VLOOKUP(A1245,[1]Hoja1!$B$2:$U$5000,18,FALSE),0)</f>
        <v>A</v>
      </c>
      <c r="AR1245" s="17" t="s">
        <v>250</v>
      </c>
    </row>
    <row r="1246" spans="1:44" ht="12.75" x14ac:dyDescent="0.25">
      <c r="A1246" s="1" t="str">
        <f>IFERROR(VLOOKUP(C1246,[1]Hoja1!$V$2:$W$5000,2,FALSE),0)</f>
        <v>026</v>
      </c>
      <c r="B1246" s="13">
        <v>18025458</v>
      </c>
      <c r="C1246" s="13" t="s">
        <v>159</v>
      </c>
      <c r="D1246" s="2">
        <v>42232</v>
      </c>
      <c r="E1246" s="3">
        <v>42232</v>
      </c>
      <c r="F1246" s="4">
        <v>1</v>
      </c>
      <c r="G1246" s="4">
        <v>1</v>
      </c>
      <c r="H1246" s="4"/>
      <c r="I1246" s="4"/>
      <c r="J1246" s="4"/>
      <c r="K1246" s="5">
        <v>84.78</v>
      </c>
      <c r="L1246" s="5">
        <v>50.88</v>
      </c>
      <c r="M1246" s="5">
        <v>0</v>
      </c>
      <c r="N1246" s="5">
        <v>38.15</v>
      </c>
      <c r="O1246" s="5">
        <v>55.31</v>
      </c>
      <c r="P1246" s="5">
        <v>2.5</v>
      </c>
      <c r="Q1246" s="5">
        <v>45.04</v>
      </c>
      <c r="R1246" s="5">
        <v>22.51</v>
      </c>
      <c r="S1246" s="5">
        <v>38.61</v>
      </c>
      <c r="T1246" s="5">
        <v>4.05</v>
      </c>
      <c r="U1246" s="5">
        <v>0</v>
      </c>
      <c r="V1246" s="5">
        <v>28.13</v>
      </c>
      <c r="W1246" s="5">
        <v>9.7360000000000007</v>
      </c>
      <c r="X1246" s="6">
        <v>379.69600000000003</v>
      </c>
      <c r="Y1246" s="6">
        <v>302.476</v>
      </c>
      <c r="Z1246" s="6"/>
      <c r="AA1246" s="6">
        <v>0</v>
      </c>
      <c r="AB1246" s="6">
        <v>30.24</v>
      </c>
      <c r="AC1246" s="6">
        <v>3.72</v>
      </c>
      <c r="AD1246" s="6">
        <v>4.0199999999999996</v>
      </c>
      <c r="AE1246" s="5">
        <v>160.6</v>
      </c>
      <c r="AF1246" s="5"/>
      <c r="AG1246" s="5">
        <v>198.57999999999998</v>
      </c>
      <c r="AH1246" s="5">
        <v>181.11600000000004</v>
      </c>
      <c r="AI1246" s="6" t="s">
        <v>56</v>
      </c>
      <c r="AJ1246" s="6">
        <v>67.5</v>
      </c>
      <c r="AK1246" s="6">
        <v>3.37</v>
      </c>
      <c r="AL1246" s="6">
        <v>4.66</v>
      </c>
      <c r="AM1246" s="21">
        <v>341.71600000000001</v>
      </c>
      <c r="AN1246" s="21">
        <v>0</v>
      </c>
      <c r="AO1246" s="21">
        <v>0</v>
      </c>
      <c r="AP1246" s="21">
        <f t="shared" si="19"/>
        <v>-160.59999999999997</v>
      </c>
      <c r="AQ1246" s="22" t="str">
        <f>IFERROR(VLOOKUP(A1246,[1]Hoja1!$B$2:$U$5000,18,FALSE),0)</f>
        <v>A</v>
      </c>
      <c r="AR1246" s="17" t="s">
        <v>250</v>
      </c>
    </row>
    <row r="1247" spans="1:44" ht="12.75" x14ac:dyDescent="0.25">
      <c r="A1247" s="1" t="str">
        <f>IFERROR(VLOOKUP(C1247,[1]Hoja1!$V$2:$W$5000,2,FALSE),0)</f>
        <v>014</v>
      </c>
      <c r="B1247" s="13">
        <v>18025567</v>
      </c>
      <c r="C1247" s="13" t="s">
        <v>103</v>
      </c>
      <c r="D1247" s="2">
        <v>42232</v>
      </c>
      <c r="E1247" s="3">
        <v>42232</v>
      </c>
      <c r="F1247" s="4">
        <v>1</v>
      </c>
      <c r="G1247" s="4">
        <v>1</v>
      </c>
      <c r="H1247" s="4"/>
      <c r="I1247" s="4"/>
      <c r="J1247" s="4"/>
      <c r="K1247" s="5">
        <v>84.78</v>
      </c>
      <c r="L1247" s="5">
        <v>50.88</v>
      </c>
      <c r="M1247" s="5">
        <v>0</v>
      </c>
      <c r="N1247" s="5">
        <v>38.15</v>
      </c>
      <c r="O1247" s="5">
        <v>55.31</v>
      </c>
      <c r="P1247" s="5">
        <v>2.5</v>
      </c>
      <c r="Q1247" s="5">
        <v>45.04</v>
      </c>
      <c r="R1247" s="5">
        <v>22.51</v>
      </c>
      <c r="S1247" s="5">
        <v>38.61</v>
      </c>
      <c r="T1247" s="5">
        <v>4.05</v>
      </c>
      <c r="U1247" s="5">
        <v>0</v>
      </c>
      <c r="V1247" s="5">
        <v>28.13</v>
      </c>
      <c r="W1247" s="5">
        <v>9.7360000000000007</v>
      </c>
      <c r="X1247" s="6">
        <v>379.69600000000003</v>
      </c>
      <c r="Y1247" s="6">
        <v>302.476</v>
      </c>
      <c r="Z1247" s="6"/>
      <c r="AA1247" s="6">
        <v>0</v>
      </c>
      <c r="AB1247" s="6">
        <v>30.24</v>
      </c>
      <c r="AC1247" s="6">
        <v>5.1100000000000003</v>
      </c>
      <c r="AD1247" s="6">
        <v>0</v>
      </c>
      <c r="AE1247" s="5">
        <v>0</v>
      </c>
      <c r="AF1247" s="5"/>
      <c r="AG1247" s="5">
        <v>35.35</v>
      </c>
      <c r="AH1247" s="5">
        <v>344.346</v>
      </c>
      <c r="AI1247" s="6" t="s">
        <v>45</v>
      </c>
      <c r="AJ1247" s="6">
        <v>67.5</v>
      </c>
      <c r="AK1247" s="6">
        <v>3.37</v>
      </c>
      <c r="AL1247" s="6">
        <v>4.66</v>
      </c>
      <c r="AM1247" s="21">
        <v>344.346</v>
      </c>
      <c r="AN1247" s="21">
        <v>0</v>
      </c>
      <c r="AO1247" s="21">
        <v>0</v>
      </c>
      <c r="AP1247" s="21">
        <f t="shared" si="19"/>
        <v>0</v>
      </c>
      <c r="AQ1247" s="22" t="str">
        <f>IFERROR(VLOOKUP(A1247,[1]Hoja1!$B$2:$U$5000,18,FALSE),0)</f>
        <v>A</v>
      </c>
      <c r="AR1247" s="17" t="s">
        <v>250</v>
      </c>
    </row>
    <row r="1248" spans="1:44" ht="12.75" x14ac:dyDescent="0.25">
      <c r="A1248" s="1" t="str">
        <f>IFERROR(VLOOKUP(C1248,[1]Hoja1!$V$2:$W$5000,2,FALSE),0)</f>
        <v>021</v>
      </c>
      <c r="B1248" s="13">
        <v>18024137</v>
      </c>
      <c r="C1248" s="13" t="s">
        <v>109</v>
      </c>
      <c r="D1248" s="2">
        <v>42232</v>
      </c>
      <c r="E1248" s="3">
        <v>42234</v>
      </c>
      <c r="F1248" s="4">
        <v>2</v>
      </c>
      <c r="G1248" s="4">
        <v>2</v>
      </c>
      <c r="H1248" s="4"/>
      <c r="I1248" s="4"/>
      <c r="J1248" s="4"/>
      <c r="K1248" s="5">
        <v>141.52000000000001</v>
      </c>
      <c r="L1248" s="5">
        <v>67.070000000000007</v>
      </c>
      <c r="M1248" s="5">
        <v>0</v>
      </c>
      <c r="N1248" s="5">
        <v>38.15</v>
      </c>
      <c r="O1248" s="5">
        <v>55.31</v>
      </c>
      <c r="P1248" s="5">
        <v>5</v>
      </c>
      <c r="Q1248" s="5">
        <v>59.7</v>
      </c>
      <c r="R1248" s="5">
        <v>29.840000000000003</v>
      </c>
      <c r="S1248" s="5">
        <v>51.18</v>
      </c>
      <c r="T1248" s="5">
        <v>5.3599999999999994</v>
      </c>
      <c r="U1248" s="5">
        <v>0</v>
      </c>
      <c r="V1248" s="5">
        <v>37.29</v>
      </c>
      <c r="W1248" s="5">
        <v>19.472000000000001</v>
      </c>
      <c r="X1248" s="6">
        <v>509.89200000000005</v>
      </c>
      <c r="Y1248" s="6">
        <v>407.54200000000003</v>
      </c>
      <c r="Z1248" s="6"/>
      <c r="AA1248" s="6">
        <v>0</v>
      </c>
      <c r="AB1248" s="6">
        <v>40.739999999999995</v>
      </c>
      <c r="AC1248" s="6">
        <v>6.8800000000000008</v>
      </c>
      <c r="AD1248" s="6">
        <v>5.4099999999999993</v>
      </c>
      <c r="AE1248" s="5">
        <v>0</v>
      </c>
      <c r="AF1248" s="5"/>
      <c r="AG1248" s="5">
        <v>53.029999999999994</v>
      </c>
      <c r="AH1248" s="5">
        <v>456.86200000000008</v>
      </c>
      <c r="AI1248" s="6" t="s">
        <v>45</v>
      </c>
      <c r="AJ1248" s="6">
        <v>67.5</v>
      </c>
      <c r="AK1248" s="6">
        <v>4.47</v>
      </c>
      <c r="AL1248" s="6">
        <v>6.17</v>
      </c>
      <c r="AM1248" s="21">
        <v>456.86200000000002</v>
      </c>
      <c r="AN1248" s="21">
        <v>0</v>
      </c>
      <c r="AO1248" s="21">
        <v>0</v>
      </c>
      <c r="AP1248" s="21">
        <f t="shared" si="19"/>
        <v>5.6843418860808015E-14</v>
      </c>
      <c r="AQ1248" s="22" t="str">
        <f>IFERROR(VLOOKUP(A1248,[1]Hoja1!$B$2:$U$5000,18,FALSE),0)</f>
        <v>A</v>
      </c>
      <c r="AR1248" s="17" t="s">
        <v>250</v>
      </c>
    </row>
    <row r="1249" spans="1:44" ht="12.75" x14ac:dyDescent="0.25">
      <c r="A1249" s="1" t="str">
        <f>IFERROR(VLOOKUP(C1249,[1]Hoja1!$V$2:$W$5000,2,FALSE),0)</f>
        <v>005</v>
      </c>
      <c r="B1249" s="13">
        <v>18025025</v>
      </c>
      <c r="C1249" s="13" t="s">
        <v>99</v>
      </c>
      <c r="D1249" s="2">
        <v>42233</v>
      </c>
      <c r="E1249" s="3">
        <v>42233</v>
      </c>
      <c r="F1249" s="4">
        <v>1</v>
      </c>
      <c r="G1249" s="4">
        <v>1</v>
      </c>
      <c r="H1249" s="4"/>
      <c r="I1249" s="4"/>
      <c r="J1249" s="4"/>
      <c r="K1249" s="5">
        <v>96.82</v>
      </c>
      <c r="L1249" s="5">
        <v>46.99</v>
      </c>
      <c r="M1249" s="5">
        <v>67.77</v>
      </c>
      <c r="N1249" s="5">
        <v>0</v>
      </c>
      <c r="O1249" s="5">
        <v>0</v>
      </c>
      <c r="P1249" s="5">
        <v>2.5</v>
      </c>
      <c r="Q1249" s="5">
        <v>41.63</v>
      </c>
      <c r="R1249" s="5">
        <v>20.8</v>
      </c>
      <c r="S1249" s="5">
        <v>35.68</v>
      </c>
      <c r="T1249" s="5">
        <v>3.74</v>
      </c>
      <c r="U1249" s="5">
        <v>0</v>
      </c>
      <c r="V1249" s="5">
        <v>26</v>
      </c>
      <c r="W1249" s="5">
        <v>9.7360000000000007</v>
      </c>
      <c r="X1249" s="6">
        <v>351.666</v>
      </c>
      <c r="Y1249" s="6">
        <v>280.29599999999999</v>
      </c>
      <c r="Z1249" s="6"/>
      <c r="AA1249" s="6">
        <v>0</v>
      </c>
      <c r="AB1249" s="6">
        <v>28.02</v>
      </c>
      <c r="AC1249" s="6">
        <v>4.7300000000000004</v>
      </c>
      <c r="AD1249" s="6">
        <v>3.72</v>
      </c>
      <c r="AE1249" s="5">
        <v>0</v>
      </c>
      <c r="AF1249" s="5"/>
      <c r="AG1249" s="5">
        <v>36.47</v>
      </c>
      <c r="AH1249" s="5">
        <v>315.19600000000003</v>
      </c>
      <c r="AI1249" s="6" t="s">
        <v>45</v>
      </c>
      <c r="AJ1249" s="6">
        <v>67.5</v>
      </c>
      <c r="AK1249" s="6">
        <v>3.12</v>
      </c>
      <c r="AL1249" s="6">
        <v>4.3</v>
      </c>
      <c r="AM1249" s="21">
        <v>315.19600000000003</v>
      </c>
      <c r="AN1249" s="21">
        <v>0</v>
      </c>
      <c r="AO1249" s="21">
        <v>0</v>
      </c>
      <c r="AP1249" s="21">
        <f t="shared" si="19"/>
        <v>0</v>
      </c>
      <c r="AQ1249" s="22" t="str">
        <f>IFERROR(VLOOKUP(A1249,[1]Hoja1!$B$2:$U$5000,18,FALSE),0)</f>
        <v>A</v>
      </c>
      <c r="AR1249" s="17" t="s">
        <v>250</v>
      </c>
    </row>
    <row r="1250" spans="1:44" ht="12.75" x14ac:dyDescent="0.25">
      <c r="A1250" s="1" t="str">
        <f>IFERROR(VLOOKUP(C1250,[1]Hoja1!$V$2:$W$5000,2,FALSE),0)</f>
        <v>022</v>
      </c>
      <c r="B1250" s="13">
        <v>18025395</v>
      </c>
      <c r="C1250" s="13" t="s">
        <v>177</v>
      </c>
      <c r="D1250" s="2">
        <v>42233</v>
      </c>
      <c r="E1250" s="3">
        <v>42234</v>
      </c>
      <c r="F1250" s="4">
        <v>2</v>
      </c>
      <c r="G1250" s="4">
        <v>2</v>
      </c>
      <c r="H1250" s="4"/>
      <c r="I1250" s="4"/>
      <c r="J1250" s="4"/>
      <c r="K1250" s="5">
        <v>153.56</v>
      </c>
      <c r="L1250" s="5">
        <v>56.260000000000005</v>
      </c>
      <c r="M1250" s="5">
        <v>0</v>
      </c>
      <c r="N1250" s="5">
        <v>43.56</v>
      </c>
      <c r="O1250" s="5">
        <v>0</v>
      </c>
      <c r="P1250" s="5">
        <v>5</v>
      </c>
      <c r="Q1250" s="5">
        <v>50.239999999999995</v>
      </c>
      <c r="R1250" s="5">
        <v>25.1</v>
      </c>
      <c r="S1250" s="5">
        <v>43.06</v>
      </c>
      <c r="T1250" s="5">
        <v>4.51</v>
      </c>
      <c r="U1250" s="5">
        <v>0</v>
      </c>
      <c r="V1250" s="5">
        <v>31.38</v>
      </c>
      <c r="W1250" s="5">
        <v>19.472000000000001</v>
      </c>
      <c r="X1250" s="6">
        <v>432.14199999999994</v>
      </c>
      <c r="Y1250" s="6">
        <v>346.01200000000006</v>
      </c>
      <c r="Z1250" s="6"/>
      <c r="AA1250" s="6">
        <v>0</v>
      </c>
      <c r="AB1250" s="6">
        <v>34.590000000000003</v>
      </c>
      <c r="AC1250" s="6">
        <v>5.35</v>
      </c>
      <c r="AD1250" s="6">
        <v>4.59</v>
      </c>
      <c r="AE1250" s="5">
        <v>0</v>
      </c>
      <c r="AF1250" s="5"/>
      <c r="AG1250" s="5">
        <v>44.53</v>
      </c>
      <c r="AH1250" s="5">
        <v>387.61199999999997</v>
      </c>
      <c r="AI1250" s="6" t="s">
        <v>56</v>
      </c>
      <c r="AJ1250" s="6">
        <v>67.5</v>
      </c>
      <c r="AK1250" s="6">
        <v>3.76</v>
      </c>
      <c r="AL1250" s="6">
        <v>5.19</v>
      </c>
      <c r="AM1250" s="21">
        <v>387.61199999999997</v>
      </c>
      <c r="AN1250" s="21">
        <v>0</v>
      </c>
      <c r="AO1250" s="21">
        <v>0</v>
      </c>
      <c r="AP1250" s="21">
        <f t="shared" si="19"/>
        <v>0</v>
      </c>
      <c r="AQ1250" s="22" t="str">
        <f>IFERROR(VLOOKUP(A1250,[1]Hoja1!$B$2:$U$5000,18,FALSE),0)</f>
        <v>A</v>
      </c>
      <c r="AR1250" s="17" t="s">
        <v>250</v>
      </c>
    </row>
    <row r="1251" spans="1:44" ht="12.75" x14ac:dyDescent="0.25">
      <c r="A1251" s="1" t="str">
        <f>IFERROR(VLOOKUP(C1251,[1]Hoja1!$V$2:$W$5000,2,FALSE),0)</f>
        <v>036</v>
      </c>
      <c r="B1251" s="13">
        <v>18024537</v>
      </c>
      <c r="C1251" s="13" t="s">
        <v>158</v>
      </c>
      <c r="D1251" s="2">
        <v>42233</v>
      </c>
      <c r="E1251" s="3">
        <v>42234</v>
      </c>
      <c r="F1251" s="4">
        <v>2</v>
      </c>
      <c r="G1251" s="4">
        <v>2</v>
      </c>
      <c r="H1251" s="4"/>
      <c r="I1251" s="4"/>
      <c r="J1251" s="4"/>
      <c r="K1251" s="5">
        <v>118.9348</v>
      </c>
      <c r="L1251" s="5">
        <v>52.44</v>
      </c>
      <c r="M1251" s="5">
        <v>0</v>
      </c>
      <c r="N1251" s="5">
        <v>36.92</v>
      </c>
      <c r="O1251" s="5">
        <v>0</v>
      </c>
      <c r="P1251" s="5">
        <v>5</v>
      </c>
      <c r="Q1251" s="5">
        <v>41.480000000000004</v>
      </c>
      <c r="R1251" s="5">
        <v>20.72</v>
      </c>
      <c r="S1251" s="5">
        <v>35.549999999999997</v>
      </c>
      <c r="T1251" s="5">
        <v>3.7300000000000004</v>
      </c>
      <c r="U1251" s="5">
        <v>0</v>
      </c>
      <c r="V1251" s="5">
        <v>25.9</v>
      </c>
      <c r="W1251" s="5">
        <v>19.472000000000001</v>
      </c>
      <c r="X1251" s="6">
        <v>360.14680000000004</v>
      </c>
      <c r="Y1251" s="6">
        <v>289.03680000000003</v>
      </c>
      <c r="Z1251" s="6"/>
      <c r="AA1251" s="6">
        <v>0</v>
      </c>
      <c r="AB1251" s="6">
        <v>28.89</v>
      </c>
      <c r="AC1251" s="6">
        <v>3.54</v>
      </c>
      <c r="AD1251" s="6">
        <v>3.8400000000000003</v>
      </c>
      <c r="AE1251" s="5">
        <v>0</v>
      </c>
      <c r="AF1251" s="5"/>
      <c r="AG1251" s="5">
        <v>36.270000000000003</v>
      </c>
      <c r="AH1251" s="5">
        <v>323.87680000000006</v>
      </c>
      <c r="AI1251" s="6" t="s">
        <v>56</v>
      </c>
      <c r="AJ1251" s="6">
        <v>67.5</v>
      </c>
      <c r="AK1251" s="6">
        <v>3.11</v>
      </c>
      <c r="AL1251" s="6">
        <v>4.29</v>
      </c>
      <c r="AM1251" s="21">
        <v>232.13600000000002</v>
      </c>
      <c r="AN1251" s="21">
        <v>91.740800000000007</v>
      </c>
      <c r="AO1251" s="21">
        <v>0</v>
      </c>
      <c r="AP1251" s="21">
        <f t="shared" si="19"/>
        <v>2.8421709430404007E-14</v>
      </c>
      <c r="AQ1251" s="22" t="str">
        <f>IFERROR(VLOOKUP(A1251,[1]Hoja1!$B$2:$U$5000,18,FALSE),0)</f>
        <v>A</v>
      </c>
      <c r="AR1251" s="17" t="s">
        <v>250</v>
      </c>
    </row>
    <row r="1252" spans="1:44" ht="12.75" x14ac:dyDescent="0.25">
      <c r="A1252" s="1" t="str">
        <f>IFERROR(VLOOKUP(C1252,[1]Hoja1!$V$2:$W$5000,2,FALSE),0)</f>
        <v>011</v>
      </c>
      <c r="B1252" s="13">
        <v>18024266</v>
      </c>
      <c r="C1252" s="13" t="s">
        <v>51</v>
      </c>
      <c r="D1252" s="2">
        <v>42234</v>
      </c>
      <c r="E1252" s="3">
        <v>42234</v>
      </c>
      <c r="F1252" s="4">
        <v>1</v>
      </c>
      <c r="G1252" s="4">
        <v>1</v>
      </c>
      <c r="H1252" s="4"/>
      <c r="I1252" s="4"/>
      <c r="J1252" s="4"/>
      <c r="K1252" s="5">
        <v>56.74</v>
      </c>
      <c r="L1252" s="5">
        <v>27.53</v>
      </c>
      <c r="M1252" s="5">
        <v>39.71</v>
      </c>
      <c r="N1252" s="5">
        <v>0</v>
      </c>
      <c r="O1252" s="5">
        <v>0</v>
      </c>
      <c r="P1252" s="5">
        <v>2.5</v>
      </c>
      <c r="Q1252" s="5">
        <v>24.59</v>
      </c>
      <c r="R1252" s="5">
        <v>12.29</v>
      </c>
      <c r="S1252" s="5">
        <v>21.08</v>
      </c>
      <c r="T1252" s="5">
        <v>2.21</v>
      </c>
      <c r="U1252" s="5">
        <v>0</v>
      </c>
      <c r="V1252" s="5">
        <v>15.36</v>
      </c>
      <c r="W1252" s="5">
        <v>9.7360000000000007</v>
      </c>
      <c r="X1252" s="6">
        <v>211.74599999999998</v>
      </c>
      <c r="Y1252" s="6">
        <v>169.58599999999996</v>
      </c>
      <c r="Z1252" s="6"/>
      <c r="AA1252" s="6">
        <v>0</v>
      </c>
      <c r="AB1252" s="6">
        <v>16.95</v>
      </c>
      <c r="AC1252" s="6">
        <v>2.86</v>
      </c>
      <c r="AD1252" s="6">
        <v>0</v>
      </c>
      <c r="AE1252" s="5">
        <v>0</v>
      </c>
      <c r="AF1252" s="5"/>
      <c r="AG1252" s="5">
        <v>19.809999999999999</v>
      </c>
      <c r="AH1252" s="5">
        <v>191.93599999999998</v>
      </c>
      <c r="AI1252" s="6" t="s">
        <v>45</v>
      </c>
      <c r="AJ1252" s="6">
        <v>67.5</v>
      </c>
      <c r="AK1252" s="6">
        <v>1.84</v>
      </c>
      <c r="AL1252" s="6">
        <v>2.54</v>
      </c>
      <c r="AM1252" s="21">
        <v>191.93599999999998</v>
      </c>
      <c r="AN1252" s="21">
        <v>0</v>
      </c>
      <c r="AO1252" s="21">
        <v>0</v>
      </c>
      <c r="AP1252" s="21">
        <f t="shared" si="19"/>
        <v>0</v>
      </c>
      <c r="AQ1252" s="22" t="str">
        <f>IFERROR(VLOOKUP(A1252,[1]Hoja1!$B$2:$U$5000,18,FALSE),0)</f>
        <v>A</v>
      </c>
      <c r="AR1252" s="17" t="s">
        <v>250</v>
      </c>
    </row>
    <row r="1253" spans="1:44" ht="12.75" x14ac:dyDescent="0.25">
      <c r="A1253" s="1" t="str">
        <f>IFERROR(VLOOKUP(C1253,[1]Hoja1!$V$2:$W$5000,2,FALSE),0)</f>
        <v>038</v>
      </c>
      <c r="B1253" s="13">
        <v>18023742</v>
      </c>
      <c r="C1253" s="13" t="s">
        <v>120</v>
      </c>
      <c r="D1253" s="2">
        <v>42234</v>
      </c>
      <c r="E1253" s="3">
        <v>42234</v>
      </c>
      <c r="F1253" s="4">
        <v>1</v>
      </c>
      <c r="G1253" s="4">
        <v>1</v>
      </c>
      <c r="H1253" s="4"/>
      <c r="I1253" s="4"/>
      <c r="J1253" s="4"/>
      <c r="K1253" s="5">
        <v>56.74</v>
      </c>
      <c r="L1253" s="5">
        <v>23.48</v>
      </c>
      <c r="M1253" s="5">
        <v>0</v>
      </c>
      <c r="N1253" s="5">
        <v>25.53</v>
      </c>
      <c r="O1253" s="5">
        <v>0</v>
      </c>
      <c r="P1253" s="5">
        <v>2.5</v>
      </c>
      <c r="Q1253" s="5">
        <v>21.05</v>
      </c>
      <c r="R1253" s="5">
        <v>10.51</v>
      </c>
      <c r="S1253" s="5">
        <v>18.04</v>
      </c>
      <c r="T1253" s="5">
        <v>1.89</v>
      </c>
      <c r="U1253" s="5">
        <v>0</v>
      </c>
      <c r="V1253" s="5">
        <v>13.14</v>
      </c>
      <c r="W1253" s="5">
        <v>9.7360000000000007</v>
      </c>
      <c r="X1253" s="6">
        <v>182.61599999999999</v>
      </c>
      <c r="Y1253" s="6">
        <v>146.536</v>
      </c>
      <c r="Z1253" s="6"/>
      <c r="AA1253" s="6">
        <v>0</v>
      </c>
      <c r="AB1253" s="6">
        <v>14.65</v>
      </c>
      <c r="AC1253" s="6">
        <v>2.13</v>
      </c>
      <c r="AD1253" s="6">
        <v>1.94</v>
      </c>
      <c r="AE1253" s="5">
        <v>0</v>
      </c>
      <c r="AF1253" s="5"/>
      <c r="AG1253" s="5">
        <v>18.720000000000002</v>
      </c>
      <c r="AH1253" s="5">
        <v>163.89599999999999</v>
      </c>
      <c r="AI1253" s="6" t="s">
        <v>45</v>
      </c>
      <c r="AJ1253" s="6">
        <v>67.5</v>
      </c>
      <c r="AK1253" s="6">
        <v>1.57</v>
      </c>
      <c r="AL1253" s="6">
        <v>2.17</v>
      </c>
      <c r="AM1253" s="21">
        <v>163.89599999999999</v>
      </c>
      <c r="AN1253" s="21">
        <v>0</v>
      </c>
      <c r="AO1253" s="21">
        <v>0</v>
      </c>
      <c r="AP1253" s="21">
        <f t="shared" si="19"/>
        <v>0</v>
      </c>
      <c r="AQ1253" s="22" t="str">
        <f>IFERROR(VLOOKUP(A1253,[1]Hoja1!$B$2:$U$5000,18,FALSE),0)</f>
        <v>A</v>
      </c>
      <c r="AR1253" s="17" t="s">
        <v>250</v>
      </c>
    </row>
    <row r="1254" spans="1:44" ht="12.75" x14ac:dyDescent="0.25">
      <c r="A1254" s="1" t="str">
        <f>IFERROR(VLOOKUP(C1254,[1]Hoja1!$V$2:$W$5000,2,FALSE),0)</f>
        <v>012</v>
      </c>
      <c r="B1254" s="13">
        <v>18022971</v>
      </c>
      <c r="C1254" s="13" t="s">
        <v>68</v>
      </c>
      <c r="D1254" s="2">
        <v>42234</v>
      </c>
      <c r="E1254" s="3">
        <v>42234</v>
      </c>
      <c r="F1254" s="4">
        <v>1</v>
      </c>
      <c r="G1254" s="4">
        <v>1</v>
      </c>
      <c r="H1254" s="4"/>
      <c r="I1254" s="4"/>
      <c r="J1254" s="4"/>
      <c r="K1254" s="5">
        <v>56.74</v>
      </c>
      <c r="L1254" s="5">
        <v>16.190000000000001</v>
      </c>
      <c r="M1254" s="5">
        <v>0</v>
      </c>
      <c r="N1254" s="5">
        <v>0</v>
      </c>
      <c r="O1254" s="5">
        <v>0</v>
      </c>
      <c r="P1254" s="5">
        <v>2.5</v>
      </c>
      <c r="Q1254" s="5">
        <v>14.66</v>
      </c>
      <c r="R1254" s="5">
        <v>7.33</v>
      </c>
      <c r="S1254" s="5">
        <v>12.57</v>
      </c>
      <c r="T1254" s="5">
        <v>1.31</v>
      </c>
      <c r="U1254" s="5">
        <v>0</v>
      </c>
      <c r="V1254" s="5">
        <v>9.16</v>
      </c>
      <c r="W1254" s="5">
        <v>9.7360000000000007</v>
      </c>
      <c r="X1254" s="6">
        <v>130.196</v>
      </c>
      <c r="Y1254" s="6">
        <v>105.066</v>
      </c>
      <c r="Z1254" s="6"/>
      <c r="AA1254" s="6">
        <v>13.65</v>
      </c>
      <c r="AB1254" s="6">
        <v>0</v>
      </c>
      <c r="AC1254" s="6">
        <v>0</v>
      </c>
      <c r="AD1254" s="6">
        <v>0</v>
      </c>
      <c r="AE1254" s="5">
        <v>0</v>
      </c>
      <c r="AF1254" s="5"/>
      <c r="AG1254" s="5">
        <v>13.65</v>
      </c>
      <c r="AH1254" s="5">
        <v>116.54599999999999</v>
      </c>
      <c r="AI1254" s="6" t="s">
        <v>2</v>
      </c>
      <c r="AJ1254" s="6">
        <v>67.5</v>
      </c>
      <c r="AK1254" s="6">
        <v>1.0900000000000001</v>
      </c>
      <c r="AL1254" s="6">
        <v>1.51</v>
      </c>
      <c r="AM1254" s="21">
        <v>116.54599999999999</v>
      </c>
      <c r="AN1254" s="21">
        <v>0</v>
      </c>
      <c r="AO1254" s="21">
        <v>0</v>
      </c>
      <c r="AP1254" s="21">
        <f t="shared" si="19"/>
        <v>0</v>
      </c>
      <c r="AQ1254" s="22" t="str">
        <f>IFERROR(VLOOKUP(A1254,[1]Hoja1!$B$2:$U$5000,18,FALSE),0)</f>
        <v>A</v>
      </c>
      <c r="AR1254" s="17" t="s">
        <v>250</v>
      </c>
    </row>
    <row r="1255" spans="1:44" ht="12.75" x14ac:dyDescent="0.25">
      <c r="A1255" s="1" t="str">
        <f>IFERROR(VLOOKUP(C1255,[1]Hoja1!$V$2:$W$5000,2,FALSE),0)</f>
        <v>024</v>
      </c>
      <c r="B1255" s="13">
        <v>18023758</v>
      </c>
      <c r="C1255" s="13" t="s">
        <v>164</v>
      </c>
      <c r="D1255" s="2">
        <v>42234</v>
      </c>
      <c r="E1255" s="3">
        <v>42234</v>
      </c>
      <c r="F1255" s="4">
        <v>1</v>
      </c>
      <c r="G1255" s="4">
        <v>1</v>
      </c>
      <c r="H1255" s="4"/>
      <c r="I1255" s="4"/>
      <c r="J1255" s="4"/>
      <c r="K1255" s="5">
        <v>35.86</v>
      </c>
      <c r="L1255" s="5">
        <v>10.23</v>
      </c>
      <c r="M1255" s="5">
        <v>0</v>
      </c>
      <c r="N1255" s="5">
        <v>0</v>
      </c>
      <c r="O1255" s="5">
        <v>0</v>
      </c>
      <c r="P1255" s="5">
        <v>2.5</v>
      </c>
      <c r="Q1255" s="5">
        <v>9.44</v>
      </c>
      <c r="R1255" s="5">
        <v>4.72</v>
      </c>
      <c r="S1255" s="5">
        <v>8.09</v>
      </c>
      <c r="T1255" s="5">
        <v>0.84</v>
      </c>
      <c r="U1255" s="5">
        <v>0</v>
      </c>
      <c r="V1255" s="5">
        <v>5.9</v>
      </c>
      <c r="W1255" s="5">
        <v>9.7360000000000007</v>
      </c>
      <c r="X1255" s="6">
        <v>87.316000000000017</v>
      </c>
      <c r="Y1255" s="6">
        <v>71.13600000000001</v>
      </c>
      <c r="Z1255" s="6"/>
      <c r="AA1255" s="6">
        <v>0</v>
      </c>
      <c r="AB1255" s="6">
        <v>7.11</v>
      </c>
      <c r="AC1255" s="6">
        <v>1.1000000000000001</v>
      </c>
      <c r="AD1255" s="6">
        <v>0.94</v>
      </c>
      <c r="AE1255" s="5">
        <v>0</v>
      </c>
      <c r="AF1255" s="5"/>
      <c r="AG1255" s="5">
        <v>9.15</v>
      </c>
      <c r="AH1255" s="5">
        <v>78.166000000000011</v>
      </c>
      <c r="AI1255" s="6" t="s">
        <v>56</v>
      </c>
      <c r="AJ1255" s="6">
        <v>67.5</v>
      </c>
      <c r="AK1255" s="6">
        <v>0.7</v>
      </c>
      <c r="AL1255" s="6">
        <v>0.97</v>
      </c>
      <c r="AM1255" s="21">
        <v>78.166000000000011</v>
      </c>
      <c r="AN1255" s="21">
        <v>0</v>
      </c>
      <c r="AO1255" s="21">
        <v>0</v>
      </c>
      <c r="AP1255" s="21">
        <f t="shared" si="19"/>
        <v>0</v>
      </c>
      <c r="AQ1255" s="22" t="str">
        <f>IFERROR(VLOOKUP(A1255,[1]Hoja1!$B$2:$U$5000,18,FALSE),0)</f>
        <v>A</v>
      </c>
      <c r="AR1255" s="17" t="s">
        <v>250</v>
      </c>
    </row>
    <row r="1256" spans="1:44" ht="12.75" x14ac:dyDescent="0.25">
      <c r="A1256" s="1" t="str">
        <f>IFERROR(VLOOKUP(C1256,[1]Hoja1!$V$2:$W$5000,2,FALSE),0)</f>
        <v>039</v>
      </c>
      <c r="B1256" s="13">
        <v>18024991</v>
      </c>
      <c r="C1256" s="13" t="s">
        <v>119</v>
      </c>
      <c r="D1256" s="2">
        <v>42234</v>
      </c>
      <c r="E1256" s="3">
        <v>42234</v>
      </c>
      <c r="F1256" s="4">
        <v>1</v>
      </c>
      <c r="G1256" s="4">
        <v>1</v>
      </c>
      <c r="H1256" s="4"/>
      <c r="I1256" s="4"/>
      <c r="J1256" s="4"/>
      <c r="K1256" s="5">
        <v>36.8748</v>
      </c>
      <c r="L1256" s="5">
        <v>18.48</v>
      </c>
      <c r="M1256" s="5">
        <v>0</v>
      </c>
      <c r="N1256" s="5">
        <v>0</v>
      </c>
      <c r="O1256" s="5">
        <v>0</v>
      </c>
      <c r="P1256" s="5">
        <v>2.5</v>
      </c>
      <c r="Q1256" s="5">
        <v>11.25</v>
      </c>
      <c r="R1256" s="5">
        <v>5.62</v>
      </c>
      <c r="S1256" s="5">
        <v>9.64</v>
      </c>
      <c r="T1256" s="5">
        <v>1.01</v>
      </c>
      <c r="U1256" s="5">
        <v>0</v>
      </c>
      <c r="V1256" s="5">
        <v>7.02</v>
      </c>
      <c r="W1256" s="5">
        <v>9.7360000000000007</v>
      </c>
      <c r="X1256" s="6">
        <v>102.13080000000001</v>
      </c>
      <c r="Y1256" s="6">
        <v>82.850800000000007</v>
      </c>
      <c r="Z1256" s="6"/>
      <c r="AA1256" s="6">
        <v>0</v>
      </c>
      <c r="AB1256" s="6">
        <v>8.2799999999999994</v>
      </c>
      <c r="AC1256" s="6">
        <v>1.2</v>
      </c>
      <c r="AD1256" s="6">
        <v>1.1000000000000001</v>
      </c>
      <c r="AE1256" s="5">
        <v>0</v>
      </c>
      <c r="AF1256" s="5"/>
      <c r="AG1256" s="5">
        <v>10.579999999999998</v>
      </c>
      <c r="AH1256" s="5">
        <v>91.55080000000001</v>
      </c>
      <c r="AI1256" s="6" t="s">
        <v>45</v>
      </c>
      <c r="AJ1256" s="6">
        <v>67.5</v>
      </c>
      <c r="AK1256" s="6">
        <v>0.84</v>
      </c>
      <c r="AL1256" s="6">
        <v>1.1599999999999999</v>
      </c>
      <c r="AM1256" s="21">
        <v>0</v>
      </c>
      <c r="AN1256" s="21">
        <v>91.55080000000001</v>
      </c>
      <c r="AO1256" s="21">
        <v>0</v>
      </c>
      <c r="AP1256" s="21">
        <f t="shared" si="19"/>
        <v>0</v>
      </c>
      <c r="AQ1256" s="22" t="str">
        <f>IFERROR(VLOOKUP(A1256,[1]Hoja1!$B$2:$U$5000,18,FALSE),0)</f>
        <v>A</v>
      </c>
      <c r="AR1256" s="17" t="s">
        <v>250</v>
      </c>
    </row>
    <row r="1257" spans="1:44" ht="12.75" x14ac:dyDescent="0.25">
      <c r="A1257" s="1">
        <f>IFERROR(VLOOKUP(C1257,[1]Hoja1!$V$2:$W$5000,2,FALSE),0)</f>
        <v>3025</v>
      </c>
      <c r="B1257" s="13">
        <v>18022503</v>
      </c>
      <c r="C1257" s="13" t="s">
        <v>140</v>
      </c>
      <c r="D1257" s="2">
        <v>42233</v>
      </c>
      <c r="E1257" s="3">
        <v>42233</v>
      </c>
      <c r="F1257" s="4">
        <v>2</v>
      </c>
      <c r="G1257" s="4">
        <v>1</v>
      </c>
      <c r="H1257" s="4"/>
      <c r="I1257" s="4"/>
      <c r="J1257" s="4"/>
      <c r="K1257" s="5">
        <v>105.82480000000001</v>
      </c>
      <c r="L1257" s="5">
        <v>47.019999999999996</v>
      </c>
      <c r="M1257" s="5">
        <v>0</v>
      </c>
      <c r="N1257" s="5">
        <v>31.02</v>
      </c>
      <c r="O1257" s="5">
        <v>0</v>
      </c>
      <c r="P1257" s="5">
        <v>5</v>
      </c>
      <c r="Q1257" s="5">
        <v>36.72</v>
      </c>
      <c r="R1257" s="5">
        <v>18.350000000000001</v>
      </c>
      <c r="S1257" s="5">
        <v>31.47</v>
      </c>
      <c r="T1257" s="5">
        <v>3.3</v>
      </c>
      <c r="U1257" s="5">
        <v>0</v>
      </c>
      <c r="V1257" s="5">
        <v>22.93</v>
      </c>
      <c r="W1257" s="5">
        <v>19.472000000000001</v>
      </c>
      <c r="X1257" s="6">
        <v>321.10679999999996</v>
      </c>
      <c r="Y1257" s="6">
        <v>258.15679999999998</v>
      </c>
      <c r="Z1257" s="6"/>
      <c r="AA1257" s="6">
        <v>33.549999999999997</v>
      </c>
      <c r="AB1257" s="6">
        <v>0</v>
      </c>
      <c r="AC1257" s="6">
        <v>0</v>
      </c>
      <c r="AD1257" s="6">
        <v>0</v>
      </c>
      <c r="AE1257" s="5">
        <v>0</v>
      </c>
      <c r="AF1257" s="5"/>
      <c r="AG1257" s="5">
        <v>33.549999999999997</v>
      </c>
      <c r="AH1257" s="5">
        <v>287.55679999999995</v>
      </c>
      <c r="AI1257" s="6" t="s">
        <v>2</v>
      </c>
      <c r="AJ1257" s="6">
        <v>67.5</v>
      </c>
      <c r="AK1257" s="6">
        <v>2.75</v>
      </c>
      <c r="AL1257" s="6">
        <v>3.8</v>
      </c>
      <c r="AM1257" s="21">
        <v>196.19599999999997</v>
      </c>
      <c r="AN1257" s="21">
        <v>91.360800000000012</v>
      </c>
      <c r="AO1257" s="21">
        <v>0</v>
      </c>
      <c r="AP1257" s="21">
        <f t="shared" si="19"/>
        <v>-2.8421709430404007E-14</v>
      </c>
      <c r="AQ1257" s="22" t="str">
        <f>IFERROR(VLOOKUP(A1257,[1]Hoja1!$B$2:$U$5000,18,FALSE),0)</f>
        <v>B</v>
      </c>
      <c r="AR1257" s="17" t="s">
        <v>250</v>
      </c>
    </row>
    <row r="1258" spans="1:44" ht="12.75" x14ac:dyDescent="0.25">
      <c r="A1258" s="1">
        <f>IFERROR(VLOOKUP(C1258,[1]Hoja1!$V$2:$W$5000,2,FALSE),0)</f>
        <v>3075</v>
      </c>
      <c r="B1258" s="13">
        <v>18024709</v>
      </c>
      <c r="C1258" s="13" t="s">
        <v>134</v>
      </c>
      <c r="D1258" s="2">
        <v>42233</v>
      </c>
      <c r="E1258" s="3">
        <v>42233</v>
      </c>
      <c r="F1258" s="4">
        <v>1</v>
      </c>
      <c r="G1258" s="4">
        <v>1</v>
      </c>
      <c r="H1258" s="4"/>
      <c r="I1258" s="4"/>
      <c r="J1258" s="4"/>
      <c r="K1258" s="5">
        <v>90.98</v>
      </c>
      <c r="L1258" s="5">
        <v>37.659999999999997</v>
      </c>
      <c r="M1258" s="5">
        <v>0</v>
      </c>
      <c r="N1258" s="5">
        <v>0</v>
      </c>
      <c r="O1258" s="5">
        <v>40.94</v>
      </c>
      <c r="P1258" s="5">
        <v>2.5</v>
      </c>
      <c r="Q1258" s="5">
        <v>33.46</v>
      </c>
      <c r="R1258" s="5">
        <v>16.72</v>
      </c>
      <c r="S1258" s="5">
        <v>28.68</v>
      </c>
      <c r="T1258" s="5">
        <v>3.01</v>
      </c>
      <c r="U1258" s="5">
        <v>0</v>
      </c>
      <c r="V1258" s="5">
        <v>20.9</v>
      </c>
      <c r="W1258" s="5">
        <v>9.7360000000000007</v>
      </c>
      <c r="X1258" s="6">
        <v>284.58600000000001</v>
      </c>
      <c r="Y1258" s="6">
        <v>227.21600000000004</v>
      </c>
      <c r="Z1258" s="6"/>
      <c r="AA1258" s="6">
        <v>29.53</v>
      </c>
      <c r="AB1258" s="6">
        <v>0</v>
      </c>
      <c r="AC1258" s="6">
        <v>0</v>
      </c>
      <c r="AD1258" s="6">
        <v>0</v>
      </c>
      <c r="AE1258" s="5">
        <v>0</v>
      </c>
      <c r="AF1258" s="5"/>
      <c r="AG1258" s="5">
        <v>29.53</v>
      </c>
      <c r="AH1258" s="5">
        <v>255.05600000000001</v>
      </c>
      <c r="AI1258" s="6" t="s">
        <v>2</v>
      </c>
      <c r="AJ1258" s="6">
        <v>67.5</v>
      </c>
      <c r="AK1258" s="6">
        <v>2.5</v>
      </c>
      <c r="AL1258" s="6">
        <v>3.46</v>
      </c>
      <c r="AM1258" s="21">
        <v>255.05600000000001</v>
      </c>
      <c r="AN1258" s="21">
        <v>0</v>
      </c>
      <c r="AO1258" s="21">
        <v>0</v>
      </c>
      <c r="AP1258" s="21">
        <f t="shared" si="19"/>
        <v>0</v>
      </c>
      <c r="AQ1258" s="22" t="str">
        <f>IFERROR(VLOOKUP(A1258,[1]Hoja1!$B$2:$U$5000,18,FALSE),0)</f>
        <v>B</v>
      </c>
      <c r="AR1258" s="17" t="s">
        <v>250</v>
      </c>
    </row>
    <row r="1259" spans="1:44" ht="12.75" x14ac:dyDescent="0.25">
      <c r="A1259" s="1">
        <f>IFERROR(VLOOKUP(C1259,[1]Hoja1!$V$2:$W$5000,2,FALSE),0)</f>
        <v>3099</v>
      </c>
      <c r="B1259" s="13">
        <v>18023517</v>
      </c>
      <c r="C1259" s="13" t="s">
        <v>79</v>
      </c>
      <c r="D1259" s="2">
        <v>42233</v>
      </c>
      <c r="E1259" s="3">
        <v>42233</v>
      </c>
      <c r="F1259" s="4">
        <v>1</v>
      </c>
      <c r="G1259" s="4">
        <v>1</v>
      </c>
      <c r="H1259" s="4"/>
      <c r="I1259" s="4"/>
      <c r="J1259" s="4"/>
      <c r="K1259" s="5">
        <v>90.98</v>
      </c>
      <c r="L1259" s="5">
        <v>54.61</v>
      </c>
      <c r="M1259" s="5">
        <v>0</v>
      </c>
      <c r="N1259" s="5">
        <v>40.94</v>
      </c>
      <c r="O1259" s="5">
        <v>59.36</v>
      </c>
      <c r="P1259" s="5">
        <v>2.5</v>
      </c>
      <c r="Q1259" s="5">
        <v>48.3</v>
      </c>
      <c r="R1259" s="5">
        <v>24.13</v>
      </c>
      <c r="S1259" s="5">
        <v>41.4</v>
      </c>
      <c r="T1259" s="5">
        <v>4.34</v>
      </c>
      <c r="U1259" s="5">
        <v>0</v>
      </c>
      <c r="V1259" s="5">
        <v>30.17</v>
      </c>
      <c r="W1259" s="5">
        <v>9.7360000000000007</v>
      </c>
      <c r="X1259" s="6">
        <v>406.46600000000001</v>
      </c>
      <c r="Y1259" s="6">
        <v>323.65600000000001</v>
      </c>
      <c r="Z1259" s="6"/>
      <c r="AA1259" s="6">
        <v>42.07</v>
      </c>
      <c r="AB1259" s="6">
        <v>0</v>
      </c>
      <c r="AC1259" s="6">
        <v>0</v>
      </c>
      <c r="AD1259" s="6">
        <v>0</v>
      </c>
      <c r="AE1259" s="5">
        <v>0</v>
      </c>
      <c r="AF1259" s="5"/>
      <c r="AG1259" s="5">
        <v>42.07</v>
      </c>
      <c r="AH1259" s="5">
        <v>364.39600000000002</v>
      </c>
      <c r="AI1259" s="6" t="s">
        <v>2</v>
      </c>
      <c r="AJ1259" s="6">
        <v>67.5</v>
      </c>
      <c r="AK1259" s="6">
        <v>3.62</v>
      </c>
      <c r="AL1259" s="6">
        <v>4.99</v>
      </c>
      <c r="AM1259" s="21">
        <v>364.39600000000002</v>
      </c>
      <c r="AN1259" s="21">
        <v>0</v>
      </c>
      <c r="AO1259" s="21">
        <v>0</v>
      </c>
      <c r="AP1259" s="21">
        <f t="shared" si="19"/>
        <v>0</v>
      </c>
      <c r="AQ1259" s="22" t="str">
        <f>IFERROR(VLOOKUP(A1259,[1]Hoja1!$B$2:$U$5000,18,FALSE),0)</f>
        <v>B</v>
      </c>
      <c r="AR1259" s="17" t="s">
        <v>250</v>
      </c>
    </row>
    <row r="1260" spans="1:44" ht="12.75" x14ac:dyDescent="0.25">
      <c r="A1260" s="1">
        <f>IFERROR(VLOOKUP(C1260,[1]Hoja1!$V$2:$W$5000,2,FALSE),0)</f>
        <v>3105</v>
      </c>
      <c r="B1260" s="13">
        <v>17926888</v>
      </c>
      <c r="C1260" s="13" t="s">
        <v>148</v>
      </c>
      <c r="D1260" s="2">
        <v>42233</v>
      </c>
      <c r="E1260" s="3">
        <v>42233</v>
      </c>
      <c r="F1260" s="4">
        <v>1</v>
      </c>
      <c r="G1260" s="4">
        <v>1</v>
      </c>
      <c r="H1260" s="4"/>
      <c r="I1260" s="4"/>
      <c r="J1260" s="4"/>
      <c r="K1260" s="5">
        <v>36.8748</v>
      </c>
      <c r="L1260" s="5">
        <v>18.48</v>
      </c>
      <c r="M1260" s="5">
        <v>0</v>
      </c>
      <c r="N1260" s="5">
        <v>0</v>
      </c>
      <c r="O1260" s="5">
        <v>0</v>
      </c>
      <c r="P1260" s="5">
        <v>2.5</v>
      </c>
      <c r="Q1260" s="5">
        <v>11.25</v>
      </c>
      <c r="R1260" s="5">
        <v>5.62</v>
      </c>
      <c r="S1260" s="5">
        <v>9.64</v>
      </c>
      <c r="T1260" s="5">
        <v>1.01</v>
      </c>
      <c r="U1260" s="5">
        <v>0</v>
      </c>
      <c r="V1260" s="5">
        <v>7.02</v>
      </c>
      <c r="W1260" s="5">
        <v>9.7360000000000007</v>
      </c>
      <c r="X1260" s="6">
        <v>102.13080000000001</v>
      </c>
      <c r="Y1260" s="6">
        <v>82.850800000000007</v>
      </c>
      <c r="Z1260" s="6"/>
      <c r="AA1260" s="6">
        <v>10.77</v>
      </c>
      <c r="AB1260" s="6">
        <v>0</v>
      </c>
      <c r="AC1260" s="6">
        <v>0</v>
      </c>
      <c r="AD1260" s="6">
        <v>0</v>
      </c>
      <c r="AE1260" s="5">
        <v>0</v>
      </c>
      <c r="AF1260" s="5"/>
      <c r="AG1260" s="5">
        <v>10.77</v>
      </c>
      <c r="AH1260" s="5">
        <v>91.360800000000012</v>
      </c>
      <c r="AI1260" s="6" t="s">
        <v>2</v>
      </c>
      <c r="AJ1260" s="6">
        <v>67.5</v>
      </c>
      <c r="AK1260" s="6">
        <v>0.84</v>
      </c>
      <c r="AL1260" s="6">
        <v>1.1599999999999999</v>
      </c>
      <c r="AM1260" s="21">
        <v>0</v>
      </c>
      <c r="AN1260" s="21">
        <v>91.360800000000012</v>
      </c>
      <c r="AO1260" s="21">
        <v>0</v>
      </c>
      <c r="AP1260" s="21">
        <f t="shared" si="19"/>
        <v>0</v>
      </c>
      <c r="AQ1260" s="22" t="str">
        <f>IFERROR(VLOOKUP(A1260,[1]Hoja1!$B$2:$U$5000,18,FALSE),0)</f>
        <v>B</v>
      </c>
      <c r="AR1260" s="17" t="s">
        <v>250</v>
      </c>
    </row>
    <row r="1261" spans="1:44" ht="12.75" x14ac:dyDescent="0.25">
      <c r="A1261" s="1">
        <f>IFERROR(VLOOKUP(C1261,[1]Hoja1!$V$2:$W$5000,2,FALSE),0)</f>
        <v>3144</v>
      </c>
      <c r="B1261" s="13">
        <v>18025884</v>
      </c>
      <c r="C1261" s="13" t="s">
        <v>57</v>
      </c>
      <c r="D1261" s="2">
        <v>42232</v>
      </c>
      <c r="E1261" s="3">
        <v>42232</v>
      </c>
      <c r="F1261" s="4">
        <v>1</v>
      </c>
      <c r="G1261" s="4">
        <v>1</v>
      </c>
      <c r="H1261" s="4"/>
      <c r="I1261" s="4"/>
      <c r="J1261" s="4"/>
      <c r="K1261" s="5">
        <v>36.8748</v>
      </c>
      <c r="L1261" s="5">
        <v>31.75</v>
      </c>
      <c r="M1261" s="5">
        <v>0</v>
      </c>
      <c r="N1261" s="5">
        <v>0</v>
      </c>
      <c r="O1261" s="5">
        <v>10.32</v>
      </c>
      <c r="P1261" s="5">
        <v>2.5</v>
      </c>
      <c r="Q1261" s="5">
        <v>15.83</v>
      </c>
      <c r="R1261" s="5">
        <v>7.91</v>
      </c>
      <c r="S1261" s="5">
        <v>13.57</v>
      </c>
      <c r="T1261" s="5">
        <v>1.42</v>
      </c>
      <c r="U1261" s="5">
        <v>0</v>
      </c>
      <c r="V1261" s="5">
        <v>9.89</v>
      </c>
      <c r="W1261" s="5">
        <v>9.7360000000000007</v>
      </c>
      <c r="X1261" s="6">
        <v>139.80079999999995</v>
      </c>
      <c r="Y1261" s="6">
        <v>112.66079999999994</v>
      </c>
      <c r="Z1261" s="6"/>
      <c r="AA1261" s="6">
        <v>14.64</v>
      </c>
      <c r="AB1261" s="6">
        <v>0</v>
      </c>
      <c r="AC1261" s="6">
        <v>0</v>
      </c>
      <c r="AD1261" s="6">
        <v>0</v>
      </c>
      <c r="AE1261" s="5">
        <v>0</v>
      </c>
      <c r="AF1261" s="5"/>
      <c r="AG1261" s="5">
        <v>14.64</v>
      </c>
      <c r="AH1261" s="5">
        <v>125.16079999999995</v>
      </c>
      <c r="AI1261" s="6" t="s">
        <v>2</v>
      </c>
      <c r="AJ1261" s="6">
        <v>67.5</v>
      </c>
      <c r="AK1261" s="6">
        <v>1.18</v>
      </c>
      <c r="AL1261" s="6">
        <v>1.63</v>
      </c>
      <c r="AM1261" s="21">
        <v>0</v>
      </c>
      <c r="AN1261" s="21">
        <v>125.16079999999995</v>
      </c>
      <c r="AO1261" s="21">
        <v>0</v>
      </c>
      <c r="AP1261" s="21">
        <f t="shared" si="19"/>
        <v>0</v>
      </c>
      <c r="AQ1261" s="22" t="str">
        <f>IFERROR(VLOOKUP(A1261,[1]Hoja1!$B$2:$U$5000,18,FALSE),0)</f>
        <v>B</v>
      </c>
      <c r="AR1261" s="17" t="s">
        <v>250</v>
      </c>
    </row>
    <row r="1262" spans="1:44" ht="12.75" x14ac:dyDescent="0.25">
      <c r="A1262" s="1">
        <f>IFERROR(VLOOKUP(C1262,[1]Hoja1!$V$2:$W$5000,2,FALSE),0)</f>
        <v>3073</v>
      </c>
      <c r="B1262" s="13">
        <v>18024577</v>
      </c>
      <c r="C1262" s="13" t="s">
        <v>126</v>
      </c>
      <c r="D1262" s="2">
        <v>42234</v>
      </c>
      <c r="E1262" s="3">
        <v>42234</v>
      </c>
      <c r="F1262" s="4">
        <v>1</v>
      </c>
      <c r="G1262" s="4">
        <v>1</v>
      </c>
      <c r="H1262" s="4"/>
      <c r="I1262" s="4"/>
      <c r="J1262" s="4"/>
      <c r="K1262" s="5">
        <v>36.8748</v>
      </c>
      <c r="L1262" s="5">
        <v>18.48</v>
      </c>
      <c r="M1262" s="5">
        <v>0</v>
      </c>
      <c r="N1262" s="5">
        <v>0</v>
      </c>
      <c r="O1262" s="5">
        <v>0</v>
      </c>
      <c r="P1262" s="5">
        <v>2.5</v>
      </c>
      <c r="Q1262" s="5">
        <v>11.25</v>
      </c>
      <c r="R1262" s="5">
        <v>5.62</v>
      </c>
      <c r="S1262" s="5">
        <v>9.64</v>
      </c>
      <c r="T1262" s="5">
        <v>1.01</v>
      </c>
      <c r="U1262" s="5">
        <v>0</v>
      </c>
      <c r="V1262" s="5">
        <v>7.02</v>
      </c>
      <c r="W1262" s="5">
        <v>9.7360000000000007</v>
      </c>
      <c r="X1262" s="6">
        <v>102.13080000000001</v>
      </c>
      <c r="Y1262" s="6">
        <v>82.850800000000007</v>
      </c>
      <c r="Z1262" s="6"/>
      <c r="AA1262" s="6">
        <v>0</v>
      </c>
      <c r="AB1262" s="6">
        <v>8.2799999999999994</v>
      </c>
      <c r="AC1262" s="6">
        <v>1.01</v>
      </c>
      <c r="AD1262" s="6">
        <v>1.1000000000000001</v>
      </c>
      <c r="AE1262" s="5">
        <v>0</v>
      </c>
      <c r="AF1262" s="5"/>
      <c r="AG1262" s="5">
        <v>10.389999999999999</v>
      </c>
      <c r="AH1262" s="5">
        <v>91.740800000000007</v>
      </c>
      <c r="AI1262" s="6" t="s">
        <v>56</v>
      </c>
      <c r="AJ1262" s="6">
        <v>67.5</v>
      </c>
      <c r="AK1262" s="6">
        <v>0.84</v>
      </c>
      <c r="AL1262" s="6">
        <v>1.1599999999999999</v>
      </c>
      <c r="AM1262" s="21">
        <v>0</v>
      </c>
      <c r="AN1262" s="21">
        <v>91.740800000000007</v>
      </c>
      <c r="AO1262" s="21">
        <v>0</v>
      </c>
      <c r="AP1262" s="21">
        <f t="shared" si="19"/>
        <v>0</v>
      </c>
      <c r="AQ1262" s="22" t="str">
        <f>IFERROR(VLOOKUP(A1262,[1]Hoja1!$B$2:$U$5000,18,FALSE),0)</f>
        <v>B</v>
      </c>
      <c r="AR1262" s="17" t="s">
        <v>250</v>
      </c>
    </row>
    <row r="1263" spans="1:44" ht="12.75" x14ac:dyDescent="0.25">
      <c r="A1263" s="1">
        <f>IFERROR(VLOOKUP(C1263,[1]Hoja1!$V$2:$W$5000,2,FALSE),0)</f>
        <v>3143</v>
      </c>
      <c r="B1263" s="13">
        <v>18024884</v>
      </c>
      <c r="C1263" s="13" t="s">
        <v>64</v>
      </c>
      <c r="D1263" s="2">
        <v>42234</v>
      </c>
      <c r="E1263" s="3">
        <v>42234</v>
      </c>
      <c r="F1263" s="4">
        <v>1</v>
      </c>
      <c r="G1263" s="4">
        <v>1</v>
      </c>
      <c r="H1263" s="4"/>
      <c r="I1263" s="4"/>
      <c r="J1263" s="4"/>
      <c r="K1263" s="5">
        <v>36.8748</v>
      </c>
      <c r="L1263" s="5">
        <v>25.78</v>
      </c>
      <c r="M1263" s="5">
        <v>11.06</v>
      </c>
      <c r="N1263" s="5">
        <v>0</v>
      </c>
      <c r="O1263" s="5">
        <v>0</v>
      </c>
      <c r="P1263" s="5">
        <v>2.5</v>
      </c>
      <c r="Q1263" s="5">
        <v>14.82</v>
      </c>
      <c r="R1263" s="5">
        <v>7.4</v>
      </c>
      <c r="S1263" s="5">
        <v>12.7</v>
      </c>
      <c r="T1263" s="5">
        <v>1.33</v>
      </c>
      <c r="U1263" s="5">
        <v>0</v>
      </c>
      <c r="V1263" s="5">
        <v>9.25</v>
      </c>
      <c r="W1263" s="5">
        <v>9.7360000000000007</v>
      </c>
      <c r="X1263" s="6">
        <v>131.45080000000002</v>
      </c>
      <c r="Y1263" s="6">
        <v>106.05080000000002</v>
      </c>
      <c r="Z1263" s="6"/>
      <c r="AA1263" s="6">
        <v>13.78</v>
      </c>
      <c r="AB1263" s="6">
        <v>0</v>
      </c>
      <c r="AC1263" s="6">
        <v>0</v>
      </c>
      <c r="AD1263" s="6">
        <v>0</v>
      </c>
      <c r="AE1263" s="5">
        <v>0</v>
      </c>
      <c r="AF1263" s="5"/>
      <c r="AG1263" s="5">
        <v>13.78</v>
      </c>
      <c r="AH1263" s="5">
        <v>117.67080000000001</v>
      </c>
      <c r="AI1263" s="6" t="s">
        <v>2</v>
      </c>
      <c r="AJ1263" s="6">
        <v>67.5</v>
      </c>
      <c r="AK1263" s="6">
        <v>1.1100000000000001</v>
      </c>
      <c r="AL1263" s="6">
        <v>1.53</v>
      </c>
      <c r="AM1263" s="21">
        <v>0</v>
      </c>
      <c r="AN1263" s="21">
        <v>117.67080000000001</v>
      </c>
      <c r="AO1263" s="21">
        <v>0</v>
      </c>
      <c r="AP1263" s="21">
        <f t="shared" si="19"/>
        <v>0</v>
      </c>
      <c r="AQ1263" s="22" t="str">
        <f>IFERROR(VLOOKUP(A1263,[1]Hoja1!$B$2:$U$5000,18,FALSE),0)</f>
        <v>B</v>
      </c>
      <c r="AR1263" s="17" t="s">
        <v>250</v>
      </c>
    </row>
    <row r="1264" spans="1:44" ht="12.75" x14ac:dyDescent="0.25">
      <c r="A1264" s="1">
        <f>IFERROR(VLOOKUP(C1264,[1]Hoja1!$V$2:$W$5000,2,FALSE),0)</f>
        <v>3068</v>
      </c>
      <c r="B1264" s="13">
        <v>18024627</v>
      </c>
      <c r="C1264" s="13" t="s">
        <v>150</v>
      </c>
      <c r="D1264" s="2">
        <v>42233</v>
      </c>
      <c r="E1264" s="3">
        <v>42234</v>
      </c>
      <c r="F1264" s="4">
        <v>2</v>
      </c>
      <c r="G1264" s="4">
        <v>2</v>
      </c>
      <c r="H1264" s="4"/>
      <c r="I1264" s="4"/>
      <c r="J1264" s="4"/>
      <c r="K1264" s="5">
        <v>97.614800000000002</v>
      </c>
      <c r="L1264" s="5">
        <v>43.620000000000005</v>
      </c>
      <c r="M1264" s="5">
        <v>0</v>
      </c>
      <c r="N1264" s="5">
        <v>27.33</v>
      </c>
      <c r="O1264" s="5">
        <v>0</v>
      </c>
      <c r="P1264" s="5">
        <v>5</v>
      </c>
      <c r="Q1264" s="5">
        <v>33.75</v>
      </c>
      <c r="R1264" s="5">
        <v>16.86</v>
      </c>
      <c r="S1264" s="5">
        <v>28.92</v>
      </c>
      <c r="T1264" s="5">
        <v>3.0300000000000002</v>
      </c>
      <c r="U1264" s="5">
        <v>0</v>
      </c>
      <c r="V1264" s="5">
        <v>21.07</v>
      </c>
      <c r="W1264" s="5">
        <v>19.472000000000001</v>
      </c>
      <c r="X1264" s="6">
        <v>296.66679999999997</v>
      </c>
      <c r="Y1264" s="6">
        <v>238.81679999999994</v>
      </c>
      <c r="Z1264" s="6"/>
      <c r="AA1264" s="6">
        <v>31.04</v>
      </c>
      <c r="AB1264" s="6">
        <v>0</v>
      </c>
      <c r="AC1264" s="6">
        <v>0</v>
      </c>
      <c r="AD1264" s="6">
        <v>0</v>
      </c>
      <c r="AE1264" s="5">
        <v>0</v>
      </c>
      <c r="AF1264" s="5"/>
      <c r="AG1264" s="5">
        <v>31.04</v>
      </c>
      <c r="AH1264" s="5">
        <v>265.62679999999995</v>
      </c>
      <c r="AI1264" s="6" t="s">
        <v>2</v>
      </c>
      <c r="AJ1264" s="6">
        <v>67.5</v>
      </c>
      <c r="AK1264" s="6">
        <v>2.5299999999999998</v>
      </c>
      <c r="AL1264" s="6">
        <v>3.49</v>
      </c>
      <c r="AM1264" s="21">
        <v>174.26599999999996</v>
      </c>
      <c r="AN1264" s="21">
        <v>91.360800000000012</v>
      </c>
      <c r="AO1264" s="21">
        <v>0</v>
      </c>
      <c r="AP1264" s="21">
        <f t="shared" si="19"/>
        <v>-2.8421709430404007E-14</v>
      </c>
      <c r="AQ1264" s="22" t="str">
        <f>IFERROR(VLOOKUP(A1264,[1]Hoja1!$B$2:$U$5000,18,FALSE),0)</f>
        <v>B</v>
      </c>
      <c r="AR1264" s="17" t="s">
        <v>250</v>
      </c>
    </row>
    <row r="1265" spans="1:44" ht="12.75" x14ac:dyDescent="0.25">
      <c r="A1265" s="1">
        <f>IFERROR(VLOOKUP(C1265,[1]Hoja1!$V$2:$W$5000,2,FALSE),0)</f>
        <v>3070</v>
      </c>
      <c r="B1265" s="13">
        <v>18023788</v>
      </c>
      <c r="C1265" s="13" t="s">
        <v>82</v>
      </c>
      <c r="D1265" s="2">
        <v>42233</v>
      </c>
      <c r="E1265" s="3">
        <v>42234</v>
      </c>
      <c r="F1265" s="4">
        <v>2</v>
      </c>
      <c r="G1265" s="4">
        <v>2</v>
      </c>
      <c r="H1265" s="4"/>
      <c r="I1265" s="4"/>
      <c r="J1265" s="4"/>
      <c r="K1265" s="5">
        <v>141.63480000000001</v>
      </c>
      <c r="L1265" s="5">
        <v>81.36</v>
      </c>
      <c r="M1265" s="5">
        <v>0</v>
      </c>
      <c r="N1265" s="5">
        <v>47.14</v>
      </c>
      <c r="O1265" s="5">
        <v>68.349999999999994</v>
      </c>
      <c r="P1265" s="5">
        <v>5</v>
      </c>
      <c r="Q1265" s="5">
        <v>66.8</v>
      </c>
      <c r="R1265" s="5">
        <v>33.369999999999997</v>
      </c>
      <c r="S1265" s="5">
        <v>57.25</v>
      </c>
      <c r="T1265" s="5">
        <v>6</v>
      </c>
      <c r="U1265" s="5">
        <v>0</v>
      </c>
      <c r="V1265" s="5">
        <v>41.709999999999994</v>
      </c>
      <c r="W1265" s="5">
        <v>19.472000000000001</v>
      </c>
      <c r="X1265" s="6">
        <v>568.08680000000004</v>
      </c>
      <c r="Y1265" s="6">
        <v>453.57679999999999</v>
      </c>
      <c r="Z1265" s="6"/>
      <c r="AA1265" s="6">
        <v>58.959999999999994</v>
      </c>
      <c r="AB1265" s="6">
        <v>0</v>
      </c>
      <c r="AC1265" s="6">
        <v>0</v>
      </c>
      <c r="AD1265" s="6">
        <v>0</v>
      </c>
      <c r="AE1265" s="5">
        <v>0</v>
      </c>
      <c r="AF1265" s="5"/>
      <c r="AG1265" s="5">
        <v>58.959999999999994</v>
      </c>
      <c r="AH1265" s="5">
        <v>509.12680000000006</v>
      </c>
      <c r="AI1265" s="6" t="s">
        <v>2</v>
      </c>
      <c r="AJ1265" s="6">
        <v>67.5</v>
      </c>
      <c r="AK1265" s="6">
        <v>5</v>
      </c>
      <c r="AL1265" s="6">
        <v>6.91</v>
      </c>
      <c r="AM1265" s="21">
        <v>417.76600000000002</v>
      </c>
      <c r="AN1265" s="21">
        <v>91.360800000000012</v>
      </c>
      <c r="AO1265" s="21">
        <v>0</v>
      </c>
      <c r="AP1265" s="21">
        <f t="shared" si="19"/>
        <v>2.8421709430404007E-14</v>
      </c>
      <c r="AQ1265" s="22" t="str">
        <f>IFERROR(VLOOKUP(A1265,[1]Hoja1!$B$2:$U$5000,18,FALSE),0)</f>
        <v>B</v>
      </c>
      <c r="AR1265" s="17" t="s">
        <v>250</v>
      </c>
    </row>
    <row r="1266" spans="1:44" ht="12.75" x14ac:dyDescent="0.25">
      <c r="A1266" s="1">
        <f>IFERROR(VLOOKUP(C1266,[1]Hoja1!$V$2:$W$5000,2,FALSE),0)</f>
        <v>3069</v>
      </c>
      <c r="B1266" s="13">
        <v>18024489</v>
      </c>
      <c r="C1266" s="13" t="s">
        <v>167</v>
      </c>
      <c r="D1266" s="2">
        <v>42234</v>
      </c>
      <c r="E1266" s="3">
        <v>42234</v>
      </c>
      <c r="F1266" s="4">
        <v>1</v>
      </c>
      <c r="G1266" s="4">
        <v>1</v>
      </c>
      <c r="H1266" s="4"/>
      <c r="I1266" s="4"/>
      <c r="J1266" s="4"/>
      <c r="K1266" s="5">
        <v>36.8748</v>
      </c>
      <c r="L1266" s="5">
        <v>18.48</v>
      </c>
      <c r="M1266" s="5">
        <v>0</v>
      </c>
      <c r="N1266" s="5">
        <v>0</v>
      </c>
      <c r="O1266" s="5">
        <v>0</v>
      </c>
      <c r="P1266" s="5">
        <v>2.5</v>
      </c>
      <c r="Q1266" s="5">
        <v>11.25</v>
      </c>
      <c r="R1266" s="5">
        <v>5.62</v>
      </c>
      <c r="S1266" s="5">
        <v>9.64</v>
      </c>
      <c r="T1266" s="5">
        <v>1.01</v>
      </c>
      <c r="U1266" s="5">
        <v>0</v>
      </c>
      <c r="V1266" s="5">
        <v>7.02</v>
      </c>
      <c r="W1266" s="5">
        <v>9.7360000000000007</v>
      </c>
      <c r="X1266" s="6">
        <v>102.13080000000001</v>
      </c>
      <c r="Y1266" s="6">
        <v>82.850800000000007</v>
      </c>
      <c r="Z1266" s="6"/>
      <c r="AA1266" s="6">
        <v>10.77</v>
      </c>
      <c r="AB1266" s="6">
        <v>0</v>
      </c>
      <c r="AC1266" s="6">
        <v>0</v>
      </c>
      <c r="AD1266" s="6">
        <v>0</v>
      </c>
      <c r="AE1266" s="5">
        <v>0</v>
      </c>
      <c r="AF1266" s="5"/>
      <c r="AG1266" s="5">
        <v>10.77</v>
      </c>
      <c r="AH1266" s="5">
        <v>91.360800000000012</v>
      </c>
      <c r="AI1266" s="6" t="s">
        <v>2</v>
      </c>
      <c r="AJ1266" s="6">
        <v>67.5</v>
      </c>
      <c r="AK1266" s="6">
        <v>0.84</v>
      </c>
      <c r="AL1266" s="6">
        <v>1.1599999999999999</v>
      </c>
      <c r="AM1266" s="21">
        <v>0</v>
      </c>
      <c r="AN1266" s="21">
        <v>91.360800000000012</v>
      </c>
      <c r="AO1266" s="21">
        <v>0</v>
      </c>
      <c r="AP1266" s="21">
        <f t="shared" si="19"/>
        <v>0</v>
      </c>
      <c r="AQ1266" s="22" t="str">
        <f>IFERROR(VLOOKUP(A1266,[1]Hoja1!$B$2:$U$5000,18,FALSE),0)</f>
        <v>B</v>
      </c>
      <c r="AR1266" s="17" t="s">
        <v>250</v>
      </c>
    </row>
    <row r="1267" spans="1:44" ht="12.75" x14ac:dyDescent="0.25">
      <c r="A1267" s="1">
        <f>IFERROR(VLOOKUP(C1267,[1]Hoja1!$V$2:$W$5000,2,FALSE),0)</f>
        <v>3065</v>
      </c>
      <c r="B1267" s="13">
        <v>18025214</v>
      </c>
      <c r="C1267" s="13" t="s">
        <v>172</v>
      </c>
      <c r="D1267" s="2">
        <v>42233</v>
      </c>
      <c r="E1267" s="3">
        <v>42233</v>
      </c>
      <c r="F1267" s="4">
        <v>1</v>
      </c>
      <c r="G1267" s="4">
        <v>1</v>
      </c>
      <c r="H1267" s="4"/>
      <c r="I1267" s="4"/>
      <c r="J1267" s="4"/>
      <c r="K1267" s="5">
        <v>36.8748</v>
      </c>
      <c r="L1267" s="5">
        <v>18.48</v>
      </c>
      <c r="M1267" s="5">
        <v>0</v>
      </c>
      <c r="N1267" s="5">
        <v>0</v>
      </c>
      <c r="O1267" s="5">
        <v>0</v>
      </c>
      <c r="P1267" s="5">
        <v>2.5</v>
      </c>
      <c r="Q1267" s="5">
        <v>11.25</v>
      </c>
      <c r="R1267" s="5">
        <v>5.62</v>
      </c>
      <c r="S1267" s="5">
        <v>9.64</v>
      </c>
      <c r="T1267" s="5">
        <v>1.01</v>
      </c>
      <c r="U1267" s="5">
        <v>0</v>
      </c>
      <c r="V1267" s="5">
        <v>7.02</v>
      </c>
      <c r="W1267" s="5">
        <v>9.7360000000000007</v>
      </c>
      <c r="X1267" s="6">
        <v>102.13080000000001</v>
      </c>
      <c r="Y1267" s="6">
        <v>82.850800000000007</v>
      </c>
      <c r="Z1267" s="6"/>
      <c r="AA1267" s="6">
        <v>10.77</v>
      </c>
      <c r="AB1267" s="6">
        <v>0</v>
      </c>
      <c r="AC1267" s="6">
        <v>0</v>
      </c>
      <c r="AD1267" s="6">
        <v>0</v>
      </c>
      <c r="AE1267" s="5">
        <v>22.84</v>
      </c>
      <c r="AF1267" s="5"/>
      <c r="AG1267" s="5">
        <v>33.61</v>
      </c>
      <c r="AH1267" s="5">
        <v>68.520800000000008</v>
      </c>
      <c r="AI1267" s="6" t="s">
        <v>2</v>
      </c>
      <c r="AJ1267" s="6">
        <v>67.5</v>
      </c>
      <c r="AK1267" s="6">
        <v>0.84</v>
      </c>
      <c r="AL1267" s="6">
        <v>1.1599999999999999</v>
      </c>
      <c r="AM1267" s="21">
        <v>0</v>
      </c>
      <c r="AN1267" s="21">
        <v>91.360800000000012</v>
      </c>
      <c r="AO1267" s="21">
        <v>0</v>
      </c>
      <c r="AP1267" s="21">
        <f t="shared" si="19"/>
        <v>-22.840000000000003</v>
      </c>
      <c r="AQ1267" s="22" t="str">
        <f>IFERROR(VLOOKUP(A1267,[1]Hoja1!$B$2:$U$5000,18,FALSE),0)</f>
        <v>B</v>
      </c>
      <c r="AR1267" s="17" t="s">
        <v>250</v>
      </c>
    </row>
    <row r="1268" spans="1:44" ht="12.75" x14ac:dyDescent="0.25">
      <c r="A1268" s="1">
        <f>IFERROR(VLOOKUP(C1268,[1]Hoja1!$V$2:$W$5000,2,FALSE),0)</f>
        <v>3106</v>
      </c>
      <c r="B1268" s="13">
        <v>18023138</v>
      </c>
      <c r="C1268" s="13" t="s">
        <v>113</v>
      </c>
      <c r="D1268" s="2">
        <v>42233</v>
      </c>
      <c r="E1268" s="3">
        <v>42233</v>
      </c>
      <c r="F1268" s="4">
        <v>1</v>
      </c>
      <c r="G1268" s="4">
        <v>1</v>
      </c>
      <c r="H1268" s="4"/>
      <c r="I1268" s="4"/>
      <c r="J1268" s="4"/>
      <c r="K1268" s="5">
        <v>68.95</v>
      </c>
      <c r="L1268" s="5">
        <v>19.68</v>
      </c>
      <c r="M1268" s="5">
        <v>0</v>
      </c>
      <c r="N1268" s="5">
        <v>0</v>
      </c>
      <c r="O1268" s="5">
        <v>0</v>
      </c>
      <c r="P1268" s="5">
        <v>2.5</v>
      </c>
      <c r="Q1268" s="5">
        <v>17.72</v>
      </c>
      <c r="R1268" s="5">
        <v>8.85</v>
      </c>
      <c r="S1268" s="5">
        <v>15.19</v>
      </c>
      <c r="T1268" s="5">
        <v>1.59</v>
      </c>
      <c r="U1268" s="5">
        <v>0</v>
      </c>
      <c r="V1268" s="5">
        <v>11.06</v>
      </c>
      <c r="W1268" s="5">
        <v>9.7360000000000007</v>
      </c>
      <c r="X1268" s="6">
        <v>155.27599999999998</v>
      </c>
      <c r="Y1268" s="6">
        <v>124.90599999999998</v>
      </c>
      <c r="Z1268" s="6"/>
      <c r="AA1268" s="6">
        <v>0</v>
      </c>
      <c r="AB1268" s="6">
        <v>12.49</v>
      </c>
      <c r="AC1268" s="6">
        <v>1.82</v>
      </c>
      <c r="AD1268" s="6">
        <v>1.66</v>
      </c>
      <c r="AE1268" s="5">
        <v>0</v>
      </c>
      <c r="AF1268" s="5"/>
      <c r="AG1268" s="5">
        <v>15.97</v>
      </c>
      <c r="AH1268" s="5">
        <v>139.30599999999998</v>
      </c>
      <c r="AI1268" s="6" t="s">
        <v>45</v>
      </c>
      <c r="AJ1268" s="6">
        <v>67.5</v>
      </c>
      <c r="AK1268" s="6">
        <v>1.32</v>
      </c>
      <c r="AL1268" s="6">
        <v>1.83</v>
      </c>
      <c r="AM1268" s="21">
        <v>139.30599999999998</v>
      </c>
      <c r="AN1268" s="21">
        <v>0</v>
      </c>
      <c r="AO1268" s="21">
        <v>0</v>
      </c>
      <c r="AP1268" s="21">
        <f t="shared" si="19"/>
        <v>0</v>
      </c>
      <c r="AQ1268" s="22" t="str">
        <f>IFERROR(VLOOKUP(A1268,[1]Hoja1!$B$2:$U$5000,18,FALSE),0)</f>
        <v>B</v>
      </c>
      <c r="AR1268" s="17" t="s">
        <v>250</v>
      </c>
    </row>
    <row r="1269" spans="1:44" ht="12.75" x14ac:dyDescent="0.25">
      <c r="A1269" s="1">
        <f>IFERROR(VLOOKUP(C1269,[1]Hoja1!$V$2:$W$5000,2,FALSE),0)</f>
        <v>3076</v>
      </c>
      <c r="B1269" s="13">
        <v>18023717</v>
      </c>
      <c r="C1269" s="13" t="s">
        <v>101</v>
      </c>
      <c r="D1269" s="2">
        <v>42233</v>
      </c>
      <c r="E1269" s="3">
        <v>42234</v>
      </c>
      <c r="F1269" s="4">
        <v>2</v>
      </c>
      <c r="G1269" s="4">
        <v>2</v>
      </c>
      <c r="H1269" s="4"/>
      <c r="I1269" s="4"/>
      <c r="J1269" s="4"/>
      <c r="K1269" s="5">
        <v>141.63480000000001</v>
      </c>
      <c r="L1269" s="5">
        <v>81.36</v>
      </c>
      <c r="M1269" s="5">
        <v>0</v>
      </c>
      <c r="N1269" s="5">
        <v>47.14</v>
      </c>
      <c r="O1269" s="5">
        <v>68.349999999999994</v>
      </c>
      <c r="P1269" s="5">
        <v>5</v>
      </c>
      <c r="Q1269" s="5">
        <v>66.8</v>
      </c>
      <c r="R1269" s="5">
        <v>33.369999999999997</v>
      </c>
      <c r="S1269" s="5">
        <v>57.25</v>
      </c>
      <c r="T1269" s="5">
        <v>6</v>
      </c>
      <c r="U1269" s="5">
        <v>0</v>
      </c>
      <c r="V1269" s="5">
        <v>41.709999999999994</v>
      </c>
      <c r="W1269" s="5">
        <v>19.472000000000001</v>
      </c>
      <c r="X1269" s="6">
        <v>568.08680000000004</v>
      </c>
      <c r="Y1269" s="6">
        <v>453.57679999999999</v>
      </c>
      <c r="Z1269" s="6"/>
      <c r="AA1269" s="6">
        <v>58.959999999999994</v>
      </c>
      <c r="AB1269" s="6">
        <v>0</v>
      </c>
      <c r="AC1269" s="6">
        <v>0</v>
      </c>
      <c r="AD1269" s="6">
        <v>0</v>
      </c>
      <c r="AE1269" s="5">
        <v>0</v>
      </c>
      <c r="AF1269" s="5"/>
      <c r="AG1269" s="5">
        <v>58.959999999999994</v>
      </c>
      <c r="AH1269" s="5">
        <v>509.12680000000006</v>
      </c>
      <c r="AI1269" s="6" t="s">
        <v>2</v>
      </c>
      <c r="AJ1269" s="6">
        <v>67.5</v>
      </c>
      <c r="AK1269" s="6">
        <v>5</v>
      </c>
      <c r="AL1269" s="6">
        <v>6.91</v>
      </c>
      <c r="AM1269" s="21">
        <v>417.76600000000002</v>
      </c>
      <c r="AN1269" s="21">
        <v>91.360800000000012</v>
      </c>
      <c r="AO1269" s="21">
        <v>0</v>
      </c>
      <c r="AP1269" s="21">
        <f t="shared" si="19"/>
        <v>2.8421709430404007E-14</v>
      </c>
      <c r="AQ1269" s="22" t="str">
        <f>IFERROR(VLOOKUP(A1269,[1]Hoja1!$B$2:$U$5000,18,FALSE),0)</f>
        <v>B</v>
      </c>
      <c r="AR1269" s="17" t="s">
        <v>250</v>
      </c>
    </row>
    <row r="1270" spans="1:44" ht="12.75" x14ac:dyDescent="0.25">
      <c r="A1270" s="1">
        <f>IFERROR(VLOOKUP(C1270,[1]Hoja1!$V$2:$W$5000,2,FALSE),0)</f>
        <v>3080</v>
      </c>
      <c r="B1270" s="13">
        <v>18023279</v>
      </c>
      <c r="C1270" s="13" t="s">
        <v>76</v>
      </c>
      <c r="D1270" s="2">
        <v>42233</v>
      </c>
      <c r="E1270" s="3">
        <v>42233</v>
      </c>
      <c r="F1270" s="4">
        <v>1</v>
      </c>
      <c r="G1270" s="4">
        <v>1</v>
      </c>
      <c r="H1270" s="4"/>
      <c r="I1270" s="4"/>
      <c r="J1270" s="4"/>
      <c r="K1270" s="5">
        <v>90.98</v>
      </c>
      <c r="L1270" s="5">
        <v>54.61</v>
      </c>
      <c r="M1270" s="5">
        <v>0</v>
      </c>
      <c r="N1270" s="5">
        <v>40.94</v>
      </c>
      <c r="O1270" s="5">
        <v>59.36</v>
      </c>
      <c r="P1270" s="5">
        <v>2.5</v>
      </c>
      <c r="Q1270" s="5">
        <v>48.3</v>
      </c>
      <c r="R1270" s="5">
        <v>24.13</v>
      </c>
      <c r="S1270" s="5">
        <v>41.4</v>
      </c>
      <c r="T1270" s="5">
        <v>4.34</v>
      </c>
      <c r="U1270" s="5">
        <v>0</v>
      </c>
      <c r="V1270" s="5">
        <v>30.17</v>
      </c>
      <c r="W1270" s="5">
        <v>9.7360000000000007</v>
      </c>
      <c r="X1270" s="6">
        <v>406.46600000000001</v>
      </c>
      <c r="Y1270" s="6">
        <v>323.65600000000001</v>
      </c>
      <c r="Z1270" s="6"/>
      <c r="AA1270" s="6">
        <v>0</v>
      </c>
      <c r="AB1270" s="6">
        <v>32.36</v>
      </c>
      <c r="AC1270" s="6">
        <v>5.01</v>
      </c>
      <c r="AD1270" s="6">
        <v>4.3</v>
      </c>
      <c r="AE1270" s="5">
        <v>0</v>
      </c>
      <c r="AF1270" s="5"/>
      <c r="AG1270" s="5">
        <v>41.669999999999995</v>
      </c>
      <c r="AH1270" s="5">
        <v>364.79599999999999</v>
      </c>
      <c r="AI1270" s="6" t="s">
        <v>56</v>
      </c>
      <c r="AJ1270" s="6">
        <v>67.5</v>
      </c>
      <c r="AK1270" s="6">
        <v>3.62</v>
      </c>
      <c r="AL1270" s="6">
        <v>4.99</v>
      </c>
      <c r="AM1270" s="21">
        <v>364.79599999999999</v>
      </c>
      <c r="AN1270" s="21">
        <v>0</v>
      </c>
      <c r="AO1270" s="21">
        <v>0</v>
      </c>
      <c r="AP1270" s="21">
        <f t="shared" si="19"/>
        <v>0</v>
      </c>
      <c r="AQ1270" s="22" t="str">
        <f>IFERROR(VLOOKUP(A1270,[1]Hoja1!$B$2:$U$5000,18,FALSE),0)</f>
        <v>B</v>
      </c>
      <c r="AR1270" s="17" t="s">
        <v>250</v>
      </c>
    </row>
    <row r="1271" spans="1:44" ht="12.75" x14ac:dyDescent="0.25">
      <c r="A1271" s="1">
        <f>IFERROR(VLOOKUP(C1271,[1]Hoja1!$V$2:$W$5000,2,FALSE),0)</f>
        <v>3140</v>
      </c>
      <c r="B1271" s="13">
        <v>18023997</v>
      </c>
      <c r="C1271" s="13" t="s">
        <v>50</v>
      </c>
      <c r="D1271" s="2">
        <v>42232</v>
      </c>
      <c r="E1271" s="3">
        <v>42233</v>
      </c>
      <c r="F1271" s="4">
        <v>3</v>
      </c>
      <c r="G1271" s="4">
        <v>2</v>
      </c>
      <c r="H1271" s="4"/>
      <c r="I1271" s="4"/>
      <c r="J1271" s="4"/>
      <c r="K1271" s="5">
        <v>164.7296</v>
      </c>
      <c r="L1271" s="5">
        <v>100.32000000000001</v>
      </c>
      <c r="M1271" s="5">
        <v>11.06</v>
      </c>
      <c r="N1271" s="5">
        <v>0</v>
      </c>
      <c r="O1271" s="5">
        <v>54.36</v>
      </c>
      <c r="P1271" s="5">
        <v>7.5</v>
      </c>
      <c r="Q1271" s="5">
        <v>65.72</v>
      </c>
      <c r="R1271" s="5">
        <v>32.83</v>
      </c>
      <c r="S1271" s="5">
        <v>56.32</v>
      </c>
      <c r="T1271" s="5">
        <v>5.9099999999999993</v>
      </c>
      <c r="U1271" s="5">
        <v>0</v>
      </c>
      <c r="V1271" s="5">
        <v>41.039999999999992</v>
      </c>
      <c r="W1271" s="5">
        <v>29.208000000000002</v>
      </c>
      <c r="X1271" s="6">
        <v>568.99760000000003</v>
      </c>
      <c r="Y1271" s="6">
        <v>456.32760000000002</v>
      </c>
      <c r="Z1271" s="6"/>
      <c r="AA1271" s="6">
        <v>0</v>
      </c>
      <c r="AB1271" s="6">
        <v>45.62</v>
      </c>
      <c r="AC1271" s="6">
        <v>6.64</v>
      </c>
      <c r="AD1271" s="6">
        <v>6.0600000000000005</v>
      </c>
      <c r="AE1271" s="5">
        <v>204.26</v>
      </c>
      <c r="AF1271" s="5"/>
      <c r="AG1271" s="5">
        <v>262.58</v>
      </c>
      <c r="AH1271" s="5">
        <v>306.41760000000005</v>
      </c>
      <c r="AI1271" s="6" t="s">
        <v>45</v>
      </c>
      <c r="AJ1271" s="6">
        <v>67.5</v>
      </c>
      <c r="AK1271" s="6">
        <v>4.92</v>
      </c>
      <c r="AL1271" s="6">
        <v>6.8</v>
      </c>
      <c r="AM1271" s="21">
        <v>255.536</v>
      </c>
      <c r="AN1271" s="21">
        <v>255.14160000000001</v>
      </c>
      <c r="AO1271" s="21">
        <v>0</v>
      </c>
      <c r="AP1271" s="21">
        <f t="shared" si="19"/>
        <v>-204.25999999999996</v>
      </c>
      <c r="AQ1271" s="22" t="str">
        <f>IFERROR(VLOOKUP(A1271,[1]Hoja1!$B$2:$U$5000,18,FALSE),0)</f>
        <v>B</v>
      </c>
      <c r="AR1271" s="17" t="s">
        <v>250</v>
      </c>
    </row>
    <row r="1272" spans="1:44" ht="12.75" x14ac:dyDescent="0.25">
      <c r="A1272" s="1">
        <f>IFERROR(VLOOKUP(C1272,[1]Hoja1!$V$2:$W$5000,2,FALSE),0)</f>
        <v>3128</v>
      </c>
      <c r="B1272" s="13">
        <v>18024099</v>
      </c>
      <c r="C1272" s="13" t="s">
        <v>173</v>
      </c>
      <c r="D1272" s="2">
        <v>42233</v>
      </c>
      <c r="E1272" s="3">
        <v>42233</v>
      </c>
      <c r="F1272" s="4">
        <v>1</v>
      </c>
      <c r="G1272" s="4">
        <v>1</v>
      </c>
      <c r="H1272" s="4"/>
      <c r="I1272" s="4"/>
      <c r="J1272" s="4"/>
      <c r="K1272" s="5">
        <v>104.76</v>
      </c>
      <c r="L1272" s="5">
        <v>62.88</v>
      </c>
      <c r="M1272" s="5">
        <v>0</v>
      </c>
      <c r="N1272" s="5">
        <v>47.14</v>
      </c>
      <c r="O1272" s="5">
        <v>68.349999999999994</v>
      </c>
      <c r="P1272" s="5">
        <v>2.5</v>
      </c>
      <c r="Q1272" s="5">
        <v>55.55</v>
      </c>
      <c r="R1272" s="5">
        <v>27.75</v>
      </c>
      <c r="S1272" s="5">
        <v>47.61</v>
      </c>
      <c r="T1272" s="5">
        <v>4.99</v>
      </c>
      <c r="U1272" s="5">
        <v>0</v>
      </c>
      <c r="V1272" s="5">
        <v>34.69</v>
      </c>
      <c r="W1272" s="5">
        <v>9.7360000000000007</v>
      </c>
      <c r="X1272" s="6">
        <v>465.95600000000002</v>
      </c>
      <c r="Y1272" s="6">
        <v>370.726</v>
      </c>
      <c r="Z1272" s="6"/>
      <c r="AA1272" s="6">
        <v>48.19</v>
      </c>
      <c r="AB1272" s="6">
        <v>0</v>
      </c>
      <c r="AC1272" s="6">
        <v>0</v>
      </c>
      <c r="AD1272" s="6">
        <v>0</v>
      </c>
      <c r="AE1272" s="5">
        <v>0</v>
      </c>
      <c r="AF1272" s="5"/>
      <c r="AG1272" s="5">
        <v>48.19</v>
      </c>
      <c r="AH1272" s="5">
        <v>417.76600000000002</v>
      </c>
      <c r="AI1272" s="6" t="s">
        <v>2</v>
      </c>
      <c r="AJ1272" s="6">
        <v>67.5</v>
      </c>
      <c r="AK1272" s="6">
        <v>4.16</v>
      </c>
      <c r="AL1272" s="6">
        <v>5.74</v>
      </c>
      <c r="AM1272" s="21">
        <v>417.76600000000002</v>
      </c>
      <c r="AN1272" s="21">
        <v>0</v>
      </c>
      <c r="AO1272" s="21">
        <v>0</v>
      </c>
      <c r="AP1272" s="21">
        <f t="shared" si="19"/>
        <v>0</v>
      </c>
      <c r="AQ1272" s="22" t="str">
        <f>IFERROR(VLOOKUP(A1272,[1]Hoja1!$B$2:$U$5000,18,FALSE),0)</f>
        <v>B</v>
      </c>
      <c r="AR1272" s="17" t="s">
        <v>250</v>
      </c>
    </row>
    <row r="1273" spans="1:44" ht="12.75" x14ac:dyDescent="0.25">
      <c r="A1273" s="1">
        <f>IFERROR(VLOOKUP(C1273,[1]Hoja1!$V$2:$W$5000,2,FALSE),0)</f>
        <v>3136</v>
      </c>
      <c r="B1273" s="13">
        <v>18025931</v>
      </c>
      <c r="C1273" s="13" t="s">
        <v>193</v>
      </c>
      <c r="D1273" s="2">
        <v>42233</v>
      </c>
      <c r="E1273" s="3">
        <v>42233</v>
      </c>
      <c r="F1273" s="4">
        <v>1</v>
      </c>
      <c r="G1273" s="4">
        <v>1</v>
      </c>
      <c r="H1273" s="4"/>
      <c r="I1273" s="4"/>
      <c r="J1273" s="4"/>
      <c r="K1273" s="5">
        <v>104.76</v>
      </c>
      <c r="L1273" s="5">
        <v>43.36</v>
      </c>
      <c r="M1273" s="5">
        <v>0</v>
      </c>
      <c r="N1273" s="5">
        <v>0</v>
      </c>
      <c r="O1273" s="5">
        <v>47.14</v>
      </c>
      <c r="P1273" s="5">
        <v>2.5</v>
      </c>
      <c r="Q1273" s="5">
        <v>38.46</v>
      </c>
      <c r="R1273" s="5">
        <v>19.21</v>
      </c>
      <c r="S1273" s="5">
        <v>32.96</v>
      </c>
      <c r="T1273" s="5">
        <v>3.46</v>
      </c>
      <c r="U1273" s="5">
        <v>0</v>
      </c>
      <c r="V1273" s="5">
        <v>24.02</v>
      </c>
      <c r="W1273" s="5">
        <v>9.7360000000000007</v>
      </c>
      <c r="X1273" s="6">
        <v>325.60599999999999</v>
      </c>
      <c r="Y1273" s="6">
        <v>259.66600000000005</v>
      </c>
      <c r="Z1273" s="6"/>
      <c r="AA1273" s="6">
        <v>33.75</v>
      </c>
      <c r="AB1273" s="6">
        <v>0</v>
      </c>
      <c r="AC1273" s="6">
        <v>0</v>
      </c>
      <c r="AD1273" s="6">
        <v>0</v>
      </c>
      <c r="AE1273" s="5">
        <v>0</v>
      </c>
      <c r="AF1273" s="5"/>
      <c r="AG1273" s="5">
        <v>33.75</v>
      </c>
      <c r="AH1273" s="5">
        <v>291.85599999999999</v>
      </c>
      <c r="AI1273" s="6" t="s">
        <v>2</v>
      </c>
      <c r="AJ1273" s="6">
        <v>67.5</v>
      </c>
      <c r="AK1273" s="6">
        <v>2.88</v>
      </c>
      <c r="AL1273" s="6">
        <v>3.97</v>
      </c>
      <c r="AM1273" s="21">
        <v>291.85599999999999</v>
      </c>
      <c r="AN1273" s="21">
        <v>0</v>
      </c>
      <c r="AO1273" s="21">
        <v>0</v>
      </c>
      <c r="AP1273" s="21">
        <f t="shared" si="19"/>
        <v>0</v>
      </c>
      <c r="AQ1273" s="22" t="str">
        <f>IFERROR(VLOOKUP(A1273,[1]Hoja1!$B$2:$U$5000,18,FALSE),0)</f>
        <v>B</v>
      </c>
      <c r="AR1273" s="17" t="s">
        <v>250</v>
      </c>
    </row>
    <row r="1274" spans="1:44" ht="12.75" x14ac:dyDescent="0.25">
      <c r="A1274" s="1">
        <f>IFERROR(VLOOKUP(C1274,[1]Hoja1!$V$2:$W$5000,2,FALSE),0)</f>
        <v>3138</v>
      </c>
      <c r="B1274" s="13">
        <v>18024289</v>
      </c>
      <c r="C1274" s="13" t="s">
        <v>175</v>
      </c>
      <c r="D1274" s="2">
        <v>42233</v>
      </c>
      <c r="E1274" s="3">
        <v>42233</v>
      </c>
      <c r="F1274" s="4">
        <v>1</v>
      </c>
      <c r="G1274" s="4">
        <v>1</v>
      </c>
      <c r="H1274" s="4"/>
      <c r="I1274" s="4"/>
      <c r="J1274" s="4"/>
      <c r="K1274" s="5">
        <v>104.76</v>
      </c>
      <c r="L1274" s="5">
        <v>43.36</v>
      </c>
      <c r="M1274" s="5">
        <v>0</v>
      </c>
      <c r="N1274" s="5">
        <v>0</v>
      </c>
      <c r="O1274" s="5">
        <v>47.14</v>
      </c>
      <c r="P1274" s="5">
        <v>2.5</v>
      </c>
      <c r="Q1274" s="5">
        <v>38.46</v>
      </c>
      <c r="R1274" s="5">
        <v>19.21</v>
      </c>
      <c r="S1274" s="5">
        <v>32.96</v>
      </c>
      <c r="T1274" s="5">
        <v>3.46</v>
      </c>
      <c r="U1274" s="5">
        <v>0</v>
      </c>
      <c r="V1274" s="5">
        <v>24.02</v>
      </c>
      <c r="W1274" s="5">
        <v>9.7360000000000007</v>
      </c>
      <c r="X1274" s="6">
        <v>325.60599999999999</v>
      </c>
      <c r="Y1274" s="6">
        <v>259.66600000000005</v>
      </c>
      <c r="Z1274" s="6"/>
      <c r="AA1274" s="6">
        <v>33.75</v>
      </c>
      <c r="AB1274" s="6">
        <v>0</v>
      </c>
      <c r="AC1274" s="6">
        <v>0</v>
      </c>
      <c r="AD1274" s="6">
        <v>0</v>
      </c>
      <c r="AE1274" s="5">
        <v>0</v>
      </c>
      <c r="AF1274" s="5"/>
      <c r="AG1274" s="5">
        <v>33.75</v>
      </c>
      <c r="AH1274" s="5">
        <v>291.85599999999999</v>
      </c>
      <c r="AI1274" s="6" t="s">
        <v>2</v>
      </c>
      <c r="AJ1274" s="6">
        <v>67.5</v>
      </c>
      <c r="AK1274" s="6">
        <v>2.88</v>
      </c>
      <c r="AL1274" s="6">
        <v>3.97</v>
      </c>
      <c r="AM1274" s="21">
        <v>291.85599999999999</v>
      </c>
      <c r="AN1274" s="21">
        <v>0</v>
      </c>
      <c r="AO1274" s="21">
        <v>0</v>
      </c>
      <c r="AP1274" s="21">
        <f t="shared" si="19"/>
        <v>0</v>
      </c>
      <c r="AQ1274" s="22" t="str">
        <f>IFERROR(VLOOKUP(A1274,[1]Hoja1!$B$2:$U$5000,18,FALSE),0)</f>
        <v>B</v>
      </c>
      <c r="AR1274" s="17" t="s">
        <v>250</v>
      </c>
    </row>
    <row r="1275" spans="1:44" ht="12.75" x14ac:dyDescent="0.25">
      <c r="A1275" s="1">
        <f>IFERROR(VLOOKUP(C1275,[1]Hoja1!$V$2:$W$5000,2,FALSE),0)</f>
        <v>3116</v>
      </c>
      <c r="B1275" s="13">
        <v>18025127</v>
      </c>
      <c r="C1275" s="13" t="s">
        <v>67</v>
      </c>
      <c r="D1275" s="2">
        <v>42233</v>
      </c>
      <c r="E1275" s="3">
        <v>42233</v>
      </c>
      <c r="F1275" s="4">
        <v>2</v>
      </c>
      <c r="G1275" s="4">
        <v>1</v>
      </c>
      <c r="H1275" s="4"/>
      <c r="I1275" s="4"/>
      <c r="J1275" s="4"/>
      <c r="K1275" s="5">
        <v>173.71</v>
      </c>
      <c r="L1275" s="5">
        <v>93.4</v>
      </c>
      <c r="M1275" s="5">
        <v>73.33</v>
      </c>
      <c r="N1275" s="5">
        <v>0</v>
      </c>
      <c r="O1275" s="5">
        <v>80.14</v>
      </c>
      <c r="P1275" s="5">
        <v>5</v>
      </c>
      <c r="Q1275" s="5">
        <v>82.76</v>
      </c>
      <c r="R1275" s="5">
        <v>41.35</v>
      </c>
      <c r="S1275" s="5">
        <v>70.94</v>
      </c>
      <c r="T1275" s="5">
        <v>7.4399999999999995</v>
      </c>
      <c r="U1275" s="5">
        <v>0</v>
      </c>
      <c r="V1275" s="5">
        <v>51.68</v>
      </c>
      <c r="W1275" s="5">
        <v>19.472000000000001</v>
      </c>
      <c r="X1275" s="6">
        <v>699.22199999999998</v>
      </c>
      <c r="Y1275" s="6">
        <v>557.34199999999998</v>
      </c>
      <c r="Z1275" s="6"/>
      <c r="AA1275" s="6">
        <v>72.44</v>
      </c>
      <c r="AB1275" s="6">
        <v>0</v>
      </c>
      <c r="AC1275" s="6">
        <v>0</v>
      </c>
      <c r="AD1275" s="6">
        <v>0</v>
      </c>
      <c r="AE1275" s="5">
        <v>0</v>
      </c>
      <c r="AF1275" s="5"/>
      <c r="AG1275" s="5">
        <v>72.44</v>
      </c>
      <c r="AH1275" s="5">
        <v>626.78199999999993</v>
      </c>
      <c r="AI1275" s="6" t="s">
        <v>2</v>
      </c>
      <c r="AJ1275" s="6">
        <v>67.5</v>
      </c>
      <c r="AK1275" s="6">
        <v>6.2</v>
      </c>
      <c r="AL1275" s="6">
        <v>8.56</v>
      </c>
      <c r="AM1275" s="21">
        <v>626.78200000000004</v>
      </c>
      <c r="AN1275" s="21">
        <v>0</v>
      </c>
      <c r="AO1275" s="21">
        <v>0</v>
      </c>
      <c r="AP1275" s="21">
        <f t="shared" si="19"/>
        <v>-1.1368683772161603E-13</v>
      </c>
      <c r="AQ1275" s="22" t="str">
        <f>IFERROR(VLOOKUP(A1275,[1]Hoja1!$B$2:$U$5000,18,FALSE),0)</f>
        <v>B</v>
      </c>
      <c r="AR1275" s="17" t="s">
        <v>250</v>
      </c>
    </row>
    <row r="1276" spans="1:44" ht="12.75" x14ac:dyDescent="0.25">
      <c r="A1276" s="1">
        <f>IFERROR(VLOOKUP(C1276,[1]Hoja1!$V$2:$W$5000,2,FALSE),0)</f>
        <v>3135</v>
      </c>
      <c r="B1276" s="13">
        <v>18024147</v>
      </c>
      <c r="C1276" s="13" t="s">
        <v>65</v>
      </c>
      <c r="D1276" s="2">
        <v>42233</v>
      </c>
      <c r="E1276" s="3">
        <v>42233</v>
      </c>
      <c r="F1276" s="4">
        <v>1</v>
      </c>
      <c r="G1276" s="4">
        <v>1</v>
      </c>
      <c r="H1276" s="4"/>
      <c r="I1276" s="4"/>
      <c r="J1276" s="4"/>
      <c r="K1276" s="5">
        <v>90.98</v>
      </c>
      <c r="L1276" s="5">
        <v>54.61</v>
      </c>
      <c r="M1276" s="5">
        <v>0</v>
      </c>
      <c r="N1276" s="5">
        <v>40.94</v>
      </c>
      <c r="O1276" s="5">
        <v>59.36</v>
      </c>
      <c r="P1276" s="5">
        <v>2.5</v>
      </c>
      <c r="Q1276" s="5">
        <v>48.3</v>
      </c>
      <c r="R1276" s="5">
        <v>24.13</v>
      </c>
      <c r="S1276" s="5">
        <v>41.4</v>
      </c>
      <c r="T1276" s="5">
        <v>4.34</v>
      </c>
      <c r="U1276" s="5">
        <v>0</v>
      </c>
      <c r="V1276" s="5">
        <v>30.17</v>
      </c>
      <c r="W1276" s="5">
        <v>9.7360000000000007</v>
      </c>
      <c r="X1276" s="6">
        <v>406.46600000000001</v>
      </c>
      <c r="Y1276" s="6">
        <v>323.65600000000001</v>
      </c>
      <c r="Z1276" s="6"/>
      <c r="AA1276" s="6">
        <v>42.07</v>
      </c>
      <c r="AB1276" s="6">
        <v>0</v>
      </c>
      <c r="AC1276" s="6">
        <v>0</v>
      </c>
      <c r="AD1276" s="6">
        <v>0</v>
      </c>
      <c r="AE1276" s="5">
        <v>0</v>
      </c>
      <c r="AF1276" s="5"/>
      <c r="AG1276" s="5">
        <v>42.07</v>
      </c>
      <c r="AH1276" s="5">
        <v>364.39600000000002</v>
      </c>
      <c r="AI1276" s="6" t="s">
        <v>2</v>
      </c>
      <c r="AJ1276" s="6">
        <v>67.5</v>
      </c>
      <c r="AK1276" s="6">
        <v>3.62</v>
      </c>
      <c r="AL1276" s="6">
        <v>4.99</v>
      </c>
      <c r="AM1276" s="21">
        <v>364.39600000000002</v>
      </c>
      <c r="AN1276" s="21">
        <v>0</v>
      </c>
      <c r="AO1276" s="21">
        <v>0</v>
      </c>
      <c r="AP1276" s="21">
        <f t="shared" si="19"/>
        <v>0</v>
      </c>
      <c r="AQ1276" s="22" t="str">
        <f>IFERROR(VLOOKUP(A1276,[1]Hoja1!$B$2:$U$5000,18,FALSE),0)</f>
        <v>B</v>
      </c>
      <c r="AR1276" s="17" t="s">
        <v>250</v>
      </c>
    </row>
    <row r="1277" spans="1:44" ht="12.75" x14ac:dyDescent="0.25">
      <c r="A1277" s="1">
        <f>IFERROR(VLOOKUP(C1277,[1]Hoja1!$V$2:$W$5000,2,FALSE),0)</f>
        <v>3139</v>
      </c>
      <c r="B1277" s="13">
        <v>18024772</v>
      </c>
      <c r="C1277" s="13" t="s">
        <v>96</v>
      </c>
      <c r="D1277" s="2">
        <v>42233</v>
      </c>
      <c r="E1277" s="3">
        <v>42233</v>
      </c>
      <c r="F1277" s="4">
        <v>1</v>
      </c>
      <c r="G1277" s="4">
        <v>1</v>
      </c>
      <c r="H1277" s="4"/>
      <c r="I1277" s="4"/>
      <c r="J1277" s="4"/>
      <c r="K1277" s="5">
        <v>90.98</v>
      </c>
      <c r="L1277" s="5">
        <v>37.659999999999997</v>
      </c>
      <c r="M1277" s="5">
        <v>0</v>
      </c>
      <c r="N1277" s="5">
        <v>0</v>
      </c>
      <c r="O1277" s="5">
        <v>40.94</v>
      </c>
      <c r="P1277" s="5">
        <v>2.5</v>
      </c>
      <c r="Q1277" s="5">
        <v>33.46</v>
      </c>
      <c r="R1277" s="5">
        <v>16.72</v>
      </c>
      <c r="S1277" s="5">
        <v>28.68</v>
      </c>
      <c r="T1277" s="5">
        <v>3.01</v>
      </c>
      <c r="U1277" s="5">
        <v>0</v>
      </c>
      <c r="V1277" s="5">
        <v>20.9</v>
      </c>
      <c r="W1277" s="5">
        <v>9.7360000000000007</v>
      </c>
      <c r="X1277" s="6">
        <v>284.58600000000001</v>
      </c>
      <c r="Y1277" s="6">
        <v>227.21600000000004</v>
      </c>
      <c r="Z1277" s="6"/>
      <c r="AA1277" s="6">
        <v>0</v>
      </c>
      <c r="AB1277" s="6">
        <v>22.72</v>
      </c>
      <c r="AC1277" s="6">
        <v>3.83</v>
      </c>
      <c r="AD1277" s="6">
        <v>0</v>
      </c>
      <c r="AE1277" s="5">
        <v>0</v>
      </c>
      <c r="AF1277" s="5"/>
      <c r="AG1277" s="5">
        <v>26.549999999999997</v>
      </c>
      <c r="AH1277" s="5">
        <v>258.036</v>
      </c>
      <c r="AI1277" s="6" t="s">
        <v>45</v>
      </c>
      <c r="AJ1277" s="6">
        <v>67.5</v>
      </c>
      <c r="AK1277" s="6">
        <v>2.5</v>
      </c>
      <c r="AL1277" s="6">
        <v>3.46</v>
      </c>
      <c r="AM1277" s="21">
        <v>258.036</v>
      </c>
      <c r="AN1277" s="21">
        <v>0</v>
      </c>
      <c r="AO1277" s="21">
        <v>0</v>
      </c>
      <c r="AP1277" s="21">
        <f t="shared" si="19"/>
        <v>0</v>
      </c>
      <c r="AQ1277" s="22" t="str">
        <f>IFERROR(VLOOKUP(A1277,[1]Hoja1!$B$2:$U$5000,18,FALSE),0)</f>
        <v>B</v>
      </c>
      <c r="AR1277" s="17" t="s">
        <v>250</v>
      </c>
    </row>
    <row r="1278" spans="1:44" ht="12.75" x14ac:dyDescent="0.25">
      <c r="A1278" s="1">
        <f>IFERROR(VLOOKUP(C1278,[1]Hoja1!$V$2:$W$5000,2,FALSE),0)</f>
        <v>3134</v>
      </c>
      <c r="B1278" s="13">
        <v>18023613</v>
      </c>
      <c r="C1278" s="13" t="s">
        <v>58</v>
      </c>
      <c r="D1278" s="2">
        <v>42232</v>
      </c>
      <c r="E1278" s="3">
        <v>42232</v>
      </c>
      <c r="F1278" s="4">
        <v>1</v>
      </c>
      <c r="G1278" s="4">
        <v>1</v>
      </c>
      <c r="H1278" s="4"/>
      <c r="I1278" s="4"/>
      <c r="J1278" s="4"/>
      <c r="K1278" s="5">
        <v>36.8748</v>
      </c>
      <c r="L1278" s="5">
        <v>31.75</v>
      </c>
      <c r="M1278" s="5">
        <v>0</v>
      </c>
      <c r="N1278" s="5">
        <v>0</v>
      </c>
      <c r="O1278" s="5">
        <v>10.32</v>
      </c>
      <c r="P1278" s="5">
        <v>2.5</v>
      </c>
      <c r="Q1278" s="5">
        <v>15.83</v>
      </c>
      <c r="R1278" s="5">
        <v>7.91</v>
      </c>
      <c r="S1278" s="5">
        <v>13.57</v>
      </c>
      <c r="T1278" s="5">
        <v>1.42</v>
      </c>
      <c r="U1278" s="5">
        <v>0</v>
      </c>
      <c r="V1278" s="5">
        <v>9.89</v>
      </c>
      <c r="W1278" s="5">
        <v>9.7360000000000007</v>
      </c>
      <c r="X1278" s="6">
        <v>139.80079999999995</v>
      </c>
      <c r="Y1278" s="6">
        <v>112.66079999999994</v>
      </c>
      <c r="Z1278" s="6"/>
      <c r="AA1278" s="6">
        <v>14.64</v>
      </c>
      <c r="AB1278" s="6">
        <v>0</v>
      </c>
      <c r="AC1278" s="6">
        <v>0</v>
      </c>
      <c r="AD1278" s="6">
        <v>0</v>
      </c>
      <c r="AE1278" s="5">
        <v>0</v>
      </c>
      <c r="AF1278" s="5"/>
      <c r="AG1278" s="5">
        <v>14.64</v>
      </c>
      <c r="AH1278" s="5">
        <v>125.16079999999995</v>
      </c>
      <c r="AI1278" s="6" t="s">
        <v>2</v>
      </c>
      <c r="AJ1278" s="6">
        <v>67.5</v>
      </c>
      <c r="AK1278" s="6">
        <v>1.18</v>
      </c>
      <c r="AL1278" s="6">
        <v>1.63</v>
      </c>
      <c r="AM1278" s="21">
        <v>0</v>
      </c>
      <c r="AN1278" s="21">
        <v>125.16079999999995</v>
      </c>
      <c r="AO1278" s="21">
        <v>0</v>
      </c>
      <c r="AP1278" s="21">
        <f t="shared" si="19"/>
        <v>0</v>
      </c>
      <c r="AQ1278" s="22" t="str">
        <f>IFERROR(VLOOKUP(A1278,[1]Hoja1!$B$2:$U$5000,18,FALSE),0)</f>
        <v>B</v>
      </c>
      <c r="AR1278" s="17" t="s">
        <v>250</v>
      </c>
    </row>
    <row r="1279" spans="1:44" ht="12.75" x14ac:dyDescent="0.25">
      <c r="A1279" s="1">
        <f>IFERROR(VLOOKUP(C1279,[1]Hoja1!$V$2:$W$5000,2,FALSE),0)</f>
        <v>3114</v>
      </c>
      <c r="B1279" s="13">
        <v>18023028</v>
      </c>
      <c r="C1279" s="13" t="s">
        <v>147</v>
      </c>
      <c r="D1279" s="2">
        <v>42233</v>
      </c>
      <c r="E1279" s="3">
        <v>42233</v>
      </c>
      <c r="F1279" s="4">
        <v>1</v>
      </c>
      <c r="G1279" s="4">
        <v>1</v>
      </c>
      <c r="H1279" s="4"/>
      <c r="I1279" s="4"/>
      <c r="J1279" s="4"/>
      <c r="K1279" s="5">
        <v>68.95</v>
      </c>
      <c r="L1279" s="5">
        <v>33.46</v>
      </c>
      <c r="M1279" s="5">
        <v>48.26</v>
      </c>
      <c r="N1279" s="5">
        <v>0</v>
      </c>
      <c r="O1279" s="5">
        <v>0</v>
      </c>
      <c r="P1279" s="5">
        <v>2.5</v>
      </c>
      <c r="Q1279" s="5">
        <v>29.78</v>
      </c>
      <c r="R1279" s="5">
        <v>14.88</v>
      </c>
      <c r="S1279" s="5">
        <v>25.53</v>
      </c>
      <c r="T1279" s="5">
        <v>2.68</v>
      </c>
      <c r="U1279" s="5">
        <v>0</v>
      </c>
      <c r="V1279" s="5">
        <v>18.600000000000001</v>
      </c>
      <c r="W1279" s="5">
        <v>9.7360000000000007</v>
      </c>
      <c r="X1279" s="6">
        <v>254.376</v>
      </c>
      <c r="Y1279" s="6">
        <v>203.316</v>
      </c>
      <c r="Z1279" s="6"/>
      <c r="AA1279" s="6">
        <v>26.43</v>
      </c>
      <c r="AB1279" s="6">
        <v>0</v>
      </c>
      <c r="AC1279" s="6">
        <v>0</v>
      </c>
      <c r="AD1279" s="6">
        <v>0</v>
      </c>
      <c r="AE1279" s="5">
        <v>0</v>
      </c>
      <c r="AF1279" s="5"/>
      <c r="AG1279" s="5">
        <v>26.43</v>
      </c>
      <c r="AH1279" s="5">
        <v>227.946</v>
      </c>
      <c r="AI1279" s="6" t="s">
        <v>2</v>
      </c>
      <c r="AJ1279" s="6">
        <v>67.5</v>
      </c>
      <c r="AK1279" s="6">
        <v>2.23</v>
      </c>
      <c r="AL1279" s="6">
        <v>3.08</v>
      </c>
      <c r="AM1279" s="21">
        <v>227.946</v>
      </c>
      <c r="AN1279" s="21">
        <v>0</v>
      </c>
      <c r="AO1279" s="21">
        <v>0</v>
      </c>
      <c r="AP1279" s="21">
        <f t="shared" si="19"/>
        <v>0</v>
      </c>
      <c r="AQ1279" s="22" t="str">
        <f>IFERROR(VLOOKUP(A1279,[1]Hoja1!$B$2:$U$5000,18,FALSE),0)</f>
        <v>B</v>
      </c>
      <c r="AR1279" s="17" t="s">
        <v>250</v>
      </c>
    </row>
    <row r="1280" spans="1:44" ht="12.75" x14ac:dyDescent="0.25">
      <c r="A1280" s="1">
        <f>IFERROR(VLOOKUP(C1280,[1]Hoja1!$V$2:$W$5000,2,FALSE),0)</f>
        <v>3057</v>
      </c>
      <c r="B1280" s="13">
        <v>18023823</v>
      </c>
      <c r="C1280" s="13" t="s">
        <v>149</v>
      </c>
      <c r="D1280" s="2">
        <v>42233</v>
      </c>
      <c r="E1280" s="3">
        <v>42233</v>
      </c>
      <c r="F1280" s="4">
        <v>2</v>
      </c>
      <c r="G1280" s="4">
        <v>1</v>
      </c>
      <c r="H1280" s="4"/>
      <c r="I1280" s="4"/>
      <c r="J1280" s="4"/>
      <c r="K1280" s="5">
        <v>97.614800000000002</v>
      </c>
      <c r="L1280" s="5">
        <v>43.620000000000005</v>
      </c>
      <c r="M1280" s="5">
        <v>0</v>
      </c>
      <c r="N1280" s="5">
        <v>27.33</v>
      </c>
      <c r="O1280" s="5">
        <v>0</v>
      </c>
      <c r="P1280" s="5">
        <v>5</v>
      </c>
      <c r="Q1280" s="5">
        <v>33.75</v>
      </c>
      <c r="R1280" s="5">
        <v>16.86</v>
      </c>
      <c r="S1280" s="5">
        <v>28.92</v>
      </c>
      <c r="T1280" s="5">
        <v>3.0300000000000002</v>
      </c>
      <c r="U1280" s="5">
        <v>0</v>
      </c>
      <c r="V1280" s="5">
        <v>21.07</v>
      </c>
      <c r="W1280" s="5">
        <v>19.472000000000001</v>
      </c>
      <c r="X1280" s="6">
        <v>296.66679999999997</v>
      </c>
      <c r="Y1280" s="6">
        <v>238.81679999999994</v>
      </c>
      <c r="Z1280" s="6"/>
      <c r="AA1280" s="6">
        <v>31.04</v>
      </c>
      <c r="AB1280" s="6">
        <v>0</v>
      </c>
      <c r="AC1280" s="6">
        <v>0</v>
      </c>
      <c r="AD1280" s="6">
        <v>0</v>
      </c>
      <c r="AE1280" s="5">
        <v>0</v>
      </c>
      <c r="AF1280" s="5"/>
      <c r="AG1280" s="5">
        <v>31.04</v>
      </c>
      <c r="AH1280" s="5">
        <v>265.62679999999995</v>
      </c>
      <c r="AI1280" s="6" t="s">
        <v>2</v>
      </c>
      <c r="AJ1280" s="6">
        <v>67.5</v>
      </c>
      <c r="AK1280" s="6">
        <v>2.5299999999999998</v>
      </c>
      <c r="AL1280" s="6">
        <v>3.49</v>
      </c>
      <c r="AM1280" s="21">
        <v>174.26599999999996</v>
      </c>
      <c r="AN1280" s="21">
        <v>91.360800000000012</v>
      </c>
      <c r="AO1280" s="21">
        <v>0</v>
      </c>
      <c r="AP1280" s="21">
        <f t="shared" si="19"/>
        <v>-2.8421709430404007E-14</v>
      </c>
      <c r="AQ1280" s="22" t="str">
        <f>IFERROR(VLOOKUP(A1280,[1]Hoja1!$B$2:$U$5000,18,FALSE),0)</f>
        <v>B</v>
      </c>
      <c r="AR1280" s="17" t="s">
        <v>250</v>
      </c>
    </row>
    <row r="1281" spans="1:44" ht="12.75" x14ac:dyDescent="0.25">
      <c r="A1281" s="1">
        <f>IFERROR(VLOOKUP(C1281,[1]Hoja1!$V$2:$W$5000,2,FALSE),0)</f>
        <v>3141</v>
      </c>
      <c r="B1281" s="13">
        <v>18022454</v>
      </c>
      <c r="C1281" s="13" t="s">
        <v>94</v>
      </c>
      <c r="D1281" s="2">
        <v>42233</v>
      </c>
      <c r="E1281" s="3">
        <v>42233</v>
      </c>
      <c r="F1281" s="4">
        <v>1</v>
      </c>
      <c r="G1281" s="4">
        <v>1</v>
      </c>
      <c r="H1281" s="4"/>
      <c r="I1281" s="4"/>
      <c r="J1281" s="4"/>
      <c r="K1281" s="5">
        <v>36.8748</v>
      </c>
      <c r="L1281" s="5">
        <v>25.78</v>
      </c>
      <c r="M1281" s="5">
        <v>11.06</v>
      </c>
      <c r="N1281" s="5">
        <v>0</v>
      </c>
      <c r="O1281" s="5">
        <v>0</v>
      </c>
      <c r="P1281" s="5">
        <v>2.5</v>
      </c>
      <c r="Q1281" s="5">
        <v>14.82</v>
      </c>
      <c r="R1281" s="5">
        <v>7.4</v>
      </c>
      <c r="S1281" s="5">
        <v>12.7</v>
      </c>
      <c r="T1281" s="5">
        <v>1.33</v>
      </c>
      <c r="U1281" s="5">
        <v>0</v>
      </c>
      <c r="V1281" s="5">
        <v>9.25</v>
      </c>
      <c r="W1281" s="5">
        <v>9.7360000000000007</v>
      </c>
      <c r="X1281" s="6">
        <v>131.45080000000002</v>
      </c>
      <c r="Y1281" s="6">
        <v>106.05080000000002</v>
      </c>
      <c r="Z1281" s="6"/>
      <c r="AA1281" s="6">
        <v>13.78</v>
      </c>
      <c r="AB1281" s="6">
        <v>0</v>
      </c>
      <c r="AC1281" s="6">
        <v>0</v>
      </c>
      <c r="AD1281" s="6">
        <v>0</v>
      </c>
      <c r="AE1281" s="5">
        <v>0</v>
      </c>
      <c r="AF1281" s="5"/>
      <c r="AG1281" s="5">
        <v>13.78</v>
      </c>
      <c r="AH1281" s="5">
        <v>117.67080000000001</v>
      </c>
      <c r="AI1281" s="6" t="s">
        <v>2</v>
      </c>
      <c r="AJ1281" s="6">
        <v>67.5</v>
      </c>
      <c r="AK1281" s="6">
        <v>1.1100000000000001</v>
      </c>
      <c r="AL1281" s="6">
        <v>1.53</v>
      </c>
      <c r="AM1281" s="21">
        <v>0</v>
      </c>
      <c r="AN1281" s="21">
        <v>117.67080000000001</v>
      </c>
      <c r="AO1281" s="21">
        <v>0</v>
      </c>
      <c r="AP1281" s="21">
        <f t="shared" si="19"/>
        <v>0</v>
      </c>
      <c r="AQ1281" s="22" t="str">
        <f>IFERROR(VLOOKUP(A1281,[1]Hoja1!$B$2:$U$5000,18,FALSE),0)</f>
        <v>B</v>
      </c>
      <c r="AR1281" s="17" t="s">
        <v>250</v>
      </c>
    </row>
    <row r="1282" spans="1:44" ht="12.75" x14ac:dyDescent="0.25">
      <c r="A1282" s="1">
        <f>IFERROR(VLOOKUP(C1282,[1]Hoja1!$V$2:$W$5000,2,FALSE),0)</f>
        <v>3115</v>
      </c>
      <c r="B1282" s="13">
        <v>18024309</v>
      </c>
      <c r="C1282" s="13" t="s">
        <v>72</v>
      </c>
      <c r="D1282" s="2">
        <v>42233</v>
      </c>
      <c r="E1282" s="3">
        <v>42233</v>
      </c>
      <c r="F1282" s="4">
        <v>2</v>
      </c>
      <c r="G1282" s="4">
        <v>1</v>
      </c>
      <c r="H1282" s="4"/>
      <c r="I1282" s="4"/>
      <c r="J1282" s="4"/>
      <c r="K1282" s="5">
        <v>173.71</v>
      </c>
      <c r="L1282" s="5">
        <v>63.04</v>
      </c>
      <c r="M1282" s="5">
        <v>0</v>
      </c>
      <c r="N1282" s="5">
        <v>0</v>
      </c>
      <c r="O1282" s="5">
        <v>47.14</v>
      </c>
      <c r="P1282" s="5">
        <v>5</v>
      </c>
      <c r="Q1282" s="5">
        <v>56.18</v>
      </c>
      <c r="R1282" s="5">
        <v>28.060000000000002</v>
      </c>
      <c r="S1282" s="5">
        <v>48.15</v>
      </c>
      <c r="T1282" s="5">
        <v>5.05</v>
      </c>
      <c r="U1282" s="5">
        <v>0</v>
      </c>
      <c r="V1282" s="5">
        <v>35.08</v>
      </c>
      <c r="W1282" s="5">
        <v>19.472000000000001</v>
      </c>
      <c r="X1282" s="6">
        <v>480.88199999999995</v>
      </c>
      <c r="Y1282" s="6">
        <v>384.572</v>
      </c>
      <c r="Z1282" s="6"/>
      <c r="AA1282" s="6">
        <v>49.980000000000004</v>
      </c>
      <c r="AB1282" s="6">
        <v>0</v>
      </c>
      <c r="AC1282" s="6">
        <v>0</v>
      </c>
      <c r="AD1282" s="6">
        <v>0</v>
      </c>
      <c r="AE1282" s="5">
        <v>0</v>
      </c>
      <c r="AF1282" s="5"/>
      <c r="AG1282" s="5">
        <v>49.980000000000004</v>
      </c>
      <c r="AH1282" s="5">
        <v>430.90199999999993</v>
      </c>
      <c r="AI1282" s="6" t="s">
        <v>2</v>
      </c>
      <c r="AJ1282" s="6">
        <v>67.5</v>
      </c>
      <c r="AK1282" s="6">
        <v>4.21</v>
      </c>
      <c r="AL1282" s="6">
        <v>5.81</v>
      </c>
      <c r="AM1282" s="21">
        <v>430.90199999999999</v>
      </c>
      <c r="AN1282" s="21">
        <v>0</v>
      </c>
      <c r="AO1282" s="21">
        <v>0</v>
      </c>
      <c r="AP1282" s="21">
        <f t="shared" si="19"/>
        <v>-5.6843418860808015E-14</v>
      </c>
      <c r="AQ1282" s="22" t="str">
        <f>IFERROR(VLOOKUP(A1282,[1]Hoja1!$B$2:$U$5000,18,FALSE),0)</f>
        <v>B</v>
      </c>
      <c r="AR1282" s="17" t="s">
        <v>250</v>
      </c>
    </row>
    <row r="1283" spans="1:44" ht="12.75" x14ac:dyDescent="0.25">
      <c r="A1283" s="1">
        <f>IFERROR(VLOOKUP(C1283,[1]Hoja1!$V$2:$W$5000,2,FALSE),0)</f>
        <v>3107</v>
      </c>
      <c r="B1283" s="13">
        <v>18025621</v>
      </c>
      <c r="C1283" s="13" t="s">
        <v>127</v>
      </c>
      <c r="D1283" s="2">
        <v>42233</v>
      </c>
      <c r="E1283" s="3">
        <v>42233</v>
      </c>
      <c r="F1283" s="4">
        <v>1</v>
      </c>
      <c r="G1283" s="4">
        <v>1</v>
      </c>
      <c r="H1283" s="4"/>
      <c r="I1283" s="4"/>
      <c r="J1283" s="4"/>
      <c r="K1283" s="5">
        <v>60.74</v>
      </c>
      <c r="L1283" s="5">
        <v>25.14</v>
      </c>
      <c r="M1283" s="5">
        <v>0</v>
      </c>
      <c r="N1283" s="5">
        <v>27.33</v>
      </c>
      <c r="O1283" s="5">
        <v>0</v>
      </c>
      <c r="P1283" s="5">
        <v>2.5</v>
      </c>
      <c r="Q1283" s="5">
        <v>22.5</v>
      </c>
      <c r="R1283" s="5">
        <v>11.24</v>
      </c>
      <c r="S1283" s="5">
        <v>19.28</v>
      </c>
      <c r="T1283" s="5">
        <v>2.02</v>
      </c>
      <c r="U1283" s="5">
        <v>0</v>
      </c>
      <c r="V1283" s="5">
        <v>14.05</v>
      </c>
      <c r="W1283" s="5">
        <v>9.7360000000000007</v>
      </c>
      <c r="X1283" s="6">
        <v>194.53599999999997</v>
      </c>
      <c r="Y1283" s="6">
        <v>155.96599999999995</v>
      </c>
      <c r="Z1283" s="6"/>
      <c r="AA1283" s="6">
        <v>20.27</v>
      </c>
      <c r="AB1283" s="6">
        <v>0</v>
      </c>
      <c r="AC1283" s="6">
        <v>0</v>
      </c>
      <c r="AD1283" s="6">
        <v>0</v>
      </c>
      <c r="AE1283" s="5">
        <v>0</v>
      </c>
      <c r="AF1283" s="5"/>
      <c r="AG1283" s="5">
        <v>20.27</v>
      </c>
      <c r="AH1283" s="5">
        <v>174.26599999999996</v>
      </c>
      <c r="AI1283" s="6" t="s">
        <v>2</v>
      </c>
      <c r="AJ1283" s="6">
        <v>67.5</v>
      </c>
      <c r="AK1283" s="6">
        <v>1.68</v>
      </c>
      <c r="AL1283" s="6">
        <v>2.3199999999999998</v>
      </c>
      <c r="AM1283" s="21">
        <v>174.26599999999996</v>
      </c>
      <c r="AN1283" s="21">
        <v>0</v>
      </c>
      <c r="AO1283" s="21">
        <v>0</v>
      </c>
      <c r="AP1283" s="21">
        <f t="shared" si="19"/>
        <v>0</v>
      </c>
      <c r="AQ1283" s="22" t="str">
        <f>IFERROR(VLOOKUP(A1283,[1]Hoja1!$B$2:$U$5000,18,FALSE),0)</f>
        <v>B</v>
      </c>
      <c r="AR1283" s="17" t="s">
        <v>250</v>
      </c>
    </row>
    <row r="1284" spans="1:44" ht="12.75" x14ac:dyDescent="0.25">
      <c r="A1284" s="1">
        <f>IFERROR(VLOOKUP(C1284,[1]Hoja1!$V$2:$W$5000,2,FALSE),0)</f>
        <v>3109</v>
      </c>
      <c r="B1284" s="13">
        <v>25698827</v>
      </c>
      <c r="C1284" s="13" t="s">
        <v>160</v>
      </c>
      <c r="D1284" s="2">
        <v>42233</v>
      </c>
      <c r="E1284" s="3">
        <v>42233</v>
      </c>
      <c r="F1284" s="4">
        <v>1</v>
      </c>
      <c r="G1284" s="4">
        <v>1</v>
      </c>
      <c r="H1284" s="4"/>
      <c r="I1284" s="4"/>
      <c r="J1284" s="4"/>
      <c r="K1284" s="5">
        <v>68.95</v>
      </c>
      <c r="L1284" s="5">
        <v>28.54</v>
      </c>
      <c r="M1284" s="5">
        <v>0</v>
      </c>
      <c r="N1284" s="5">
        <v>31.02</v>
      </c>
      <c r="O1284" s="5">
        <v>0</v>
      </c>
      <c r="P1284" s="5">
        <v>2.5</v>
      </c>
      <c r="Q1284" s="5">
        <v>25.47</v>
      </c>
      <c r="R1284" s="5">
        <v>12.73</v>
      </c>
      <c r="S1284" s="5">
        <v>21.83</v>
      </c>
      <c r="T1284" s="5">
        <v>2.29</v>
      </c>
      <c r="U1284" s="5">
        <v>0</v>
      </c>
      <c r="V1284" s="5">
        <v>15.91</v>
      </c>
      <c r="W1284" s="5">
        <v>9.7360000000000007</v>
      </c>
      <c r="X1284" s="6">
        <v>218.97599999999997</v>
      </c>
      <c r="Y1284" s="6">
        <v>175.30599999999998</v>
      </c>
      <c r="Z1284" s="6"/>
      <c r="AA1284" s="6">
        <v>0</v>
      </c>
      <c r="AB1284" s="6">
        <v>17.53</v>
      </c>
      <c r="AC1284" s="6">
        <v>2.96</v>
      </c>
      <c r="AD1284" s="6">
        <v>0</v>
      </c>
      <c r="AE1284" s="5">
        <v>0</v>
      </c>
      <c r="AF1284" s="5"/>
      <c r="AG1284" s="5">
        <v>20.490000000000002</v>
      </c>
      <c r="AH1284" s="5">
        <v>198.48599999999996</v>
      </c>
      <c r="AI1284" s="6" t="s">
        <v>45</v>
      </c>
      <c r="AJ1284" s="6">
        <v>67.5</v>
      </c>
      <c r="AK1284" s="6">
        <v>1.91</v>
      </c>
      <c r="AL1284" s="6">
        <v>2.63</v>
      </c>
      <c r="AM1284" s="21">
        <v>198.48599999999996</v>
      </c>
      <c r="AN1284" s="21">
        <v>0</v>
      </c>
      <c r="AO1284" s="21">
        <v>0</v>
      </c>
      <c r="AP1284" s="21">
        <f t="shared" si="19"/>
        <v>0</v>
      </c>
      <c r="AQ1284" s="22" t="str">
        <f>IFERROR(VLOOKUP(A1284,[1]Hoja1!$B$2:$U$5000,18,FALSE),0)</f>
        <v>B</v>
      </c>
      <c r="AR1284" s="17" t="s">
        <v>250</v>
      </c>
    </row>
    <row r="1285" spans="1:44" ht="12.75" x14ac:dyDescent="0.25">
      <c r="A1285" s="1">
        <f>IFERROR(VLOOKUP(C1285,[1]Hoja1!$V$2:$W$5000,2,FALSE),0)</f>
        <v>3121</v>
      </c>
      <c r="B1285" s="13">
        <v>18024789</v>
      </c>
      <c r="C1285" s="13" t="s">
        <v>200</v>
      </c>
      <c r="D1285" s="2">
        <v>42232</v>
      </c>
      <c r="E1285" s="3">
        <v>42232</v>
      </c>
      <c r="F1285" s="4">
        <v>1</v>
      </c>
      <c r="G1285" s="4">
        <v>1</v>
      </c>
      <c r="H1285" s="4"/>
      <c r="I1285" s="4"/>
      <c r="J1285" s="4"/>
      <c r="K1285" s="5">
        <v>36.8748</v>
      </c>
      <c r="L1285" s="5">
        <v>31.75</v>
      </c>
      <c r="M1285" s="5">
        <v>0</v>
      </c>
      <c r="N1285" s="5">
        <v>0</v>
      </c>
      <c r="O1285" s="5">
        <v>10.32</v>
      </c>
      <c r="P1285" s="5">
        <v>2.5</v>
      </c>
      <c r="Q1285" s="5">
        <v>15.83</v>
      </c>
      <c r="R1285" s="5">
        <v>7.91</v>
      </c>
      <c r="S1285" s="5">
        <v>13.57</v>
      </c>
      <c r="T1285" s="5">
        <v>1.42</v>
      </c>
      <c r="U1285" s="5">
        <v>0</v>
      </c>
      <c r="V1285" s="5">
        <v>9.89</v>
      </c>
      <c r="W1285" s="5">
        <v>9.7360000000000007</v>
      </c>
      <c r="X1285" s="6">
        <v>139.80079999999995</v>
      </c>
      <c r="Y1285" s="6">
        <v>112.66079999999994</v>
      </c>
      <c r="Z1285" s="6"/>
      <c r="AA1285" s="6">
        <v>14.64</v>
      </c>
      <c r="AB1285" s="6">
        <v>0</v>
      </c>
      <c r="AC1285" s="6">
        <v>0</v>
      </c>
      <c r="AD1285" s="6">
        <v>0</v>
      </c>
      <c r="AE1285" s="5">
        <v>0</v>
      </c>
      <c r="AF1285" s="5"/>
      <c r="AG1285" s="5">
        <v>14.64</v>
      </c>
      <c r="AH1285" s="5">
        <v>125.16079999999995</v>
      </c>
      <c r="AI1285" s="6" t="s">
        <v>2</v>
      </c>
      <c r="AJ1285" s="6">
        <v>67.5</v>
      </c>
      <c r="AK1285" s="6">
        <v>1.18</v>
      </c>
      <c r="AL1285" s="6">
        <v>1.63</v>
      </c>
      <c r="AM1285" s="21">
        <v>0</v>
      </c>
      <c r="AN1285" s="21">
        <v>125.16079999999995</v>
      </c>
      <c r="AO1285" s="21">
        <v>0</v>
      </c>
      <c r="AP1285" s="21">
        <f t="shared" si="19"/>
        <v>0</v>
      </c>
      <c r="AQ1285" s="22" t="str">
        <f>IFERROR(VLOOKUP(A1285,[1]Hoja1!$B$2:$U$5000,18,FALSE),0)</f>
        <v>B</v>
      </c>
      <c r="AR1285" s="17" t="s">
        <v>250</v>
      </c>
    </row>
    <row r="1286" spans="1:44" ht="12.75" x14ac:dyDescent="0.25">
      <c r="A1286" s="1">
        <f>IFERROR(VLOOKUP(C1286,[1]Hoja1!$V$2:$W$5000,2,FALSE),0)</f>
        <v>3119</v>
      </c>
      <c r="B1286" s="13">
        <v>18024632</v>
      </c>
      <c r="C1286" s="13" t="s">
        <v>142</v>
      </c>
      <c r="D1286" s="2">
        <v>42233</v>
      </c>
      <c r="E1286" s="3">
        <v>42233</v>
      </c>
      <c r="F1286" s="4">
        <v>1</v>
      </c>
      <c r="G1286" s="4">
        <v>1</v>
      </c>
      <c r="H1286" s="4"/>
      <c r="I1286" s="4"/>
      <c r="J1286" s="4"/>
      <c r="K1286" s="5">
        <v>60.74</v>
      </c>
      <c r="L1286" s="5">
        <v>17.34</v>
      </c>
      <c r="M1286" s="5">
        <v>0</v>
      </c>
      <c r="N1286" s="5">
        <v>0</v>
      </c>
      <c r="O1286" s="5">
        <v>0</v>
      </c>
      <c r="P1286" s="5">
        <v>2.5</v>
      </c>
      <c r="Q1286" s="5">
        <v>15.67</v>
      </c>
      <c r="R1286" s="5">
        <v>7.83</v>
      </c>
      <c r="S1286" s="5">
        <v>13.43</v>
      </c>
      <c r="T1286" s="5">
        <v>1.41</v>
      </c>
      <c r="U1286" s="5">
        <v>0</v>
      </c>
      <c r="V1286" s="5">
        <v>9.7799999999999994</v>
      </c>
      <c r="W1286" s="5">
        <v>9.7360000000000007</v>
      </c>
      <c r="X1286" s="6">
        <v>138.43600000000001</v>
      </c>
      <c r="Y1286" s="6">
        <v>111.57600000000001</v>
      </c>
      <c r="Z1286" s="6"/>
      <c r="AA1286" s="6">
        <v>14.5</v>
      </c>
      <c r="AB1286" s="6">
        <v>0</v>
      </c>
      <c r="AC1286" s="6">
        <v>0</v>
      </c>
      <c r="AD1286" s="6">
        <v>0</v>
      </c>
      <c r="AE1286" s="5">
        <v>0</v>
      </c>
      <c r="AF1286" s="5"/>
      <c r="AG1286" s="5">
        <v>14.5</v>
      </c>
      <c r="AH1286" s="5">
        <v>123.93600000000001</v>
      </c>
      <c r="AI1286" s="6" t="s">
        <v>2</v>
      </c>
      <c r="AJ1286" s="6">
        <v>67.5</v>
      </c>
      <c r="AK1286" s="6">
        <v>1.17</v>
      </c>
      <c r="AL1286" s="6">
        <v>1.62</v>
      </c>
      <c r="AM1286" s="21">
        <v>123.93600000000001</v>
      </c>
      <c r="AN1286" s="21">
        <v>0</v>
      </c>
      <c r="AO1286" s="21">
        <v>0</v>
      </c>
      <c r="AP1286" s="21">
        <f t="shared" si="19"/>
        <v>0</v>
      </c>
      <c r="AQ1286" s="22" t="str">
        <f>IFERROR(VLOOKUP(A1286,[1]Hoja1!$B$2:$U$5000,18,FALSE),0)</f>
        <v>B</v>
      </c>
      <c r="AR1286" s="17" t="s">
        <v>250</v>
      </c>
    </row>
    <row r="1287" spans="1:44" ht="12.75" x14ac:dyDescent="0.25">
      <c r="A1287" s="1">
        <f>IFERROR(VLOOKUP(C1287,[1]Hoja1!$V$2:$W$5000,2,FALSE),0)</f>
        <v>3024</v>
      </c>
      <c r="B1287" s="13">
        <v>18023177</v>
      </c>
      <c r="C1287" s="13" t="s">
        <v>199</v>
      </c>
      <c r="D1287" s="2">
        <v>42232</v>
      </c>
      <c r="E1287" s="3">
        <v>42233</v>
      </c>
      <c r="F1287" s="4">
        <v>2</v>
      </c>
      <c r="G1287" s="4">
        <v>2</v>
      </c>
      <c r="H1287" s="4"/>
      <c r="I1287" s="4"/>
      <c r="J1287" s="4"/>
      <c r="K1287" s="5">
        <v>105.82480000000001</v>
      </c>
      <c r="L1287" s="5">
        <v>60.29</v>
      </c>
      <c r="M1287" s="5">
        <v>0</v>
      </c>
      <c r="N1287" s="5">
        <v>31.02</v>
      </c>
      <c r="O1287" s="5">
        <v>10.32</v>
      </c>
      <c r="P1287" s="5">
        <v>5</v>
      </c>
      <c r="Q1287" s="5">
        <v>41.3</v>
      </c>
      <c r="R1287" s="5">
        <v>20.64</v>
      </c>
      <c r="S1287" s="5">
        <v>35.4</v>
      </c>
      <c r="T1287" s="5">
        <v>3.71</v>
      </c>
      <c r="U1287" s="5">
        <v>0</v>
      </c>
      <c r="V1287" s="5">
        <v>25.8</v>
      </c>
      <c r="W1287" s="5">
        <v>19.472000000000001</v>
      </c>
      <c r="X1287" s="6">
        <v>358.77679999999992</v>
      </c>
      <c r="Y1287" s="6">
        <v>287.96679999999992</v>
      </c>
      <c r="Z1287" s="6"/>
      <c r="AA1287" s="6">
        <v>37.42</v>
      </c>
      <c r="AB1287" s="6">
        <v>0</v>
      </c>
      <c r="AC1287" s="6">
        <v>0</v>
      </c>
      <c r="AD1287" s="6">
        <v>0</v>
      </c>
      <c r="AE1287" s="5">
        <v>0</v>
      </c>
      <c r="AF1287" s="5"/>
      <c r="AG1287" s="5">
        <v>37.42</v>
      </c>
      <c r="AH1287" s="5">
        <v>321.35679999999991</v>
      </c>
      <c r="AI1287" s="6" t="s">
        <v>2</v>
      </c>
      <c r="AJ1287" s="6">
        <v>67.5</v>
      </c>
      <c r="AK1287" s="6">
        <v>3.09</v>
      </c>
      <c r="AL1287" s="6">
        <v>4.2699999999999996</v>
      </c>
      <c r="AM1287" s="21">
        <v>196.19599999999997</v>
      </c>
      <c r="AN1287" s="21">
        <v>125.16079999999995</v>
      </c>
      <c r="AO1287" s="21">
        <v>0</v>
      </c>
      <c r="AP1287" s="21">
        <f t="shared" si="19"/>
        <v>-1.4210854715202004E-14</v>
      </c>
      <c r="AQ1287" s="22" t="str">
        <f>IFERROR(VLOOKUP(A1287,[1]Hoja1!$B$2:$U$5000,18,FALSE),0)</f>
        <v>B</v>
      </c>
      <c r="AR1287" s="17" t="s">
        <v>250</v>
      </c>
    </row>
    <row r="1288" spans="1:44" ht="12.75" x14ac:dyDescent="0.25">
      <c r="A1288" s="1">
        <f>IFERROR(VLOOKUP(C1288,[1]Hoja1!$V$2:$W$5000,2,FALSE),0)</f>
        <v>3118</v>
      </c>
      <c r="B1288" s="13">
        <v>18022505</v>
      </c>
      <c r="C1288" s="13" t="s">
        <v>90</v>
      </c>
      <c r="D1288" s="2">
        <v>42232</v>
      </c>
      <c r="E1288" s="3">
        <v>42233</v>
      </c>
      <c r="F1288" s="4">
        <v>2</v>
      </c>
      <c r="G1288" s="4">
        <v>2</v>
      </c>
      <c r="H1288" s="4"/>
      <c r="I1288" s="4"/>
      <c r="J1288" s="4"/>
      <c r="K1288" s="5">
        <v>97.614800000000002</v>
      </c>
      <c r="L1288" s="5">
        <v>49.09</v>
      </c>
      <c r="M1288" s="5">
        <v>0</v>
      </c>
      <c r="N1288" s="5">
        <v>0</v>
      </c>
      <c r="O1288" s="5">
        <v>10.32</v>
      </c>
      <c r="P1288" s="5">
        <v>5</v>
      </c>
      <c r="Q1288" s="5">
        <v>31.5</v>
      </c>
      <c r="R1288" s="5">
        <v>15.74</v>
      </c>
      <c r="S1288" s="5">
        <v>27</v>
      </c>
      <c r="T1288" s="5">
        <v>2.83</v>
      </c>
      <c r="U1288" s="5">
        <v>0</v>
      </c>
      <c r="V1288" s="5">
        <v>19.670000000000002</v>
      </c>
      <c r="W1288" s="5">
        <v>19.472000000000001</v>
      </c>
      <c r="X1288" s="6">
        <v>278.23679999999996</v>
      </c>
      <c r="Y1288" s="6">
        <v>224.23679999999996</v>
      </c>
      <c r="Z1288" s="6"/>
      <c r="AA1288" s="6">
        <v>29.14</v>
      </c>
      <c r="AB1288" s="6">
        <v>0</v>
      </c>
      <c r="AC1288" s="6">
        <v>0</v>
      </c>
      <c r="AD1288" s="6">
        <v>0</v>
      </c>
      <c r="AE1288" s="5">
        <v>0</v>
      </c>
      <c r="AF1288" s="5"/>
      <c r="AG1288" s="5">
        <v>29.14</v>
      </c>
      <c r="AH1288" s="5">
        <v>249.09679999999997</v>
      </c>
      <c r="AI1288" s="6" t="s">
        <v>2</v>
      </c>
      <c r="AJ1288" s="6">
        <v>67.5</v>
      </c>
      <c r="AK1288" s="6">
        <v>2.36</v>
      </c>
      <c r="AL1288" s="6">
        <v>3.26</v>
      </c>
      <c r="AM1288" s="21">
        <v>123.93600000000001</v>
      </c>
      <c r="AN1288" s="21">
        <v>125.16079999999995</v>
      </c>
      <c r="AO1288" s="21">
        <v>0</v>
      </c>
      <c r="AP1288" s="21">
        <f t="shared" ref="AP1288:AP1351" si="20">+AH1288-AM1288-AN1288-AO1288</f>
        <v>1.4210854715202004E-14</v>
      </c>
      <c r="AQ1288" s="22" t="str">
        <f>IFERROR(VLOOKUP(A1288,[1]Hoja1!$B$2:$U$5000,18,FALSE),0)</f>
        <v>B</v>
      </c>
      <c r="AR1288" s="17" t="s">
        <v>250</v>
      </c>
    </row>
    <row r="1289" spans="1:44" ht="12.75" x14ac:dyDescent="0.25">
      <c r="A1289" s="1">
        <f>IFERROR(VLOOKUP(C1289,[1]Hoja1!$V$2:$W$5000,2,FALSE),0)</f>
        <v>3117</v>
      </c>
      <c r="B1289" s="13">
        <v>18025298</v>
      </c>
      <c r="C1289" s="13" t="s">
        <v>49</v>
      </c>
      <c r="D1289" s="2">
        <v>42233</v>
      </c>
      <c r="E1289" s="3">
        <v>42233</v>
      </c>
      <c r="F1289" s="4">
        <v>1</v>
      </c>
      <c r="G1289" s="4">
        <v>1</v>
      </c>
      <c r="H1289" s="4"/>
      <c r="I1289" s="4"/>
      <c r="J1289" s="4"/>
      <c r="K1289" s="5">
        <v>60.74</v>
      </c>
      <c r="L1289" s="5">
        <v>17.34</v>
      </c>
      <c r="M1289" s="5">
        <v>0</v>
      </c>
      <c r="N1289" s="5">
        <v>0</v>
      </c>
      <c r="O1289" s="5">
        <v>0</v>
      </c>
      <c r="P1289" s="5">
        <v>2.5</v>
      </c>
      <c r="Q1289" s="5">
        <v>15.67</v>
      </c>
      <c r="R1289" s="5">
        <v>7.83</v>
      </c>
      <c r="S1289" s="5">
        <v>13.43</v>
      </c>
      <c r="T1289" s="5">
        <v>1.41</v>
      </c>
      <c r="U1289" s="5">
        <v>0</v>
      </c>
      <c r="V1289" s="5">
        <v>9.7799999999999994</v>
      </c>
      <c r="W1289" s="5">
        <v>9.7360000000000007</v>
      </c>
      <c r="X1289" s="6">
        <v>138.43600000000001</v>
      </c>
      <c r="Y1289" s="6">
        <v>111.57600000000001</v>
      </c>
      <c r="Z1289" s="6"/>
      <c r="AA1289" s="6">
        <v>14.5</v>
      </c>
      <c r="AB1289" s="6">
        <v>0</v>
      </c>
      <c r="AC1289" s="6">
        <v>0</v>
      </c>
      <c r="AD1289" s="6">
        <v>0</v>
      </c>
      <c r="AE1289" s="5">
        <v>0</v>
      </c>
      <c r="AF1289" s="5"/>
      <c r="AG1289" s="5">
        <v>14.5</v>
      </c>
      <c r="AH1289" s="5">
        <v>123.93600000000001</v>
      </c>
      <c r="AI1289" s="6" t="s">
        <v>2</v>
      </c>
      <c r="AJ1289" s="6">
        <v>67.5</v>
      </c>
      <c r="AK1289" s="6">
        <v>1.17</v>
      </c>
      <c r="AL1289" s="6">
        <v>1.62</v>
      </c>
      <c r="AM1289" s="21">
        <v>123.93600000000001</v>
      </c>
      <c r="AN1289" s="21">
        <v>0</v>
      </c>
      <c r="AO1289" s="21">
        <v>0</v>
      </c>
      <c r="AP1289" s="21">
        <f t="shared" si="20"/>
        <v>0</v>
      </c>
      <c r="AQ1289" s="22" t="str">
        <f>IFERROR(VLOOKUP(A1289,[1]Hoja1!$B$2:$U$5000,18,FALSE),0)</f>
        <v>B</v>
      </c>
      <c r="AR1289" s="17" t="s">
        <v>250</v>
      </c>
    </row>
    <row r="1290" spans="1:44" ht="12.75" x14ac:dyDescent="0.25">
      <c r="A1290" s="1">
        <f>IFERROR(VLOOKUP(C1290,[1]Hoja1!$V$2:$W$5000,2,FALSE),0)</f>
        <v>32</v>
      </c>
      <c r="B1290" s="13">
        <v>18026325</v>
      </c>
      <c r="C1290" s="13" t="s">
        <v>189</v>
      </c>
      <c r="D1290" s="2">
        <v>42233</v>
      </c>
      <c r="E1290" s="3">
        <v>42233</v>
      </c>
      <c r="F1290" s="4">
        <v>1</v>
      </c>
      <c r="G1290" s="4">
        <v>1</v>
      </c>
      <c r="H1290" s="4"/>
      <c r="I1290" s="4"/>
      <c r="J1290" s="4"/>
      <c r="K1290" s="5">
        <v>33.51</v>
      </c>
      <c r="L1290" s="5">
        <v>25.84</v>
      </c>
      <c r="M1290" s="5">
        <v>0</v>
      </c>
      <c r="N1290" s="5">
        <v>0</v>
      </c>
      <c r="O1290" s="5">
        <v>0</v>
      </c>
      <c r="P1290" s="5">
        <v>2.5</v>
      </c>
      <c r="Q1290" s="5">
        <v>12.02</v>
      </c>
      <c r="R1290" s="5">
        <v>6.01</v>
      </c>
      <c r="S1290" s="5">
        <v>10.31</v>
      </c>
      <c r="T1290" s="5">
        <v>1.08</v>
      </c>
      <c r="U1290" s="5">
        <v>0</v>
      </c>
      <c r="V1290" s="5">
        <v>7.51</v>
      </c>
      <c r="W1290" s="5">
        <v>9.7360000000000007</v>
      </c>
      <c r="X1290" s="6">
        <v>108.51600000000001</v>
      </c>
      <c r="Y1290" s="6">
        <v>87.906000000000006</v>
      </c>
      <c r="Z1290" s="6"/>
      <c r="AA1290" s="6">
        <v>0</v>
      </c>
      <c r="AB1290" s="6">
        <v>8.7899999999999991</v>
      </c>
      <c r="AC1290" s="6">
        <v>1.04</v>
      </c>
      <c r="AD1290" s="6">
        <v>1.1599999999999999</v>
      </c>
      <c r="AE1290" s="5">
        <v>0</v>
      </c>
      <c r="AF1290" s="5"/>
      <c r="AG1290" s="5">
        <v>10.989999999999998</v>
      </c>
      <c r="AH1290" s="5">
        <v>97.52600000000001</v>
      </c>
      <c r="AI1290" s="6" t="s">
        <v>108</v>
      </c>
      <c r="AJ1290" s="6">
        <v>67.5</v>
      </c>
      <c r="AK1290" s="6">
        <v>0.9</v>
      </c>
      <c r="AL1290" s="6">
        <v>1.24</v>
      </c>
      <c r="AM1290" s="21">
        <v>0</v>
      </c>
      <c r="AN1290" s="21">
        <v>0</v>
      </c>
      <c r="AO1290" s="21">
        <v>97.52600000000001</v>
      </c>
      <c r="AP1290" s="21">
        <f t="shared" si="20"/>
        <v>0</v>
      </c>
      <c r="AQ1290" s="22" t="str">
        <f>IFERROR(VLOOKUP(A1290,[1]Hoja1!$B$2:$U$5000,18,FALSE),0)</f>
        <v>C</v>
      </c>
      <c r="AR1290" s="17" t="s">
        <v>250</v>
      </c>
    </row>
    <row r="1291" spans="1:44" ht="12.75" x14ac:dyDescent="0.25">
      <c r="A1291" s="1">
        <f>IFERROR(VLOOKUP(C1291,[1]Hoja1!$V$2:$W$5000,2,FALSE),0)</f>
        <v>35</v>
      </c>
      <c r="B1291" s="13">
        <v>40596919</v>
      </c>
      <c r="C1291" s="13" t="s">
        <v>186</v>
      </c>
      <c r="D1291" s="2">
        <v>42233</v>
      </c>
      <c r="E1291" s="3">
        <v>42233</v>
      </c>
      <c r="F1291" s="4">
        <v>1</v>
      </c>
      <c r="G1291" s="4">
        <v>1</v>
      </c>
      <c r="H1291" s="4"/>
      <c r="I1291" s="4"/>
      <c r="J1291" s="4"/>
      <c r="K1291" s="5">
        <v>33.5</v>
      </c>
      <c r="L1291" s="5">
        <v>29.85</v>
      </c>
      <c r="M1291" s="5">
        <v>0</v>
      </c>
      <c r="N1291" s="5">
        <v>0</v>
      </c>
      <c r="O1291" s="5">
        <v>15.07</v>
      </c>
      <c r="P1291" s="5">
        <v>2.5</v>
      </c>
      <c r="Q1291" s="5">
        <v>15.73</v>
      </c>
      <c r="R1291" s="5">
        <v>7.86</v>
      </c>
      <c r="S1291" s="5">
        <v>13.48</v>
      </c>
      <c r="T1291" s="5">
        <v>1.41</v>
      </c>
      <c r="U1291" s="5">
        <v>0</v>
      </c>
      <c r="V1291" s="5">
        <v>9.82</v>
      </c>
      <c r="W1291" s="5">
        <v>9.7360000000000007</v>
      </c>
      <c r="X1291" s="6">
        <v>138.95599999999999</v>
      </c>
      <c r="Y1291" s="6">
        <v>111.996</v>
      </c>
      <c r="Z1291" s="6"/>
      <c r="AA1291" s="6">
        <v>0</v>
      </c>
      <c r="AB1291" s="6">
        <v>11.19</v>
      </c>
      <c r="AC1291" s="6">
        <v>1.37</v>
      </c>
      <c r="AD1291" s="6">
        <v>1.48</v>
      </c>
      <c r="AE1291" s="5">
        <v>0</v>
      </c>
      <c r="AF1291" s="5"/>
      <c r="AG1291" s="5">
        <v>14.04</v>
      </c>
      <c r="AH1291" s="5">
        <v>124.916</v>
      </c>
      <c r="AI1291" s="6" t="s">
        <v>56</v>
      </c>
      <c r="AJ1291" s="6">
        <v>67.5</v>
      </c>
      <c r="AK1291" s="6">
        <v>1.17</v>
      </c>
      <c r="AL1291" s="6">
        <v>1.62</v>
      </c>
      <c r="AM1291" s="21">
        <v>0</v>
      </c>
      <c r="AN1291" s="21">
        <v>0</v>
      </c>
      <c r="AO1291" s="21">
        <v>124.916</v>
      </c>
      <c r="AP1291" s="21">
        <f t="shared" si="20"/>
        <v>0</v>
      </c>
      <c r="AQ1291" s="22" t="str">
        <f>IFERROR(VLOOKUP(A1291,[1]Hoja1!$B$2:$U$5000,18,FALSE),0)</f>
        <v>C</v>
      </c>
      <c r="AR1291" s="17" t="s">
        <v>250</v>
      </c>
    </row>
    <row r="1292" spans="1:44" ht="12.75" x14ac:dyDescent="0.25">
      <c r="A1292" s="1" t="str">
        <f>IFERROR(VLOOKUP(C1292,[1]Hoja1!$V$2:$W$5000,2,FALSE),0)</f>
        <v>08</v>
      </c>
      <c r="B1292" s="13">
        <v>18025805</v>
      </c>
      <c r="C1292" s="13" t="s">
        <v>59</v>
      </c>
      <c r="D1292" s="2">
        <v>42232</v>
      </c>
      <c r="E1292" s="3">
        <v>42234</v>
      </c>
      <c r="F1292" s="4">
        <v>4</v>
      </c>
      <c r="G1292" s="4">
        <v>3</v>
      </c>
      <c r="H1292" s="4"/>
      <c r="I1292" s="4"/>
      <c r="J1292" s="4"/>
      <c r="K1292" s="5">
        <v>134.01999999999998</v>
      </c>
      <c r="L1292" s="5">
        <v>111.38</v>
      </c>
      <c r="M1292" s="5">
        <v>0</v>
      </c>
      <c r="N1292" s="5">
        <v>0</v>
      </c>
      <c r="O1292" s="5">
        <v>30.14</v>
      </c>
      <c r="P1292" s="5">
        <v>10</v>
      </c>
      <c r="Q1292" s="5">
        <v>55.5</v>
      </c>
      <c r="R1292" s="5">
        <v>27.740000000000002</v>
      </c>
      <c r="S1292" s="5">
        <v>47.58</v>
      </c>
      <c r="T1292" s="5">
        <v>4.9800000000000004</v>
      </c>
      <c r="U1292" s="5">
        <v>0</v>
      </c>
      <c r="V1292" s="5">
        <v>34.659999999999997</v>
      </c>
      <c r="W1292" s="5">
        <v>38.944000000000003</v>
      </c>
      <c r="X1292" s="6">
        <v>494.94400000000002</v>
      </c>
      <c r="Y1292" s="6">
        <v>399.80399999999997</v>
      </c>
      <c r="Z1292" s="6"/>
      <c r="AA1292" s="6">
        <v>0</v>
      </c>
      <c r="AB1292" s="6">
        <v>39.959999999999994</v>
      </c>
      <c r="AC1292" s="6">
        <v>5.82</v>
      </c>
      <c r="AD1292" s="6">
        <v>5.2799999999999994</v>
      </c>
      <c r="AE1292" s="5">
        <v>0</v>
      </c>
      <c r="AF1292" s="5"/>
      <c r="AG1292" s="5">
        <v>51.059999999999995</v>
      </c>
      <c r="AH1292" s="5">
        <v>443.88400000000001</v>
      </c>
      <c r="AI1292" s="6" t="s">
        <v>45</v>
      </c>
      <c r="AJ1292" s="6">
        <v>67.5</v>
      </c>
      <c r="AK1292" s="6">
        <v>4.16</v>
      </c>
      <c r="AL1292" s="6">
        <v>5.74</v>
      </c>
      <c r="AM1292" s="21">
        <v>0</v>
      </c>
      <c r="AN1292" s="21">
        <v>0</v>
      </c>
      <c r="AO1292" s="21">
        <v>443.88400000000001</v>
      </c>
      <c r="AP1292" s="21">
        <f t="shared" si="20"/>
        <v>0</v>
      </c>
      <c r="AQ1292" s="22" t="str">
        <f>IFERROR(VLOOKUP(A1292,[1]Hoja1!$B$2:$U$5000,18,FALSE),0)</f>
        <v>C</v>
      </c>
      <c r="AR1292" s="17" t="s">
        <v>250</v>
      </c>
    </row>
    <row r="1293" spans="1:44" ht="12.75" x14ac:dyDescent="0.25">
      <c r="A1293" s="1" t="str">
        <f>IFERROR(VLOOKUP(C1293,[1]Hoja1!$V$2:$W$5000,2,FALSE),0)</f>
        <v>16</v>
      </c>
      <c r="B1293" s="13">
        <v>18024006</v>
      </c>
      <c r="C1293" s="13" t="s">
        <v>156</v>
      </c>
      <c r="D1293" s="2">
        <v>42233</v>
      </c>
      <c r="E1293" s="3">
        <v>42234</v>
      </c>
      <c r="F1293" s="4">
        <v>2</v>
      </c>
      <c r="G1293" s="4">
        <v>2</v>
      </c>
      <c r="H1293" s="4"/>
      <c r="I1293" s="4"/>
      <c r="J1293" s="4"/>
      <c r="K1293" s="5">
        <v>67.02</v>
      </c>
      <c r="L1293" s="5">
        <v>51.68</v>
      </c>
      <c r="M1293" s="5">
        <v>0</v>
      </c>
      <c r="N1293" s="5">
        <v>0</v>
      </c>
      <c r="O1293" s="5">
        <v>0</v>
      </c>
      <c r="P1293" s="5">
        <v>5</v>
      </c>
      <c r="Q1293" s="5">
        <v>24.04</v>
      </c>
      <c r="R1293" s="5">
        <v>12.02</v>
      </c>
      <c r="S1293" s="5">
        <v>20.62</v>
      </c>
      <c r="T1293" s="5">
        <v>2.16</v>
      </c>
      <c r="U1293" s="5">
        <v>0</v>
      </c>
      <c r="V1293" s="5">
        <v>15.02</v>
      </c>
      <c r="W1293" s="5">
        <v>19.472000000000001</v>
      </c>
      <c r="X1293" s="6">
        <v>217.03200000000001</v>
      </c>
      <c r="Y1293" s="6">
        <v>175.81200000000001</v>
      </c>
      <c r="Z1293" s="6"/>
      <c r="AA1293" s="6">
        <v>0</v>
      </c>
      <c r="AB1293" s="6">
        <v>17.579999999999998</v>
      </c>
      <c r="AC1293" s="6">
        <v>2.8</v>
      </c>
      <c r="AD1293" s="6">
        <v>2.3199999999999998</v>
      </c>
      <c r="AE1293" s="5">
        <v>0</v>
      </c>
      <c r="AF1293" s="5"/>
      <c r="AG1293" s="5">
        <v>22.7</v>
      </c>
      <c r="AH1293" s="5">
        <v>194.33200000000002</v>
      </c>
      <c r="AI1293" s="6" t="s">
        <v>108</v>
      </c>
      <c r="AJ1293" s="6">
        <v>67.5</v>
      </c>
      <c r="AK1293" s="6">
        <v>1.8</v>
      </c>
      <c r="AL1293" s="6">
        <v>2.48</v>
      </c>
      <c r="AM1293" s="21">
        <v>0</v>
      </c>
      <c r="AN1293" s="21">
        <v>0</v>
      </c>
      <c r="AO1293" s="21">
        <v>194.33200000000002</v>
      </c>
      <c r="AP1293" s="21">
        <f t="shared" si="20"/>
        <v>0</v>
      </c>
      <c r="AQ1293" s="22" t="str">
        <f>IFERROR(VLOOKUP(A1293,[1]Hoja1!$B$2:$U$5000,18,FALSE),0)</f>
        <v>C</v>
      </c>
      <c r="AR1293" s="17" t="s">
        <v>250</v>
      </c>
    </row>
    <row r="1294" spans="1:44" ht="12.75" x14ac:dyDescent="0.25">
      <c r="A1294" s="1" t="str">
        <f>IFERROR(VLOOKUP(C1294,[1]Hoja1!$V$2:$W$5000,2,FALSE),0)</f>
        <v>15</v>
      </c>
      <c r="B1294" s="13">
        <v>18026579</v>
      </c>
      <c r="C1294" s="13" t="s">
        <v>154</v>
      </c>
      <c r="D1294" s="2">
        <v>42232</v>
      </c>
      <c r="E1294" s="3">
        <v>42232</v>
      </c>
      <c r="F1294" s="4">
        <v>1</v>
      </c>
      <c r="G1294" s="4">
        <v>1</v>
      </c>
      <c r="H1294" s="4"/>
      <c r="I1294" s="4"/>
      <c r="J1294" s="4"/>
      <c r="K1294" s="5">
        <v>33.5</v>
      </c>
      <c r="L1294" s="5">
        <v>29.85</v>
      </c>
      <c r="M1294" s="5">
        <v>0</v>
      </c>
      <c r="N1294" s="5">
        <v>0</v>
      </c>
      <c r="O1294" s="5">
        <v>15.07</v>
      </c>
      <c r="P1294" s="5">
        <v>2.5</v>
      </c>
      <c r="Q1294" s="5">
        <v>15.73</v>
      </c>
      <c r="R1294" s="5">
        <v>7.86</v>
      </c>
      <c r="S1294" s="5">
        <v>13.48</v>
      </c>
      <c r="T1294" s="5">
        <v>1.41</v>
      </c>
      <c r="U1294" s="5">
        <v>0</v>
      </c>
      <c r="V1294" s="5">
        <v>9.82</v>
      </c>
      <c r="W1294" s="5">
        <v>9.7360000000000007</v>
      </c>
      <c r="X1294" s="6">
        <v>138.95599999999999</v>
      </c>
      <c r="Y1294" s="6">
        <v>111.996</v>
      </c>
      <c r="Z1294" s="6"/>
      <c r="AA1294" s="6">
        <v>0</v>
      </c>
      <c r="AB1294" s="6">
        <v>11.19</v>
      </c>
      <c r="AC1294" s="6">
        <v>1.33</v>
      </c>
      <c r="AD1294" s="6">
        <v>1.48</v>
      </c>
      <c r="AE1294" s="5">
        <v>0</v>
      </c>
      <c r="AF1294" s="5"/>
      <c r="AG1294" s="5">
        <v>14</v>
      </c>
      <c r="AH1294" s="5">
        <v>124.95599999999999</v>
      </c>
      <c r="AI1294" s="6" t="s">
        <v>108</v>
      </c>
      <c r="AJ1294" s="6">
        <v>67.5</v>
      </c>
      <c r="AK1294" s="6">
        <v>1.17</v>
      </c>
      <c r="AL1294" s="6">
        <v>1.62</v>
      </c>
      <c r="AM1294" s="21">
        <v>0</v>
      </c>
      <c r="AN1294" s="21">
        <v>0</v>
      </c>
      <c r="AO1294" s="21">
        <v>124.95599999999999</v>
      </c>
      <c r="AP1294" s="21">
        <f t="shared" si="20"/>
        <v>0</v>
      </c>
      <c r="AQ1294" s="22" t="str">
        <f>IFERROR(VLOOKUP(A1294,[1]Hoja1!$B$2:$U$5000,18,FALSE),0)</f>
        <v>C</v>
      </c>
      <c r="AR1294" s="17" t="s">
        <v>250</v>
      </c>
    </row>
    <row r="1295" spans="1:44" ht="12.75" x14ac:dyDescent="0.25">
      <c r="A1295" s="1" t="str">
        <f>IFERROR(VLOOKUP(C1295,[1]Hoja1!$V$2:$W$5000,2,FALSE),0)</f>
        <v>17</v>
      </c>
      <c r="B1295" s="13">
        <v>18024761</v>
      </c>
      <c r="C1295" s="13" t="s">
        <v>80</v>
      </c>
      <c r="D1295" s="2">
        <v>42233</v>
      </c>
      <c r="E1295" s="3">
        <v>42233</v>
      </c>
      <c r="F1295" s="4">
        <v>1</v>
      </c>
      <c r="G1295" s="4">
        <v>1</v>
      </c>
      <c r="H1295" s="4"/>
      <c r="I1295" s="4"/>
      <c r="J1295" s="4"/>
      <c r="K1295" s="5">
        <v>33.51</v>
      </c>
      <c r="L1295" s="5">
        <v>25.84</v>
      </c>
      <c r="M1295" s="5">
        <v>0</v>
      </c>
      <c r="N1295" s="5">
        <v>0</v>
      </c>
      <c r="O1295" s="5">
        <v>0</v>
      </c>
      <c r="P1295" s="5">
        <v>2.5</v>
      </c>
      <c r="Q1295" s="5">
        <v>12.02</v>
      </c>
      <c r="R1295" s="5">
        <v>6.01</v>
      </c>
      <c r="S1295" s="5">
        <v>10.31</v>
      </c>
      <c r="T1295" s="5">
        <v>1.08</v>
      </c>
      <c r="U1295" s="5">
        <v>0</v>
      </c>
      <c r="V1295" s="5">
        <v>7.51</v>
      </c>
      <c r="W1295" s="5">
        <v>9.7360000000000007</v>
      </c>
      <c r="X1295" s="6">
        <v>108.51600000000001</v>
      </c>
      <c r="Y1295" s="6">
        <v>87.906000000000006</v>
      </c>
      <c r="Z1295" s="6"/>
      <c r="AA1295" s="6">
        <v>11.42</v>
      </c>
      <c r="AB1295" s="6">
        <v>0</v>
      </c>
      <c r="AC1295" s="6">
        <v>0</v>
      </c>
      <c r="AD1295" s="6">
        <v>0</v>
      </c>
      <c r="AE1295" s="5">
        <v>0</v>
      </c>
      <c r="AF1295" s="5"/>
      <c r="AG1295" s="5">
        <v>11.42</v>
      </c>
      <c r="AH1295" s="5">
        <v>97.096000000000004</v>
      </c>
      <c r="AI1295" s="6" t="s">
        <v>2</v>
      </c>
      <c r="AJ1295" s="6">
        <v>67.5</v>
      </c>
      <c r="AK1295" s="6">
        <v>0.9</v>
      </c>
      <c r="AL1295" s="6">
        <v>1.24</v>
      </c>
      <c r="AM1295" s="21">
        <v>0</v>
      </c>
      <c r="AN1295" s="21">
        <v>0</v>
      </c>
      <c r="AO1295" s="21">
        <v>97.096000000000004</v>
      </c>
      <c r="AP1295" s="21">
        <f t="shared" si="20"/>
        <v>0</v>
      </c>
      <c r="AQ1295" s="22" t="str">
        <f>IFERROR(VLOOKUP(A1295,[1]Hoja1!$B$2:$U$5000,18,FALSE),0)</f>
        <v>C</v>
      </c>
      <c r="AR1295" s="17" t="s">
        <v>250</v>
      </c>
    </row>
    <row r="1296" spans="1:44" ht="12.75" x14ac:dyDescent="0.25">
      <c r="A1296" s="1" t="str">
        <f>IFERROR(VLOOKUP(C1296,[1]Hoja1!$V$2:$W$5000,2,FALSE),0)</f>
        <v>64X</v>
      </c>
      <c r="B1296" s="13">
        <v>75516338</v>
      </c>
      <c r="C1296" s="13" t="s">
        <v>77</v>
      </c>
      <c r="D1296" s="2">
        <v>42232</v>
      </c>
      <c r="E1296" s="3">
        <v>42234</v>
      </c>
      <c r="F1296" s="4">
        <v>5</v>
      </c>
      <c r="G1296" s="4">
        <v>3</v>
      </c>
      <c r="H1296" s="4"/>
      <c r="I1296" s="4"/>
      <c r="J1296" s="4"/>
      <c r="K1296" s="5">
        <v>167.52999999999997</v>
      </c>
      <c r="L1296" s="5">
        <v>137.22</v>
      </c>
      <c r="M1296" s="5">
        <v>0</v>
      </c>
      <c r="N1296" s="5">
        <v>0</v>
      </c>
      <c r="O1296" s="5">
        <v>30.14</v>
      </c>
      <c r="P1296" s="5">
        <v>12.5</v>
      </c>
      <c r="Q1296" s="5">
        <v>67.52</v>
      </c>
      <c r="R1296" s="5">
        <v>33.75</v>
      </c>
      <c r="S1296" s="5">
        <v>57.89</v>
      </c>
      <c r="T1296" s="5">
        <v>6.0600000000000005</v>
      </c>
      <c r="U1296" s="5">
        <v>0</v>
      </c>
      <c r="V1296" s="5">
        <v>42.169999999999995</v>
      </c>
      <c r="W1296" s="5">
        <v>48.680000000000007</v>
      </c>
      <c r="X1296" s="6">
        <v>603.45999999999992</v>
      </c>
      <c r="Y1296" s="6">
        <v>487.71</v>
      </c>
      <c r="Z1296" s="6"/>
      <c r="AA1296" s="6">
        <v>0</v>
      </c>
      <c r="AB1296" s="6">
        <v>48.749999999999993</v>
      </c>
      <c r="AC1296" s="6">
        <v>7.1000000000000005</v>
      </c>
      <c r="AD1296" s="6">
        <v>6.4399999999999995</v>
      </c>
      <c r="AE1296" s="5">
        <v>0</v>
      </c>
      <c r="AF1296" s="5"/>
      <c r="AG1296" s="5">
        <v>62.289999999999992</v>
      </c>
      <c r="AH1296" s="5">
        <v>541.16999999999996</v>
      </c>
      <c r="AI1296" s="6" t="s">
        <v>45</v>
      </c>
      <c r="AJ1296" s="6">
        <v>67.5</v>
      </c>
      <c r="AK1296" s="6">
        <v>5.0599999999999996</v>
      </c>
      <c r="AL1296" s="6">
        <v>6.99</v>
      </c>
      <c r="AM1296" s="21">
        <v>0</v>
      </c>
      <c r="AN1296" s="21">
        <v>0</v>
      </c>
      <c r="AO1296" s="21">
        <v>541.17000000000007</v>
      </c>
      <c r="AP1296" s="21">
        <f t="shared" si="20"/>
        <v>0</v>
      </c>
      <c r="AQ1296" s="22" t="str">
        <f>IFERROR(VLOOKUP(A1296,[1]Hoja1!$B$2:$U$5000,18,FALSE),0)</f>
        <v>CIA</v>
      </c>
      <c r="AR1296" s="17" t="s">
        <v>250</v>
      </c>
    </row>
    <row r="1297" spans="1:44" ht="12.75" x14ac:dyDescent="0.25">
      <c r="A1297" s="1" t="str">
        <f>IFERROR(VLOOKUP(C1297,[1]Hoja1!$V$2:$W$5000,2,FALSE),0)</f>
        <v>X35</v>
      </c>
      <c r="B1297" s="13">
        <v>18024160</v>
      </c>
      <c r="C1297" s="13" t="s">
        <v>92</v>
      </c>
      <c r="D1297" s="2">
        <v>42232</v>
      </c>
      <c r="E1297" s="3">
        <v>42234</v>
      </c>
      <c r="F1297" s="4">
        <v>5</v>
      </c>
      <c r="G1297" s="4">
        <v>3</v>
      </c>
      <c r="H1297" s="4"/>
      <c r="I1297" s="4"/>
      <c r="J1297" s="4"/>
      <c r="K1297" s="5">
        <v>225</v>
      </c>
      <c r="L1297" s="5">
        <v>75.760000000000005</v>
      </c>
      <c r="M1297" s="5">
        <v>0</v>
      </c>
      <c r="N1297" s="5">
        <v>0</v>
      </c>
      <c r="O1297" s="5">
        <v>40.5</v>
      </c>
      <c r="P1297" s="5">
        <v>12.5</v>
      </c>
      <c r="Q1297" s="5">
        <v>68.77</v>
      </c>
      <c r="R1297" s="5">
        <v>34.36</v>
      </c>
      <c r="S1297" s="5">
        <v>58.930000000000007</v>
      </c>
      <c r="T1297" s="5">
        <v>6.17</v>
      </c>
      <c r="U1297" s="5">
        <v>0</v>
      </c>
      <c r="V1297" s="5">
        <v>42.940000000000005</v>
      </c>
      <c r="W1297" s="5">
        <v>45.9</v>
      </c>
      <c r="X1297" s="6">
        <v>610.83000000000004</v>
      </c>
      <c r="Y1297" s="6">
        <v>492.95</v>
      </c>
      <c r="Z1297" s="6"/>
      <c r="AA1297" s="6">
        <v>64.06</v>
      </c>
      <c r="AB1297" s="6">
        <v>0</v>
      </c>
      <c r="AC1297" s="6">
        <v>0</v>
      </c>
      <c r="AD1297" s="6">
        <v>0</v>
      </c>
      <c r="AE1297" s="5">
        <v>0</v>
      </c>
      <c r="AF1297" s="5"/>
      <c r="AG1297" s="5">
        <v>64.06</v>
      </c>
      <c r="AH1297" s="5">
        <v>546.77</v>
      </c>
      <c r="AI1297" s="6" t="s">
        <v>2</v>
      </c>
      <c r="AJ1297" s="6">
        <v>67.5</v>
      </c>
      <c r="AK1297" s="6">
        <v>5.15</v>
      </c>
      <c r="AL1297" s="6">
        <v>7.11</v>
      </c>
      <c r="AM1297" s="21">
        <v>0</v>
      </c>
      <c r="AN1297" s="21">
        <v>0</v>
      </c>
      <c r="AO1297" s="21">
        <v>0</v>
      </c>
      <c r="AP1297" s="21">
        <f t="shared" si="20"/>
        <v>546.77</v>
      </c>
      <c r="AQ1297" s="22" t="str">
        <f>IFERROR(VLOOKUP(A1297,[1]Hoja1!$B$2:$U$5000,18,FALSE),0)</f>
        <v>CIA</v>
      </c>
      <c r="AR1297" s="17" t="s">
        <v>250</v>
      </c>
    </row>
    <row r="1298" spans="1:44" ht="12.75" x14ac:dyDescent="0.25">
      <c r="A1298" s="1">
        <f>IFERROR(VLOOKUP(C1298,[1]Hoja1!$V$2:$W$5000,2,FALSE),0)</f>
        <v>253</v>
      </c>
      <c r="B1298" s="13">
        <v>18025137</v>
      </c>
      <c r="C1298" s="13" t="s">
        <v>197</v>
      </c>
      <c r="D1298" s="2">
        <v>42131</v>
      </c>
      <c r="E1298" s="3">
        <v>42131</v>
      </c>
      <c r="F1298" s="4">
        <v>1</v>
      </c>
      <c r="G1298" s="4">
        <v>1</v>
      </c>
      <c r="H1298" s="4"/>
      <c r="I1298" s="4"/>
      <c r="J1298" s="4"/>
      <c r="K1298" s="5">
        <v>59.72</v>
      </c>
      <c r="L1298" s="5">
        <v>17.05</v>
      </c>
      <c r="M1298" s="5">
        <v>0</v>
      </c>
      <c r="N1298" s="5">
        <v>0</v>
      </c>
      <c r="O1298" s="5">
        <v>0</v>
      </c>
      <c r="P1298" s="5">
        <v>2.5</v>
      </c>
      <c r="Q1298" s="5">
        <v>15.41</v>
      </c>
      <c r="R1298" s="5">
        <v>7.7</v>
      </c>
      <c r="S1298" s="5">
        <v>13.21</v>
      </c>
      <c r="T1298" s="5">
        <v>0</v>
      </c>
      <c r="U1298" s="5">
        <v>0</v>
      </c>
      <c r="V1298" s="5">
        <v>9.6199999999999992</v>
      </c>
      <c r="W1298" s="5">
        <v>9.7360000000000007</v>
      </c>
      <c r="X1298" s="6">
        <v>134.946</v>
      </c>
      <c r="Y1298" s="6">
        <v>109.916</v>
      </c>
      <c r="Z1298" s="6"/>
      <c r="AA1298" s="6">
        <v>14.28</v>
      </c>
      <c r="AB1298" s="6">
        <v>0</v>
      </c>
      <c r="AC1298" s="6">
        <v>0</v>
      </c>
      <c r="AD1298" s="6">
        <v>0</v>
      </c>
      <c r="AE1298" s="5">
        <v>0</v>
      </c>
      <c r="AF1298" s="5"/>
      <c r="AG1298" s="5">
        <v>14.28</v>
      </c>
      <c r="AH1298" s="5">
        <v>120.666</v>
      </c>
      <c r="AI1298" s="6" t="s">
        <v>2</v>
      </c>
      <c r="AJ1298" s="6">
        <v>67.5</v>
      </c>
      <c r="AK1298" s="6">
        <v>1.1499999999999999</v>
      </c>
      <c r="AL1298" s="6">
        <v>1.59</v>
      </c>
      <c r="AM1298" s="21">
        <v>120.666</v>
      </c>
      <c r="AN1298" s="21">
        <v>0</v>
      </c>
      <c r="AO1298" s="21">
        <v>0</v>
      </c>
      <c r="AP1298" s="21">
        <f t="shared" si="20"/>
        <v>0</v>
      </c>
      <c r="AQ1298" s="22" t="str">
        <f>IFERROR(VLOOKUP(A1298,[1]Hoja1!$B$2:$U$5000,18,FALSE),0)</f>
        <v>A</v>
      </c>
      <c r="AR1298" s="17" t="s">
        <v>251</v>
      </c>
    </row>
    <row r="1299" spans="1:44" ht="12.75" x14ac:dyDescent="0.25">
      <c r="A1299" s="1">
        <f>IFERROR(VLOOKUP(C1299,[1]Hoja1!$V$2:$W$5000,2,FALSE),0)</f>
        <v>3003</v>
      </c>
      <c r="B1299" s="13">
        <v>18024319</v>
      </c>
      <c r="C1299" s="13" t="s">
        <v>135</v>
      </c>
      <c r="D1299" s="2">
        <v>42131</v>
      </c>
      <c r="E1299" s="3">
        <v>42131</v>
      </c>
      <c r="F1299" s="4">
        <v>1</v>
      </c>
      <c r="G1299" s="4">
        <v>1</v>
      </c>
      <c r="H1299" s="4"/>
      <c r="I1299" s="4"/>
      <c r="J1299" s="4"/>
      <c r="K1299" s="5">
        <v>59.72</v>
      </c>
      <c r="L1299" s="5">
        <v>24.72</v>
      </c>
      <c r="M1299" s="5">
        <v>0</v>
      </c>
      <c r="N1299" s="5">
        <v>26.87</v>
      </c>
      <c r="O1299" s="5">
        <v>0</v>
      </c>
      <c r="P1299" s="5">
        <v>2.5</v>
      </c>
      <c r="Q1299" s="5">
        <v>22.13</v>
      </c>
      <c r="R1299" s="5">
        <v>11.06</v>
      </c>
      <c r="S1299" s="5">
        <v>18.97</v>
      </c>
      <c r="T1299" s="5">
        <v>0</v>
      </c>
      <c r="U1299" s="5">
        <v>0</v>
      </c>
      <c r="V1299" s="5">
        <v>13.82</v>
      </c>
      <c r="W1299" s="5">
        <v>9.7360000000000007</v>
      </c>
      <c r="X1299" s="6">
        <v>189.52599999999998</v>
      </c>
      <c r="Y1299" s="6">
        <v>153.57599999999999</v>
      </c>
      <c r="Z1299" s="6"/>
      <c r="AA1299" s="6">
        <v>19.96</v>
      </c>
      <c r="AB1299" s="6">
        <v>0</v>
      </c>
      <c r="AC1299" s="6">
        <v>0</v>
      </c>
      <c r="AD1299" s="6">
        <v>0</v>
      </c>
      <c r="AE1299" s="5">
        <v>0</v>
      </c>
      <c r="AF1299" s="5"/>
      <c r="AG1299" s="5">
        <v>19.96</v>
      </c>
      <c r="AH1299" s="5">
        <v>169.56599999999997</v>
      </c>
      <c r="AI1299" s="6" t="s">
        <v>2</v>
      </c>
      <c r="AJ1299" s="6">
        <v>67.5</v>
      </c>
      <c r="AK1299" s="6">
        <v>1.65</v>
      </c>
      <c r="AL1299" s="6">
        <v>2.29</v>
      </c>
      <c r="AM1299" s="21">
        <v>169.56599999999997</v>
      </c>
      <c r="AN1299" s="21">
        <v>0</v>
      </c>
      <c r="AO1299" s="21">
        <v>0</v>
      </c>
      <c r="AP1299" s="21">
        <f t="shared" si="20"/>
        <v>0</v>
      </c>
      <c r="AQ1299" s="22" t="str">
        <f>IFERROR(VLOOKUP(A1299,[1]Hoja1!$B$2:$U$5000,18,FALSE),0)</f>
        <v>A</v>
      </c>
      <c r="AR1299" s="17" t="s">
        <v>251</v>
      </c>
    </row>
    <row r="1300" spans="1:44" ht="12.75" x14ac:dyDescent="0.25">
      <c r="A1300" s="1">
        <f>IFERROR(VLOOKUP(C1300,[1]Hoja1!$V$2:$W$5000,2,FALSE),0)</f>
        <v>3005</v>
      </c>
      <c r="B1300" s="13">
        <v>18024198</v>
      </c>
      <c r="C1300" s="13" t="s">
        <v>118</v>
      </c>
      <c r="D1300" s="2">
        <v>42131</v>
      </c>
      <c r="E1300" s="3">
        <v>42131</v>
      </c>
      <c r="F1300" s="4">
        <v>1</v>
      </c>
      <c r="G1300" s="4">
        <v>1</v>
      </c>
      <c r="H1300" s="4"/>
      <c r="I1300" s="4"/>
      <c r="J1300" s="4"/>
      <c r="K1300" s="5">
        <v>59.72</v>
      </c>
      <c r="L1300" s="5">
        <v>24.72</v>
      </c>
      <c r="M1300" s="5">
        <v>0</v>
      </c>
      <c r="N1300" s="5">
        <v>26.87</v>
      </c>
      <c r="O1300" s="5">
        <v>0</v>
      </c>
      <c r="P1300" s="5">
        <v>2.5</v>
      </c>
      <c r="Q1300" s="5">
        <v>22.13</v>
      </c>
      <c r="R1300" s="5">
        <v>11.06</v>
      </c>
      <c r="S1300" s="5">
        <v>18.97</v>
      </c>
      <c r="T1300" s="5">
        <v>0</v>
      </c>
      <c r="U1300" s="5">
        <v>0</v>
      </c>
      <c r="V1300" s="5">
        <v>13.82</v>
      </c>
      <c r="W1300" s="5">
        <v>9.7360000000000007</v>
      </c>
      <c r="X1300" s="6">
        <v>189.52599999999998</v>
      </c>
      <c r="Y1300" s="6">
        <v>153.57599999999999</v>
      </c>
      <c r="Z1300" s="6"/>
      <c r="AA1300" s="6">
        <v>19.96</v>
      </c>
      <c r="AB1300" s="6">
        <v>0</v>
      </c>
      <c r="AC1300" s="6">
        <v>0</v>
      </c>
      <c r="AD1300" s="6">
        <v>0</v>
      </c>
      <c r="AE1300" s="5">
        <v>71.209999999999994</v>
      </c>
      <c r="AF1300" s="5"/>
      <c r="AG1300" s="5">
        <v>91.169999999999987</v>
      </c>
      <c r="AH1300" s="5">
        <v>98.355999999999995</v>
      </c>
      <c r="AI1300" s="6" t="s">
        <v>2</v>
      </c>
      <c r="AJ1300" s="6">
        <v>67.5</v>
      </c>
      <c r="AK1300" s="6">
        <v>1.65</v>
      </c>
      <c r="AL1300" s="6">
        <v>2.29</v>
      </c>
      <c r="AM1300" s="21">
        <v>169.56599999999997</v>
      </c>
      <c r="AN1300" s="21">
        <v>0</v>
      </c>
      <c r="AO1300" s="21">
        <v>0</v>
      </c>
      <c r="AP1300" s="21">
        <f t="shared" si="20"/>
        <v>-71.20999999999998</v>
      </c>
      <c r="AQ1300" s="22" t="str">
        <f>IFERROR(VLOOKUP(A1300,[1]Hoja1!$B$2:$U$5000,18,FALSE),0)</f>
        <v>A</v>
      </c>
      <c r="AR1300" s="17" t="s">
        <v>251</v>
      </c>
    </row>
    <row r="1301" spans="1:44" ht="12.75" x14ac:dyDescent="0.25">
      <c r="A1301" s="1">
        <f>IFERROR(VLOOKUP(C1301,[1]Hoja1!$V$2:$W$5000,2,FALSE),0)</f>
        <v>3037</v>
      </c>
      <c r="B1301" s="13">
        <v>18022472</v>
      </c>
      <c r="C1301" s="13" t="s">
        <v>133</v>
      </c>
      <c r="D1301" s="2">
        <v>42131</v>
      </c>
      <c r="E1301" s="3">
        <v>42131</v>
      </c>
      <c r="F1301" s="4">
        <v>1</v>
      </c>
      <c r="G1301" s="4">
        <v>1</v>
      </c>
      <c r="H1301" s="4"/>
      <c r="I1301" s="4"/>
      <c r="J1301" s="4"/>
      <c r="K1301" s="5">
        <v>59.72</v>
      </c>
      <c r="L1301" s="5">
        <v>28.98</v>
      </c>
      <c r="M1301" s="5">
        <v>41.8</v>
      </c>
      <c r="N1301" s="5">
        <v>0</v>
      </c>
      <c r="O1301" s="5">
        <v>0</v>
      </c>
      <c r="P1301" s="5">
        <v>2.5</v>
      </c>
      <c r="Q1301" s="5">
        <v>25.86</v>
      </c>
      <c r="R1301" s="5">
        <v>12.92</v>
      </c>
      <c r="S1301" s="5">
        <v>22.17</v>
      </c>
      <c r="T1301" s="5">
        <v>0</v>
      </c>
      <c r="U1301" s="5">
        <v>0</v>
      </c>
      <c r="V1301" s="5">
        <v>16.149999999999999</v>
      </c>
      <c r="W1301" s="5">
        <v>9.7360000000000007</v>
      </c>
      <c r="X1301" s="6">
        <v>219.83599999999998</v>
      </c>
      <c r="Y1301" s="6">
        <v>177.82599999999996</v>
      </c>
      <c r="Z1301" s="6"/>
      <c r="AA1301" s="6">
        <v>23.11</v>
      </c>
      <c r="AB1301" s="6">
        <v>0</v>
      </c>
      <c r="AC1301" s="6">
        <v>0</v>
      </c>
      <c r="AD1301" s="6">
        <v>0</v>
      </c>
      <c r="AE1301" s="5">
        <v>0</v>
      </c>
      <c r="AF1301" s="5"/>
      <c r="AG1301" s="5">
        <v>23.11</v>
      </c>
      <c r="AH1301" s="5">
        <v>196.726</v>
      </c>
      <c r="AI1301" s="6" t="s">
        <v>2</v>
      </c>
      <c r="AJ1301" s="6">
        <v>67.5</v>
      </c>
      <c r="AK1301" s="6">
        <v>1.93</v>
      </c>
      <c r="AL1301" s="6">
        <v>2.67</v>
      </c>
      <c r="AM1301" s="21">
        <v>196.726</v>
      </c>
      <c r="AN1301" s="21">
        <v>0</v>
      </c>
      <c r="AO1301" s="21">
        <v>0</v>
      </c>
      <c r="AP1301" s="21">
        <f t="shared" si="20"/>
        <v>0</v>
      </c>
      <c r="AQ1301" s="22" t="str">
        <f>IFERROR(VLOOKUP(A1301,[1]Hoja1!$B$2:$U$5000,18,FALSE),0)</f>
        <v>A</v>
      </c>
      <c r="AR1301" s="17" t="s">
        <v>251</v>
      </c>
    </row>
    <row r="1302" spans="1:44" ht="12.75" x14ac:dyDescent="0.25">
      <c r="A1302" s="1">
        <f>IFERROR(VLOOKUP(C1302,[1]Hoja1!$V$2:$W$5000,2,FALSE),0)</f>
        <v>3048</v>
      </c>
      <c r="B1302" s="13">
        <v>18025589</v>
      </c>
      <c r="C1302" s="13" t="s">
        <v>110</v>
      </c>
      <c r="D1302" s="2">
        <v>42130</v>
      </c>
      <c r="E1302" s="3">
        <v>42130</v>
      </c>
      <c r="F1302" s="4">
        <v>1</v>
      </c>
      <c r="G1302" s="4">
        <v>1</v>
      </c>
      <c r="H1302" s="4"/>
      <c r="I1302" s="4"/>
      <c r="J1302" s="4"/>
      <c r="K1302" s="5">
        <v>94.93</v>
      </c>
      <c r="L1302" s="5">
        <v>39.29</v>
      </c>
      <c r="M1302" s="5">
        <v>0</v>
      </c>
      <c r="N1302" s="5">
        <v>42.71</v>
      </c>
      <c r="O1302" s="5">
        <v>0</v>
      </c>
      <c r="P1302" s="5">
        <v>2.5</v>
      </c>
      <c r="Q1302" s="5">
        <v>34.89</v>
      </c>
      <c r="R1302" s="5">
        <v>17.43</v>
      </c>
      <c r="S1302" s="5">
        <v>29.91</v>
      </c>
      <c r="T1302" s="5">
        <v>0</v>
      </c>
      <c r="U1302" s="5">
        <v>0</v>
      </c>
      <c r="V1302" s="5">
        <v>21.79</v>
      </c>
      <c r="W1302" s="5">
        <v>9.7360000000000007</v>
      </c>
      <c r="X1302" s="6">
        <v>293.18600000000004</v>
      </c>
      <c r="Y1302" s="6">
        <v>236.50600000000003</v>
      </c>
      <c r="Z1302" s="6"/>
      <c r="AA1302" s="6">
        <v>0</v>
      </c>
      <c r="AB1302" s="6">
        <v>23.65</v>
      </c>
      <c r="AC1302" s="6">
        <v>3.66</v>
      </c>
      <c r="AD1302" s="6">
        <v>3.14</v>
      </c>
      <c r="AE1302" s="5">
        <v>0</v>
      </c>
      <c r="AF1302" s="5"/>
      <c r="AG1302" s="5">
        <v>30.45</v>
      </c>
      <c r="AH1302" s="5">
        <v>262.73600000000005</v>
      </c>
      <c r="AI1302" s="6" t="s">
        <v>56</v>
      </c>
      <c r="AJ1302" s="6">
        <v>67.5</v>
      </c>
      <c r="AK1302" s="6">
        <v>2.61</v>
      </c>
      <c r="AL1302" s="6">
        <v>3.61</v>
      </c>
      <c r="AM1302" s="21">
        <v>262.73600000000005</v>
      </c>
      <c r="AN1302" s="21">
        <v>0</v>
      </c>
      <c r="AO1302" s="21">
        <v>0</v>
      </c>
      <c r="AP1302" s="21">
        <f t="shared" si="20"/>
        <v>0</v>
      </c>
      <c r="AQ1302" s="22" t="str">
        <f>IFERROR(VLOOKUP(A1302,[1]Hoja1!$B$2:$U$5000,18,FALSE),0)</f>
        <v>A</v>
      </c>
      <c r="AR1302" s="17" t="s">
        <v>251</v>
      </c>
    </row>
    <row r="1303" spans="1:44" ht="12.75" x14ac:dyDescent="0.25">
      <c r="A1303" s="1">
        <f>IFERROR(VLOOKUP(C1303,[1]Hoja1!$V$2:$W$5000,2,FALSE),0)</f>
        <v>3014</v>
      </c>
      <c r="B1303" s="13">
        <v>18024290</v>
      </c>
      <c r="C1303" s="13" t="s">
        <v>155</v>
      </c>
      <c r="D1303" s="2">
        <v>42130</v>
      </c>
      <c r="E1303" s="3">
        <v>42130</v>
      </c>
      <c r="F1303" s="4">
        <v>1</v>
      </c>
      <c r="G1303" s="4">
        <v>1</v>
      </c>
      <c r="H1303" s="4"/>
      <c r="I1303" s="4"/>
      <c r="J1303" s="4"/>
      <c r="K1303" s="5">
        <v>94.93</v>
      </c>
      <c r="L1303" s="5">
        <v>46.07</v>
      </c>
      <c r="M1303" s="5">
        <v>66.45</v>
      </c>
      <c r="N1303" s="5">
        <v>0</v>
      </c>
      <c r="O1303" s="5">
        <v>0</v>
      </c>
      <c r="P1303" s="5">
        <v>2.5</v>
      </c>
      <c r="Q1303" s="5">
        <v>40.83</v>
      </c>
      <c r="R1303" s="5">
        <v>20.399999999999999</v>
      </c>
      <c r="S1303" s="5">
        <v>34.99</v>
      </c>
      <c r="T1303" s="5">
        <v>0</v>
      </c>
      <c r="U1303" s="5">
        <v>0</v>
      </c>
      <c r="V1303" s="5">
        <v>25.5</v>
      </c>
      <c r="W1303" s="5">
        <v>9.7360000000000007</v>
      </c>
      <c r="X1303" s="6">
        <v>341.40600000000001</v>
      </c>
      <c r="Y1303" s="6">
        <v>275.07600000000002</v>
      </c>
      <c r="Z1303" s="6"/>
      <c r="AA1303" s="6">
        <v>35.75</v>
      </c>
      <c r="AB1303" s="6">
        <v>0</v>
      </c>
      <c r="AC1303" s="6">
        <v>0</v>
      </c>
      <c r="AD1303" s="6">
        <v>0</v>
      </c>
      <c r="AE1303" s="5">
        <v>0</v>
      </c>
      <c r="AF1303" s="5"/>
      <c r="AG1303" s="5">
        <v>35.75</v>
      </c>
      <c r="AH1303" s="5">
        <v>305.65600000000001</v>
      </c>
      <c r="AI1303" s="6" t="s">
        <v>2</v>
      </c>
      <c r="AJ1303" s="6">
        <v>67.5</v>
      </c>
      <c r="AK1303" s="6">
        <v>3.06</v>
      </c>
      <c r="AL1303" s="6">
        <v>4.22</v>
      </c>
      <c r="AM1303" s="21">
        <v>305.65600000000001</v>
      </c>
      <c r="AN1303" s="21">
        <v>0</v>
      </c>
      <c r="AO1303" s="21">
        <v>0</v>
      </c>
      <c r="AP1303" s="21">
        <f t="shared" si="20"/>
        <v>0</v>
      </c>
      <c r="AQ1303" s="22" t="str">
        <f>IFERROR(VLOOKUP(A1303,[1]Hoja1!$B$2:$U$5000,18,FALSE),0)</f>
        <v>A</v>
      </c>
      <c r="AR1303" s="17" t="s">
        <v>251</v>
      </c>
    </row>
    <row r="1304" spans="1:44" ht="12.75" x14ac:dyDescent="0.25">
      <c r="A1304" s="1">
        <f>IFERROR(VLOOKUP(C1304,[1]Hoja1!$V$2:$W$5000,2,FALSE),0)</f>
        <v>232</v>
      </c>
      <c r="B1304" s="13">
        <v>18026417</v>
      </c>
      <c r="C1304" s="13" t="s">
        <v>130</v>
      </c>
      <c r="D1304" s="2">
        <v>42131</v>
      </c>
      <c r="E1304" s="3">
        <v>42131</v>
      </c>
      <c r="F1304" s="4">
        <v>1</v>
      </c>
      <c r="G1304" s="4">
        <v>1</v>
      </c>
      <c r="H1304" s="4"/>
      <c r="I1304" s="4"/>
      <c r="J1304" s="4"/>
      <c r="K1304" s="5">
        <v>59.72</v>
      </c>
      <c r="L1304" s="5">
        <v>17.05</v>
      </c>
      <c r="M1304" s="5">
        <v>0</v>
      </c>
      <c r="N1304" s="5">
        <v>0</v>
      </c>
      <c r="O1304" s="5">
        <v>0</v>
      </c>
      <c r="P1304" s="5">
        <v>2.5</v>
      </c>
      <c r="Q1304" s="5">
        <v>15.41</v>
      </c>
      <c r="R1304" s="5">
        <v>7.7</v>
      </c>
      <c r="S1304" s="5">
        <v>13.21</v>
      </c>
      <c r="T1304" s="5">
        <v>0</v>
      </c>
      <c r="U1304" s="5">
        <v>0</v>
      </c>
      <c r="V1304" s="5">
        <v>9.6199999999999992</v>
      </c>
      <c r="W1304" s="5">
        <v>9.7360000000000007</v>
      </c>
      <c r="X1304" s="6">
        <v>134.946</v>
      </c>
      <c r="Y1304" s="6">
        <v>109.916</v>
      </c>
      <c r="Z1304" s="6"/>
      <c r="AA1304" s="6">
        <v>14.28</v>
      </c>
      <c r="AB1304" s="6">
        <v>0</v>
      </c>
      <c r="AC1304" s="6">
        <v>0</v>
      </c>
      <c r="AD1304" s="6">
        <v>0</v>
      </c>
      <c r="AE1304" s="5">
        <v>0</v>
      </c>
      <c r="AF1304" s="5"/>
      <c r="AG1304" s="5">
        <v>14.28</v>
      </c>
      <c r="AH1304" s="5">
        <v>120.666</v>
      </c>
      <c r="AI1304" s="6" t="s">
        <v>2</v>
      </c>
      <c r="AJ1304" s="6">
        <v>67.5</v>
      </c>
      <c r="AK1304" s="6">
        <v>1.1499999999999999</v>
      </c>
      <c r="AL1304" s="6">
        <v>1.59</v>
      </c>
      <c r="AM1304" s="21">
        <v>120.666</v>
      </c>
      <c r="AN1304" s="21">
        <v>0</v>
      </c>
      <c r="AO1304" s="21">
        <v>0</v>
      </c>
      <c r="AP1304" s="21">
        <f t="shared" si="20"/>
        <v>0</v>
      </c>
      <c r="AQ1304" s="22" t="str">
        <f>IFERROR(VLOOKUP(A1304,[1]Hoja1!$B$2:$U$5000,18,FALSE),0)</f>
        <v>A</v>
      </c>
      <c r="AR1304" s="17" t="s">
        <v>251</v>
      </c>
    </row>
    <row r="1305" spans="1:44" ht="12.75" x14ac:dyDescent="0.25">
      <c r="A1305" s="1" t="str">
        <f>IFERROR(VLOOKUP(C1305,[1]Hoja1!$V$2:$W$5000,2,FALSE),0)</f>
        <v>045</v>
      </c>
      <c r="B1305" s="13">
        <v>17902202</v>
      </c>
      <c r="C1305" s="13" t="s">
        <v>132</v>
      </c>
      <c r="D1305" s="2">
        <v>42130</v>
      </c>
      <c r="E1305" s="3">
        <v>42130</v>
      </c>
      <c r="F1305" s="4">
        <v>1</v>
      </c>
      <c r="G1305" s="4">
        <v>1</v>
      </c>
      <c r="H1305" s="4"/>
      <c r="I1305" s="4"/>
      <c r="J1305" s="4"/>
      <c r="K1305" s="5">
        <v>94.93</v>
      </c>
      <c r="L1305" s="5">
        <v>27.1</v>
      </c>
      <c r="M1305" s="5">
        <v>0</v>
      </c>
      <c r="N1305" s="5">
        <v>0</v>
      </c>
      <c r="O1305" s="5">
        <v>0</v>
      </c>
      <c r="P1305" s="5">
        <v>2.5</v>
      </c>
      <c r="Q1305" s="5">
        <v>24.21</v>
      </c>
      <c r="R1305" s="5">
        <v>12.1</v>
      </c>
      <c r="S1305" s="5">
        <v>20.75</v>
      </c>
      <c r="T1305" s="5">
        <v>0</v>
      </c>
      <c r="U1305" s="5">
        <v>0</v>
      </c>
      <c r="V1305" s="5">
        <v>15.12</v>
      </c>
      <c r="W1305" s="5">
        <v>9.7360000000000007</v>
      </c>
      <c r="X1305" s="6">
        <v>206.446</v>
      </c>
      <c r="Y1305" s="6">
        <v>167.11599999999999</v>
      </c>
      <c r="Z1305" s="6"/>
      <c r="AA1305" s="6">
        <v>0</v>
      </c>
      <c r="AB1305" s="6">
        <v>16.71</v>
      </c>
      <c r="AC1305" s="6">
        <v>2.4300000000000002</v>
      </c>
      <c r="AD1305" s="6">
        <v>0</v>
      </c>
      <c r="AE1305" s="5">
        <v>0</v>
      </c>
      <c r="AF1305" s="5"/>
      <c r="AG1305" s="5">
        <v>19.14</v>
      </c>
      <c r="AH1305" s="5">
        <v>187.30599999999998</v>
      </c>
      <c r="AI1305" s="6" t="s">
        <v>45</v>
      </c>
      <c r="AJ1305" s="6">
        <v>67.5</v>
      </c>
      <c r="AK1305" s="6">
        <v>1.81</v>
      </c>
      <c r="AL1305" s="6">
        <v>2.5</v>
      </c>
      <c r="AM1305" s="21">
        <v>187.30599999999998</v>
      </c>
      <c r="AN1305" s="21">
        <v>0</v>
      </c>
      <c r="AO1305" s="21">
        <v>0</v>
      </c>
      <c r="AP1305" s="21">
        <f t="shared" si="20"/>
        <v>0</v>
      </c>
      <c r="AQ1305" s="22" t="str">
        <f>IFERROR(VLOOKUP(A1305,[1]Hoja1!$B$2:$U$5000,18,FALSE),0)</f>
        <v>A</v>
      </c>
      <c r="AR1305" s="17" t="s">
        <v>251</v>
      </c>
    </row>
    <row r="1306" spans="1:44" ht="12.75" x14ac:dyDescent="0.25">
      <c r="A1306" s="1" t="str">
        <f>IFERROR(VLOOKUP(C1306,[1]Hoja1!$V$2:$W$5000,2,FALSE),0)</f>
        <v>032</v>
      </c>
      <c r="B1306" s="13">
        <v>18024979</v>
      </c>
      <c r="C1306" s="13" t="s">
        <v>139</v>
      </c>
      <c r="D1306" s="2">
        <v>42130</v>
      </c>
      <c r="E1306" s="3">
        <v>42131</v>
      </c>
      <c r="F1306" s="4">
        <v>2</v>
      </c>
      <c r="G1306" s="4">
        <v>2</v>
      </c>
      <c r="H1306" s="4"/>
      <c r="I1306" s="4"/>
      <c r="J1306" s="4"/>
      <c r="K1306" s="5">
        <v>154.65</v>
      </c>
      <c r="L1306" s="5">
        <v>44.150000000000006</v>
      </c>
      <c r="M1306" s="5">
        <v>0</v>
      </c>
      <c r="N1306" s="5">
        <v>0</v>
      </c>
      <c r="O1306" s="5">
        <v>0</v>
      </c>
      <c r="P1306" s="5">
        <v>5</v>
      </c>
      <c r="Q1306" s="5">
        <v>39.620000000000005</v>
      </c>
      <c r="R1306" s="5">
        <v>19.8</v>
      </c>
      <c r="S1306" s="5">
        <v>33.96</v>
      </c>
      <c r="T1306" s="5">
        <v>0</v>
      </c>
      <c r="U1306" s="5">
        <v>0</v>
      </c>
      <c r="V1306" s="5">
        <v>24.74</v>
      </c>
      <c r="W1306" s="5">
        <v>19.472000000000001</v>
      </c>
      <c r="X1306" s="6">
        <v>341.392</v>
      </c>
      <c r="Y1306" s="6">
        <v>277.03199999999998</v>
      </c>
      <c r="Z1306" s="6"/>
      <c r="AA1306" s="6">
        <v>0</v>
      </c>
      <c r="AB1306" s="6">
        <v>27.700000000000003</v>
      </c>
      <c r="AC1306" s="6">
        <v>4.29</v>
      </c>
      <c r="AD1306" s="6">
        <v>0</v>
      </c>
      <c r="AE1306" s="5">
        <v>0</v>
      </c>
      <c r="AF1306" s="5"/>
      <c r="AG1306" s="5">
        <v>31.990000000000002</v>
      </c>
      <c r="AH1306" s="5">
        <v>309.40199999999999</v>
      </c>
      <c r="AI1306" s="6" t="s">
        <v>56</v>
      </c>
      <c r="AJ1306" s="6">
        <v>67.5</v>
      </c>
      <c r="AK1306" s="6">
        <v>2.97</v>
      </c>
      <c r="AL1306" s="6">
        <v>4.0999999999999996</v>
      </c>
      <c r="AM1306" s="21">
        <v>309.40199999999999</v>
      </c>
      <c r="AN1306" s="21">
        <v>0</v>
      </c>
      <c r="AO1306" s="21">
        <v>0</v>
      </c>
      <c r="AP1306" s="21">
        <f t="shared" si="20"/>
        <v>0</v>
      </c>
      <c r="AQ1306" s="22" t="str">
        <f>IFERROR(VLOOKUP(A1306,[1]Hoja1!$B$2:$U$5000,18,FALSE),0)</f>
        <v>A</v>
      </c>
      <c r="AR1306" s="17" t="s">
        <v>251</v>
      </c>
    </row>
    <row r="1307" spans="1:44" ht="12.75" x14ac:dyDescent="0.25">
      <c r="A1307" s="1" t="str">
        <f>IFERROR(VLOOKUP(C1307,[1]Hoja1!$V$2:$W$5000,2,FALSE),0)</f>
        <v>005</v>
      </c>
      <c r="B1307" s="13">
        <v>18025025</v>
      </c>
      <c r="C1307" s="13" t="s">
        <v>99</v>
      </c>
      <c r="D1307" s="2">
        <v>42130</v>
      </c>
      <c r="E1307" s="3">
        <v>42130</v>
      </c>
      <c r="F1307" s="4">
        <v>1</v>
      </c>
      <c r="G1307" s="4">
        <v>1</v>
      </c>
      <c r="H1307" s="4"/>
      <c r="I1307" s="4"/>
      <c r="J1307" s="4"/>
      <c r="K1307" s="5">
        <v>94.93</v>
      </c>
      <c r="L1307" s="5">
        <v>27.1</v>
      </c>
      <c r="M1307" s="5">
        <v>0</v>
      </c>
      <c r="N1307" s="5">
        <v>0</v>
      </c>
      <c r="O1307" s="5">
        <v>0</v>
      </c>
      <c r="P1307" s="5">
        <v>2.5</v>
      </c>
      <c r="Q1307" s="5">
        <v>24.21</v>
      </c>
      <c r="R1307" s="5">
        <v>12.1</v>
      </c>
      <c r="S1307" s="5">
        <v>20.75</v>
      </c>
      <c r="T1307" s="5">
        <v>0</v>
      </c>
      <c r="U1307" s="5">
        <v>0</v>
      </c>
      <c r="V1307" s="5">
        <v>15.12</v>
      </c>
      <c r="W1307" s="5">
        <v>9.7360000000000007</v>
      </c>
      <c r="X1307" s="6">
        <v>206.446</v>
      </c>
      <c r="Y1307" s="6">
        <v>167.11599999999999</v>
      </c>
      <c r="Z1307" s="6"/>
      <c r="AA1307" s="6">
        <v>0</v>
      </c>
      <c r="AB1307" s="6">
        <v>16.71</v>
      </c>
      <c r="AC1307" s="6">
        <v>2.82</v>
      </c>
      <c r="AD1307" s="6">
        <v>2.2200000000000002</v>
      </c>
      <c r="AE1307" s="5">
        <v>0</v>
      </c>
      <c r="AF1307" s="5"/>
      <c r="AG1307" s="5">
        <v>21.75</v>
      </c>
      <c r="AH1307" s="5">
        <v>184.696</v>
      </c>
      <c r="AI1307" s="6" t="s">
        <v>45</v>
      </c>
      <c r="AJ1307" s="6">
        <v>67.5</v>
      </c>
      <c r="AK1307" s="6">
        <v>1.81</v>
      </c>
      <c r="AL1307" s="6">
        <v>2.5</v>
      </c>
      <c r="AM1307" s="21">
        <v>184.696</v>
      </c>
      <c r="AN1307" s="21">
        <v>0</v>
      </c>
      <c r="AO1307" s="21">
        <v>0</v>
      </c>
      <c r="AP1307" s="21">
        <f t="shared" si="20"/>
        <v>0</v>
      </c>
      <c r="AQ1307" s="22" t="str">
        <f>IFERROR(VLOOKUP(A1307,[1]Hoja1!$B$2:$U$5000,18,FALSE),0)</f>
        <v>A</v>
      </c>
      <c r="AR1307" s="17" t="s">
        <v>251</v>
      </c>
    </row>
    <row r="1308" spans="1:44" ht="12.75" x14ac:dyDescent="0.25">
      <c r="A1308" s="1" t="str">
        <f>IFERROR(VLOOKUP(C1308,[1]Hoja1!$V$2:$W$5000,2,FALSE),0)</f>
        <v>029</v>
      </c>
      <c r="B1308" s="13">
        <v>18024186</v>
      </c>
      <c r="C1308" s="13" t="s">
        <v>129</v>
      </c>
      <c r="D1308" s="2">
        <v>42131</v>
      </c>
      <c r="E1308" s="3">
        <v>42131</v>
      </c>
      <c r="F1308" s="4">
        <v>1</v>
      </c>
      <c r="G1308" s="4">
        <v>1</v>
      </c>
      <c r="H1308" s="4"/>
      <c r="I1308" s="4"/>
      <c r="J1308" s="4"/>
      <c r="K1308" s="5">
        <v>59.72</v>
      </c>
      <c r="L1308" s="5">
        <v>24.72</v>
      </c>
      <c r="M1308" s="5">
        <v>0</v>
      </c>
      <c r="N1308" s="5">
        <v>26.87</v>
      </c>
      <c r="O1308" s="5">
        <v>0</v>
      </c>
      <c r="P1308" s="5">
        <v>2.5</v>
      </c>
      <c r="Q1308" s="5">
        <v>22.13</v>
      </c>
      <c r="R1308" s="5">
        <v>11.06</v>
      </c>
      <c r="S1308" s="5">
        <v>18.97</v>
      </c>
      <c r="T1308" s="5">
        <v>0</v>
      </c>
      <c r="U1308" s="5">
        <v>0</v>
      </c>
      <c r="V1308" s="5">
        <v>13.82</v>
      </c>
      <c r="W1308" s="5">
        <v>9.7360000000000007</v>
      </c>
      <c r="X1308" s="6">
        <v>189.52599999999998</v>
      </c>
      <c r="Y1308" s="6">
        <v>153.57599999999999</v>
      </c>
      <c r="Z1308" s="6"/>
      <c r="AA1308" s="6">
        <v>0</v>
      </c>
      <c r="AB1308" s="6">
        <v>15.35</v>
      </c>
      <c r="AC1308" s="6">
        <v>1.88</v>
      </c>
      <c r="AD1308" s="6">
        <v>2.04</v>
      </c>
      <c r="AE1308" s="5">
        <v>85.12</v>
      </c>
      <c r="AF1308" s="5"/>
      <c r="AG1308" s="5">
        <v>104.39</v>
      </c>
      <c r="AH1308" s="5">
        <v>85.135999999999981</v>
      </c>
      <c r="AI1308" s="6" t="s">
        <v>56</v>
      </c>
      <c r="AJ1308" s="6">
        <v>67.5</v>
      </c>
      <c r="AK1308" s="6">
        <v>1.65</v>
      </c>
      <c r="AL1308" s="6">
        <v>2.29</v>
      </c>
      <c r="AM1308" s="21">
        <v>170.25599999999997</v>
      </c>
      <c r="AN1308" s="21">
        <v>0</v>
      </c>
      <c r="AO1308" s="21">
        <v>0</v>
      </c>
      <c r="AP1308" s="21">
        <f t="shared" si="20"/>
        <v>-85.11999999999999</v>
      </c>
      <c r="AQ1308" s="22" t="str">
        <f>IFERROR(VLOOKUP(A1308,[1]Hoja1!$B$2:$U$5000,18,FALSE),0)</f>
        <v>A</v>
      </c>
      <c r="AR1308" s="17" t="s">
        <v>251</v>
      </c>
    </row>
    <row r="1309" spans="1:44" ht="12.75" x14ac:dyDescent="0.25">
      <c r="A1309" s="1" t="str">
        <f>IFERROR(VLOOKUP(C1309,[1]Hoja1!$V$2:$W$5000,2,FALSE),0)</f>
        <v>016</v>
      </c>
      <c r="B1309" s="13">
        <v>18165779</v>
      </c>
      <c r="C1309" s="13" t="s">
        <v>47</v>
      </c>
      <c r="D1309" s="2">
        <v>42130</v>
      </c>
      <c r="E1309" s="3">
        <v>42130</v>
      </c>
      <c r="F1309" s="4">
        <v>1</v>
      </c>
      <c r="G1309" s="4">
        <v>1</v>
      </c>
      <c r="H1309" s="4"/>
      <c r="I1309" s="4"/>
      <c r="J1309" s="4"/>
      <c r="K1309" s="5">
        <v>94.93</v>
      </c>
      <c r="L1309" s="5">
        <v>39.29</v>
      </c>
      <c r="M1309" s="5">
        <v>0</v>
      </c>
      <c r="N1309" s="5">
        <v>42.71</v>
      </c>
      <c r="O1309" s="5">
        <v>0</v>
      </c>
      <c r="P1309" s="5">
        <v>2.5</v>
      </c>
      <c r="Q1309" s="5">
        <v>34.89</v>
      </c>
      <c r="R1309" s="5">
        <v>17.43</v>
      </c>
      <c r="S1309" s="5">
        <v>29.91</v>
      </c>
      <c r="T1309" s="5">
        <v>0</v>
      </c>
      <c r="U1309" s="5">
        <v>0</v>
      </c>
      <c r="V1309" s="5">
        <v>21.79</v>
      </c>
      <c r="W1309" s="5">
        <v>9.7360000000000007</v>
      </c>
      <c r="X1309" s="6">
        <v>293.18600000000004</v>
      </c>
      <c r="Y1309" s="6">
        <v>236.50600000000003</v>
      </c>
      <c r="Z1309" s="6"/>
      <c r="AA1309" s="6">
        <v>0</v>
      </c>
      <c r="AB1309" s="6">
        <v>23.65</v>
      </c>
      <c r="AC1309" s="6">
        <v>3.99</v>
      </c>
      <c r="AD1309" s="6">
        <v>3.14</v>
      </c>
      <c r="AE1309" s="5">
        <v>0</v>
      </c>
      <c r="AF1309" s="5"/>
      <c r="AG1309" s="5">
        <v>30.78</v>
      </c>
      <c r="AH1309" s="5">
        <v>262.40600000000006</v>
      </c>
      <c r="AI1309" s="6" t="s">
        <v>45</v>
      </c>
      <c r="AJ1309" s="6">
        <v>67.5</v>
      </c>
      <c r="AK1309" s="6">
        <v>2.61</v>
      </c>
      <c r="AL1309" s="6">
        <v>3.61</v>
      </c>
      <c r="AM1309" s="21">
        <v>262.40600000000006</v>
      </c>
      <c r="AN1309" s="21">
        <v>0</v>
      </c>
      <c r="AO1309" s="21">
        <v>0</v>
      </c>
      <c r="AP1309" s="21">
        <f t="shared" si="20"/>
        <v>0</v>
      </c>
      <c r="AQ1309" s="22" t="str">
        <f>IFERROR(VLOOKUP(A1309,[1]Hoja1!$B$2:$U$5000,18,FALSE),0)</f>
        <v>A</v>
      </c>
      <c r="AR1309" s="17" t="s">
        <v>251</v>
      </c>
    </row>
    <row r="1310" spans="1:44" ht="12.75" x14ac:dyDescent="0.25">
      <c r="A1310" s="1">
        <f>IFERROR(VLOOKUP(C1310,[1]Hoja1!$V$2:$W$5000,2,FALSE),0)</f>
        <v>3093</v>
      </c>
      <c r="B1310" s="13">
        <v>18023999</v>
      </c>
      <c r="C1310" s="13" t="s">
        <v>122</v>
      </c>
      <c r="D1310" s="2">
        <v>42130</v>
      </c>
      <c r="E1310" s="3">
        <v>42130</v>
      </c>
      <c r="F1310" s="4">
        <v>1</v>
      </c>
      <c r="G1310" s="4">
        <v>1</v>
      </c>
      <c r="H1310" s="4"/>
      <c r="I1310" s="4"/>
      <c r="J1310" s="4"/>
      <c r="K1310" s="5">
        <v>36.8748</v>
      </c>
      <c r="L1310" s="5">
        <v>18.48</v>
      </c>
      <c r="M1310" s="5">
        <v>0</v>
      </c>
      <c r="N1310" s="5">
        <v>0</v>
      </c>
      <c r="O1310" s="5">
        <v>0</v>
      </c>
      <c r="P1310" s="5">
        <v>2.5</v>
      </c>
      <c r="Q1310" s="5">
        <v>11.25</v>
      </c>
      <c r="R1310" s="5">
        <v>5.62</v>
      </c>
      <c r="S1310" s="5">
        <v>9.64</v>
      </c>
      <c r="T1310" s="5">
        <v>0</v>
      </c>
      <c r="U1310" s="5">
        <v>0</v>
      </c>
      <c r="V1310" s="5">
        <v>7.02</v>
      </c>
      <c r="W1310" s="5">
        <v>9.7360000000000007</v>
      </c>
      <c r="X1310" s="6">
        <v>101.1208</v>
      </c>
      <c r="Y1310" s="6">
        <v>82.850800000000007</v>
      </c>
      <c r="Z1310" s="6"/>
      <c r="AA1310" s="6">
        <v>10.77</v>
      </c>
      <c r="AB1310" s="6">
        <v>0</v>
      </c>
      <c r="AC1310" s="6">
        <v>0</v>
      </c>
      <c r="AD1310" s="6">
        <v>0</v>
      </c>
      <c r="AE1310" s="5">
        <v>0</v>
      </c>
      <c r="AF1310" s="5"/>
      <c r="AG1310" s="5">
        <v>10.77</v>
      </c>
      <c r="AH1310" s="5">
        <v>90.350800000000007</v>
      </c>
      <c r="AI1310" s="6" t="s">
        <v>2</v>
      </c>
      <c r="AJ1310" s="6">
        <v>67.5</v>
      </c>
      <c r="AK1310" s="6">
        <v>0.84</v>
      </c>
      <c r="AL1310" s="6">
        <v>1.1599999999999999</v>
      </c>
      <c r="AM1310" s="21">
        <v>0</v>
      </c>
      <c r="AN1310" s="21">
        <v>90.350800000000007</v>
      </c>
      <c r="AO1310" s="21">
        <v>0</v>
      </c>
      <c r="AP1310" s="21">
        <f t="shared" si="20"/>
        <v>0</v>
      </c>
      <c r="AQ1310" s="22" t="str">
        <f>IFERROR(VLOOKUP(A1310,[1]Hoja1!$B$2:$U$5000,18,FALSE),0)</f>
        <v>B</v>
      </c>
      <c r="AR1310" s="17" t="s">
        <v>251</v>
      </c>
    </row>
    <row r="1311" spans="1:44" ht="12.75" x14ac:dyDescent="0.25">
      <c r="A1311" s="1">
        <f>IFERROR(VLOOKUP(C1311,[1]Hoja1!$V$2:$W$5000,2,FALSE),0)</f>
        <v>3095</v>
      </c>
      <c r="B1311" s="13">
        <v>18025439</v>
      </c>
      <c r="C1311" s="13" t="s">
        <v>46</v>
      </c>
      <c r="D1311" s="2">
        <v>42130</v>
      </c>
      <c r="E1311" s="3">
        <v>42130</v>
      </c>
      <c r="F1311" s="4">
        <v>1</v>
      </c>
      <c r="G1311" s="4">
        <v>1</v>
      </c>
      <c r="H1311" s="4"/>
      <c r="I1311" s="4"/>
      <c r="J1311" s="4"/>
      <c r="K1311" s="5">
        <v>36.8748</v>
      </c>
      <c r="L1311" s="5">
        <v>18.48</v>
      </c>
      <c r="M1311" s="5">
        <v>0</v>
      </c>
      <c r="N1311" s="5">
        <v>0</v>
      </c>
      <c r="O1311" s="5">
        <v>0</v>
      </c>
      <c r="P1311" s="5">
        <v>2.5</v>
      </c>
      <c r="Q1311" s="5">
        <v>11.25</v>
      </c>
      <c r="R1311" s="5">
        <v>5.62</v>
      </c>
      <c r="S1311" s="5">
        <v>9.64</v>
      </c>
      <c r="T1311" s="5">
        <v>0</v>
      </c>
      <c r="U1311" s="5">
        <v>0</v>
      </c>
      <c r="V1311" s="5">
        <v>7.02</v>
      </c>
      <c r="W1311" s="5">
        <v>9.7360000000000007</v>
      </c>
      <c r="X1311" s="6">
        <v>101.1208</v>
      </c>
      <c r="Y1311" s="6">
        <v>82.850800000000007</v>
      </c>
      <c r="Z1311" s="6"/>
      <c r="AA1311" s="6">
        <v>0</v>
      </c>
      <c r="AB1311" s="6">
        <v>8.2799999999999994</v>
      </c>
      <c r="AC1311" s="6">
        <v>1.2</v>
      </c>
      <c r="AD1311" s="6">
        <v>1.1000000000000001</v>
      </c>
      <c r="AE1311" s="5">
        <v>0</v>
      </c>
      <c r="AF1311" s="5"/>
      <c r="AG1311" s="5">
        <v>10.579999999999998</v>
      </c>
      <c r="AH1311" s="5">
        <v>90.540800000000004</v>
      </c>
      <c r="AI1311" s="6" t="s">
        <v>45</v>
      </c>
      <c r="AJ1311" s="6">
        <v>67.5</v>
      </c>
      <c r="AK1311" s="6">
        <v>0.84</v>
      </c>
      <c r="AL1311" s="6">
        <v>1.1599999999999999</v>
      </c>
      <c r="AM1311" s="21">
        <v>0</v>
      </c>
      <c r="AN1311" s="21">
        <v>90.540800000000004</v>
      </c>
      <c r="AO1311" s="21">
        <v>0</v>
      </c>
      <c r="AP1311" s="21">
        <f t="shared" si="20"/>
        <v>0</v>
      </c>
      <c r="AQ1311" s="22" t="str">
        <f>IFERROR(VLOOKUP(A1311,[1]Hoja1!$B$2:$U$5000,18,FALSE),0)</f>
        <v>B</v>
      </c>
      <c r="AR1311" s="17" t="s">
        <v>251</v>
      </c>
    </row>
    <row r="1312" spans="1:44" ht="12.75" x14ac:dyDescent="0.25">
      <c r="A1312" s="1">
        <f>IFERROR(VLOOKUP(C1312,[1]Hoja1!$V$2:$W$5000,2,FALSE),0)</f>
        <v>3097</v>
      </c>
      <c r="B1312" s="13">
        <v>18023695</v>
      </c>
      <c r="C1312" s="13" t="s">
        <v>102</v>
      </c>
      <c r="D1312" s="2">
        <v>42130</v>
      </c>
      <c r="E1312" s="3">
        <v>42130</v>
      </c>
      <c r="F1312" s="4">
        <v>1</v>
      </c>
      <c r="G1312" s="4">
        <v>1</v>
      </c>
      <c r="H1312" s="4"/>
      <c r="I1312" s="4"/>
      <c r="J1312" s="4"/>
      <c r="K1312" s="5">
        <v>36.8748</v>
      </c>
      <c r="L1312" s="5">
        <v>18.48</v>
      </c>
      <c r="M1312" s="5">
        <v>0</v>
      </c>
      <c r="N1312" s="5">
        <v>0</v>
      </c>
      <c r="O1312" s="5">
        <v>0</v>
      </c>
      <c r="P1312" s="5">
        <v>2.5</v>
      </c>
      <c r="Q1312" s="5">
        <v>11.25</v>
      </c>
      <c r="R1312" s="5">
        <v>5.62</v>
      </c>
      <c r="S1312" s="5">
        <v>9.64</v>
      </c>
      <c r="T1312" s="5">
        <v>0</v>
      </c>
      <c r="U1312" s="5">
        <v>0</v>
      </c>
      <c r="V1312" s="5">
        <v>7.02</v>
      </c>
      <c r="W1312" s="5">
        <v>9.7360000000000007</v>
      </c>
      <c r="X1312" s="6">
        <v>101.1208</v>
      </c>
      <c r="Y1312" s="6">
        <v>82.850800000000007</v>
      </c>
      <c r="Z1312" s="6"/>
      <c r="AA1312" s="6">
        <v>10.77</v>
      </c>
      <c r="AB1312" s="6">
        <v>0</v>
      </c>
      <c r="AC1312" s="6">
        <v>0</v>
      </c>
      <c r="AD1312" s="6">
        <v>0</v>
      </c>
      <c r="AE1312" s="5">
        <v>0</v>
      </c>
      <c r="AF1312" s="5"/>
      <c r="AG1312" s="5">
        <v>10.77</v>
      </c>
      <c r="AH1312" s="5">
        <v>90.350800000000007</v>
      </c>
      <c r="AI1312" s="6" t="s">
        <v>2</v>
      </c>
      <c r="AJ1312" s="6">
        <v>67.5</v>
      </c>
      <c r="AK1312" s="6">
        <v>0.84</v>
      </c>
      <c r="AL1312" s="6">
        <v>1.1599999999999999</v>
      </c>
      <c r="AM1312" s="21">
        <v>0</v>
      </c>
      <c r="AN1312" s="21">
        <v>90.350800000000007</v>
      </c>
      <c r="AO1312" s="21">
        <v>0</v>
      </c>
      <c r="AP1312" s="21">
        <f t="shared" si="20"/>
        <v>0</v>
      </c>
      <c r="AQ1312" s="22" t="str">
        <f>IFERROR(VLOOKUP(A1312,[1]Hoja1!$B$2:$U$5000,18,FALSE),0)</f>
        <v>B</v>
      </c>
      <c r="AR1312" s="17" t="s">
        <v>251</v>
      </c>
    </row>
    <row r="1313" spans="1:44" ht="12.75" x14ac:dyDescent="0.25">
      <c r="A1313" s="1">
        <f>IFERROR(VLOOKUP(C1313,[1]Hoja1!$V$2:$W$5000,2,FALSE),0)</f>
        <v>3101</v>
      </c>
      <c r="B1313" s="13">
        <v>18024998</v>
      </c>
      <c r="C1313" s="13" t="s">
        <v>184</v>
      </c>
      <c r="D1313" s="2">
        <v>42130</v>
      </c>
      <c r="E1313" s="3">
        <v>42130</v>
      </c>
      <c r="F1313" s="4">
        <v>1</v>
      </c>
      <c r="G1313" s="4">
        <v>1</v>
      </c>
      <c r="H1313" s="4"/>
      <c r="I1313" s="4"/>
      <c r="J1313" s="4"/>
      <c r="K1313" s="5">
        <v>36.8748</v>
      </c>
      <c r="L1313" s="5">
        <v>18.48</v>
      </c>
      <c r="M1313" s="5">
        <v>0</v>
      </c>
      <c r="N1313" s="5">
        <v>0</v>
      </c>
      <c r="O1313" s="5">
        <v>0</v>
      </c>
      <c r="P1313" s="5">
        <v>2.5</v>
      </c>
      <c r="Q1313" s="5">
        <v>11.25</v>
      </c>
      <c r="R1313" s="5">
        <v>5.62</v>
      </c>
      <c r="S1313" s="5">
        <v>9.64</v>
      </c>
      <c r="T1313" s="5">
        <v>0</v>
      </c>
      <c r="U1313" s="5">
        <v>0</v>
      </c>
      <c r="V1313" s="5">
        <v>7.02</v>
      </c>
      <c r="W1313" s="5">
        <v>9.7360000000000007</v>
      </c>
      <c r="X1313" s="6">
        <v>101.1208</v>
      </c>
      <c r="Y1313" s="6">
        <v>82.850800000000007</v>
      </c>
      <c r="Z1313" s="6"/>
      <c r="AA1313" s="6">
        <v>10.77</v>
      </c>
      <c r="AB1313" s="6">
        <v>0</v>
      </c>
      <c r="AC1313" s="6">
        <v>0</v>
      </c>
      <c r="AD1313" s="6">
        <v>0</v>
      </c>
      <c r="AE1313" s="5">
        <v>0</v>
      </c>
      <c r="AF1313" s="5"/>
      <c r="AG1313" s="5">
        <v>10.77</v>
      </c>
      <c r="AH1313" s="5">
        <v>90.350800000000007</v>
      </c>
      <c r="AI1313" s="6" t="s">
        <v>2</v>
      </c>
      <c r="AJ1313" s="6">
        <v>67.5</v>
      </c>
      <c r="AK1313" s="6">
        <v>0.84</v>
      </c>
      <c r="AL1313" s="6">
        <v>1.1599999999999999</v>
      </c>
      <c r="AM1313" s="21">
        <v>0</v>
      </c>
      <c r="AN1313" s="21">
        <v>90.350800000000007</v>
      </c>
      <c r="AO1313" s="21">
        <v>0</v>
      </c>
      <c r="AP1313" s="21">
        <f t="shared" si="20"/>
        <v>0</v>
      </c>
      <c r="AQ1313" s="22" t="str">
        <f>IFERROR(VLOOKUP(A1313,[1]Hoja1!$B$2:$U$5000,18,FALSE),0)</f>
        <v>B</v>
      </c>
      <c r="AR1313" s="17" t="s">
        <v>251</v>
      </c>
    </row>
    <row r="1314" spans="1:44" ht="12.75" x14ac:dyDescent="0.25">
      <c r="A1314" s="1">
        <f>IFERROR(VLOOKUP(C1314,[1]Hoja1!$V$2:$W$5000,2,FALSE),0)</f>
        <v>3104</v>
      </c>
      <c r="B1314" s="13">
        <v>18024177</v>
      </c>
      <c r="C1314" s="13" t="s">
        <v>53</v>
      </c>
      <c r="D1314" s="2">
        <v>42130</v>
      </c>
      <c r="E1314" s="3">
        <v>42130</v>
      </c>
      <c r="F1314" s="4">
        <v>1</v>
      </c>
      <c r="G1314" s="4">
        <v>1</v>
      </c>
      <c r="H1314" s="4"/>
      <c r="I1314" s="4"/>
      <c r="J1314" s="4"/>
      <c r="K1314" s="5">
        <v>100.62</v>
      </c>
      <c r="L1314" s="5">
        <v>60.39</v>
      </c>
      <c r="M1314" s="5">
        <v>0</v>
      </c>
      <c r="N1314" s="5">
        <v>45.27</v>
      </c>
      <c r="O1314" s="5">
        <v>65.650000000000006</v>
      </c>
      <c r="P1314" s="5">
        <v>2.5</v>
      </c>
      <c r="Q1314" s="5">
        <v>53.37</v>
      </c>
      <c r="R1314" s="5">
        <v>26.67</v>
      </c>
      <c r="S1314" s="5">
        <v>45.74</v>
      </c>
      <c r="T1314" s="5">
        <v>0</v>
      </c>
      <c r="U1314" s="5">
        <v>0</v>
      </c>
      <c r="V1314" s="5">
        <v>33.33</v>
      </c>
      <c r="W1314" s="5">
        <v>9.7360000000000007</v>
      </c>
      <c r="X1314" s="6">
        <v>443.27600000000001</v>
      </c>
      <c r="Y1314" s="6">
        <v>356.57600000000002</v>
      </c>
      <c r="Z1314" s="6"/>
      <c r="AA1314" s="6">
        <v>46.35</v>
      </c>
      <c r="AB1314" s="6">
        <v>0</v>
      </c>
      <c r="AC1314" s="6">
        <v>0</v>
      </c>
      <c r="AD1314" s="6">
        <v>0</v>
      </c>
      <c r="AE1314" s="5">
        <v>0</v>
      </c>
      <c r="AF1314" s="5"/>
      <c r="AG1314" s="5">
        <v>46.35</v>
      </c>
      <c r="AH1314" s="5">
        <v>396.92599999999999</v>
      </c>
      <c r="AI1314" s="6" t="s">
        <v>2</v>
      </c>
      <c r="AJ1314" s="6">
        <v>67.5</v>
      </c>
      <c r="AK1314" s="6">
        <v>4</v>
      </c>
      <c r="AL1314" s="6">
        <v>5.52</v>
      </c>
      <c r="AM1314" s="21">
        <v>396.92599999999999</v>
      </c>
      <c r="AN1314" s="21">
        <v>0</v>
      </c>
      <c r="AO1314" s="21">
        <v>0</v>
      </c>
      <c r="AP1314" s="21">
        <f t="shared" si="20"/>
        <v>0</v>
      </c>
      <c r="AQ1314" s="22" t="str">
        <f>IFERROR(VLOOKUP(A1314,[1]Hoja1!$B$2:$U$5000,18,FALSE),0)</f>
        <v>B</v>
      </c>
      <c r="AR1314" s="17" t="s">
        <v>251</v>
      </c>
    </row>
    <row r="1315" spans="1:44" ht="12.75" x14ac:dyDescent="0.25">
      <c r="A1315" s="1">
        <f>IFERROR(VLOOKUP(C1315,[1]Hoja1!$V$2:$W$5000,2,FALSE),0)</f>
        <v>3126</v>
      </c>
      <c r="B1315" s="13">
        <v>18025077</v>
      </c>
      <c r="C1315" s="13" t="s">
        <v>71</v>
      </c>
      <c r="D1315" s="2">
        <v>42130</v>
      </c>
      <c r="E1315" s="3">
        <v>42131</v>
      </c>
      <c r="F1315" s="4">
        <v>2</v>
      </c>
      <c r="G1315" s="4">
        <v>2</v>
      </c>
      <c r="H1315" s="4"/>
      <c r="I1315" s="4"/>
      <c r="J1315" s="4"/>
      <c r="K1315" s="5">
        <v>137.4948</v>
      </c>
      <c r="L1315" s="5">
        <v>78.87</v>
      </c>
      <c r="M1315" s="5">
        <v>0</v>
      </c>
      <c r="N1315" s="5">
        <v>45.27</v>
      </c>
      <c r="O1315" s="5">
        <v>65.650000000000006</v>
      </c>
      <c r="P1315" s="5">
        <v>5</v>
      </c>
      <c r="Q1315" s="5">
        <v>64.62</v>
      </c>
      <c r="R1315" s="5">
        <v>32.29</v>
      </c>
      <c r="S1315" s="5">
        <v>55.38</v>
      </c>
      <c r="T1315" s="5">
        <v>0</v>
      </c>
      <c r="U1315" s="5">
        <v>0</v>
      </c>
      <c r="V1315" s="5">
        <v>40.349999999999994</v>
      </c>
      <c r="W1315" s="5">
        <v>19.472000000000001</v>
      </c>
      <c r="X1315" s="6">
        <v>544.39679999999998</v>
      </c>
      <c r="Y1315" s="6">
        <v>439.42680000000001</v>
      </c>
      <c r="Z1315" s="6"/>
      <c r="AA1315" s="6">
        <v>57.120000000000005</v>
      </c>
      <c r="AB1315" s="6">
        <v>0</v>
      </c>
      <c r="AC1315" s="6">
        <v>0</v>
      </c>
      <c r="AD1315" s="6">
        <v>0</v>
      </c>
      <c r="AE1315" s="5">
        <v>0</v>
      </c>
      <c r="AF1315" s="5"/>
      <c r="AG1315" s="5">
        <v>57.120000000000005</v>
      </c>
      <c r="AH1315" s="5">
        <v>487.27679999999998</v>
      </c>
      <c r="AI1315" s="6" t="s">
        <v>2</v>
      </c>
      <c r="AJ1315" s="6">
        <v>67.5</v>
      </c>
      <c r="AK1315" s="6">
        <v>4.84</v>
      </c>
      <c r="AL1315" s="6">
        <v>6.68</v>
      </c>
      <c r="AM1315" s="21">
        <v>396.92599999999999</v>
      </c>
      <c r="AN1315" s="21">
        <v>90.350800000000007</v>
      </c>
      <c r="AO1315" s="21">
        <v>0</v>
      </c>
      <c r="AP1315" s="21">
        <f t="shared" si="20"/>
        <v>-1.4210854715202004E-14</v>
      </c>
      <c r="AQ1315" s="22" t="str">
        <f>IFERROR(VLOOKUP(A1315,[1]Hoja1!$B$2:$U$5000,18,FALSE),0)</f>
        <v>B</v>
      </c>
      <c r="AR1315" s="17" t="s">
        <v>251</v>
      </c>
    </row>
    <row r="1316" spans="1:44" ht="12.75" x14ac:dyDescent="0.25">
      <c r="A1316" s="1">
        <f>IFERROR(VLOOKUP(C1316,[1]Hoja1!$V$2:$W$5000,2,FALSE),0)</f>
        <v>3144</v>
      </c>
      <c r="B1316" s="13">
        <v>18025884</v>
      </c>
      <c r="C1316" s="13" t="s">
        <v>57</v>
      </c>
      <c r="D1316" s="2">
        <v>42130</v>
      </c>
      <c r="E1316" s="3">
        <v>42130</v>
      </c>
      <c r="F1316" s="4">
        <v>1</v>
      </c>
      <c r="G1316" s="4">
        <v>1</v>
      </c>
      <c r="H1316" s="4"/>
      <c r="I1316" s="4"/>
      <c r="J1316" s="4"/>
      <c r="K1316" s="5">
        <v>100.62</v>
      </c>
      <c r="L1316" s="5">
        <v>70.8</v>
      </c>
      <c r="M1316" s="5">
        <v>70.430000000000007</v>
      </c>
      <c r="N1316" s="5">
        <v>0</v>
      </c>
      <c r="O1316" s="5">
        <v>76.97</v>
      </c>
      <c r="P1316" s="5">
        <v>2.5</v>
      </c>
      <c r="Q1316" s="5">
        <v>62.49</v>
      </c>
      <c r="R1316" s="5">
        <v>31.22</v>
      </c>
      <c r="S1316" s="5">
        <v>53.56</v>
      </c>
      <c r="T1316" s="5">
        <v>0</v>
      </c>
      <c r="U1316" s="5">
        <v>0</v>
      </c>
      <c r="V1316" s="5">
        <v>39.03</v>
      </c>
      <c r="W1316" s="5">
        <v>9.7360000000000007</v>
      </c>
      <c r="X1316" s="6">
        <v>517.35600000000011</v>
      </c>
      <c r="Y1316" s="6">
        <v>415.83600000000013</v>
      </c>
      <c r="Z1316" s="6"/>
      <c r="AA1316" s="6">
        <v>54.05</v>
      </c>
      <c r="AB1316" s="6">
        <v>0</v>
      </c>
      <c r="AC1316" s="6">
        <v>0</v>
      </c>
      <c r="AD1316" s="6">
        <v>0</v>
      </c>
      <c r="AE1316" s="5">
        <v>0</v>
      </c>
      <c r="AF1316" s="5"/>
      <c r="AG1316" s="5">
        <v>54.05</v>
      </c>
      <c r="AH1316" s="5">
        <v>463.3060000000001</v>
      </c>
      <c r="AI1316" s="6" t="s">
        <v>2</v>
      </c>
      <c r="AJ1316" s="6">
        <v>67.5</v>
      </c>
      <c r="AK1316" s="6">
        <v>4.68</v>
      </c>
      <c r="AL1316" s="6">
        <v>6.46</v>
      </c>
      <c r="AM1316" s="21">
        <v>463.3060000000001</v>
      </c>
      <c r="AN1316" s="21">
        <v>0</v>
      </c>
      <c r="AO1316" s="21">
        <v>0</v>
      </c>
      <c r="AP1316" s="21">
        <f t="shared" si="20"/>
        <v>0</v>
      </c>
      <c r="AQ1316" s="22" t="str">
        <f>IFERROR(VLOOKUP(A1316,[1]Hoja1!$B$2:$U$5000,18,FALSE),0)</f>
        <v>B</v>
      </c>
      <c r="AR1316" s="17" t="s">
        <v>251</v>
      </c>
    </row>
    <row r="1317" spans="1:44" ht="12.75" x14ac:dyDescent="0.25">
      <c r="A1317" s="1">
        <f>IFERROR(VLOOKUP(C1317,[1]Hoja1!$V$2:$W$5000,2,FALSE),0)</f>
        <v>3147</v>
      </c>
      <c r="B1317" s="13">
        <v>18025131</v>
      </c>
      <c r="C1317" s="13" t="s">
        <v>44</v>
      </c>
      <c r="D1317" s="2">
        <v>42130</v>
      </c>
      <c r="E1317" s="3">
        <v>42130</v>
      </c>
      <c r="F1317" s="4">
        <v>1</v>
      </c>
      <c r="G1317" s="4">
        <v>1</v>
      </c>
      <c r="H1317" s="4"/>
      <c r="I1317" s="4"/>
      <c r="J1317" s="4"/>
      <c r="K1317" s="5">
        <v>100.62</v>
      </c>
      <c r="L1317" s="5">
        <v>41.65</v>
      </c>
      <c r="M1317" s="5">
        <v>0</v>
      </c>
      <c r="N1317" s="5">
        <v>0</v>
      </c>
      <c r="O1317" s="5">
        <v>45.27</v>
      </c>
      <c r="P1317" s="5">
        <v>2.5</v>
      </c>
      <c r="Q1317" s="5">
        <v>36.950000000000003</v>
      </c>
      <c r="R1317" s="5">
        <v>18.46</v>
      </c>
      <c r="S1317" s="5">
        <v>31.67</v>
      </c>
      <c r="T1317" s="5">
        <v>0</v>
      </c>
      <c r="U1317" s="5">
        <v>0</v>
      </c>
      <c r="V1317" s="5">
        <v>23.08</v>
      </c>
      <c r="W1317" s="5">
        <v>9.7360000000000007</v>
      </c>
      <c r="X1317" s="6">
        <v>309.93599999999998</v>
      </c>
      <c r="Y1317" s="6">
        <v>249.90600000000001</v>
      </c>
      <c r="Z1317" s="6"/>
      <c r="AA1317" s="6">
        <v>0</v>
      </c>
      <c r="AB1317" s="6">
        <v>24.99</v>
      </c>
      <c r="AC1317" s="6">
        <v>3.64</v>
      </c>
      <c r="AD1317" s="6">
        <v>3.32</v>
      </c>
      <c r="AE1317" s="5">
        <v>0</v>
      </c>
      <c r="AF1317" s="5"/>
      <c r="AG1317" s="5">
        <v>31.95</v>
      </c>
      <c r="AH1317" s="5">
        <v>277.98599999999999</v>
      </c>
      <c r="AI1317" s="6" t="s">
        <v>45</v>
      </c>
      <c r="AJ1317" s="6">
        <v>67.5</v>
      </c>
      <c r="AK1317" s="6">
        <v>2.77</v>
      </c>
      <c r="AL1317" s="6">
        <v>3.82</v>
      </c>
      <c r="AM1317" s="21">
        <v>277.98599999999999</v>
      </c>
      <c r="AN1317" s="21">
        <v>0</v>
      </c>
      <c r="AO1317" s="21">
        <v>0</v>
      </c>
      <c r="AP1317" s="21">
        <f t="shared" si="20"/>
        <v>0</v>
      </c>
      <c r="AQ1317" s="22" t="str">
        <f>IFERROR(VLOOKUP(A1317,[1]Hoja1!$B$2:$U$5000,18,FALSE),0)</f>
        <v>B</v>
      </c>
      <c r="AR1317" s="17" t="s">
        <v>251</v>
      </c>
    </row>
    <row r="1318" spans="1:44" ht="12.75" x14ac:dyDescent="0.25">
      <c r="A1318" s="1">
        <f>IFERROR(VLOOKUP(C1318,[1]Hoja1!$V$2:$W$5000,2,FALSE),0)</f>
        <v>3071</v>
      </c>
      <c r="B1318" s="13">
        <v>18023116</v>
      </c>
      <c r="C1318" s="13" t="s">
        <v>205</v>
      </c>
      <c r="D1318" s="2">
        <v>42130</v>
      </c>
      <c r="E1318" s="3">
        <v>42130</v>
      </c>
      <c r="F1318" s="4">
        <v>1</v>
      </c>
      <c r="G1318" s="4">
        <v>1</v>
      </c>
      <c r="H1318" s="4"/>
      <c r="I1318" s="4"/>
      <c r="J1318" s="4"/>
      <c r="K1318" s="5">
        <v>100.62</v>
      </c>
      <c r="L1318" s="5">
        <v>41.65</v>
      </c>
      <c r="M1318" s="5">
        <v>0</v>
      </c>
      <c r="N1318" s="5">
        <v>0</v>
      </c>
      <c r="O1318" s="5">
        <v>45.27</v>
      </c>
      <c r="P1318" s="5">
        <v>2.5</v>
      </c>
      <c r="Q1318" s="5">
        <v>36.950000000000003</v>
      </c>
      <c r="R1318" s="5">
        <v>18.46</v>
      </c>
      <c r="S1318" s="5">
        <v>31.67</v>
      </c>
      <c r="T1318" s="5">
        <v>0</v>
      </c>
      <c r="U1318" s="5">
        <v>0</v>
      </c>
      <c r="V1318" s="5">
        <v>23.08</v>
      </c>
      <c r="W1318" s="5">
        <v>9.7360000000000007</v>
      </c>
      <c r="X1318" s="6">
        <v>309.93599999999998</v>
      </c>
      <c r="Y1318" s="6">
        <v>249.90600000000001</v>
      </c>
      <c r="Z1318" s="6"/>
      <c r="AA1318" s="6">
        <v>32.479999999999997</v>
      </c>
      <c r="AB1318" s="6">
        <v>0</v>
      </c>
      <c r="AC1318" s="6">
        <v>0</v>
      </c>
      <c r="AD1318" s="6">
        <v>0</v>
      </c>
      <c r="AE1318" s="5">
        <v>0</v>
      </c>
      <c r="AF1318" s="5"/>
      <c r="AG1318" s="5">
        <v>32.479999999999997</v>
      </c>
      <c r="AH1318" s="5">
        <v>277.45599999999996</v>
      </c>
      <c r="AI1318" s="6" t="s">
        <v>2</v>
      </c>
      <c r="AJ1318" s="6">
        <v>67.5</v>
      </c>
      <c r="AK1318" s="6">
        <v>2.77</v>
      </c>
      <c r="AL1318" s="6">
        <v>3.82</v>
      </c>
      <c r="AM1318" s="21">
        <v>277.45599999999996</v>
      </c>
      <c r="AN1318" s="21">
        <v>0</v>
      </c>
      <c r="AO1318" s="21">
        <v>0</v>
      </c>
      <c r="AP1318" s="21">
        <f t="shared" si="20"/>
        <v>0</v>
      </c>
      <c r="AQ1318" s="22" t="str">
        <f>IFERROR(VLOOKUP(A1318,[1]Hoja1!$B$2:$U$5000,18,FALSE),0)</f>
        <v>B</v>
      </c>
      <c r="AR1318" s="17" t="s">
        <v>251</v>
      </c>
    </row>
    <row r="1319" spans="1:44" ht="12.75" x14ac:dyDescent="0.25">
      <c r="A1319" s="1">
        <f>IFERROR(VLOOKUP(C1319,[1]Hoja1!$V$2:$W$5000,2,FALSE),0)</f>
        <v>3069</v>
      </c>
      <c r="B1319" s="13">
        <v>18024489</v>
      </c>
      <c r="C1319" s="13" t="s">
        <v>167</v>
      </c>
      <c r="D1319" s="2">
        <v>42130</v>
      </c>
      <c r="E1319" s="3">
        <v>42130</v>
      </c>
      <c r="F1319" s="4">
        <v>1</v>
      </c>
      <c r="G1319" s="4">
        <v>1</v>
      </c>
      <c r="H1319" s="4"/>
      <c r="I1319" s="4"/>
      <c r="J1319" s="4"/>
      <c r="K1319" s="5">
        <v>100.62</v>
      </c>
      <c r="L1319" s="5">
        <v>41.65</v>
      </c>
      <c r="M1319" s="5">
        <v>0</v>
      </c>
      <c r="N1319" s="5">
        <v>0</v>
      </c>
      <c r="O1319" s="5">
        <v>45.27</v>
      </c>
      <c r="P1319" s="5">
        <v>2.5</v>
      </c>
      <c r="Q1319" s="5">
        <v>36.950000000000003</v>
      </c>
      <c r="R1319" s="5">
        <v>18.46</v>
      </c>
      <c r="S1319" s="5">
        <v>31.67</v>
      </c>
      <c r="T1319" s="5">
        <v>0</v>
      </c>
      <c r="U1319" s="5">
        <v>0</v>
      </c>
      <c r="V1319" s="5">
        <v>23.08</v>
      </c>
      <c r="W1319" s="5">
        <v>9.7360000000000007</v>
      </c>
      <c r="X1319" s="6">
        <v>309.93599999999998</v>
      </c>
      <c r="Y1319" s="6">
        <v>249.90600000000001</v>
      </c>
      <c r="Z1319" s="6"/>
      <c r="AA1319" s="6">
        <v>32.479999999999997</v>
      </c>
      <c r="AB1319" s="6">
        <v>0</v>
      </c>
      <c r="AC1319" s="6">
        <v>0</v>
      </c>
      <c r="AD1319" s="6">
        <v>0</v>
      </c>
      <c r="AE1319" s="5">
        <v>0</v>
      </c>
      <c r="AF1319" s="5"/>
      <c r="AG1319" s="5">
        <v>32.479999999999997</v>
      </c>
      <c r="AH1319" s="5">
        <v>277.45599999999996</v>
      </c>
      <c r="AI1319" s="6" t="s">
        <v>2</v>
      </c>
      <c r="AJ1319" s="6">
        <v>67.5</v>
      </c>
      <c r="AK1319" s="6">
        <v>2.77</v>
      </c>
      <c r="AL1319" s="6">
        <v>3.82</v>
      </c>
      <c r="AM1319" s="21">
        <v>277.45599999999996</v>
      </c>
      <c r="AN1319" s="21">
        <v>0</v>
      </c>
      <c r="AO1319" s="21">
        <v>0</v>
      </c>
      <c r="AP1319" s="21">
        <f t="shared" si="20"/>
        <v>0</v>
      </c>
      <c r="AQ1319" s="22" t="str">
        <f>IFERROR(VLOOKUP(A1319,[1]Hoja1!$B$2:$U$5000,18,FALSE),0)</f>
        <v>B</v>
      </c>
      <c r="AR1319" s="17" t="s">
        <v>251</v>
      </c>
    </row>
    <row r="1320" spans="1:44" ht="12.75" x14ac:dyDescent="0.25">
      <c r="A1320" s="1">
        <f>IFERROR(VLOOKUP(C1320,[1]Hoja1!$V$2:$W$5000,2,FALSE),0)</f>
        <v>3065</v>
      </c>
      <c r="B1320" s="13">
        <v>18025214</v>
      </c>
      <c r="C1320" s="13" t="s">
        <v>172</v>
      </c>
      <c r="D1320" s="2">
        <v>42130</v>
      </c>
      <c r="E1320" s="3">
        <v>42130</v>
      </c>
      <c r="F1320" s="4">
        <v>1</v>
      </c>
      <c r="G1320" s="4">
        <v>1</v>
      </c>
      <c r="H1320" s="4"/>
      <c r="I1320" s="4"/>
      <c r="J1320" s="4"/>
      <c r="K1320" s="5">
        <v>100.62</v>
      </c>
      <c r="L1320" s="5">
        <v>60.39</v>
      </c>
      <c r="M1320" s="5">
        <v>0</v>
      </c>
      <c r="N1320" s="5">
        <v>45.27</v>
      </c>
      <c r="O1320" s="5">
        <v>65.650000000000006</v>
      </c>
      <c r="P1320" s="5">
        <v>2.5</v>
      </c>
      <c r="Q1320" s="5">
        <v>53.37</v>
      </c>
      <c r="R1320" s="5">
        <v>26.67</v>
      </c>
      <c r="S1320" s="5">
        <v>45.74</v>
      </c>
      <c r="T1320" s="5">
        <v>0</v>
      </c>
      <c r="U1320" s="5">
        <v>0</v>
      </c>
      <c r="V1320" s="5">
        <v>33.33</v>
      </c>
      <c r="W1320" s="5">
        <v>9.7360000000000007</v>
      </c>
      <c r="X1320" s="6">
        <v>443.27600000000001</v>
      </c>
      <c r="Y1320" s="6">
        <v>356.57600000000002</v>
      </c>
      <c r="Z1320" s="6"/>
      <c r="AA1320" s="6">
        <v>46.35</v>
      </c>
      <c r="AB1320" s="6">
        <v>0</v>
      </c>
      <c r="AC1320" s="6">
        <v>0</v>
      </c>
      <c r="AD1320" s="6">
        <v>0</v>
      </c>
      <c r="AE1320" s="5">
        <v>99.23</v>
      </c>
      <c r="AF1320" s="5"/>
      <c r="AG1320" s="5">
        <v>145.58000000000001</v>
      </c>
      <c r="AH1320" s="5">
        <v>297.69600000000003</v>
      </c>
      <c r="AI1320" s="6" t="s">
        <v>2</v>
      </c>
      <c r="AJ1320" s="6">
        <v>67.5</v>
      </c>
      <c r="AK1320" s="6">
        <v>4</v>
      </c>
      <c r="AL1320" s="6">
        <v>5.52</v>
      </c>
      <c r="AM1320" s="21">
        <v>396.92599999999999</v>
      </c>
      <c r="AN1320" s="21">
        <v>0</v>
      </c>
      <c r="AO1320" s="21">
        <v>0</v>
      </c>
      <c r="AP1320" s="21">
        <f t="shared" si="20"/>
        <v>-99.229999999999961</v>
      </c>
      <c r="AQ1320" s="22" t="str">
        <f>IFERROR(VLOOKUP(A1320,[1]Hoja1!$B$2:$U$5000,18,FALSE),0)</f>
        <v>B</v>
      </c>
      <c r="AR1320" s="17" t="s">
        <v>251</v>
      </c>
    </row>
    <row r="1321" spans="1:44" ht="12.75" x14ac:dyDescent="0.25">
      <c r="A1321" s="1">
        <f>IFERROR(VLOOKUP(C1321,[1]Hoja1!$V$2:$W$5000,2,FALSE),0)</f>
        <v>3089</v>
      </c>
      <c r="B1321" s="13">
        <v>18025587</v>
      </c>
      <c r="C1321" s="13" t="s">
        <v>157</v>
      </c>
      <c r="D1321" s="2">
        <v>42130</v>
      </c>
      <c r="E1321" s="3">
        <v>42130</v>
      </c>
      <c r="F1321" s="4">
        <v>1</v>
      </c>
      <c r="G1321" s="4">
        <v>1</v>
      </c>
      <c r="H1321" s="4"/>
      <c r="I1321" s="4"/>
      <c r="J1321" s="4"/>
      <c r="K1321" s="5">
        <v>36.8748</v>
      </c>
      <c r="L1321" s="5">
        <v>18.48</v>
      </c>
      <c r="M1321" s="5">
        <v>0</v>
      </c>
      <c r="N1321" s="5">
        <v>0</v>
      </c>
      <c r="O1321" s="5">
        <v>0</v>
      </c>
      <c r="P1321" s="5">
        <v>2.5</v>
      </c>
      <c r="Q1321" s="5">
        <v>11.25</v>
      </c>
      <c r="R1321" s="5">
        <v>5.62</v>
      </c>
      <c r="S1321" s="5">
        <v>9.64</v>
      </c>
      <c r="T1321" s="5">
        <v>0</v>
      </c>
      <c r="U1321" s="5">
        <v>0</v>
      </c>
      <c r="V1321" s="5">
        <v>7.02</v>
      </c>
      <c r="W1321" s="5">
        <v>9.7360000000000007</v>
      </c>
      <c r="X1321" s="6">
        <v>101.1208</v>
      </c>
      <c r="Y1321" s="6">
        <v>82.850800000000007</v>
      </c>
      <c r="Z1321" s="6"/>
      <c r="AA1321" s="6">
        <v>10.77</v>
      </c>
      <c r="AB1321" s="6">
        <v>0</v>
      </c>
      <c r="AC1321" s="6">
        <v>0</v>
      </c>
      <c r="AD1321" s="6">
        <v>0</v>
      </c>
      <c r="AE1321" s="5">
        <v>0</v>
      </c>
      <c r="AF1321" s="5"/>
      <c r="AG1321" s="5">
        <v>10.77</v>
      </c>
      <c r="AH1321" s="5">
        <v>90.350800000000007</v>
      </c>
      <c r="AI1321" s="6" t="s">
        <v>2</v>
      </c>
      <c r="AJ1321" s="6">
        <v>67.5</v>
      </c>
      <c r="AK1321" s="6">
        <v>0.84</v>
      </c>
      <c r="AL1321" s="6">
        <v>1.1599999999999999</v>
      </c>
      <c r="AM1321" s="21">
        <v>0</v>
      </c>
      <c r="AN1321" s="21">
        <v>90.350800000000007</v>
      </c>
      <c r="AO1321" s="21">
        <v>0</v>
      </c>
      <c r="AP1321" s="21">
        <f t="shared" si="20"/>
        <v>0</v>
      </c>
      <c r="AQ1321" s="22" t="str">
        <f>IFERROR(VLOOKUP(A1321,[1]Hoja1!$B$2:$U$5000,18,FALSE),0)</f>
        <v>B</v>
      </c>
      <c r="AR1321" s="17" t="s">
        <v>251</v>
      </c>
    </row>
    <row r="1322" spans="1:44" ht="12.75" x14ac:dyDescent="0.25">
      <c r="A1322" s="1">
        <f>IFERROR(VLOOKUP(C1322,[1]Hoja1!$V$2:$W$5000,2,FALSE),0)</f>
        <v>3129</v>
      </c>
      <c r="B1322" s="13">
        <v>18023322</v>
      </c>
      <c r="C1322" s="13" t="s">
        <v>69</v>
      </c>
      <c r="D1322" s="2">
        <v>42131</v>
      </c>
      <c r="E1322" s="3">
        <v>42131</v>
      </c>
      <c r="F1322" s="4">
        <v>1</v>
      </c>
      <c r="G1322" s="4">
        <v>1</v>
      </c>
      <c r="H1322" s="4"/>
      <c r="I1322" s="4"/>
      <c r="J1322" s="4"/>
      <c r="K1322" s="5">
        <v>36.8748</v>
      </c>
      <c r="L1322" s="5">
        <v>25.78</v>
      </c>
      <c r="M1322" s="5">
        <v>11.06</v>
      </c>
      <c r="N1322" s="5">
        <v>0</v>
      </c>
      <c r="O1322" s="5">
        <v>0</v>
      </c>
      <c r="P1322" s="5">
        <v>2.5</v>
      </c>
      <c r="Q1322" s="5">
        <v>14.82</v>
      </c>
      <c r="R1322" s="5">
        <v>7.4</v>
      </c>
      <c r="S1322" s="5">
        <v>12.7</v>
      </c>
      <c r="T1322" s="5">
        <v>0</v>
      </c>
      <c r="U1322" s="5">
        <v>0</v>
      </c>
      <c r="V1322" s="5">
        <v>9.25</v>
      </c>
      <c r="W1322" s="5">
        <v>9.7360000000000007</v>
      </c>
      <c r="X1322" s="6">
        <v>130.1208</v>
      </c>
      <c r="Y1322" s="6">
        <v>106.05080000000001</v>
      </c>
      <c r="Z1322" s="6"/>
      <c r="AA1322" s="6">
        <v>13.78</v>
      </c>
      <c r="AB1322" s="6">
        <v>0</v>
      </c>
      <c r="AC1322" s="6">
        <v>0</v>
      </c>
      <c r="AD1322" s="6">
        <v>0</v>
      </c>
      <c r="AE1322" s="5">
        <v>0</v>
      </c>
      <c r="AF1322" s="5"/>
      <c r="AG1322" s="5">
        <v>13.78</v>
      </c>
      <c r="AH1322" s="5">
        <v>116.3408</v>
      </c>
      <c r="AI1322" s="6" t="s">
        <v>2</v>
      </c>
      <c r="AJ1322" s="6">
        <v>67.5</v>
      </c>
      <c r="AK1322" s="6">
        <v>1.1100000000000001</v>
      </c>
      <c r="AL1322" s="6">
        <v>1.53</v>
      </c>
      <c r="AM1322" s="21">
        <v>0</v>
      </c>
      <c r="AN1322" s="21">
        <v>116.3408</v>
      </c>
      <c r="AO1322" s="21">
        <v>0</v>
      </c>
      <c r="AP1322" s="21">
        <f t="shared" si="20"/>
        <v>0</v>
      </c>
      <c r="AQ1322" s="22" t="str">
        <f>IFERROR(VLOOKUP(A1322,[1]Hoja1!$B$2:$U$5000,18,FALSE),0)</f>
        <v>B</v>
      </c>
      <c r="AR1322" s="17" t="s">
        <v>251</v>
      </c>
    </row>
    <row r="1323" spans="1:44" ht="12.75" x14ac:dyDescent="0.25">
      <c r="A1323" s="1">
        <f>IFERROR(VLOOKUP(C1323,[1]Hoja1!$V$2:$W$5000,2,FALSE),0)</f>
        <v>3114</v>
      </c>
      <c r="B1323" s="13">
        <v>18023028</v>
      </c>
      <c r="C1323" s="13" t="s">
        <v>147</v>
      </c>
      <c r="D1323" s="2">
        <v>42131</v>
      </c>
      <c r="E1323" s="3">
        <v>42131</v>
      </c>
      <c r="F1323" s="4">
        <v>1</v>
      </c>
      <c r="G1323" s="4">
        <v>1</v>
      </c>
      <c r="H1323" s="4"/>
      <c r="I1323" s="4"/>
      <c r="J1323" s="4"/>
      <c r="K1323" s="5">
        <v>36.8748</v>
      </c>
      <c r="L1323" s="5">
        <v>18.48</v>
      </c>
      <c r="M1323" s="5">
        <v>0</v>
      </c>
      <c r="N1323" s="5">
        <v>0</v>
      </c>
      <c r="O1323" s="5">
        <v>0</v>
      </c>
      <c r="P1323" s="5">
        <v>2.5</v>
      </c>
      <c r="Q1323" s="5">
        <v>11.25</v>
      </c>
      <c r="R1323" s="5">
        <v>5.62</v>
      </c>
      <c r="S1323" s="5">
        <v>9.64</v>
      </c>
      <c r="T1323" s="5">
        <v>0</v>
      </c>
      <c r="U1323" s="5">
        <v>0</v>
      </c>
      <c r="V1323" s="5">
        <v>7.02</v>
      </c>
      <c r="W1323" s="5">
        <v>9.7360000000000007</v>
      </c>
      <c r="X1323" s="6">
        <v>101.1208</v>
      </c>
      <c r="Y1323" s="6">
        <v>82.850800000000007</v>
      </c>
      <c r="Z1323" s="6"/>
      <c r="AA1323" s="6">
        <v>10.77</v>
      </c>
      <c r="AB1323" s="6">
        <v>0</v>
      </c>
      <c r="AC1323" s="6">
        <v>0</v>
      </c>
      <c r="AD1323" s="6">
        <v>0</v>
      </c>
      <c r="AE1323" s="5">
        <v>0</v>
      </c>
      <c r="AF1323" s="5"/>
      <c r="AG1323" s="5">
        <v>10.77</v>
      </c>
      <c r="AH1323" s="5">
        <v>90.350800000000007</v>
      </c>
      <c r="AI1323" s="6" t="s">
        <v>2</v>
      </c>
      <c r="AJ1323" s="6">
        <v>67.5</v>
      </c>
      <c r="AK1323" s="6">
        <v>0.84</v>
      </c>
      <c r="AL1323" s="6">
        <v>1.1599999999999999</v>
      </c>
      <c r="AM1323" s="21">
        <v>0</v>
      </c>
      <c r="AN1323" s="21">
        <v>90.350800000000007</v>
      </c>
      <c r="AO1323" s="21">
        <v>0</v>
      </c>
      <c r="AP1323" s="21">
        <f t="shared" si="20"/>
        <v>0</v>
      </c>
      <c r="AQ1323" s="22" t="str">
        <f>IFERROR(VLOOKUP(A1323,[1]Hoja1!$B$2:$U$5000,18,FALSE),0)</f>
        <v>B</v>
      </c>
      <c r="AR1323" s="17" t="s">
        <v>251</v>
      </c>
    </row>
    <row r="1324" spans="1:44" ht="12.75" x14ac:dyDescent="0.25">
      <c r="A1324" s="1">
        <f>IFERROR(VLOOKUP(C1324,[1]Hoja1!$V$2:$W$5000,2,FALSE),0)</f>
        <v>3045</v>
      </c>
      <c r="B1324" s="13">
        <v>18025489</v>
      </c>
      <c r="C1324" s="13" t="s">
        <v>61</v>
      </c>
      <c r="D1324" s="2">
        <v>42130</v>
      </c>
      <c r="E1324" s="3">
        <v>42130</v>
      </c>
      <c r="F1324" s="4">
        <v>1</v>
      </c>
      <c r="G1324" s="4">
        <v>1</v>
      </c>
      <c r="H1324" s="4"/>
      <c r="I1324" s="4"/>
      <c r="J1324" s="4"/>
      <c r="K1324" s="5">
        <v>94.93</v>
      </c>
      <c r="L1324" s="5">
        <v>39.29</v>
      </c>
      <c r="M1324" s="5">
        <v>0</v>
      </c>
      <c r="N1324" s="5">
        <v>42.71</v>
      </c>
      <c r="O1324" s="5">
        <v>0</v>
      </c>
      <c r="P1324" s="5">
        <v>2.5</v>
      </c>
      <c r="Q1324" s="5">
        <v>34.89</v>
      </c>
      <c r="R1324" s="5">
        <v>17.43</v>
      </c>
      <c r="S1324" s="5">
        <v>29.91</v>
      </c>
      <c r="T1324" s="5">
        <v>0</v>
      </c>
      <c r="U1324" s="5">
        <v>0</v>
      </c>
      <c r="V1324" s="5">
        <v>21.79</v>
      </c>
      <c r="W1324" s="5">
        <v>9.7360000000000007</v>
      </c>
      <c r="X1324" s="6">
        <v>293.18600000000004</v>
      </c>
      <c r="Y1324" s="6">
        <v>236.50600000000003</v>
      </c>
      <c r="Z1324" s="6"/>
      <c r="AA1324" s="6">
        <v>30.74</v>
      </c>
      <c r="AB1324" s="6">
        <v>0</v>
      </c>
      <c r="AC1324" s="6">
        <v>0</v>
      </c>
      <c r="AD1324" s="6">
        <v>0</v>
      </c>
      <c r="AE1324" s="5">
        <v>0</v>
      </c>
      <c r="AF1324" s="5"/>
      <c r="AG1324" s="5">
        <v>30.74</v>
      </c>
      <c r="AH1324" s="5">
        <v>262.44600000000003</v>
      </c>
      <c r="AI1324" s="6" t="s">
        <v>2</v>
      </c>
      <c r="AJ1324" s="6">
        <v>67.5</v>
      </c>
      <c r="AK1324" s="6">
        <v>2.61</v>
      </c>
      <c r="AL1324" s="6">
        <v>3.61</v>
      </c>
      <c r="AM1324" s="21">
        <v>262.44600000000003</v>
      </c>
      <c r="AN1324" s="21">
        <v>0</v>
      </c>
      <c r="AO1324" s="21">
        <v>0</v>
      </c>
      <c r="AP1324" s="21">
        <f t="shared" si="20"/>
        <v>0</v>
      </c>
      <c r="AQ1324" s="22" t="str">
        <f>IFERROR(VLOOKUP(A1324,[1]Hoja1!$B$2:$U$5000,18,FALSE),0)</f>
        <v>A</v>
      </c>
      <c r="AR1324" s="17" t="s">
        <v>251</v>
      </c>
    </row>
    <row r="1325" spans="1:44" ht="12.75" x14ac:dyDescent="0.25">
      <c r="A1325" s="1">
        <f>IFERROR(VLOOKUP(C1325,[1]Hoja1!$V$2:$W$5000,2,FALSE),0)</f>
        <v>3115</v>
      </c>
      <c r="B1325" s="13">
        <v>18024309</v>
      </c>
      <c r="C1325" s="13" t="s">
        <v>72</v>
      </c>
      <c r="D1325" s="2">
        <v>42131</v>
      </c>
      <c r="E1325" s="3">
        <v>42131</v>
      </c>
      <c r="F1325" s="4">
        <v>1</v>
      </c>
      <c r="G1325" s="4">
        <v>1</v>
      </c>
      <c r="H1325" s="4"/>
      <c r="I1325" s="4"/>
      <c r="J1325" s="4"/>
      <c r="K1325" s="5">
        <v>36.8748</v>
      </c>
      <c r="L1325" s="5">
        <v>18.48</v>
      </c>
      <c r="M1325" s="5">
        <v>0</v>
      </c>
      <c r="N1325" s="5">
        <v>0</v>
      </c>
      <c r="O1325" s="5">
        <v>0</v>
      </c>
      <c r="P1325" s="5">
        <v>2.5</v>
      </c>
      <c r="Q1325" s="5">
        <v>11.25</v>
      </c>
      <c r="R1325" s="5">
        <v>5.62</v>
      </c>
      <c r="S1325" s="5">
        <v>9.64</v>
      </c>
      <c r="T1325" s="5">
        <v>0</v>
      </c>
      <c r="U1325" s="5">
        <v>0</v>
      </c>
      <c r="V1325" s="5">
        <v>7.02</v>
      </c>
      <c r="W1325" s="5">
        <v>9.7360000000000007</v>
      </c>
      <c r="X1325" s="6">
        <v>101.1208</v>
      </c>
      <c r="Y1325" s="6">
        <v>82.850800000000007</v>
      </c>
      <c r="Z1325" s="6"/>
      <c r="AA1325" s="6">
        <v>10.77</v>
      </c>
      <c r="AB1325" s="6">
        <v>0</v>
      </c>
      <c r="AC1325" s="6">
        <v>0</v>
      </c>
      <c r="AD1325" s="6">
        <v>0</v>
      </c>
      <c r="AE1325" s="5">
        <v>0</v>
      </c>
      <c r="AF1325" s="5"/>
      <c r="AG1325" s="5">
        <v>10.77</v>
      </c>
      <c r="AH1325" s="5">
        <v>90.350800000000007</v>
      </c>
      <c r="AI1325" s="6" t="s">
        <v>2</v>
      </c>
      <c r="AJ1325" s="6">
        <v>67.5</v>
      </c>
      <c r="AK1325" s="6">
        <v>0.84</v>
      </c>
      <c r="AL1325" s="6">
        <v>1.1599999999999999</v>
      </c>
      <c r="AM1325" s="21">
        <v>0</v>
      </c>
      <c r="AN1325" s="21">
        <v>90.350800000000007</v>
      </c>
      <c r="AO1325" s="21">
        <v>0</v>
      </c>
      <c r="AP1325" s="21">
        <f t="shared" si="20"/>
        <v>0</v>
      </c>
      <c r="AQ1325" s="22" t="str">
        <f>IFERROR(VLOOKUP(A1325,[1]Hoja1!$B$2:$U$5000,18,FALSE),0)</f>
        <v>B</v>
      </c>
      <c r="AR1325" s="17" t="s">
        <v>251</v>
      </c>
    </row>
    <row r="1326" spans="1:44" ht="12.75" x14ac:dyDescent="0.25">
      <c r="A1326" s="1">
        <f>IFERROR(VLOOKUP(C1326,[1]Hoja1!$V$2:$W$5000,2,FALSE),0)</f>
        <v>3111</v>
      </c>
      <c r="B1326" s="13">
        <v>18023179</v>
      </c>
      <c r="C1326" s="13" t="s">
        <v>152</v>
      </c>
      <c r="D1326" s="2">
        <v>42130</v>
      </c>
      <c r="E1326" s="3">
        <v>42130</v>
      </c>
      <c r="F1326" s="4">
        <v>1</v>
      </c>
      <c r="G1326" s="4">
        <v>1</v>
      </c>
      <c r="H1326" s="4"/>
      <c r="I1326" s="4"/>
      <c r="J1326" s="4"/>
      <c r="K1326" s="5">
        <v>36.8748</v>
      </c>
      <c r="L1326" s="5">
        <v>25.78</v>
      </c>
      <c r="M1326" s="5">
        <v>11.06</v>
      </c>
      <c r="N1326" s="5">
        <v>0</v>
      </c>
      <c r="O1326" s="5">
        <v>0</v>
      </c>
      <c r="P1326" s="5">
        <v>2.5</v>
      </c>
      <c r="Q1326" s="5">
        <v>14.82</v>
      </c>
      <c r="R1326" s="5">
        <v>7.4</v>
      </c>
      <c r="S1326" s="5">
        <v>12.7</v>
      </c>
      <c r="T1326" s="5">
        <v>0</v>
      </c>
      <c r="U1326" s="5">
        <v>0</v>
      </c>
      <c r="V1326" s="5">
        <v>9.25</v>
      </c>
      <c r="W1326" s="5">
        <v>9.7360000000000007</v>
      </c>
      <c r="X1326" s="6">
        <v>130.1208</v>
      </c>
      <c r="Y1326" s="6">
        <v>106.05080000000001</v>
      </c>
      <c r="Z1326" s="6"/>
      <c r="AA1326" s="6">
        <v>13.78</v>
      </c>
      <c r="AB1326" s="6">
        <v>0</v>
      </c>
      <c r="AC1326" s="6">
        <v>0</v>
      </c>
      <c r="AD1326" s="6">
        <v>0</v>
      </c>
      <c r="AE1326" s="5">
        <v>0</v>
      </c>
      <c r="AF1326" s="5"/>
      <c r="AG1326" s="5">
        <v>13.78</v>
      </c>
      <c r="AH1326" s="5">
        <v>116.3408</v>
      </c>
      <c r="AI1326" s="6" t="s">
        <v>2</v>
      </c>
      <c r="AJ1326" s="6">
        <v>67.5</v>
      </c>
      <c r="AK1326" s="6">
        <v>1.1100000000000001</v>
      </c>
      <c r="AL1326" s="6">
        <v>1.53</v>
      </c>
      <c r="AM1326" s="21">
        <v>0</v>
      </c>
      <c r="AN1326" s="21">
        <v>116.3408</v>
      </c>
      <c r="AO1326" s="21">
        <v>0</v>
      </c>
      <c r="AP1326" s="21">
        <f t="shared" si="20"/>
        <v>0</v>
      </c>
      <c r="AQ1326" s="22" t="str">
        <f>IFERROR(VLOOKUP(A1326,[1]Hoja1!$B$2:$U$5000,18,FALSE),0)</f>
        <v>B</v>
      </c>
      <c r="AR1326" s="17" t="s">
        <v>251</v>
      </c>
    </row>
    <row r="1327" spans="1:44" ht="12.75" x14ac:dyDescent="0.25">
      <c r="A1327" s="1">
        <f>IFERROR(VLOOKUP(C1327,[1]Hoja1!$V$2:$W$5000,2,FALSE),0)</f>
        <v>3107</v>
      </c>
      <c r="B1327" s="13">
        <v>18025621</v>
      </c>
      <c r="C1327" s="13" t="s">
        <v>127</v>
      </c>
      <c r="D1327" s="2">
        <v>42131</v>
      </c>
      <c r="E1327" s="3">
        <v>42131</v>
      </c>
      <c r="F1327" s="4">
        <v>1</v>
      </c>
      <c r="G1327" s="4">
        <v>1</v>
      </c>
      <c r="H1327" s="4"/>
      <c r="I1327" s="4"/>
      <c r="J1327" s="4"/>
      <c r="K1327" s="5">
        <v>36.8748</v>
      </c>
      <c r="L1327" s="5">
        <v>18.48</v>
      </c>
      <c r="M1327" s="5">
        <v>0</v>
      </c>
      <c r="N1327" s="5">
        <v>0</v>
      </c>
      <c r="O1327" s="5">
        <v>0</v>
      </c>
      <c r="P1327" s="5">
        <v>2.5</v>
      </c>
      <c r="Q1327" s="5">
        <v>11.25</v>
      </c>
      <c r="R1327" s="5">
        <v>5.62</v>
      </c>
      <c r="S1327" s="5">
        <v>9.64</v>
      </c>
      <c r="T1327" s="5">
        <v>0</v>
      </c>
      <c r="U1327" s="5">
        <v>0</v>
      </c>
      <c r="V1327" s="5">
        <v>7.02</v>
      </c>
      <c r="W1327" s="5">
        <v>9.7360000000000007</v>
      </c>
      <c r="X1327" s="6">
        <v>101.1208</v>
      </c>
      <c r="Y1327" s="6">
        <v>82.850800000000007</v>
      </c>
      <c r="Z1327" s="6"/>
      <c r="AA1327" s="6">
        <v>10.77</v>
      </c>
      <c r="AB1327" s="6">
        <v>0</v>
      </c>
      <c r="AC1327" s="6">
        <v>0</v>
      </c>
      <c r="AD1327" s="6">
        <v>0</v>
      </c>
      <c r="AE1327" s="5">
        <v>0</v>
      </c>
      <c r="AF1327" s="5"/>
      <c r="AG1327" s="5">
        <v>10.77</v>
      </c>
      <c r="AH1327" s="5">
        <v>90.350800000000007</v>
      </c>
      <c r="AI1327" s="6" t="s">
        <v>2</v>
      </c>
      <c r="AJ1327" s="6">
        <v>67.5</v>
      </c>
      <c r="AK1327" s="6">
        <v>0.84</v>
      </c>
      <c r="AL1327" s="6">
        <v>1.1599999999999999</v>
      </c>
      <c r="AM1327" s="21">
        <v>0</v>
      </c>
      <c r="AN1327" s="21">
        <v>90.350800000000007</v>
      </c>
      <c r="AO1327" s="21">
        <v>0</v>
      </c>
      <c r="AP1327" s="21">
        <f t="shared" si="20"/>
        <v>0</v>
      </c>
      <c r="AQ1327" s="22" t="str">
        <f>IFERROR(VLOOKUP(A1327,[1]Hoja1!$B$2:$U$5000,18,FALSE),0)</f>
        <v>B</v>
      </c>
      <c r="AR1327" s="17" t="s">
        <v>251</v>
      </c>
    </row>
    <row r="1328" spans="1:44" ht="12.75" x14ac:dyDescent="0.25">
      <c r="A1328" s="1">
        <f>IFERROR(VLOOKUP(C1328,[1]Hoja1!$V$2:$W$5000,2,FALSE),0)</f>
        <v>3110</v>
      </c>
      <c r="B1328" s="13">
        <v>18023095</v>
      </c>
      <c r="C1328" s="13" t="s">
        <v>123</v>
      </c>
      <c r="D1328" s="2">
        <v>42131</v>
      </c>
      <c r="E1328" s="3">
        <v>42131</v>
      </c>
      <c r="F1328" s="4">
        <v>1</v>
      </c>
      <c r="G1328" s="4">
        <v>1</v>
      </c>
      <c r="H1328" s="4"/>
      <c r="I1328" s="4"/>
      <c r="J1328" s="4"/>
      <c r="K1328" s="5">
        <v>36.8748</v>
      </c>
      <c r="L1328" s="5">
        <v>18.48</v>
      </c>
      <c r="M1328" s="5">
        <v>0</v>
      </c>
      <c r="N1328" s="5">
        <v>0</v>
      </c>
      <c r="O1328" s="5">
        <v>0</v>
      </c>
      <c r="P1328" s="5">
        <v>2.5</v>
      </c>
      <c r="Q1328" s="5">
        <v>11.25</v>
      </c>
      <c r="R1328" s="5">
        <v>5.62</v>
      </c>
      <c r="S1328" s="5">
        <v>9.64</v>
      </c>
      <c r="T1328" s="5">
        <v>0</v>
      </c>
      <c r="U1328" s="5">
        <v>0</v>
      </c>
      <c r="V1328" s="5">
        <v>7.02</v>
      </c>
      <c r="W1328" s="5">
        <v>9.7360000000000007</v>
      </c>
      <c r="X1328" s="6">
        <v>101.1208</v>
      </c>
      <c r="Y1328" s="6">
        <v>82.850800000000007</v>
      </c>
      <c r="Z1328" s="6"/>
      <c r="AA1328" s="6">
        <v>0</v>
      </c>
      <c r="AB1328" s="6">
        <v>8.2799999999999994</v>
      </c>
      <c r="AC1328" s="6">
        <v>1.2</v>
      </c>
      <c r="AD1328" s="6">
        <v>1.1000000000000001</v>
      </c>
      <c r="AE1328" s="5">
        <v>45.27</v>
      </c>
      <c r="AF1328" s="5"/>
      <c r="AG1328" s="5">
        <v>55.85</v>
      </c>
      <c r="AH1328" s="5">
        <v>45.270800000000001</v>
      </c>
      <c r="AI1328" s="6" t="s">
        <v>45</v>
      </c>
      <c r="AJ1328" s="6">
        <v>67.5</v>
      </c>
      <c r="AK1328" s="6">
        <v>0.84</v>
      </c>
      <c r="AL1328" s="6">
        <v>1.1599999999999999</v>
      </c>
      <c r="AM1328" s="21">
        <v>0</v>
      </c>
      <c r="AN1328" s="21">
        <v>90.540800000000004</v>
      </c>
      <c r="AO1328" s="21">
        <v>0</v>
      </c>
      <c r="AP1328" s="21">
        <f t="shared" si="20"/>
        <v>-45.27</v>
      </c>
      <c r="AQ1328" s="22" t="str">
        <f>IFERROR(VLOOKUP(A1328,[1]Hoja1!$B$2:$U$5000,18,FALSE),0)</f>
        <v>B</v>
      </c>
      <c r="AR1328" s="17" t="s">
        <v>251</v>
      </c>
    </row>
    <row r="1329" spans="1:44" ht="12.75" x14ac:dyDescent="0.25">
      <c r="A1329" s="1" t="str">
        <f>IFERROR(VLOOKUP(C1329,[1]Hoja1!$V$2:$W$5000,2,FALSE),0)</f>
        <v>08</v>
      </c>
      <c r="B1329" s="13">
        <v>18025805</v>
      </c>
      <c r="C1329" s="13" t="s">
        <v>59</v>
      </c>
      <c r="D1329" s="2">
        <v>42130</v>
      </c>
      <c r="E1329" s="3">
        <v>42130</v>
      </c>
      <c r="F1329" s="4">
        <v>2</v>
      </c>
      <c r="G1329" s="4">
        <v>1</v>
      </c>
      <c r="H1329" s="4"/>
      <c r="I1329" s="4"/>
      <c r="J1329" s="4"/>
      <c r="K1329" s="5">
        <v>67.009999999999991</v>
      </c>
      <c r="L1329" s="5">
        <v>55.69</v>
      </c>
      <c r="M1329" s="5">
        <v>0</v>
      </c>
      <c r="N1329" s="5">
        <v>0</v>
      </c>
      <c r="O1329" s="5">
        <v>15.07</v>
      </c>
      <c r="P1329" s="5">
        <v>5</v>
      </c>
      <c r="Q1329" s="5">
        <v>27.75</v>
      </c>
      <c r="R1329" s="5">
        <v>13.870000000000001</v>
      </c>
      <c r="S1329" s="5">
        <v>23.79</v>
      </c>
      <c r="T1329" s="5">
        <v>0</v>
      </c>
      <c r="U1329" s="5">
        <v>0</v>
      </c>
      <c r="V1329" s="5">
        <v>17.329999999999998</v>
      </c>
      <c r="W1329" s="5">
        <v>19.472000000000001</v>
      </c>
      <c r="X1329" s="6">
        <v>244.982</v>
      </c>
      <c r="Y1329" s="6">
        <v>199.90199999999999</v>
      </c>
      <c r="Z1329" s="6"/>
      <c r="AA1329" s="6">
        <v>0</v>
      </c>
      <c r="AB1329" s="6">
        <v>19.979999999999997</v>
      </c>
      <c r="AC1329" s="6">
        <v>2.91</v>
      </c>
      <c r="AD1329" s="6">
        <v>2.6399999999999997</v>
      </c>
      <c r="AE1329" s="5">
        <v>0</v>
      </c>
      <c r="AF1329" s="5"/>
      <c r="AG1329" s="5">
        <v>25.529999999999998</v>
      </c>
      <c r="AH1329" s="5">
        <v>219.452</v>
      </c>
      <c r="AI1329" s="6" t="s">
        <v>45</v>
      </c>
      <c r="AJ1329" s="6">
        <v>67.5</v>
      </c>
      <c r="AK1329" s="6">
        <v>2.08</v>
      </c>
      <c r="AL1329" s="6">
        <v>2.87</v>
      </c>
      <c r="AM1329" s="21">
        <v>0</v>
      </c>
      <c r="AN1329" s="21">
        <v>0</v>
      </c>
      <c r="AO1329" s="21">
        <v>219.452</v>
      </c>
      <c r="AP1329" s="21">
        <f t="shared" si="20"/>
        <v>0</v>
      </c>
      <c r="AQ1329" s="22" t="str">
        <f>IFERROR(VLOOKUP(A1329,[1]Hoja1!$B$2:$U$5000,18,FALSE),0)</f>
        <v>C</v>
      </c>
      <c r="AR1329" s="17" t="s">
        <v>251</v>
      </c>
    </row>
    <row r="1330" spans="1:44" ht="12.75" x14ac:dyDescent="0.25">
      <c r="A1330" s="1" t="str">
        <f>IFERROR(VLOOKUP(C1330,[1]Hoja1!$V$2:$W$5000,2,FALSE),0)</f>
        <v>15</v>
      </c>
      <c r="B1330" s="13">
        <v>18026579</v>
      </c>
      <c r="C1330" s="13" t="s">
        <v>154</v>
      </c>
      <c r="D1330" s="2">
        <v>42131</v>
      </c>
      <c r="E1330" s="3">
        <v>42131</v>
      </c>
      <c r="F1330" s="4">
        <v>1</v>
      </c>
      <c r="G1330" s="4">
        <v>1</v>
      </c>
      <c r="H1330" s="4"/>
      <c r="I1330" s="4"/>
      <c r="J1330" s="4"/>
      <c r="K1330" s="5">
        <v>33.51</v>
      </c>
      <c r="L1330" s="5">
        <v>25.84</v>
      </c>
      <c r="M1330" s="5">
        <v>0</v>
      </c>
      <c r="N1330" s="5">
        <v>0</v>
      </c>
      <c r="O1330" s="5">
        <v>0</v>
      </c>
      <c r="P1330" s="5">
        <v>2.5</v>
      </c>
      <c r="Q1330" s="5">
        <v>12.02</v>
      </c>
      <c r="R1330" s="5">
        <v>6.01</v>
      </c>
      <c r="S1330" s="5">
        <v>10.31</v>
      </c>
      <c r="T1330" s="5">
        <v>0</v>
      </c>
      <c r="U1330" s="5">
        <v>0</v>
      </c>
      <c r="V1330" s="5">
        <v>7.51</v>
      </c>
      <c r="W1330" s="5">
        <v>9.7360000000000007</v>
      </c>
      <c r="X1330" s="6">
        <v>107.43600000000001</v>
      </c>
      <c r="Y1330" s="6">
        <v>87.906000000000006</v>
      </c>
      <c r="Z1330" s="6"/>
      <c r="AA1330" s="6">
        <v>0</v>
      </c>
      <c r="AB1330" s="6">
        <v>8.7899999999999991</v>
      </c>
      <c r="AC1330" s="6">
        <v>1.04</v>
      </c>
      <c r="AD1330" s="6">
        <v>1.1599999999999999</v>
      </c>
      <c r="AE1330" s="5">
        <v>0</v>
      </c>
      <c r="AF1330" s="5"/>
      <c r="AG1330" s="5">
        <v>10.989999999999998</v>
      </c>
      <c r="AH1330" s="5">
        <v>96.446000000000012</v>
      </c>
      <c r="AI1330" s="6" t="s">
        <v>108</v>
      </c>
      <c r="AJ1330" s="6">
        <v>67.5</v>
      </c>
      <c r="AK1330" s="6">
        <v>0.9</v>
      </c>
      <c r="AL1330" s="6">
        <v>1.24</v>
      </c>
      <c r="AM1330" s="21">
        <v>0</v>
      </c>
      <c r="AN1330" s="21">
        <v>0</v>
      </c>
      <c r="AO1330" s="21">
        <v>96.446000000000012</v>
      </c>
      <c r="AP1330" s="21">
        <f t="shared" si="20"/>
        <v>0</v>
      </c>
      <c r="AQ1330" s="22" t="str">
        <f>IFERROR(VLOOKUP(A1330,[1]Hoja1!$B$2:$U$5000,18,FALSE),0)</f>
        <v>C</v>
      </c>
      <c r="AR1330" s="17" t="s">
        <v>251</v>
      </c>
    </row>
    <row r="1331" spans="1:44" ht="12.75" x14ac:dyDescent="0.25">
      <c r="A1331" s="1" t="str">
        <f>IFERROR(VLOOKUP(C1331,[1]Hoja1!$V$2:$W$5000,2,FALSE),0)</f>
        <v>X35</v>
      </c>
      <c r="B1331" s="13">
        <v>18024160</v>
      </c>
      <c r="C1331" s="13" t="s">
        <v>92</v>
      </c>
      <c r="D1331" s="2">
        <v>42130</v>
      </c>
      <c r="E1331" s="3">
        <v>42131</v>
      </c>
      <c r="F1331" s="4">
        <v>3</v>
      </c>
      <c r="G1331" s="4">
        <v>2</v>
      </c>
      <c r="H1331" s="4"/>
      <c r="I1331" s="4"/>
      <c r="J1331" s="4"/>
      <c r="K1331" s="5">
        <v>135</v>
      </c>
      <c r="L1331" s="5">
        <v>44.3</v>
      </c>
      <c r="M1331" s="5">
        <v>0</v>
      </c>
      <c r="N1331" s="5">
        <v>0</v>
      </c>
      <c r="O1331" s="5">
        <v>20.25</v>
      </c>
      <c r="P1331" s="5">
        <v>7.5</v>
      </c>
      <c r="Q1331" s="5">
        <v>40.25</v>
      </c>
      <c r="R1331" s="5">
        <v>20.11</v>
      </c>
      <c r="S1331" s="5">
        <v>34.49</v>
      </c>
      <c r="T1331" s="5">
        <v>0</v>
      </c>
      <c r="U1331" s="5">
        <v>0</v>
      </c>
      <c r="V1331" s="5">
        <v>25.130000000000003</v>
      </c>
      <c r="W1331" s="5">
        <v>27.54</v>
      </c>
      <c r="X1331" s="6">
        <v>354.57000000000005</v>
      </c>
      <c r="Y1331" s="6">
        <v>289.19000000000005</v>
      </c>
      <c r="Z1331" s="6"/>
      <c r="AA1331" s="6">
        <v>37.58</v>
      </c>
      <c r="AB1331" s="6">
        <v>0</v>
      </c>
      <c r="AC1331" s="6">
        <v>0</v>
      </c>
      <c r="AD1331" s="6">
        <v>0</v>
      </c>
      <c r="AE1331" s="5">
        <v>0</v>
      </c>
      <c r="AF1331" s="5"/>
      <c r="AG1331" s="5">
        <v>37.58</v>
      </c>
      <c r="AH1331" s="5">
        <v>316.99000000000007</v>
      </c>
      <c r="AI1331" s="6" t="s">
        <v>2</v>
      </c>
      <c r="AJ1331" s="6">
        <v>67.5</v>
      </c>
      <c r="AK1331" s="6">
        <v>3.01</v>
      </c>
      <c r="AL1331" s="6">
        <v>4.16</v>
      </c>
      <c r="AM1331" s="21">
        <v>0</v>
      </c>
      <c r="AN1331" s="21">
        <v>0</v>
      </c>
      <c r="AO1331" s="21">
        <v>0</v>
      </c>
      <c r="AP1331" s="21">
        <f t="shared" si="20"/>
        <v>316.99000000000007</v>
      </c>
      <c r="AQ1331" s="22" t="str">
        <f>IFERROR(VLOOKUP(A1331,[1]Hoja1!$B$2:$U$5000,18,FALSE),0)</f>
        <v>CIA</v>
      </c>
      <c r="AR1331" s="17" t="s">
        <v>251</v>
      </c>
    </row>
    <row r="1332" spans="1:44" ht="12.75" x14ac:dyDescent="0.25">
      <c r="A1332" s="1" t="str">
        <f>IFERROR(VLOOKUP(C1332,[1]Hoja1!$V$2:$W$5000,2,FALSE),0)</f>
        <v>64X</v>
      </c>
      <c r="B1332" s="13">
        <v>75516338</v>
      </c>
      <c r="C1332" s="13" t="s">
        <v>77</v>
      </c>
      <c r="D1332" s="2">
        <v>42130</v>
      </c>
      <c r="E1332" s="3">
        <v>42131</v>
      </c>
      <c r="F1332" s="4">
        <v>3</v>
      </c>
      <c r="G1332" s="4">
        <v>2</v>
      </c>
      <c r="H1332" s="4"/>
      <c r="I1332" s="4"/>
      <c r="J1332" s="4"/>
      <c r="K1332" s="5">
        <v>100.51999999999998</v>
      </c>
      <c r="L1332" s="5">
        <v>81.53</v>
      </c>
      <c r="M1332" s="5">
        <v>0</v>
      </c>
      <c r="N1332" s="5">
        <v>0</v>
      </c>
      <c r="O1332" s="5">
        <v>15.07</v>
      </c>
      <c r="P1332" s="5">
        <v>7.5</v>
      </c>
      <c r="Q1332" s="5">
        <v>39.769999999999996</v>
      </c>
      <c r="R1332" s="5">
        <v>19.880000000000003</v>
      </c>
      <c r="S1332" s="5">
        <v>34.1</v>
      </c>
      <c r="T1332" s="5">
        <v>0</v>
      </c>
      <c r="U1332" s="5">
        <v>0</v>
      </c>
      <c r="V1332" s="5">
        <v>24.839999999999996</v>
      </c>
      <c r="W1332" s="5">
        <v>29.208000000000002</v>
      </c>
      <c r="X1332" s="6">
        <v>352.41800000000001</v>
      </c>
      <c r="Y1332" s="6">
        <v>287.80799999999999</v>
      </c>
      <c r="Z1332" s="6"/>
      <c r="AA1332" s="6">
        <v>0</v>
      </c>
      <c r="AB1332" s="6">
        <v>28.769999999999996</v>
      </c>
      <c r="AC1332" s="6">
        <v>4.1900000000000004</v>
      </c>
      <c r="AD1332" s="6">
        <v>3.8</v>
      </c>
      <c r="AE1332" s="5">
        <v>0</v>
      </c>
      <c r="AF1332" s="5"/>
      <c r="AG1332" s="5">
        <v>36.759999999999991</v>
      </c>
      <c r="AH1332" s="5">
        <v>315.65800000000002</v>
      </c>
      <c r="AI1332" s="6" t="s">
        <v>45</v>
      </c>
      <c r="AJ1332" s="6">
        <v>67.5</v>
      </c>
      <c r="AK1332" s="6">
        <v>2.98</v>
      </c>
      <c r="AL1332" s="6">
        <v>4.1100000000000003</v>
      </c>
      <c r="AM1332" s="21">
        <v>0</v>
      </c>
      <c r="AN1332" s="21">
        <v>0</v>
      </c>
      <c r="AO1332" s="21">
        <v>315.65800000000002</v>
      </c>
      <c r="AP1332" s="21">
        <f t="shared" si="20"/>
        <v>0</v>
      </c>
      <c r="AQ1332" s="22" t="str">
        <f>IFERROR(VLOOKUP(A1332,[1]Hoja1!$B$2:$U$5000,18,FALSE),0)</f>
        <v>CIA</v>
      </c>
      <c r="AR1332" s="17" t="s">
        <v>251</v>
      </c>
    </row>
    <row r="1333" spans="1:44" ht="12.75" x14ac:dyDescent="0.25">
      <c r="A1333" s="1">
        <f>IFERROR(VLOOKUP(C1333,[1]Hoja1!$V$2:$W$5000,2,FALSE),0)</f>
        <v>3081</v>
      </c>
      <c r="B1333" s="13">
        <v>18022553</v>
      </c>
      <c r="C1333" s="13" t="s">
        <v>162</v>
      </c>
      <c r="D1333" s="2">
        <v>42256</v>
      </c>
      <c r="E1333" s="3">
        <v>42256</v>
      </c>
      <c r="F1333" s="4">
        <v>1</v>
      </c>
      <c r="G1333" s="4">
        <v>1</v>
      </c>
      <c r="H1333" s="4"/>
      <c r="I1333" s="4"/>
      <c r="J1333" s="4"/>
      <c r="K1333" s="5">
        <v>36.874749999999999</v>
      </c>
      <c r="L1333" s="5">
        <v>44.18</v>
      </c>
      <c r="M1333" s="5">
        <v>11.06</v>
      </c>
      <c r="N1333" s="5">
        <v>0</v>
      </c>
      <c r="O1333" s="5">
        <v>13.42</v>
      </c>
      <c r="P1333" s="5">
        <v>2.5</v>
      </c>
      <c r="Q1333" s="5">
        <v>21</v>
      </c>
      <c r="R1333" s="5">
        <v>10.49</v>
      </c>
      <c r="S1333" s="5">
        <v>18</v>
      </c>
      <c r="T1333" s="5">
        <v>1.89</v>
      </c>
      <c r="U1333" s="5">
        <v>0</v>
      </c>
      <c r="V1333" s="5">
        <v>13.12</v>
      </c>
      <c r="W1333" s="5">
        <v>9.7361000000000004</v>
      </c>
      <c r="X1333" s="6">
        <v>182.27084999999997</v>
      </c>
      <c r="Y1333" s="6">
        <v>146.26084999999998</v>
      </c>
      <c r="Z1333" s="6"/>
      <c r="AA1333" s="6">
        <v>0</v>
      </c>
      <c r="AB1333" s="6">
        <v>14.62</v>
      </c>
      <c r="AC1333" s="6">
        <v>1.79</v>
      </c>
      <c r="AD1333" s="6">
        <v>0</v>
      </c>
      <c r="AE1333" s="5">
        <v>0</v>
      </c>
      <c r="AF1333" s="5"/>
      <c r="AG1333" s="5">
        <v>16.41</v>
      </c>
      <c r="AH1333" s="5">
        <v>165.86084999999997</v>
      </c>
      <c r="AI1333" s="6" t="s">
        <v>56</v>
      </c>
      <c r="AJ1333" s="6">
        <v>67.5</v>
      </c>
      <c r="AK1333" s="6">
        <v>1.57</v>
      </c>
      <c r="AL1333" s="6">
        <v>2.17</v>
      </c>
      <c r="AM1333" s="21">
        <v>0</v>
      </c>
      <c r="AN1333" s="21">
        <v>165.86084999999997</v>
      </c>
      <c r="AO1333" s="21">
        <v>0</v>
      </c>
      <c r="AP1333" s="21">
        <f t="shared" si="20"/>
        <v>0</v>
      </c>
      <c r="AQ1333" s="22" t="str">
        <f>IFERROR(VLOOKUP(A1333,[1]Hoja1!$B$2:$U$5000,18,FALSE),0)</f>
        <v>B</v>
      </c>
      <c r="AR1333" s="17" t="s">
        <v>253</v>
      </c>
    </row>
    <row r="1334" spans="1:44" ht="12.75" x14ac:dyDescent="0.25">
      <c r="A1334" s="1">
        <f>IFERROR(VLOOKUP(C1334,[1]Hoja1!$V$2:$W$5000,2,FALSE),0)</f>
        <v>3104</v>
      </c>
      <c r="B1334" s="13">
        <v>18024177</v>
      </c>
      <c r="C1334" s="13" t="s">
        <v>53</v>
      </c>
      <c r="D1334" s="2">
        <v>42257</v>
      </c>
      <c r="E1334" s="3">
        <v>42257</v>
      </c>
      <c r="F1334" s="4">
        <v>1</v>
      </c>
      <c r="G1334" s="4">
        <v>1</v>
      </c>
      <c r="H1334" s="4"/>
      <c r="I1334" s="4"/>
      <c r="J1334" s="4"/>
      <c r="K1334" s="5">
        <v>72.19</v>
      </c>
      <c r="L1334" s="5">
        <v>29.88</v>
      </c>
      <c r="M1334" s="5">
        <v>0</v>
      </c>
      <c r="N1334" s="5">
        <v>32.479999999999997</v>
      </c>
      <c r="O1334" s="5">
        <v>0</v>
      </c>
      <c r="P1334" s="5">
        <v>2.5</v>
      </c>
      <c r="Q1334" s="5">
        <v>26.65</v>
      </c>
      <c r="R1334" s="5">
        <v>13.31</v>
      </c>
      <c r="S1334" s="5">
        <v>22.84</v>
      </c>
      <c r="T1334" s="5">
        <v>2.39</v>
      </c>
      <c r="U1334" s="5">
        <v>0</v>
      </c>
      <c r="V1334" s="5">
        <v>16.64</v>
      </c>
      <c r="W1334" s="5">
        <v>9.7361000000000004</v>
      </c>
      <c r="X1334" s="6">
        <v>228.61609999999996</v>
      </c>
      <c r="Y1334" s="6">
        <v>182.93609999999998</v>
      </c>
      <c r="Z1334" s="6"/>
      <c r="AA1334" s="6">
        <v>23.781692999999997</v>
      </c>
      <c r="AB1334" s="6">
        <v>0</v>
      </c>
      <c r="AC1334" s="6">
        <v>0</v>
      </c>
      <c r="AD1334" s="6">
        <v>0</v>
      </c>
      <c r="AE1334" s="5">
        <v>0</v>
      </c>
      <c r="AF1334" s="5"/>
      <c r="AG1334" s="5">
        <v>23.781692999999997</v>
      </c>
      <c r="AH1334" s="5">
        <v>204.83440699999997</v>
      </c>
      <c r="AI1334" s="6" t="s">
        <v>2</v>
      </c>
      <c r="AJ1334" s="6">
        <v>67.5</v>
      </c>
      <c r="AK1334" s="6">
        <v>1.99</v>
      </c>
      <c r="AL1334" s="6">
        <v>2.75</v>
      </c>
      <c r="AM1334" s="21">
        <v>204.83440699999997</v>
      </c>
      <c r="AN1334" s="21">
        <v>0</v>
      </c>
      <c r="AO1334" s="21">
        <v>0</v>
      </c>
      <c r="AP1334" s="21">
        <f t="shared" si="20"/>
        <v>0</v>
      </c>
      <c r="AQ1334" s="22" t="str">
        <f>IFERROR(VLOOKUP(A1334,[1]Hoja1!$B$2:$U$5000,18,FALSE),0)</f>
        <v>B</v>
      </c>
      <c r="AR1334" s="17" t="s">
        <v>253</v>
      </c>
    </row>
    <row r="1335" spans="1:44" ht="12.75" x14ac:dyDescent="0.25">
      <c r="A1335" s="1">
        <f>IFERROR(VLOOKUP(C1335,[1]Hoja1!$V$2:$W$5000,2,FALSE),0)</f>
        <v>257</v>
      </c>
      <c r="B1335" s="13">
        <v>19193788</v>
      </c>
      <c r="C1335" s="13" t="s">
        <v>252</v>
      </c>
      <c r="D1335" s="2">
        <v>42256</v>
      </c>
      <c r="E1335" s="3">
        <v>42256</v>
      </c>
      <c r="F1335" s="4">
        <v>1</v>
      </c>
      <c r="G1335" s="4">
        <v>1</v>
      </c>
      <c r="H1335" s="4"/>
      <c r="I1335" s="4"/>
      <c r="J1335" s="4"/>
      <c r="K1335" s="5">
        <v>102.23</v>
      </c>
      <c r="L1335" s="5">
        <v>42.31</v>
      </c>
      <c r="M1335" s="5">
        <v>0</v>
      </c>
      <c r="N1335" s="5">
        <v>0</v>
      </c>
      <c r="O1335" s="5">
        <v>46</v>
      </c>
      <c r="P1335" s="5">
        <v>2.5</v>
      </c>
      <c r="Q1335" s="5">
        <v>37.54</v>
      </c>
      <c r="R1335" s="5">
        <v>18.75</v>
      </c>
      <c r="S1335" s="5">
        <v>32.17</v>
      </c>
      <c r="T1335" s="5">
        <v>3.37</v>
      </c>
      <c r="U1335" s="5">
        <v>0</v>
      </c>
      <c r="V1335" s="5">
        <v>23.44</v>
      </c>
      <c r="W1335" s="5">
        <v>9.7361000000000004</v>
      </c>
      <c r="X1335" s="6">
        <v>318.04610000000008</v>
      </c>
      <c r="Y1335" s="6">
        <v>253.69610000000006</v>
      </c>
      <c r="Z1335" s="6"/>
      <c r="AA1335" s="6">
        <v>32.98049300000001</v>
      </c>
      <c r="AB1335" s="6">
        <v>0</v>
      </c>
      <c r="AC1335" s="6">
        <v>0</v>
      </c>
      <c r="AD1335" s="6">
        <v>0</v>
      </c>
      <c r="AE1335" s="5">
        <v>0</v>
      </c>
      <c r="AF1335" s="5"/>
      <c r="AG1335" s="5">
        <v>32.98049300000001</v>
      </c>
      <c r="AH1335" s="5">
        <v>285.06560700000006</v>
      </c>
      <c r="AI1335" s="6" t="s">
        <v>2</v>
      </c>
      <c r="AJ1335" s="6">
        <v>67.5</v>
      </c>
      <c r="AK1335" s="6">
        <v>2.81</v>
      </c>
      <c r="AL1335" s="6">
        <v>3.88</v>
      </c>
      <c r="AM1335" s="21">
        <v>285.06560700000006</v>
      </c>
      <c r="AN1335" s="21">
        <v>0</v>
      </c>
      <c r="AO1335" s="21">
        <v>0</v>
      </c>
      <c r="AP1335" s="21">
        <f t="shared" si="20"/>
        <v>0</v>
      </c>
      <c r="AQ1335" s="22" t="str">
        <f>IFERROR(VLOOKUP(A1335,[1]Hoja1!$B$2:$U$5000,18,FALSE),0)</f>
        <v>A</v>
      </c>
      <c r="AR1335" s="17" t="s">
        <v>253</v>
      </c>
    </row>
    <row r="1336" spans="1:44" ht="12.75" x14ac:dyDescent="0.25">
      <c r="A1336" s="1">
        <f>IFERROR(VLOOKUP(C1336,[1]Hoja1!$V$2:$W$5000,2,FALSE),0)</f>
        <v>3144</v>
      </c>
      <c r="B1336" s="13">
        <v>18025884</v>
      </c>
      <c r="C1336" s="13" t="s">
        <v>57</v>
      </c>
      <c r="D1336" s="2">
        <v>42256</v>
      </c>
      <c r="E1336" s="3">
        <v>42256</v>
      </c>
      <c r="F1336" s="4">
        <v>1</v>
      </c>
      <c r="G1336" s="4">
        <v>1</v>
      </c>
      <c r="H1336" s="4"/>
      <c r="I1336" s="4"/>
      <c r="J1336" s="4"/>
      <c r="K1336" s="5">
        <v>36.874749999999999</v>
      </c>
      <c r="L1336" s="5">
        <v>31.75</v>
      </c>
      <c r="M1336" s="5">
        <v>0</v>
      </c>
      <c r="N1336" s="5">
        <v>0</v>
      </c>
      <c r="O1336" s="5">
        <v>10.32</v>
      </c>
      <c r="P1336" s="5">
        <v>2.5</v>
      </c>
      <c r="Q1336" s="5">
        <v>15.83</v>
      </c>
      <c r="R1336" s="5">
        <v>7.91</v>
      </c>
      <c r="S1336" s="5">
        <v>13.57</v>
      </c>
      <c r="T1336" s="5">
        <v>1.42</v>
      </c>
      <c r="U1336" s="5">
        <v>0</v>
      </c>
      <c r="V1336" s="5">
        <v>9.89</v>
      </c>
      <c r="W1336" s="5">
        <v>9.7361000000000004</v>
      </c>
      <c r="X1336" s="6">
        <v>139.80084999999997</v>
      </c>
      <c r="Y1336" s="6">
        <v>112.66084999999998</v>
      </c>
      <c r="Z1336" s="6"/>
      <c r="AA1336" s="6">
        <v>14.645910499999998</v>
      </c>
      <c r="AB1336" s="6">
        <v>0</v>
      </c>
      <c r="AC1336" s="6">
        <v>0</v>
      </c>
      <c r="AD1336" s="6">
        <v>0</v>
      </c>
      <c r="AE1336" s="5">
        <v>0</v>
      </c>
      <c r="AF1336" s="5"/>
      <c r="AG1336" s="5">
        <v>14.645910499999998</v>
      </c>
      <c r="AH1336" s="5">
        <v>125.15493949999997</v>
      </c>
      <c r="AI1336" s="6" t="s">
        <v>2</v>
      </c>
      <c r="AJ1336" s="6">
        <v>67.5</v>
      </c>
      <c r="AK1336" s="6">
        <v>1.18</v>
      </c>
      <c r="AL1336" s="6">
        <v>1.63</v>
      </c>
      <c r="AM1336" s="21">
        <v>0</v>
      </c>
      <c r="AN1336" s="21">
        <v>125.15493949999997</v>
      </c>
      <c r="AO1336" s="21">
        <v>0</v>
      </c>
      <c r="AP1336" s="21">
        <f t="shared" si="20"/>
        <v>0</v>
      </c>
      <c r="AQ1336" s="22" t="str">
        <f>IFERROR(VLOOKUP(A1336,[1]Hoja1!$B$2:$U$5000,18,FALSE),0)</f>
        <v>B</v>
      </c>
      <c r="AR1336" s="17" t="s">
        <v>253</v>
      </c>
    </row>
    <row r="1337" spans="1:44" ht="12.75" x14ac:dyDescent="0.25">
      <c r="A1337" s="1" t="str">
        <f>IFERROR(VLOOKUP(C1337,[1]Hoja1!$V$2:$W$5000,2,FALSE),0)</f>
        <v>08</v>
      </c>
      <c r="B1337" s="13">
        <v>18025805</v>
      </c>
      <c r="C1337" s="13" t="s">
        <v>59</v>
      </c>
      <c r="D1337" s="2">
        <v>42256</v>
      </c>
      <c r="E1337" s="3">
        <v>42257</v>
      </c>
      <c r="F1337" s="4">
        <v>2</v>
      </c>
      <c r="G1337" s="4">
        <v>2</v>
      </c>
      <c r="H1337" s="4"/>
      <c r="I1337" s="4"/>
      <c r="J1337" s="4"/>
      <c r="K1337" s="5">
        <v>67.009999999999991</v>
      </c>
      <c r="L1337" s="5">
        <v>55.69</v>
      </c>
      <c r="M1337" s="5">
        <v>0</v>
      </c>
      <c r="N1337" s="5">
        <v>0</v>
      </c>
      <c r="O1337" s="5">
        <v>15.07</v>
      </c>
      <c r="P1337" s="5">
        <v>5</v>
      </c>
      <c r="Q1337" s="5">
        <v>27.75</v>
      </c>
      <c r="R1337" s="5">
        <v>13.870000000000001</v>
      </c>
      <c r="S1337" s="5">
        <v>23.79</v>
      </c>
      <c r="T1337" s="5">
        <v>2.4900000000000002</v>
      </c>
      <c r="U1337" s="5">
        <v>0</v>
      </c>
      <c r="V1337" s="5">
        <v>17.329999999999998</v>
      </c>
      <c r="W1337" s="5">
        <v>19.472200000000001</v>
      </c>
      <c r="X1337" s="6">
        <v>247.47219999999999</v>
      </c>
      <c r="Y1337" s="6">
        <v>199.90219999999999</v>
      </c>
      <c r="Z1337" s="6"/>
      <c r="AA1337" s="6">
        <v>0</v>
      </c>
      <c r="AB1337" s="6">
        <v>19.979999999999997</v>
      </c>
      <c r="AC1337" s="6">
        <v>2.91</v>
      </c>
      <c r="AD1337" s="6">
        <v>2.6399999999999997</v>
      </c>
      <c r="AE1337" s="5">
        <v>0</v>
      </c>
      <c r="AF1337" s="5"/>
      <c r="AG1337" s="5">
        <v>25.529999999999998</v>
      </c>
      <c r="AH1337" s="5">
        <v>221.94219999999999</v>
      </c>
      <c r="AI1337" s="6" t="s">
        <v>45</v>
      </c>
      <c r="AJ1337" s="6">
        <v>67.5</v>
      </c>
      <c r="AK1337" s="6">
        <v>2.08</v>
      </c>
      <c r="AL1337" s="6">
        <v>2.87</v>
      </c>
      <c r="AM1337" s="21">
        <v>0</v>
      </c>
      <c r="AN1337" s="21">
        <v>0</v>
      </c>
      <c r="AO1337" s="21">
        <v>221.94220000000001</v>
      </c>
      <c r="AP1337" s="21">
        <f t="shared" si="20"/>
        <v>0</v>
      </c>
      <c r="AQ1337" s="22" t="str">
        <f>IFERROR(VLOOKUP(A1337,[1]Hoja1!$B$2:$U$5000,18,FALSE),0)</f>
        <v>C</v>
      </c>
      <c r="AR1337" s="17" t="s">
        <v>253</v>
      </c>
    </row>
    <row r="1338" spans="1:44" ht="12.75" x14ac:dyDescent="0.25">
      <c r="A1338" s="1">
        <f>IFERROR(VLOOKUP(C1338,[1]Hoja1!$V$2:$W$5000,2,FALSE),0)</f>
        <v>3073</v>
      </c>
      <c r="B1338" s="13">
        <v>18024577</v>
      </c>
      <c r="C1338" s="13" t="s">
        <v>126</v>
      </c>
      <c r="D1338" s="2">
        <v>42256</v>
      </c>
      <c r="E1338" s="3">
        <v>42256</v>
      </c>
      <c r="F1338" s="4">
        <v>1</v>
      </c>
      <c r="G1338" s="4">
        <v>1</v>
      </c>
      <c r="H1338" s="4"/>
      <c r="I1338" s="4"/>
      <c r="J1338" s="4"/>
      <c r="K1338" s="5">
        <v>36.874749999999999</v>
      </c>
      <c r="L1338" s="5">
        <v>31.75</v>
      </c>
      <c r="M1338" s="5">
        <v>0</v>
      </c>
      <c r="N1338" s="5">
        <v>0</v>
      </c>
      <c r="O1338" s="5">
        <v>10.32</v>
      </c>
      <c r="P1338" s="5">
        <v>2.5</v>
      </c>
      <c r="Q1338" s="5">
        <v>15.83</v>
      </c>
      <c r="R1338" s="5">
        <v>7.91</v>
      </c>
      <c r="S1338" s="5">
        <v>13.57</v>
      </c>
      <c r="T1338" s="5">
        <v>1.42</v>
      </c>
      <c r="U1338" s="5">
        <v>0</v>
      </c>
      <c r="V1338" s="5">
        <v>9.89</v>
      </c>
      <c r="W1338" s="5">
        <v>9.7361000000000004</v>
      </c>
      <c r="X1338" s="6">
        <v>139.80084999999997</v>
      </c>
      <c r="Y1338" s="6">
        <v>112.66084999999998</v>
      </c>
      <c r="Z1338" s="6"/>
      <c r="AA1338" s="6">
        <v>0</v>
      </c>
      <c r="AB1338" s="6">
        <v>11.26</v>
      </c>
      <c r="AC1338" s="6">
        <v>1.38</v>
      </c>
      <c r="AD1338" s="6">
        <v>0</v>
      </c>
      <c r="AE1338" s="5">
        <v>0</v>
      </c>
      <c r="AF1338" s="5"/>
      <c r="AG1338" s="5">
        <v>12.64</v>
      </c>
      <c r="AH1338" s="5">
        <v>127.16084999999997</v>
      </c>
      <c r="AI1338" s="6" t="s">
        <v>56</v>
      </c>
      <c r="AJ1338" s="6">
        <v>67.5</v>
      </c>
      <c r="AK1338" s="6">
        <v>1.18</v>
      </c>
      <c r="AL1338" s="6">
        <v>1.63</v>
      </c>
      <c r="AM1338" s="21">
        <v>0</v>
      </c>
      <c r="AN1338" s="21">
        <v>127.16084999999997</v>
      </c>
      <c r="AO1338" s="21">
        <v>0</v>
      </c>
      <c r="AP1338" s="21">
        <f t="shared" si="20"/>
        <v>0</v>
      </c>
      <c r="AQ1338" s="22" t="str">
        <f>IFERROR(VLOOKUP(A1338,[1]Hoja1!$B$2:$U$5000,18,FALSE),0)</f>
        <v>B</v>
      </c>
      <c r="AR1338" s="17" t="s">
        <v>253</v>
      </c>
    </row>
    <row r="1339" spans="1:44" ht="12.75" x14ac:dyDescent="0.25">
      <c r="A1339" s="1">
        <f>IFERROR(VLOOKUP(C1339,[1]Hoja1!$V$2:$W$5000,2,FALSE),0)</f>
        <v>3082</v>
      </c>
      <c r="B1339" s="13">
        <v>18024164</v>
      </c>
      <c r="C1339" s="13" t="s">
        <v>62</v>
      </c>
      <c r="D1339" s="2">
        <v>42256</v>
      </c>
      <c r="E1339" s="3">
        <v>42256</v>
      </c>
      <c r="F1339" s="4">
        <v>1</v>
      </c>
      <c r="G1339" s="4">
        <v>1</v>
      </c>
      <c r="H1339" s="4"/>
      <c r="I1339" s="4"/>
      <c r="J1339" s="4"/>
      <c r="K1339" s="5">
        <v>36.874749999999999</v>
      </c>
      <c r="L1339" s="5">
        <v>31.75</v>
      </c>
      <c r="M1339" s="5">
        <v>0</v>
      </c>
      <c r="N1339" s="5">
        <v>0</v>
      </c>
      <c r="O1339" s="5">
        <v>10.32</v>
      </c>
      <c r="P1339" s="5">
        <v>2.5</v>
      </c>
      <c r="Q1339" s="5">
        <v>15.83</v>
      </c>
      <c r="R1339" s="5">
        <v>7.91</v>
      </c>
      <c r="S1339" s="5">
        <v>13.57</v>
      </c>
      <c r="T1339" s="5">
        <v>1.42</v>
      </c>
      <c r="U1339" s="5">
        <v>0</v>
      </c>
      <c r="V1339" s="5">
        <v>9.89</v>
      </c>
      <c r="W1339" s="5">
        <v>9.7361000000000004</v>
      </c>
      <c r="X1339" s="6">
        <v>139.80084999999997</v>
      </c>
      <c r="Y1339" s="6">
        <v>112.66084999999998</v>
      </c>
      <c r="Z1339" s="6"/>
      <c r="AA1339" s="6">
        <v>14.645910499999998</v>
      </c>
      <c r="AB1339" s="6">
        <v>0</v>
      </c>
      <c r="AC1339" s="6">
        <v>0</v>
      </c>
      <c r="AD1339" s="6">
        <v>0</v>
      </c>
      <c r="AE1339" s="5">
        <v>0</v>
      </c>
      <c r="AF1339" s="5"/>
      <c r="AG1339" s="5">
        <v>14.645910499999998</v>
      </c>
      <c r="AH1339" s="5">
        <v>125.15493949999997</v>
      </c>
      <c r="AI1339" s="6" t="s">
        <v>2</v>
      </c>
      <c r="AJ1339" s="6">
        <v>67.5</v>
      </c>
      <c r="AK1339" s="6">
        <v>1.18</v>
      </c>
      <c r="AL1339" s="6">
        <v>1.63</v>
      </c>
      <c r="AM1339" s="21">
        <v>0</v>
      </c>
      <c r="AN1339" s="21">
        <v>125.15493949999997</v>
      </c>
      <c r="AO1339" s="21">
        <v>0</v>
      </c>
      <c r="AP1339" s="21">
        <f t="shared" si="20"/>
        <v>0</v>
      </c>
      <c r="AQ1339" s="22" t="str">
        <f>IFERROR(VLOOKUP(A1339,[1]Hoja1!$B$2:$U$5000,18,FALSE),0)</f>
        <v>B</v>
      </c>
      <c r="AR1339" s="17" t="s">
        <v>253</v>
      </c>
    </row>
    <row r="1340" spans="1:44" ht="12.75" x14ac:dyDescent="0.25">
      <c r="A1340" s="1">
        <f>IFERROR(VLOOKUP(C1340,[1]Hoja1!$V$2:$W$5000,2,FALSE),0)</f>
        <v>3138</v>
      </c>
      <c r="B1340" s="13">
        <v>18024289</v>
      </c>
      <c r="C1340" s="13" t="s">
        <v>175</v>
      </c>
      <c r="D1340" s="2">
        <v>42257</v>
      </c>
      <c r="E1340" s="3">
        <v>42257</v>
      </c>
      <c r="F1340" s="4">
        <v>1</v>
      </c>
      <c r="G1340" s="4">
        <v>1</v>
      </c>
      <c r="H1340" s="4"/>
      <c r="I1340" s="4"/>
      <c r="J1340" s="4"/>
      <c r="K1340" s="5">
        <v>72.19</v>
      </c>
      <c r="L1340" s="5">
        <v>20.61</v>
      </c>
      <c r="M1340" s="5">
        <v>0</v>
      </c>
      <c r="N1340" s="5">
        <v>0</v>
      </c>
      <c r="O1340" s="5">
        <v>0</v>
      </c>
      <c r="P1340" s="5">
        <v>2.5</v>
      </c>
      <c r="Q1340" s="5">
        <v>18.53</v>
      </c>
      <c r="R1340" s="5">
        <v>9.26</v>
      </c>
      <c r="S1340" s="5">
        <v>15.88</v>
      </c>
      <c r="T1340" s="5">
        <v>1.66</v>
      </c>
      <c r="U1340" s="5">
        <v>0</v>
      </c>
      <c r="V1340" s="5">
        <v>11.57</v>
      </c>
      <c r="W1340" s="5">
        <v>9.7361000000000004</v>
      </c>
      <c r="X1340" s="6">
        <v>161.93610000000001</v>
      </c>
      <c r="Y1340" s="6">
        <v>130.17610000000002</v>
      </c>
      <c r="Z1340" s="6"/>
      <c r="AA1340" s="6">
        <v>16.922893000000002</v>
      </c>
      <c r="AB1340" s="6">
        <v>0</v>
      </c>
      <c r="AC1340" s="6">
        <v>0</v>
      </c>
      <c r="AD1340" s="6">
        <v>0</v>
      </c>
      <c r="AE1340" s="5">
        <v>0</v>
      </c>
      <c r="AF1340" s="5"/>
      <c r="AG1340" s="5">
        <v>16.922893000000002</v>
      </c>
      <c r="AH1340" s="5">
        <v>145.01320700000002</v>
      </c>
      <c r="AI1340" s="6" t="s">
        <v>2</v>
      </c>
      <c r="AJ1340" s="6">
        <v>67.5</v>
      </c>
      <c r="AK1340" s="6">
        <v>1.38</v>
      </c>
      <c r="AL1340" s="6">
        <v>1.91</v>
      </c>
      <c r="AM1340" s="21">
        <v>145.01320700000002</v>
      </c>
      <c r="AN1340" s="21">
        <v>0</v>
      </c>
      <c r="AO1340" s="21">
        <v>0</v>
      </c>
      <c r="AP1340" s="21">
        <f t="shared" si="20"/>
        <v>0</v>
      </c>
      <c r="AQ1340" s="22" t="str">
        <f>IFERROR(VLOOKUP(A1340,[1]Hoja1!$B$2:$U$5000,18,FALSE),0)</f>
        <v>B</v>
      </c>
      <c r="AR1340" s="17" t="s">
        <v>253</v>
      </c>
    </row>
    <row r="1341" spans="1:44" ht="12.75" x14ac:dyDescent="0.25">
      <c r="A1341" s="1" t="str">
        <f>IFERROR(VLOOKUP(C1341,[1]Hoja1!$V$2:$W$5000,2,FALSE),0)</f>
        <v>012</v>
      </c>
      <c r="B1341" s="13">
        <v>18022971</v>
      </c>
      <c r="C1341" s="13" t="s">
        <v>68</v>
      </c>
      <c r="D1341" s="2">
        <v>42256</v>
      </c>
      <c r="E1341" s="3">
        <v>42256</v>
      </c>
      <c r="F1341" s="4">
        <v>1</v>
      </c>
      <c r="G1341" s="4">
        <v>1</v>
      </c>
      <c r="H1341" s="4"/>
      <c r="I1341" s="4"/>
      <c r="J1341" s="4"/>
      <c r="K1341" s="5">
        <v>102.23</v>
      </c>
      <c r="L1341" s="5">
        <v>71.94</v>
      </c>
      <c r="M1341" s="5">
        <v>71.56</v>
      </c>
      <c r="N1341" s="5">
        <v>0</v>
      </c>
      <c r="O1341" s="5">
        <v>78.2</v>
      </c>
      <c r="P1341" s="5">
        <v>2.5</v>
      </c>
      <c r="Q1341" s="5">
        <v>63.48</v>
      </c>
      <c r="R1341" s="5">
        <v>31.72</v>
      </c>
      <c r="S1341" s="5">
        <v>54.41</v>
      </c>
      <c r="T1341" s="5">
        <v>5.71</v>
      </c>
      <c r="U1341" s="5">
        <v>0</v>
      </c>
      <c r="V1341" s="5">
        <v>39.65</v>
      </c>
      <c r="W1341" s="5">
        <v>9.7361000000000004</v>
      </c>
      <c r="X1341" s="6">
        <v>531.13610000000006</v>
      </c>
      <c r="Y1341" s="6">
        <v>422.29610000000008</v>
      </c>
      <c r="Z1341" s="6"/>
      <c r="AA1341" s="6">
        <v>54.898493000000009</v>
      </c>
      <c r="AB1341" s="6">
        <v>0</v>
      </c>
      <c r="AC1341" s="6">
        <v>0</v>
      </c>
      <c r="AD1341" s="6">
        <v>0</v>
      </c>
      <c r="AE1341" s="5">
        <v>0</v>
      </c>
      <c r="AF1341" s="5"/>
      <c r="AG1341" s="5">
        <v>54.898493000000009</v>
      </c>
      <c r="AH1341" s="5">
        <v>476.23760700000003</v>
      </c>
      <c r="AI1341" s="6" t="s">
        <v>2</v>
      </c>
      <c r="AJ1341" s="6">
        <v>67.5</v>
      </c>
      <c r="AK1341" s="6">
        <v>4.76</v>
      </c>
      <c r="AL1341" s="6">
        <v>6.56</v>
      </c>
      <c r="AM1341" s="21">
        <v>476.23760700000003</v>
      </c>
      <c r="AN1341" s="21">
        <v>0</v>
      </c>
      <c r="AO1341" s="21">
        <v>0</v>
      </c>
      <c r="AP1341" s="21">
        <f t="shared" si="20"/>
        <v>0</v>
      </c>
      <c r="AQ1341" s="22" t="str">
        <f>IFERROR(VLOOKUP(A1341,[1]Hoja1!$B$2:$U$5000,18,FALSE),0)</f>
        <v>A</v>
      </c>
      <c r="AR1341" s="17" t="s">
        <v>253</v>
      </c>
    </row>
    <row r="1342" spans="1:44" ht="12.75" x14ac:dyDescent="0.25">
      <c r="A1342" s="1">
        <f>IFERROR(VLOOKUP(C1342,[1]Hoja1!$V$2:$W$5000,2,FALSE),0)</f>
        <v>3075</v>
      </c>
      <c r="B1342" s="13">
        <v>18024709</v>
      </c>
      <c r="C1342" s="13" t="s">
        <v>134</v>
      </c>
      <c r="D1342" s="2">
        <v>42256</v>
      </c>
      <c r="E1342" s="3">
        <v>42256</v>
      </c>
      <c r="F1342" s="4">
        <v>1</v>
      </c>
      <c r="G1342" s="4">
        <v>1</v>
      </c>
      <c r="H1342" s="4"/>
      <c r="I1342" s="4"/>
      <c r="J1342" s="4"/>
      <c r="K1342" s="5">
        <v>36.874749999999999</v>
      </c>
      <c r="L1342" s="5">
        <v>31.75</v>
      </c>
      <c r="M1342" s="5">
        <v>0</v>
      </c>
      <c r="N1342" s="5">
        <v>0</v>
      </c>
      <c r="O1342" s="5">
        <v>10.32</v>
      </c>
      <c r="P1342" s="5">
        <v>2.5</v>
      </c>
      <c r="Q1342" s="5">
        <v>15.83</v>
      </c>
      <c r="R1342" s="5">
        <v>7.91</v>
      </c>
      <c r="S1342" s="5">
        <v>13.57</v>
      </c>
      <c r="T1342" s="5">
        <v>1.42</v>
      </c>
      <c r="U1342" s="5">
        <v>0</v>
      </c>
      <c r="V1342" s="5">
        <v>9.89</v>
      </c>
      <c r="W1342" s="5">
        <v>9.7361000000000004</v>
      </c>
      <c r="X1342" s="6">
        <v>139.80084999999997</v>
      </c>
      <c r="Y1342" s="6">
        <v>112.66084999999998</v>
      </c>
      <c r="Z1342" s="6"/>
      <c r="AA1342" s="6">
        <v>14.645910499999998</v>
      </c>
      <c r="AB1342" s="6">
        <v>0</v>
      </c>
      <c r="AC1342" s="6">
        <v>0</v>
      </c>
      <c r="AD1342" s="6">
        <v>0</v>
      </c>
      <c r="AE1342" s="5">
        <v>0</v>
      </c>
      <c r="AF1342" s="5"/>
      <c r="AG1342" s="5">
        <v>14.645910499999998</v>
      </c>
      <c r="AH1342" s="5">
        <v>125.15493949999997</v>
      </c>
      <c r="AI1342" s="6" t="s">
        <v>2</v>
      </c>
      <c r="AJ1342" s="6">
        <v>67.5</v>
      </c>
      <c r="AK1342" s="6">
        <v>1.18</v>
      </c>
      <c r="AL1342" s="6">
        <v>1.63</v>
      </c>
      <c r="AM1342" s="21">
        <v>0</v>
      </c>
      <c r="AN1342" s="21">
        <v>125.15493949999997</v>
      </c>
      <c r="AO1342" s="21">
        <v>0</v>
      </c>
      <c r="AP1342" s="21">
        <f t="shared" si="20"/>
        <v>0</v>
      </c>
      <c r="AQ1342" s="22" t="str">
        <f>IFERROR(VLOOKUP(A1342,[1]Hoja1!$B$2:$U$5000,18,FALSE),0)</f>
        <v>B</v>
      </c>
      <c r="AR1342" s="17" t="s">
        <v>253</v>
      </c>
    </row>
    <row r="1343" spans="1:44" ht="12.75" x14ac:dyDescent="0.25">
      <c r="A1343" s="1">
        <f>IFERROR(VLOOKUP(C1343,[1]Hoja1!$V$2:$W$5000,2,FALSE),0)</f>
        <v>3101</v>
      </c>
      <c r="B1343" s="13">
        <v>18024998</v>
      </c>
      <c r="C1343" s="13" t="s">
        <v>184</v>
      </c>
      <c r="D1343" s="2">
        <v>42257</v>
      </c>
      <c r="E1343" s="3">
        <v>42257</v>
      </c>
      <c r="F1343" s="4">
        <v>1</v>
      </c>
      <c r="G1343" s="4">
        <v>1</v>
      </c>
      <c r="H1343" s="4"/>
      <c r="I1343" s="4"/>
      <c r="J1343" s="4"/>
      <c r="K1343" s="5">
        <v>72.19</v>
      </c>
      <c r="L1343" s="5">
        <v>29.88</v>
      </c>
      <c r="M1343" s="5">
        <v>0</v>
      </c>
      <c r="N1343" s="5">
        <v>32.479999999999997</v>
      </c>
      <c r="O1343" s="5">
        <v>0</v>
      </c>
      <c r="P1343" s="5">
        <v>2.5</v>
      </c>
      <c r="Q1343" s="5">
        <v>26.65</v>
      </c>
      <c r="R1343" s="5">
        <v>13.31</v>
      </c>
      <c r="S1343" s="5">
        <v>22.84</v>
      </c>
      <c r="T1343" s="5">
        <v>2.39</v>
      </c>
      <c r="U1343" s="5">
        <v>0</v>
      </c>
      <c r="V1343" s="5">
        <v>16.64</v>
      </c>
      <c r="W1343" s="5">
        <v>9.7361000000000004</v>
      </c>
      <c r="X1343" s="6">
        <v>228.61609999999996</v>
      </c>
      <c r="Y1343" s="6">
        <v>182.93609999999998</v>
      </c>
      <c r="Z1343" s="6"/>
      <c r="AA1343" s="6">
        <v>23.781692999999997</v>
      </c>
      <c r="AB1343" s="6">
        <v>0</v>
      </c>
      <c r="AC1343" s="6">
        <v>0</v>
      </c>
      <c r="AD1343" s="6">
        <v>0</v>
      </c>
      <c r="AE1343" s="5">
        <v>0</v>
      </c>
      <c r="AF1343" s="5"/>
      <c r="AG1343" s="5">
        <v>23.781692999999997</v>
      </c>
      <c r="AH1343" s="5">
        <v>204.83440699999997</v>
      </c>
      <c r="AI1343" s="6" t="s">
        <v>2</v>
      </c>
      <c r="AJ1343" s="6">
        <v>67.5</v>
      </c>
      <c r="AK1343" s="6">
        <v>1.99</v>
      </c>
      <c r="AL1343" s="6">
        <v>2.75</v>
      </c>
      <c r="AM1343" s="21">
        <v>204.83440699999997</v>
      </c>
      <c r="AN1343" s="21">
        <v>0</v>
      </c>
      <c r="AO1343" s="21">
        <v>0</v>
      </c>
      <c r="AP1343" s="21">
        <f t="shared" si="20"/>
        <v>0</v>
      </c>
      <c r="AQ1343" s="22" t="str">
        <f>IFERROR(VLOOKUP(A1343,[1]Hoja1!$B$2:$U$5000,18,FALSE),0)</f>
        <v>B</v>
      </c>
      <c r="AR1343" s="17" t="s">
        <v>253</v>
      </c>
    </row>
    <row r="1344" spans="1:44" ht="12.75" x14ac:dyDescent="0.25">
      <c r="A1344" s="1">
        <f>IFERROR(VLOOKUP(C1344,[1]Hoja1!$V$2:$W$5000,2,FALSE),0)</f>
        <v>3020</v>
      </c>
      <c r="B1344" s="13">
        <v>18023007</v>
      </c>
      <c r="C1344" s="13" t="s">
        <v>83</v>
      </c>
      <c r="D1344" s="2">
        <v>42256</v>
      </c>
      <c r="E1344" s="3">
        <v>42256</v>
      </c>
      <c r="F1344" s="4">
        <v>1</v>
      </c>
      <c r="G1344" s="4">
        <v>1</v>
      </c>
      <c r="H1344" s="4"/>
      <c r="I1344" s="4"/>
      <c r="J1344" s="4"/>
      <c r="K1344" s="5">
        <v>102.23</v>
      </c>
      <c r="L1344" s="5">
        <v>61.36</v>
      </c>
      <c r="M1344" s="5">
        <v>0</v>
      </c>
      <c r="N1344" s="5">
        <v>46</v>
      </c>
      <c r="O1344" s="5">
        <v>66.7</v>
      </c>
      <c r="P1344" s="5">
        <v>2.5</v>
      </c>
      <c r="Q1344" s="5">
        <v>54.22</v>
      </c>
      <c r="R1344" s="5">
        <v>27.09</v>
      </c>
      <c r="S1344" s="5">
        <v>46.47</v>
      </c>
      <c r="T1344" s="5">
        <v>4.87</v>
      </c>
      <c r="U1344" s="5">
        <v>0</v>
      </c>
      <c r="V1344" s="5">
        <v>33.86</v>
      </c>
      <c r="W1344" s="5">
        <v>9.7361000000000004</v>
      </c>
      <c r="X1344" s="6">
        <v>455.03609999999998</v>
      </c>
      <c r="Y1344" s="6">
        <v>362.08609999999999</v>
      </c>
      <c r="Z1344" s="6"/>
      <c r="AA1344" s="6">
        <v>47.071193000000001</v>
      </c>
      <c r="AB1344" s="6">
        <v>0</v>
      </c>
      <c r="AC1344" s="6">
        <v>0</v>
      </c>
      <c r="AD1344" s="6">
        <v>0</v>
      </c>
      <c r="AE1344" s="5">
        <v>0</v>
      </c>
      <c r="AF1344" s="5"/>
      <c r="AG1344" s="5">
        <v>47.071193000000001</v>
      </c>
      <c r="AH1344" s="5">
        <v>407.96490699999998</v>
      </c>
      <c r="AI1344" s="6" t="s">
        <v>2</v>
      </c>
      <c r="AJ1344" s="6">
        <v>67.5</v>
      </c>
      <c r="AK1344" s="6">
        <v>4.0599999999999996</v>
      </c>
      <c r="AL1344" s="6">
        <v>5.61</v>
      </c>
      <c r="AM1344" s="21">
        <v>407.96490699999998</v>
      </c>
      <c r="AN1344" s="21">
        <v>0</v>
      </c>
      <c r="AO1344" s="21">
        <v>0</v>
      </c>
      <c r="AP1344" s="21">
        <f t="shared" si="20"/>
        <v>0</v>
      </c>
      <c r="AQ1344" s="22" t="str">
        <f>IFERROR(VLOOKUP(A1344,[1]Hoja1!$B$2:$U$5000,18,FALSE),0)</f>
        <v>A</v>
      </c>
      <c r="AR1344" s="17" t="s">
        <v>253</v>
      </c>
    </row>
    <row r="1345" spans="1:44" ht="12.75" x14ac:dyDescent="0.25">
      <c r="A1345" s="1">
        <f>IFERROR(VLOOKUP(C1345,[1]Hoja1!$V$2:$W$5000,2,FALSE),0)</f>
        <v>3012</v>
      </c>
      <c r="B1345" s="13">
        <v>18023319</v>
      </c>
      <c r="C1345" s="13" t="s">
        <v>84</v>
      </c>
      <c r="D1345" s="2">
        <v>42256</v>
      </c>
      <c r="E1345" s="3">
        <v>42256</v>
      </c>
      <c r="F1345" s="4">
        <v>1</v>
      </c>
      <c r="G1345" s="4">
        <v>1</v>
      </c>
      <c r="H1345" s="4"/>
      <c r="I1345" s="4"/>
      <c r="J1345" s="4"/>
      <c r="K1345" s="5">
        <v>102.23</v>
      </c>
      <c r="L1345" s="5">
        <v>61.36</v>
      </c>
      <c r="M1345" s="5">
        <v>0</v>
      </c>
      <c r="N1345" s="5">
        <v>46</v>
      </c>
      <c r="O1345" s="5">
        <v>66.7</v>
      </c>
      <c r="P1345" s="5">
        <v>2.5</v>
      </c>
      <c r="Q1345" s="5">
        <v>54.22</v>
      </c>
      <c r="R1345" s="5">
        <v>27.09</v>
      </c>
      <c r="S1345" s="5">
        <v>46.47</v>
      </c>
      <c r="T1345" s="5">
        <v>4.87</v>
      </c>
      <c r="U1345" s="5">
        <v>0</v>
      </c>
      <c r="V1345" s="5">
        <v>33.86</v>
      </c>
      <c r="W1345" s="5">
        <v>9.7361000000000004</v>
      </c>
      <c r="X1345" s="6">
        <v>455.03609999999998</v>
      </c>
      <c r="Y1345" s="6">
        <v>362.08609999999999</v>
      </c>
      <c r="Z1345" s="6"/>
      <c r="AA1345" s="6">
        <v>47.071193000000001</v>
      </c>
      <c r="AB1345" s="6">
        <v>0</v>
      </c>
      <c r="AC1345" s="6">
        <v>0</v>
      </c>
      <c r="AD1345" s="6">
        <v>0</v>
      </c>
      <c r="AE1345" s="5">
        <v>0</v>
      </c>
      <c r="AF1345" s="5"/>
      <c r="AG1345" s="5">
        <v>47.071193000000001</v>
      </c>
      <c r="AH1345" s="5">
        <v>407.96490699999998</v>
      </c>
      <c r="AI1345" s="6" t="s">
        <v>2</v>
      </c>
      <c r="AJ1345" s="6">
        <v>67.5</v>
      </c>
      <c r="AK1345" s="6">
        <v>4.0599999999999996</v>
      </c>
      <c r="AL1345" s="6">
        <v>5.61</v>
      </c>
      <c r="AM1345" s="21">
        <v>407.96490699999998</v>
      </c>
      <c r="AN1345" s="21">
        <v>0</v>
      </c>
      <c r="AO1345" s="21">
        <v>0</v>
      </c>
      <c r="AP1345" s="21">
        <f t="shared" si="20"/>
        <v>0</v>
      </c>
      <c r="AQ1345" s="22" t="str">
        <f>IFERROR(VLOOKUP(A1345,[1]Hoja1!$B$2:$U$5000,18,FALSE),0)</f>
        <v>A</v>
      </c>
      <c r="AR1345" s="17" t="s">
        <v>253</v>
      </c>
    </row>
    <row r="1346" spans="1:44" ht="12.75" x14ac:dyDescent="0.25">
      <c r="A1346" s="1">
        <f>IFERROR(VLOOKUP(C1346,[1]Hoja1!$V$2:$W$5000,2,FALSE),0)</f>
        <v>3055</v>
      </c>
      <c r="B1346" s="13">
        <v>18023595</v>
      </c>
      <c r="C1346" s="13" t="s">
        <v>86</v>
      </c>
      <c r="D1346" s="2">
        <v>42256</v>
      </c>
      <c r="E1346" s="3">
        <v>42256</v>
      </c>
      <c r="F1346" s="4">
        <v>1</v>
      </c>
      <c r="G1346" s="4">
        <v>1</v>
      </c>
      <c r="H1346" s="4"/>
      <c r="I1346" s="4"/>
      <c r="J1346" s="4"/>
      <c r="K1346" s="5">
        <v>102.23</v>
      </c>
      <c r="L1346" s="5">
        <v>42.31</v>
      </c>
      <c r="M1346" s="5">
        <v>0</v>
      </c>
      <c r="N1346" s="5">
        <v>0</v>
      </c>
      <c r="O1346" s="5">
        <v>46</v>
      </c>
      <c r="P1346" s="5">
        <v>2.5</v>
      </c>
      <c r="Q1346" s="5">
        <v>37.54</v>
      </c>
      <c r="R1346" s="5">
        <v>18.75</v>
      </c>
      <c r="S1346" s="5">
        <v>32.17</v>
      </c>
      <c r="T1346" s="5">
        <v>3.37</v>
      </c>
      <c r="U1346" s="5">
        <v>0</v>
      </c>
      <c r="V1346" s="5">
        <v>23.44</v>
      </c>
      <c r="W1346" s="5">
        <v>9.7361000000000004</v>
      </c>
      <c r="X1346" s="6">
        <v>318.04610000000008</v>
      </c>
      <c r="Y1346" s="6">
        <v>253.69610000000006</v>
      </c>
      <c r="Z1346" s="6"/>
      <c r="AA1346" s="6">
        <v>32.98049300000001</v>
      </c>
      <c r="AB1346" s="6">
        <v>0</v>
      </c>
      <c r="AC1346" s="6">
        <v>0</v>
      </c>
      <c r="AD1346" s="6">
        <v>0</v>
      </c>
      <c r="AE1346" s="5">
        <v>0</v>
      </c>
      <c r="AF1346" s="5"/>
      <c r="AG1346" s="5">
        <v>32.98049300000001</v>
      </c>
      <c r="AH1346" s="5">
        <v>285.06560700000006</v>
      </c>
      <c r="AI1346" s="6" t="s">
        <v>2</v>
      </c>
      <c r="AJ1346" s="6">
        <v>67.5</v>
      </c>
      <c r="AK1346" s="6">
        <v>2.81</v>
      </c>
      <c r="AL1346" s="6">
        <v>3.88</v>
      </c>
      <c r="AM1346" s="21">
        <v>285.06560700000006</v>
      </c>
      <c r="AN1346" s="21">
        <v>0</v>
      </c>
      <c r="AO1346" s="21">
        <v>0</v>
      </c>
      <c r="AP1346" s="21">
        <f t="shared" si="20"/>
        <v>0</v>
      </c>
      <c r="AQ1346" s="22" t="str">
        <f>IFERROR(VLOOKUP(A1346,[1]Hoja1!$B$2:$U$5000,18,FALSE),0)</f>
        <v>A</v>
      </c>
      <c r="AR1346" s="17" t="s">
        <v>253</v>
      </c>
    </row>
    <row r="1347" spans="1:44" ht="12.75" x14ac:dyDescent="0.25">
      <c r="A1347" s="1">
        <f>IFERROR(VLOOKUP(C1347,[1]Hoja1!$V$2:$W$5000,2,FALSE),0)</f>
        <v>3031</v>
      </c>
      <c r="B1347" s="13">
        <v>18024719</v>
      </c>
      <c r="C1347" s="13" t="s">
        <v>88</v>
      </c>
      <c r="D1347" s="2">
        <v>42256</v>
      </c>
      <c r="E1347" s="3">
        <v>42256</v>
      </c>
      <c r="F1347" s="4">
        <v>1</v>
      </c>
      <c r="G1347" s="4">
        <v>1</v>
      </c>
      <c r="H1347" s="4"/>
      <c r="I1347" s="4"/>
      <c r="J1347" s="4"/>
      <c r="K1347" s="5">
        <v>102.23</v>
      </c>
      <c r="L1347" s="5">
        <v>61.36</v>
      </c>
      <c r="M1347" s="5">
        <v>0</v>
      </c>
      <c r="N1347" s="5">
        <v>46</v>
      </c>
      <c r="O1347" s="5">
        <v>66.7</v>
      </c>
      <c r="P1347" s="5">
        <v>2.5</v>
      </c>
      <c r="Q1347" s="5">
        <v>54.22</v>
      </c>
      <c r="R1347" s="5">
        <v>27.09</v>
      </c>
      <c r="S1347" s="5">
        <v>46.47</v>
      </c>
      <c r="T1347" s="5">
        <v>4.87</v>
      </c>
      <c r="U1347" s="5">
        <v>0</v>
      </c>
      <c r="V1347" s="5">
        <v>33.86</v>
      </c>
      <c r="W1347" s="5">
        <v>9.7361000000000004</v>
      </c>
      <c r="X1347" s="6">
        <v>455.03609999999998</v>
      </c>
      <c r="Y1347" s="6">
        <v>362.08609999999999</v>
      </c>
      <c r="Z1347" s="6"/>
      <c r="AA1347" s="6">
        <v>47.071193000000001</v>
      </c>
      <c r="AB1347" s="6">
        <v>0</v>
      </c>
      <c r="AC1347" s="6">
        <v>0</v>
      </c>
      <c r="AD1347" s="6">
        <v>0</v>
      </c>
      <c r="AE1347" s="5">
        <v>0</v>
      </c>
      <c r="AF1347" s="5"/>
      <c r="AG1347" s="5">
        <v>47.071193000000001</v>
      </c>
      <c r="AH1347" s="5">
        <v>407.96490699999998</v>
      </c>
      <c r="AI1347" s="6" t="s">
        <v>2</v>
      </c>
      <c r="AJ1347" s="6">
        <v>67.5</v>
      </c>
      <c r="AK1347" s="6">
        <v>4.0599999999999996</v>
      </c>
      <c r="AL1347" s="6">
        <v>5.61</v>
      </c>
      <c r="AM1347" s="21">
        <v>407.96490699999998</v>
      </c>
      <c r="AN1347" s="21">
        <v>0</v>
      </c>
      <c r="AO1347" s="21">
        <v>0</v>
      </c>
      <c r="AP1347" s="21">
        <f t="shared" si="20"/>
        <v>0</v>
      </c>
      <c r="AQ1347" s="22" t="str">
        <f>IFERROR(VLOOKUP(A1347,[1]Hoja1!$B$2:$U$5000,18,FALSE),0)</f>
        <v>A</v>
      </c>
      <c r="AR1347" s="17" t="s">
        <v>253</v>
      </c>
    </row>
    <row r="1348" spans="1:44" ht="12.75" x14ac:dyDescent="0.25">
      <c r="A1348" s="1">
        <f>IFERROR(VLOOKUP(C1348,[1]Hoja1!$V$2:$W$5000,2,FALSE),0)</f>
        <v>3119</v>
      </c>
      <c r="B1348" s="13">
        <v>18024632</v>
      </c>
      <c r="C1348" s="13" t="s">
        <v>142</v>
      </c>
      <c r="D1348" s="2">
        <v>42257</v>
      </c>
      <c r="E1348" s="3">
        <v>42257</v>
      </c>
      <c r="F1348" s="4">
        <v>1</v>
      </c>
      <c r="G1348" s="4">
        <v>1</v>
      </c>
      <c r="H1348" s="4"/>
      <c r="I1348" s="4"/>
      <c r="J1348" s="4"/>
      <c r="K1348" s="5">
        <v>72.19</v>
      </c>
      <c r="L1348" s="5">
        <v>20.61</v>
      </c>
      <c r="M1348" s="5">
        <v>0</v>
      </c>
      <c r="N1348" s="5">
        <v>0</v>
      </c>
      <c r="O1348" s="5">
        <v>0</v>
      </c>
      <c r="P1348" s="5">
        <v>2.5</v>
      </c>
      <c r="Q1348" s="5">
        <v>18.53</v>
      </c>
      <c r="R1348" s="5">
        <v>9.26</v>
      </c>
      <c r="S1348" s="5">
        <v>15.88</v>
      </c>
      <c r="T1348" s="5">
        <v>1.66</v>
      </c>
      <c r="U1348" s="5">
        <v>0</v>
      </c>
      <c r="V1348" s="5">
        <v>11.57</v>
      </c>
      <c r="W1348" s="5">
        <v>9.7361000000000004</v>
      </c>
      <c r="X1348" s="6">
        <v>161.93610000000001</v>
      </c>
      <c r="Y1348" s="6">
        <v>130.17610000000002</v>
      </c>
      <c r="Z1348" s="6"/>
      <c r="AA1348" s="6">
        <v>16.922893000000002</v>
      </c>
      <c r="AB1348" s="6">
        <v>0</v>
      </c>
      <c r="AC1348" s="6">
        <v>0</v>
      </c>
      <c r="AD1348" s="6">
        <v>0</v>
      </c>
      <c r="AE1348" s="5">
        <v>0</v>
      </c>
      <c r="AF1348" s="5"/>
      <c r="AG1348" s="5">
        <v>16.922893000000002</v>
      </c>
      <c r="AH1348" s="5">
        <v>145.01320700000002</v>
      </c>
      <c r="AI1348" s="6" t="s">
        <v>2</v>
      </c>
      <c r="AJ1348" s="6">
        <v>67.5</v>
      </c>
      <c r="AK1348" s="6">
        <v>1.38</v>
      </c>
      <c r="AL1348" s="6">
        <v>1.91</v>
      </c>
      <c r="AM1348" s="21">
        <v>145.01320700000002</v>
      </c>
      <c r="AN1348" s="21">
        <v>0</v>
      </c>
      <c r="AO1348" s="21">
        <v>0</v>
      </c>
      <c r="AP1348" s="21">
        <f t="shared" si="20"/>
        <v>0</v>
      </c>
      <c r="AQ1348" s="22" t="str">
        <f>IFERROR(VLOOKUP(A1348,[1]Hoja1!$B$2:$U$5000,18,FALSE),0)</f>
        <v>B</v>
      </c>
      <c r="AR1348" s="17" t="s">
        <v>253</v>
      </c>
    </row>
    <row r="1349" spans="1:44" ht="12.75" x14ac:dyDescent="0.25">
      <c r="A1349" s="1" t="str">
        <f>IFERROR(VLOOKUP(C1349,[1]Hoja1!$V$2:$W$5000,2,FALSE),0)</f>
        <v>X35</v>
      </c>
      <c r="B1349" s="13">
        <v>18024160</v>
      </c>
      <c r="C1349" s="13" t="s">
        <v>92</v>
      </c>
      <c r="D1349" s="2">
        <v>42256</v>
      </c>
      <c r="E1349" s="3">
        <v>42257</v>
      </c>
      <c r="F1349" s="4">
        <v>2</v>
      </c>
      <c r="G1349" s="4">
        <v>2</v>
      </c>
      <c r="H1349" s="4"/>
      <c r="I1349" s="4"/>
      <c r="J1349" s="4"/>
      <c r="K1349" s="5">
        <v>90</v>
      </c>
      <c r="L1349" s="5">
        <v>31.46</v>
      </c>
      <c r="M1349" s="5">
        <v>0</v>
      </c>
      <c r="N1349" s="5">
        <v>0</v>
      </c>
      <c r="O1349" s="5">
        <v>20.25</v>
      </c>
      <c r="P1349" s="5">
        <v>5</v>
      </c>
      <c r="Q1349" s="5">
        <v>28.52</v>
      </c>
      <c r="R1349" s="5">
        <v>14.25</v>
      </c>
      <c r="S1349" s="5">
        <v>24.44</v>
      </c>
      <c r="T1349" s="5">
        <v>2.56</v>
      </c>
      <c r="U1349" s="5">
        <v>0</v>
      </c>
      <c r="V1349" s="5">
        <v>17.810000000000002</v>
      </c>
      <c r="W1349" s="5">
        <v>18.36</v>
      </c>
      <c r="X1349" s="6">
        <v>252.65000000000003</v>
      </c>
      <c r="Y1349" s="6">
        <v>203.76</v>
      </c>
      <c r="Z1349" s="6"/>
      <c r="AA1349" s="6">
        <v>26.488800000000005</v>
      </c>
      <c r="AB1349" s="6">
        <v>0</v>
      </c>
      <c r="AC1349" s="6">
        <v>0</v>
      </c>
      <c r="AD1349" s="6">
        <v>0</v>
      </c>
      <c r="AE1349" s="5">
        <v>0</v>
      </c>
      <c r="AF1349" s="5"/>
      <c r="AG1349" s="5">
        <v>26.488800000000005</v>
      </c>
      <c r="AH1349" s="5">
        <v>226.16120000000004</v>
      </c>
      <c r="AI1349" s="6" t="s">
        <v>2</v>
      </c>
      <c r="AJ1349" s="6">
        <v>67.5</v>
      </c>
      <c r="AK1349" s="6">
        <v>2.13</v>
      </c>
      <c r="AL1349" s="6">
        <v>2.95</v>
      </c>
      <c r="AM1349" s="21">
        <v>0</v>
      </c>
      <c r="AN1349" s="21">
        <v>0</v>
      </c>
      <c r="AO1349" s="21">
        <v>0</v>
      </c>
      <c r="AP1349" s="21">
        <f t="shared" si="20"/>
        <v>226.16120000000004</v>
      </c>
      <c r="AQ1349" s="22" t="str">
        <f>IFERROR(VLOOKUP(A1349,[1]Hoja1!$B$2:$U$5000,18,FALSE),0)</f>
        <v>CIA</v>
      </c>
      <c r="AR1349" s="17" t="s">
        <v>253</v>
      </c>
    </row>
    <row r="1350" spans="1:44" ht="12.75" x14ac:dyDescent="0.25">
      <c r="A1350" s="1">
        <f>IFERROR(VLOOKUP(C1350,[1]Hoja1!$V$2:$W$5000,2,FALSE),0)</f>
        <v>3124</v>
      </c>
      <c r="B1350" s="13">
        <v>18025905</v>
      </c>
      <c r="C1350" s="13" t="s">
        <v>145</v>
      </c>
      <c r="D1350" s="2">
        <v>42257</v>
      </c>
      <c r="E1350" s="3">
        <v>42257</v>
      </c>
      <c r="F1350" s="4">
        <v>1</v>
      </c>
      <c r="G1350" s="4">
        <v>1</v>
      </c>
      <c r="H1350" s="4"/>
      <c r="I1350" s="4"/>
      <c r="J1350" s="4"/>
      <c r="K1350" s="5">
        <v>72.19</v>
      </c>
      <c r="L1350" s="5">
        <v>29.88</v>
      </c>
      <c r="M1350" s="5">
        <v>0</v>
      </c>
      <c r="N1350" s="5">
        <v>32.479999999999997</v>
      </c>
      <c r="O1350" s="5">
        <v>0</v>
      </c>
      <c r="P1350" s="5">
        <v>2.5</v>
      </c>
      <c r="Q1350" s="5">
        <v>26.65</v>
      </c>
      <c r="R1350" s="5">
        <v>13.31</v>
      </c>
      <c r="S1350" s="5">
        <v>22.84</v>
      </c>
      <c r="T1350" s="5">
        <v>2.39</v>
      </c>
      <c r="U1350" s="5">
        <v>0</v>
      </c>
      <c r="V1350" s="5">
        <v>16.64</v>
      </c>
      <c r="W1350" s="5">
        <v>9.7361000000000004</v>
      </c>
      <c r="X1350" s="6">
        <v>228.61609999999996</v>
      </c>
      <c r="Y1350" s="6">
        <v>182.93609999999998</v>
      </c>
      <c r="Z1350" s="6"/>
      <c r="AA1350" s="6">
        <v>23.781692999999997</v>
      </c>
      <c r="AB1350" s="6">
        <v>0</v>
      </c>
      <c r="AC1350" s="6">
        <v>0</v>
      </c>
      <c r="AD1350" s="6">
        <v>0</v>
      </c>
      <c r="AE1350" s="5">
        <v>0</v>
      </c>
      <c r="AF1350" s="5"/>
      <c r="AG1350" s="5">
        <v>23.781692999999997</v>
      </c>
      <c r="AH1350" s="5">
        <v>204.83440699999997</v>
      </c>
      <c r="AI1350" s="6" t="s">
        <v>2</v>
      </c>
      <c r="AJ1350" s="6">
        <v>67.5</v>
      </c>
      <c r="AK1350" s="6">
        <v>1.99</v>
      </c>
      <c r="AL1350" s="6">
        <v>2.75</v>
      </c>
      <c r="AM1350" s="21">
        <v>204.83440699999997</v>
      </c>
      <c r="AN1350" s="21">
        <v>0</v>
      </c>
      <c r="AO1350" s="21">
        <v>0</v>
      </c>
      <c r="AP1350" s="21">
        <f t="shared" si="20"/>
        <v>0</v>
      </c>
      <c r="AQ1350" s="22" t="str">
        <f>IFERROR(VLOOKUP(A1350,[1]Hoja1!$B$2:$U$5000,18,FALSE),0)</f>
        <v>B</v>
      </c>
      <c r="AR1350" s="17" t="s">
        <v>253</v>
      </c>
    </row>
    <row r="1351" spans="1:44" ht="12.75" x14ac:dyDescent="0.25">
      <c r="A1351" s="1">
        <f>IFERROR(VLOOKUP(C1351,[1]Hoja1!$V$2:$W$5000,2,FALSE),0)</f>
        <v>3071</v>
      </c>
      <c r="B1351" s="13">
        <v>18023116</v>
      </c>
      <c r="C1351" s="13" t="s">
        <v>205</v>
      </c>
      <c r="D1351" s="2">
        <v>42256</v>
      </c>
      <c r="E1351" s="3">
        <v>42256</v>
      </c>
      <c r="F1351" s="4">
        <v>1</v>
      </c>
      <c r="G1351" s="4">
        <v>1</v>
      </c>
      <c r="H1351" s="4"/>
      <c r="I1351" s="4"/>
      <c r="J1351" s="4"/>
      <c r="K1351" s="5">
        <v>36.874749999999999</v>
      </c>
      <c r="L1351" s="5">
        <v>31.75</v>
      </c>
      <c r="M1351" s="5">
        <v>0</v>
      </c>
      <c r="N1351" s="5">
        <v>0</v>
      </c>
      <c r="O1351" s="5">
        <v>10.32</v>
      </c>
      <c r="P1351" s="5">
        <v>2.5</v>
      </c>
      <c r="Q1351" s="5">
        <v>15.83</v>
      </c>
      <c r="R1351" s="5">
        <v>7.91</v>
      </c>
      <c r="S1351" s="5">
        <v>13.57</v>
      </c>
      <c r="T1351" s="5">
        <v>1.42</v>
      </c>
      <c r="U1351" s="5">
        <v>0</v>
      </c>
      <c r="V1351" s="5">
        <v>9.89</v>
      </c>
      <c r="W1351" s="5">
        <v>9.7361000000000004</v>
      </c>
      <c r="X1351" s="6">
        <v>139.80084999999997</v>
      </c>
      <c r="Y1351" s="6">
        <v>112.66084999999998</v>
      </c>
      <c r="Z1351" s="6"/>
      <c r="AA1351" s="6">
        <v>14.645910499999998</v>
      </c>
      <c r="AB1351" s="6">
        <v>0</v>
      </c>
      <c r="AC1351" s="6">
        <v>0</v>
      </c>
      <c r="AD1351" s="6">
        <v>0</v>
      </c>
      <c r="AE1351" s="5">
        <v>0</v>
      </c>
      <c r="AF1351" s="5"/>
      <c r="AG1351" s="5">
        <v>14.645910499999998</v>
      </c>
      <c r="AH1351" s="5">
        <v>125.15493949999997</v>
      </c>
      <c r="AI1351" s="6" t="s">
        <v>2</v>
      </c>
      <c r="AJ1351" s="6">
        <v>67.5</v>
      </c>
      <c r="AK1351" s="6">
        <v>1.18</v>
      </c>
      <c r="AL1351" s="6">
        <v>1.63</v>
      </c>
      <c r="AM1351" s="21">
        <v>0</v>
      </c>
      <c r="AN1351" s="21">
        <v>125.15493949999997</v>
      </c>
      <c r="AO1351" s="21">
        <v>0</v>
      </c>
      <c r="AP1351" s="21">
        <f t="shared" si="20"/>
        <v>0</v>
      </c>
      <c r="AQ1351" s="22" t="str">
        <f>IFERROR(VLOOKUP(A1351,[1]Hoja1!$B$2:$U$5000,18,FALSE),0)</f>
        <v>B</v>
      </c>
      <c r="AR1351" s="17" t="s">
        <v>253</v>
      </c>
    </row>
    <row r="1352" spans="1:44" ht="12.75" x14ac:dyDescent="0.25">
      <c r="A1352" s="1">
        <f>IFERROR(VLOOKUP(C1352,[1]Hoja1!$V$2:$W$5000,2,FALSE),0)</f>
        <v>258</v>
      </c>
      <c r="B1352" s="13">
        <v>18023956</v>
      </c>
      <c r="C1352" s="13" t="s">
        <v>192</v>
      </c>
      <c r="D1352" s="2">
        <v>42256</v>
      </c>
      <c r="E1352" s="3">
        <v>42256</v>
      </c>
      <c r="F1352" s="4">
        <v>1</v>
      </c>
      <c r="G1352" s="4">
        <v>1</v>
      </c>
      <c r="H1352" s="4"/>
      <c r="I1352" s="4"/>
      <c r="J1352" s="4"/>
      <c r="K1352" s="5">
        <v>102.23</v>
      </c>
      <c r="L1352" s="5">
        <v>42.31</v>
      </c>
      <c r="M1352" s="5">
        <v>0</v>
      </c>
      <c r="N1352" s="5">
        <v>0</v>
      </c>
      <c r="O1352" s="5">
        <v>46</v>
      </c>
      <c r="P1352" s="5">
        <v>2.5</v>
      </c>
      <c r="Q1352" s="5">
        <v>37.54</v>
      </c>
      <c r="R1352" s="5">
        <v>18.75</v>
      </c>
      <c r="S1352" s="5">
        <v>32.17</v>
      </c>
      <c r="T1352" s="5">
        <v>3.37</v>
      </c>
      <c r="U1352" s="5">
        <v>0</v>
      </c>
      <c r="V1352" s="5">
        <v>23.44</v>
      </c>
      <c r="W1352" s="5">
        <v>9.7361000000000004</v>
      </c>
      <c r="X1352" s="6">
        <v>318.04610000000008</v>
      </c>
      <c r="Y1352" s="6">
        <v>253.69610000000006</v>
      </c>
      <c r="Z1352" s="6"/>
      <c r="AA1352" s="6">
        <v>32.98049300000001</v>
      </c>
      <c r="AB1352" s="6">
        <v>0</v>
      </c>
      <c r="AC1352" s="6">
        <v>0</v>
      </c>
      <c r="AD1352" s="6">
        <v>0</v>
      </c>
      <c r="AE1352" s="5">
        <v>0</v>
      </c>
      <c r="AF1352" s="5"/>
      <c r="AG1352" s="5">
        <v>32.98049300000001</v>
      </c>
      <c r="AH1352" s="5">
        <v>285.06560700000006</v>
      </c>
      <c r="AI1352" s="6" t="s">
        <v>2</v>
      </c>
      <c r="AJ1352" s="6">
        <v>67.5</v>
      </c>
      <c r="AK1352" s="6">
        <v>2.81</v>
      </c>
      <c r="AL1352" s="6">
        <v>3.88</v>
      </c>
      <c r="AM1352" s="21">
        <v>285.06560700000006</v>
      </c>
      <c r="AN1352" s="21">
        <v>0</v>
      </c>
      <c r="AO1352" s="21">
        <v>0</v>
      </c>
      <c r="AP1352" s="21">
        <f t="shared" ref="AP1352:AP1415" si="21">+AH1352-AM1352-AN1352-AO1352</f>
        <v>0</v>
      </c>
      <c r="AQ1352" s="22" t="str">
        <f>IFERROR(VLOOKUP(A1352,[1]Hoja1!$B$2:$U$5000,18,FALSE),0)</f>
        <v>A</v>
      </c>
      <c r="AR1352" s="17" t="s">
        <v>253</v>
      </c>
    </row>
    <row r="1353" spans="1:44" ht="12.75" x14ac:dyDescent="0.25">
      <c r="A1353" s="1">
        <f>IFERROR(VLOOKUP(C1353,[1]Hoja1!$V$2:$W$5000,2,FALSE),0)</f>
        <v>3136</v>
      </c>
      <c r="B1353" s="13">
        <v>18025931</v>
      </c>
      <c r="C1353" s="13" t="s">
        <v>193</v>
      </c>
      <c r="D1353" s="2">
        <v>42257</v>
      </c>
      <c r="E1353" s="3">
        <v>42257</v>
      </c>
      <c r="F1353" s="4">
        <v>1</v>
      </c>
      <c r="G1353" s="4">
        <v>1</v>
      </c>
      <c r="H1353" s="4"/>
      <c r="I1353" s="4"/>
      <c r="J1353" s="4"/>
      <c r="K1353" s="5">
        <v>72.19</v>
      </c>
      <c r="L1353" s="5">
        <v>20.61</v>
      </c>
      <c r="M1353" s="5">
        <v>0</v>
      </c>
      <c r="N1353" s="5">
        <v>0</v>
      </c>
      <c r="O1353" s="5">
        <v>0</v>
      </c>
      <c r="P1353" s="5">
        <v>2.5</v>
      </c>
      <c r="Q1353" s="5">
        <v>18.53</v>
      </c>
      <c r="R1353" s="5">
        <v>9.26</v>
      </c>
      <c r="S1353" s="5">
        <v>15.88</v>
      </c>
      <c r="T1353" s="5">
        <v>1.66</v>
      </c>
      <c r="U1353" s="5">
        <v>0</v>
      </c>
      <c r="V1353" s="5">
        <v>11.57</v>
      </c>
      <c r="W1353" s="5">
        <v>9.7361000000000004</v>
      </c>
      <c r="X1353" s="6">
        <v>161.93610000000001</v>
      </c>
      <c r="Y1353" s="6">
        <v>130.17610000000002</v>
      </c>
      <c r="Z1353" s="6"/>
      <c r="AA1353" s="6">
        <v>16.922893000000002</v>
      </c>
      <c r="AB1353" s="6">
        <v>0</v>
      </c>
      <c r="AC1353" s="6">
        <v>0</v>
      </c>
      <c r="AD1353" s="6">
        <v>0</v>
      </c>
      <c r="AE1353" s="5">
        <v>0</v>
      </c>
      <c r="AF1353" s="5"/>
      <c r="AG1353" s="5">
        <v>16.922893000000002</v>
      </c>
      <c r="AH1353" s="5">
        <v>145.01320700000002</v>
      </c>
      <c r="AI1353" s="6" t="s">
        <v>2</v>
      </c>
      <c r="AJ1353" s="6">
        <v>67.5</v>
      </c>
      <c r="AK1353" s="6">
        <v>1.38</v>
      </c>
      <c r="AL1353" s="6">
        <v>1.91</v>
      </c>
      <c r="AM1353" s="21">
        <v>145.01320700000002</v>
      </c>
      <c r="AN1353" s="21">
        <v>0</v>
      </c>
      <c r="AO1353" s="21">
        <v>0</v>
      </c>
      <c r="AP1353" s="21">
        <f t="shared" si="21"/>
        <v>0</v>
      </c>
      <c r="AQ1353" s="22" t="str">
        <f>IFERROR(VLOOKUP(A1353,[1]Hoja1!$B$2:$U$5000,18,FALSE),0)</f>
        <v>B</v>
      </c>
      <c r="AR1353" s="17" t="s">
        <v>253</v>
      </c>
    </row>
    <row r="1354" spans="1:44" ht="12.75" x14ac:dyDescent="0.25">
      <c r="A1354" s="1">
        <f>IFERROR(VLOOKUP(C1354,[1]Hoja1!$V$2:$W$5000,2,FALSE),0)</f>
        <v>3088</v>
      </c>
      <c r="B1354" s="13">
        <v>18022950</v>
      </c>
      <c r="C1354" s="13" t="s">
        <v>106</v>
      </c>
      <c r="D1354" s="2">
        <v>42257</v>
      </c>
      <c r="E1354" s="3">
        <v>42257</v>
      </c>
      <c r="F1354" s="4">
        <v>1</v>
      </c>
      <c r="G1354" s="4">
        <v>1</v>
      </c>
      <c r="H1354" s="4"/>
      <c r="I1354" s="4"/>
      <c r="J1354" s="4"/>
      <c r="K1354" s="5">
        <v>72.19</v>
      </c>
      <c r="L1354" s="5">
        <v>35.03</v>
      </c>
      <c r="M1354" s="5">
        <v>50.53</v>
      </c>
      <c r="N1354" s="5">
        <v>0</v>
      </c>
      <c r="O1354" s="5">
        <v>0</v>
      </c>
      <c r="P1354" s="5">
        <v>2.5</v>
      </c>
      <c r="Q1354" s="5">
        <v>31.16</v>
      </c>
      <c r="R1354" s="5">
        <v>15.57</v>
      </c>
      <c r="S1354" s="5">
        <v>26.71</v>
      </c>
      <c r="T1354" s="5">
        <v>2.8</v>
      </c>
      <c r="U1354" s="5">
        <v>0</v>
      </c>
      <c r="V1354" s="5">
        <v>19.46</v>
      </c>
      <c r="W1354" s="5">
        <v>9.7361000000000004</v>
      </c>
      <c r="X1354" s="6">
        <v>265.68610000000001</v>
      </c>
      <c r="Y1354" s="6">
        <v>212.26609999999999</v>
      </c>
      <c r="Z1354" s="6"/>
      <c r="AA1354" s="6">
        <v>27.594593</v>
      </c>
      <c r="AB1354" s="6">
        <v>0</v>
      </c>
      <c r="AC1354" s="6">
        <v>0</v>
      </c>
      <c r="AD1354" s="6">
        <v>0</v>
      </c>
      <c r="AE1354" s="5">
        <v>0</v>
      </c>
      <c r="AF1354" s="5"/>
      <c r="AG1354" s="5">
        <v>27.594593</v>
      </c>
      <c r="AH1354" s="5">
        <v>238.09150700000001</v>
      </c>
      <c r="AI1354" s="6" t="s">
        <v>2</v>
      </c>
      <c r="AJ1354" s="6">
        <v>67.5</v>
      </c>
      <c r="AK1354" s="6">
        <v>2.33</v>
      </c>
      <c r="AL1354" s="6">
        <v>3.22</v>
      </c>
      <c r="AM1354" s="21">
        <v>238.09150700000001</v>
      </c>
      <c r="AN1354" s="21">
        <v>0</v>
      </c>
      <c r="AO1354" s="21">
        <v>0</v>
      </c>
      <c r="AP1354" s="21">
        <f t="shared" si="21"/>
        <v>0</v>
      </c>
      <c r="AQ1354" s="22" t="str">
        <f>IFERROR(VLOOKUP(A1354,[1]Hoja1!$B$2:$U$5000,18,FALSE),0)</f>
        <v>B</v>
      </c>
      <c r="AR1354" s="17" t="s">
        <v>253</v>
      </c>
    </row>
    <row r="1355" spans="1:44" ht="12.75" x14ac:dyDescent="0.25">
      <c r="A1355" s="1">
        <f>IFERROR(VLOOKUP(C1355,[1]Hoja1!$V$2:$W$5000,2,FALSE),0)</f>
        <v>3003</v>
      </c>
      <c r="B1355" s="13">
        <v>18024319</v>
      </c>
      <c r="C1355" s="13" t="s">
        <v>135</v>
      </c>
      <c r="D1355" s="2">
        <v>42153</v>
      </c>
      <c r="E1355" s="3">
        <v>42153</v>
      </c>
      <c r="F1355" s="4">
        <v>1</v>
      </c>
      <c r="G1355" s="4">
        <v>1</v>
      </c>
      <c r="H1355" s="4"/>
      <c r="I1355" s="4"/>
      <c r="J1355" s="4"/>
      <c r="K1355" s="5">
        <v>70.709999999999994</v>
      </c>
      <c r="L1355" s="5">
        <v>29.26</v>
      </c>
      <c r="M1355" s="5">
        <v>0</v>
      </c>
      <c r="N1355" s="5">
        <v>31.81</v>
      </c>
      <c r="O1355" s="5">
        <v>0</v>
      </c>
      <c r="P1355" s="5">
        <v>2.5</v>
      </c>
      <c r="Q1355" s="5">
        <v>26.11</v>
      </c>
      <c r="R1355" s="5">
        <v>13.04</v>
      </c>
      <c r="S1355" s="5">
        <v>22.38</v>
      </c>
      <c r="T1355" s="5">
        <v>0</v>
      </c>
      <c r="U1355" s="5">
        <v>0</v>
      </c>
      <c r="V1355" s="5">
        <v>16.309999999999999</v>
      </c>
      <c r="W1355" s="5">
        <v>9.7360000000000007</v>
      </c>
      <c r="X1355" s="6">
        <v>221.85599999999994</v>
      </c>
      <c r="Y1355" s="6">
        <v>179.43599999999992</v>
      </c>
      <c r="Z1355" s="6"/>
      <c r="AA1355" s="6">
        <v>23.32</v>
      </c>
      <c r="AB1355" s="6">
        <v>0</v>
      </c>
      <c r="AC1355" s="6">
        <v>0</v>
      </c>
      <c r="AD1355" s="6">
        <v>0</v>
      </c>
      <c r="AE1355" s="5">
        <v>0</v>
      </c>
      <c r="AF1355" s="5"/>
      <c r="AG1355" s="5">
        <v>23.32</v>
      </c>
      <c r="AH1355" s="5">
        <v>198.53599999999994</v>
      </c>
      <c r="AI1355" s="6" t="s">
        <v>2</v>
      </c>
      <c r="AJ1355" s="6">
        <v>67.5</v>
      </c>
      <c r="AK1355" s="6">
        <v>1.95</v>
      </c>
      <c r="AL1355" s="6">
        <v>2.7</v>
      </c>
      <c r="AM1355" s="21">
        <v>198.53599999999994</v>
      </c>
      <c r="AN1355" s="21">
        <v>0</v>
      </c>
      <c r="AO1355" s="21">
        <v>0</v>
      </c>
      <c r="AP1355" s="21">
        <f t="shared" si="21"/>
        <v>0</v>
      </c>
      <c r="AQ1355" s="22" t="str">
        <f>IFERROR(VLOOKUP(A1355,[1]Hoja1!$B$2:$U$5000,18,FALSE),0)</f>
        <v>A</v>
      </c>
      <c r="AR1355" s="17" t="s">
        <v>254</v>
      </c>
    </row>
    <row r="1356" spans="1:44" ht="12.75" x14ac:dyDescent="0.25">
      <c r="A1356" s="1">
        <f>IFERROR(VLOOKUP(C1356,[1]Hoja1!$V$2:$W$5000,2,FALSE),0)</f>
        <v>3031</v>
      </c>
      <c r="B1356" s="13">
        <v>18024719</v>
      </c>
      <c r="C1356" s="13" t="s">
        <v>88</v>
      </c>
      <c r="D1356" s="2">
        <v>42153</v>
      </c>
      <c r="E1356" s="3">
        <v>42153</v>
      </c>
      <c r="F1356" s="4">
        <v>1</v>
      </c>
      <c r="G1356" s="4">
        <v>1</v>
      </c>
      <c r="H1356" s="4"/>
      <c r="I1356" s="4"/>
      <c r="J1356" s="4"/>
      <c r="K1356" s="5">
        <v>70.709999999999994</v>
      </c>
      <c r="L1356" s="5">
        <v>20.18</v>
      </c>
      <c r="M1356" s="5">
        <v>0</v>
      </c>
      <c r="N1356" s="5">
        <v>0</v>
      </c>
      <c r="O1356" s="5">
        <v>0</v>
      </c>
      <c r="P1356" s="5">
        <v>2.5</v>
      </c>
      <c r="Q1356" s="5">
        <v>18.16</v>
      </c>
      <c r="R1356" s="5">
        <v>9.07</v>
      </c>
      <c r="S1356" s="5">
        <v>15.56</v>
      </c>
      <c r="T1356" s="5">
        <v>0</v>
      </c>
      <c r="U1356" s="5">
        <v>0</v>
      </c>
      <c r="V1356" s="5">
        <v>11.34</v>
      </c>
      <c r="W1356" s="5">
        <v>9.7360000000000007</v>
      </c>
      <c r="X1356" s="6">
        <v>157.256</v>
      </c>
      <c r="Y1356" s="6">
        <v>127.756</v>
      </c>
      <c r="Z1356" s="6"/>
      <c r="AA1356" s="6">
        <v>0</v>
      </c>
      <c r="AB1356" s="6">
        <v>12.77</v>
      </c>
      <c r="AC1356" s="6">
        <v>2.15</v>
      </c>
      <c r="AD1356" s="6">
        <v>0</v>
      </c>
      <c r="AE1356" s="5">
        <v>0</v>
      </c>
      <c r="AF1356" s="5"/>
      <c r="AG1356" s="5">
        <v>14.92</v>
      </c>
      <c r="AH1356" s="5">
        <v>142.33600000000001</v>
      </c>
      <c r="AI1356" s="6" t="s">
        <v>45</v>
      </c>
      <c r="AJ1356" s="6">
        <v>67.5</v>
      </c>
      <c r="AK1356" s="6">
        <v>1.36</v>
      </c>
      <c r="AL1356" s="6">
        <v>1.87</v>
      </c>
      <c r="AM1356" s="21">
        <v>142.33600000000001</v>
      </c>
      <c r="AN1356" s="21">
        <v>0</v>
      </c>
      <c r="AO1356" s="21">
        <v>0</v>
      </c>
      <c r="AP1356" s="21">
        <f t="shared" si="21"/>
        <v>0</v>
      </c>
      <c r="AQ1356" s="22" t="str">
        <f>IFERROR(VLOOKUP(A1356,[1]Hoja1!$B$2:$U$5000,18,FALSE),0)</f>
        <v>A</v>
      </c>
      <c r="AR1356" s="17" t="s">
        <v>254</v>
      </c>
    </row>
    <row r="1357" spans="1:44" ht="12.75" x14ac:dyDescent="0.25">
      <c r="A1357" s="1">
        <f>IFERROR(VLOOKUP(C1357,[1]Hoja1!$V$2:$W$5000,2,FALSE),0)</f>
        <v>3064</v>
      </c>
      <c r="B1357" s="13">
        <v>18025570</v>
      </c>
      <c r="C1357" s="13" t="s">
        <v>116</v>
      </c>
      <c r="D1357" s="2">
        <v>42153</v>
      </c>
      <c r="E1357" s="3">
        <v>42153</v>
      </c>
      <c r="F1357" s="4">
        <v>1</v>
      </c>
      <c r="G1357" s="4">
        <v>1</v>
      </c>
      <c r="H1357" s="4"/>
      <c r="I1357" s="4"/>
      <c r="J1357" s="4"/>
      <c r="K1357" s="5">
        <v>70.709999999999994</v>
      </c>
      <c r="L1357" s="5">
        <v>34.31</v>
      </c>
      <c r="M1357" s="5">
        <v>49.49</v>
      </c>
      <c r="N1357" s="5">
        <v>0</v>
      </c>
      <c r="O1357" s="5">
        <v>0</v>
      </c>
      <c r="P1357" s="5">
        <v>2.5</v>
      </c>
      <c r="Q1357" s="5">
        <v>30.53</v>
      </c>
      <c r="R1357" s="5">
        <v>15.25</v>
      </c>
      <c r="S1357" s="5">
        <v>26.17</v>
      </c>
      <c r="T1357" s="5">
        <v>0</v>
      </c>
      <c r="U1357" s="5">
        <v>0</v>
      </c>
      <c r="V1357" s="5">
        <v>19.07</v>
      </c>
      <c r="W1357" s="5">
        <v>9.7360000000000007</v>
      </c>
      <c r="X1357" s="6">
        <v>257.76600000000002</v>
      </c>
      <c r="Y1357" s="6">
        <v>208.16600000000003</v>
      </c>
      <c r="Z1357" s="6"/>
      <c r="AA1357" s="6">
        <v>0</v>
      </c>
      <c r="AB1357" s="6">
        <v>20.81</v>
      </c>
      <c r="AC1357" s="6">
        <v>3.03</v>
      </c>
      <c r="AD1357" s="6">
        <v>2.76</v>
      </c>
      <c r="AE1357" s="5">
        <v>0</v>
      </c>
      <c r="AF1357" s="5"/>
      <c r="AG1357" s="5">
        <v>26.6</v>
      </c>
      <c r="AH1357" s="5">
        <v>231.16600000000003</v>
      </c>
      <c r="AI1357" s="6" t="s">
        <v>45</v>
      </c>
      <c r="AJ1357" s="6">
        <v>67.5</v>
      </c>
      <c r="AK1357" s="6">
        <v>2.2799999999999998</v>
      </c>
      <c r="AL1357" s="6">
        <v>3.15</v>
      </c>
      <c r="AM1357" s="21">
        <v>231.16600000000003</v>
      </c>
      <c r="AN1357" s="21">
        <v>0</v>
      </c>
      <c r="AO1357" s="21">
        <v>0</v>
      </c>
      <c r="AP1357" s="21">
        <f t="shared" si="21"/>
        <v>0</v>
      </c>
      <c r="AQ1357" s="22" t="str">
        <f>IFERROR(VLOOKUP(A1357,[1]Hoja1!$B$2:$U$5000,18,FALSE),0)</f>
        <v>A</v>
      </c>
      <c r="AR1357" s="17" t="s">
        <v>254</v>
      </c>
    </row>
    <row r="1358" spans="1:44" ht="12.75" x14ac:dyDescent="0.25">
      <c r="A1358" s="1">
        <f>IFERROR(VLOOKUP(C1358,[1]Hoja1!$V$2:$W$5000,2,FALSE),0)</f>
        <v>304</v>
      </c>
      <c r="B1358" s="13">
        <v>18024102</v>
      </c>
      <c r="C1358" s="13" t="s">
        <v>220</v>
      </c>
      <c r="D1358" s="2">
        <v>42153</v>
      </c>
      <c r="E1358" s="3">
        <v>42153</v>
      </c>
      <c r="F1358" s="4">
        <v>1</v>
      </c>
      <c r="G1358" s="4">
        <v>1</v>
      </c>
      <c r="H1358" s="4"/>
      <c r="I1358" s="4"/>
      <c r="J1358" s="4"/>
      <c r="K1358" s="5">
        <v>70.709999999999994</v>
      </c>
      <c r="L1358" s="5">
        <v>20.18</v>
      </c>
      <c r="M1358" s="5">
        <v>0</v>
      </c>
      <c r="N1358" s="5">
        <v>0</v>
      </c>
      <c r="O1358" s="5">
        <v>0</v>
      </c>
      <c r="P1358" s="5">
        <v>2.5</v>
      </c>
      <c r="Q1358" s="5">
        <v>18.16</v>
      </c>
      <c r="R1358" s="5">
        <v>9.07</v>
      </c>
      <c r="S1358" s="5">
        <v>15.56</v>
      </c>
      <c r="T1358" s="5">
        <v>0</v>
      </c>
      <c r="U1358" s="5">
        <v>0</v>
      </c>
      <c r="V1358" s="5">
        <v>11.34</v>
      </c>
      <c r="W1358" s="5">
        <v>9.7360000000000007</v>
      </c>
      <c r="X1358" s="6">
        <v>157.256</v>
      </c>
      <c r="Y1358" s="6">
        <v>127.756</v>
      </c>
      <c r="Z1358" s="6"/>
      <c r="AA1358" s="6">
        <v>16.600000000000001</v>
      </c>
      <c r="AB1358" s="6">
        <v>0</v>
      </c>
      <c r="AC1358" s="6">
        <v>0</v>
      </c>
      <c r="AD1358" s="6">
        <v>0</v>
      </c>
      <c r="AE1358" s="5">
        <v>0</v>
      </c>
      <c r="AF1358" s="5"/>
      <c r="AG1358" s="5">
        <v>16.600000000000001</v>
      </c>
      <c r="AH1358" s="5">
        <v>140.65600000000001</v>
      </c>
      <c r="AI1358" s="6" t="s">
        <v>2</v>
      </c>
      <c r="AJ1358" s="6">
        <v>67.5</v>
      </c>
      <c r="AK1358" s="6">
        <v>1.36</v>
      </c>
      <c r="AL1358" s="6">
        <v>1.87</v>
      </c>
      <c r="AM1358" s="21">
        <v>140.65600000000001</v>
      </c>
      <c r="AN1358" s="21">
        <v>0</v>
      </c>
      <c r="AO1358" s="21">
        <v>0</v>
      </c>
      <c r="AP1358" s="21">
        <f t="shared" si="21"/>
        <v>0</v>
      </c>
      <c r="AQ1358" s="22" t="str">
        <f>IFERROR(VLOOKUP(A1358,[1]Hoja1!$B$2:$U$5000,18,FALSE),0)</f>
        <v>A</v>
      </c>
      <c r="AR1358" s="17" t="s">
        <v>254</v>
      </c>
    </row>
    <row r="1359" spans="1:44" ht="12.75" x14ac:dyDescent="0.25">
      <c r="A1359" s="1" t="str">
        <f>IFERROR(VLOOKUP(C1359,[1]Hoja1!$V$2:$W$5000,2,FALSE),0)</f>
        <v>032</v>
      </c>
      <c r="B1359" s="13">
        <v>18024979</v>
      </c>
      <c r="C1359" s="13" t="s">
        <v>139</v>
      </c>
      <c r="D1359" s="2">
        <v>42153</v>
      </c>
      <c r="E1359" s="3">
        <v>42153</v>
      </c>
      <c r="F1359" s="4">
        <v>1</v>
      </c>
      <c r="G1359" s="4">
        <v>1</v>
      </c>
      <c r="H1359" s="4"/>
      <c r="I1359" s="4"/>
      <c r="J1359" s="4"/>
      <c r="K1359" s="5">
        <v>70.709999999999994</v>
      </c>
      <c r="L1359" s="5">
        <v>29.26</v>
      </c>
      <c r="M1359" s="5">
        <v>0</v>
      </c>
      <c r="N1359" s="5">
        <v>31.81</v>
      </c>
      <c r="O1359" s="5">
        <v>0</v>
      </c>
      <c r="P1359" s="5">
        <v>2.5</v>
      </c>
      <c r="Q1359" s="5">
        <v>26.11</v>
      </c>
      <c r="R1359" s="5">
        <v>13.04</v>
      </c>
      <c r="S1359" s="5">
        <v>22.38</v>
      </c>
      <c r="T1359" s="5">
        <v>0</v>
      </c>
      <c r="U1359" s="5">
        <v>0</v>
      </c>
      <c r="V1359" s="5">
        <v>16.309999999999999</v>
      </c>
      <c r="W1359" s="5">
        <v>9.7360000000000007</v>
      </c>
      <c r="X1359" s="6">
        <v>221.85599999999994</v>
      </c>
      <c r="Y1359" s="6">
        <v>179.43599999999992</v>
      </c>
      <c r="Z1359" s="6"/>
      <c r="AA1359" s="6">
        <v>0</v>
      </c>
      <c r="AB1359" s="6">
        <v>17.940000000000001</v>
      </c>
      <c r="AC1359" s="6">
        <v>2.78</v>
      </c>
      <c r="AD1359" s="6">
        <v>0</v>
      </c>
      <c r="AE1359" s="5">
        <v>0</v>
      </c>
      <c r="AF1359" s="5"/>
      <c r="AG1359" s="5">
        <v>20.720000000000002</v>
      </c>
      <c r="AH1359" s="5">
        <v>201.13599999999994</v>
      </c>
      <c r="AI1359" s="6" t="s">
        <v>56</v>
      </c>
      <c r="AJ1359" s="6">
        <v>67.5</v>
      </c>
      <c r="AK1359" s="6">
        <v>1.95</v>
      </c>
      <c r="AL1359" s="6">
        <v>2.7</v>
      </c>
      <c r="AM1359" s="21">
        <v>201.13599999999994</v>
      </c>
      <c r="AN1359" s="21">
        <v>0</v>
      </c>
      <c r="AO1359" s="21">
        <v>0</v>
      </c>
      <c r="AP1359" s="21">
        <f t="shared" si="21"/>
        <v>0</v>
      </c>
      <c r="AQ1359" s="22" t="str">
        <f>IFERROR(VLOOKUP(A1359,[1]Hoja1!$B$2:$U$5000,18,FALSE),0)</f>
        <v>A</v>
      </c>
      <c r="AR1359" s="17" t="s">
        <v>254</v>
      </c>
    </row>
    <row r="1360" spans="1:44" ht="12.75" x14ac:dyDescent="0.25">
      <c r="A1360" s="1" t="str">
        <f>IFERROR(VLOOKUP(C1360,[1]Hoja1!$V$2:$W$5000,2,FALSE),0)</f>
        <v>036</v>
      </c>
      <c r="B1360" s="13">
        <v>18024537</v>
      </c>
      <c r="C1360" s="13" t="s">
        <v>158</v>
      </c>
      <c r="D1360" s="2">
        <v>42153</v>
      </c>
      <c r="E1360" s="3">
        <v>42153</v>
      </c>
      <c r="F1360" s="4">
        <v>1</v>
      </c>
      <c r="G1360" s="4">
        <v>1</v>
      </c>
      <c r="H1360" s="4"/>
      <c r="I1360" s="4"/>
      <c r="J1360" s="4"/>
      <c r="K1360" s="5">
        <v>70.709999999999994</v>
      </c>
      <c r="L1360" s="5">
        <v>29.26</v>
      </c>
      <c r="M1360" s="5">
        <v>0</v>
      </c>
      <c r="N1360" s="5">
        <v>31.81</v>
      </c>
      <c r="O1360" s="5">
        <v>0</v>
      </c>
      <c r="P1360" s="5">
        <v>2.5</v>
      </c>
      <c r="Q1360" s="5">
        <v>26.11</v>
      </c>
      <c r="R1360" s="5">
        <v>13.04</v>
      </c>
      <c r="S1360" s="5">
        <v>22.38</v>
      </c>
      <c r="T1360" s="5">
        <v>0</v>
      </c>
      <c r="U1360" s="5">
        <v>0</v>
      </c>
      <c r="V1360" s="5">
        <v>16.309999999999999</v>
      </c>
      <c r="W1360" s="5">
        <v>9.7360000000000007</v>
      </c>
      <c r="X1360" s="6">
        <v>221.85599999999994</v>
      </c>
      <c r="Y1360" s="6">
        <v>179.43599999999992</v>
      </c>
      <c r="Z1360" s="6"/>
      <c r="AA1360" s="6">
        <v>0</v>
      </c>
      <c r="AB1360" s="6">
        <v>17.940000000000001</v>
      </c>
      <c r="AC1360" s="6">
        <v>2.2000000000000002</v>
      </c>
      <c r="AD1360" s="6">
        <v>2.38</v>
      </c>
      <c r="AE1360" s="5">
        <v>0</v>
      </c>
      <c r="AF1360" s="5"/>
      <c r="AG1360" s="5">
        <v>22.52</v>
      </c>
      <c r="AH1360" s="5">
        <v>199.33599999999993</v>
      </c>
      <c r="AI1360" s="6" t="s">
        <v>56</v>
      </c>
      <c r="AJ1360" s="6">
        <v>67.5</v>
      </c>
      <c r="AK1360" s="6">
        <v>1.95</v>
      </c>
      <c r="AL1360" s="6">
        <v>2.7</v>
      </c>
      <c r="AM1360" s="21">
        <v>199.33599999999993</v>
      </c>
      <c r="AN1360" s="21">
        <v>0</v>
      </c>
      <c r="AO1360" s="21">
        <v>0</v>
      </c>
      <c r="AP1360" s="21">
        <f t="shared" si="21"/>
        <v>0</v>
      </c>
      <c r="AQ1360" s="22" t="str">
        <f>IFERROR(VLOOKUP(A1360,[1]Hoja1!$B$2:$U$5000,18,FALSE),0)</f>
        <v>A</v>
      </c>
      <c r="AR1360" s="17" t="s">
        <v>254</v>
      </c>
    </row>
    <row r="1361" spans="1:44" ht="12.75" x14ac:dyDescent="0.25">
      <c r="A1361" s="1">
        <f>IFERROR(VLOOKUP(C1361,[1]Hoja1!$V$2:$W$5000,2,FALSE),0)</f>
        <v>312</v>
      </c>
      <c r="B1361" s="13">
        <v>18026284</v>
      </c>
      <c r="C1361" s="13" t="s">
        <v>223</v>
      </c>
      <c r="D1361" s="2">
        <v>42153</v>
      </c>
      <c r="E1361" s="3">
        <v>42153</v>
      </c>
      <c r="F1361" s="4">
        <v>1</v>
      </c>
      <c r="G1361" s="4">
        <v>1</v>
      </c>
      <c r="H1361" s="4"/>
      <c r="I1361" s="4"/>
      <c r="J1361" s="4"/>
      <c r="K1361" s="5">
        <v>70.709999999999994</v>
      </c>
      <c r="L1361" s="5">
        <v>20.18</v>
      </c>
      <c r="M1361" s="5">
        <v>0</v>
      </c>
      <c r="N1361" s="5">
        <v>0</v>
      </c>
      <c r="O1361" s="5">
        <v>0</v>
      </c>
      <c r="P1361" s="5">
        <v>2.5</v>
      </c>
      <c r="Q1361" s="5">
        <v>18.16</v>
      </c>
      <c r="R1361" s="5">
        <v>9.07</v>
      </c>
      <c r="S1361" s="5">
        <v>15.56</v>
      </c>
      <c r="T1361" s="5">
        <v>0</v>
      </c>
      <c r="U1361" s="5">
        <v>0</v>
      </c>
      <c r="V1361" s="5">
        <v>11.34</v>
      </c>
      <c r="W1361" s="5">
        <v>9.7360000000000007</v>
      </c>
      <c r="X1361" s="6">
        <v>157.256</v>
      </c>
      <c r="Y1361" s="6">
        <v>127.756</v>
      </c>
      <c r="Z1361" s="6"/>
      <c r="AA1361" s="6">
        <v>16.600000000000001</v>
      </c>
      <c r="AB1361" s="6">
        <v>0</v>
      </c>
      <c r="AC1361" s="6">
        <v>0</v>
      </c>
      <c r="AD1361" s="6">
        <v>0</v>
      </c>
      <c r="AE1361" s="5">
        <v>0</v>
      </c>
      <c r="AF1361" s="5"/>
      <c r="AG1361" s="5">
        <v>16.600000000000001</v>
      </c>
      <c r="AH1361" s="5">
        <v>140.65600000000001</v>
      </c>
      <c r="AI1361" s="6" t="s">
        <v>2</v>
      </c>
      <c r="AJ1361" s="6">
        <v>67.5</v>
      </c>
      <c r="AK1361" s="6">
        <v>1.36</v>
      </c>
      <c r="AL1361" s="6">
        <v>1.87</v>
      </c>
      <c r="AM1361" s="21">
        <v>140.65600000000001</v>
      </c>
      <c r="AN1361" s="21">
        <v>0</v>
      </c>
      <c r="AO1361" s="21">
        <v>0</v>
      </c>
      <c r="AP1361" s="21">
        <f t="shared" si="21"/>
        <v>0</v>
      </c>
      <c r="AQ1361" s="22" t="str">
        <f>IFERROR(VLOOKUP(A1361,[1]Hoja1!$B$2:$U$5000,18,FALSE),0)</f>
        <v>A</v>
      </c>
      <c r="AR1361" s="17" t="s">
        <v>254</v>
      </c>
    </row>
    <row r="1362" spans="1:44" ht="12.75" x14ac:dyDescent="0.25">
      <c r="A1362" s="1">
        <f>IFERROR(VLOOKUP(C1362,[1]Hoja1!$V$2:$W$5000,2,FALSE),0)</f>
        <v>3084</v>
      </c>
      <c r="B1362" s="13">
        <v>18023796</v>
      </c>
      <c r="C1362" s="13" t="s">
        <v>87</v>
      </c>
      <c r="D1362" s="2">
        <v>42152</v>
      </c>
      <c r="E1362" s="3">
        <v>42152</v>
      </c>
      <c r="F1362" s="4">
        <v>1</v>
      </c>
      <c r="G1362" s="4">
        <v>1</v>
      </c>
      <c r="H1362" s="4"/>
      <c r="I1362" s="4"/>
      <c r="J1362" s="4"/>
      <c r="K1362" s="5">
        <v>82.58</v>
      </c>
      <c r="L1362" s="5">
        <v>49.56</v>
      </c>
      <c r="M1362" s="5">
        <v>0</v>
      </c>
      <c r="N1362" s="5">
        <v>37.159999999999997</v>
      </c>
      <c r="O1362" s="5">
        <v>53.88</v>
      </c>
      <c r="P1362" s="5">
        <v>2.5</v>
      </c>
      <c r="Q1362" s="5">
        <v>43.89</v>
      </c>
      <c r="R1362" s="5">
        <v>21.93</v>
      </c>
      <c r="S1362" s="5">
        <v>37.619999999999997</v>
      </c>
      <c r="T1362" s="5">
        <v>0</v>
      </c>
      <c r="U1362" s="5">
        <v>0</v>
      </c>
      <c r="V1362" s="5">
        <v>27.41</v>
      </c>
      <c r="W1362" s="5">
        <v>9.7360000000000007</v>
      </c>
      <c r="X1362" s="6">
        <v>366.26599999999996</v>
      </c>
      <c r="Y1362" s="6">
        <v>294.96599999999995</v>
      </c>
      <c r="Z1362" s="6"/>
      <c r="AA1362" s="6">
        <v>38.340000000000003</v>
      </c>
      <c r="AB1362" s="6">
        <v>0</v>
      </c>
      <c r="AC1362" s="6">
        <v>0</v>
      </c>
      <c r="AD1362" s="6">
        <v>0</v>
      </c>
      <c r="AE1362" s="5">
        <v>0</v>
      </c>
      <c r="AF1362" s="5"/>
      <c r="AG1362" s="5">
        <v>38.340000000000003</v>
      </c>
      <c r="AH1362" s="5">
        <v>327.92599999999993</v>
      </c>
      <c r="AI1362" s="6" t="s">
        <v>2</v>
      </c>
      <c r="AJ1362" s="6">
        <v>67.5</v>
      </c>
      <c r="AK1362" s="6">
        <v>3.29</v>
      </c>
      <c r="AL1362" s="6">
        <v>4.54</v>
      </c>
      <c r="AM1362" s="21">
        <v>327.92599999999993</v>
      </c>
      <c r="AN1362" s="21">
        <v>0</v>
      </c>
      <c r="AO1362" s="21">
        <v>0</v>
      </c>
      <c r="AP1362" s="21">
        <f t="shared" si="21"/>
        <v>0</v>
      </c>
      <c r="AQ1362" s="22" t="str">
        <f>IFERROR(VLOOKUP(A1362,[1]Hoja1!$B$2:$U$5000,18,FALSE),0)</f>
        <v>B</v>
      </c>
      <c r="AR1362" s="17" t="s">
        <v>254</v>
      </c>
    </row>
    <row r="1363" spans="1:44" ht="12.75" x14ac:dyDescent="0.25">
      <c r="A1363" s="1">
        <f>IFERROR(VLOOKUP(C1363,[1]Hoja1!$V$2:$W$5000,2,FALSE),0)</f>
        <v>3144</v>
      </c>
      <c r="B1363" s="13">
        <v>18025884</v>
      </c>
      <c r="C1363" s="13" t="s">
        <v>57</v>
      </c>
      <c r="D1363" s="2">
        <v>42153</v>
      </c>
      <c r="E1363" s="3">
        <v>42153</v>
      </c>
      <c r="F1363" s="4">
        <v>1</v>
      </c>
      <c r="G1363" s="4">
        <v>1</v>
      </c>
      <c r="H1363" s="4"/>
      <c r="I1363" s="4"/>
      <c r="J1363" s="4"/>
      <c r="K1363" s="5">
        <v>36.8748</v>
      </c>
      <c r="L1363" s="5">
        <v>18.48</v>
      </c>
      <c r="M1363" s="5">
        <v>0</v>
      </c>
      <c r="N1363" s="5">
        <v>0</v>
      </c>
      <c r="O1363" s="5">
        <v>0</v>
      </c>
      <c r="P1363" s="5">
        <v>2.5</v>
      </c>
      <c r="Q1363" s="5">
        <v>11.25</v>
      </c>
      <c r="R1363" s="5">
        <v>5.62</v>
      </c>
      <c r="S1363" s="5">
        <v>9.64</v>
      </c>
      <c r="T1363" s="5">
        <v>0</v>
      </c>
      <c r="U1363" s="5">
        <v>0</v>
      </c>
      <c r="V1363" s="5">
        <v>7.02</v>
      </c>
      <c r="W1363" s="5">
        <v>9.7360000000000007</v>
      </c>
      <c r="X1363" s="6">
        <v>101.1208</v>
      </c>
      <c r="Y1363" s="6">
        <v>82.850800000000007</v>
      </c>
      <c r="Z1363" s="6"/>
      <c r="AA1363" s="6">
        <v>10.77</v>
      </c>
      <c r="AB1363" s="6">
        <v>0</v>
      </c>
      <c r="AC1363" s="6">
        <v>0</v>
      </c>
      <c r="AD1363" s="6">
        <v>0</v>
      </c>
      <c r="AE1363" s="5">
        <v>0</v>
      </c>
      <c r="AF1363" s="5"/>
      <c r="AG1363" s="5">
        <v>10.77</v>
      </c>
      <c r="AH1363" s="5">
        <v>90.350800000000007</v>
      </c>
      <c r="AI1363" s="6" t="s">
        <v>2</v>
      </c>
      <c r="AJ1363" s="6">
        <v>67.5</v>
      </c>
      <c r="AK1363" s="6">
        <v>0.84</v>
      </c>
      <c r="AL1363" s="6">
        <v>1.1599999999999999</v>
      </c>
      <c r="AM1363" s="21">
        <v>0</v>
      </c>
      <c r="AN1363" s="21">
        <v>90.350800000000007</v>
      </c>
      <c r="AO1363" s="21">
        <v>0</v>
      </c>
      <c r="AP1363" s="21">
        <f t="shared" si="21"/>
        <v>0</v>
      </c>
      <c r="AQ1363" s="22" t="str">
        <f>IFERROR(VLOOKUP(A1363,[1]Hoja1!$B$2:$U$5000,18,FALSE),0)</f>
        <v>B</v>
      </c>
      <c r="AR1363" s="17" t="s">
        <v>254</v>
      </c>
    </row>
    <row r="1364" spans="1:44" ht="12.75" x14ac:dyDescent="0.25">
      <c r="A1364" s="1">
        <f>IFERROR(VLOOKUP(C1364,[1]Hoja1!$V$2:$W$5000,2,FALSE),0)</f>
        <v>3147</v>
      </c>
      <c r="B1364" s="13">
        <v>18025131</v>
      </c>
      <c r="C1364" s="13" t="s">
        <v>44</v>
      </c>
      <c r="D1364" s="2">
        <v>42152</v>
      </c>
      <c r="E1364" s="3">
        <v>42152</v>
      </c>
      <c r="F1364" s="4">
        <v>1</v>
      </c>
      <c r="G1364" s="4">
        <v>1</v>
      </c>
      <c r="H1364" s="4"/>
      <c r="I1364" s="4"/>
      <c r="J1364" s="4"/>
      <c r="K1364" s="5">
        <v>82.58</v>
      </c>
      <c r="L1364" s="5">
        <v>34.18</v>
      </c>
      <c r="M1364" s="5">
        <v>0</v>
      </c>
      <c r="N1364" s="5">
        <v>0</v>
      </c>
      <c r="O1364" s="5">
        <v>37.159999999999997</v>
      </c>
      <c r="P1364" s="5">
        <v>2.5</v>
      </c>
      <c r="Q1364" s="5">
        <v>30.42</v>
      </c>
      <c r="R1364" s="5">
        <v>15.2</v>
      </c>
      <c r="S1364" s="5">
        <v>26.07</v>
      </c>
      <c r="T1364" s="5">
        <v>0</v>
      </c>
      <c r="U1364" s="5">
        <v>0</v>
      </c>
      <c r="V1364" s="5">
        <v>19</v>
      </c>
      <c r="W1364" s="5">
        <v>9.7360000000000007</v>
      </c>
      <c r="X1364" s="6">
        <v>256.846</v>
      </c>
      <c r="Y1364" s="6">
        <v>207.42599999999999</v>
      </c>
      <c r="Z1364" s="6"/>
      <c r="AA1364" s="6">
        <v>0</v>
      </c>
      <c r="AB1364" s="6">
        <v>20.74</v>
      </c>
      <c r="AC1364" s="6">
        <v>3.02</v>
      </c>
      <c r="AD1364" s="6">
        <v>2.75</v>
      </c>
      <c r="AE1364" s="5">
        <v>0</v>
      </c>
      <c r="AF1364" s="5"/>
      <c r="AG1364" s="5">
        <v>26.509999999999998</v>
      </c>
      <c r="AH1364" s="5">
        <v>230.33600000000001</v>
      </c>
      <c r="AI1364" s="6" t="s">
        <v>45</v>
      </c>
      <c r="AJ1364" s="6">
        <v>67.5</v>
      </c>
      <c r="AK1364" s="6">
        <v>2.2799999999999998</v>
      </c>
      <c r="AL1364" s="6">
        <v>3.14</v>
      </c>
      <c r="AM1364" s="21">
        <v>230.33600000000001</v>
      </c>
      <c r="AN1364" s="21">
        <v>0</v>
      </c>
      <c r="AO1364" s="21">
        <v>0</v>
      </c>
      <c r="AP1364" s="21">
        <f t="shared" si="21"/>
        <v>0</v>
      </c>
      <c r="AQ1364" s="22" t="str">
        <f>IFERROR(VLOOKUP(A1364,[1]Hoja1!$B$2:$U$5000,18,FALSE),0)</f>
        <v>B</v>
      </c>
      <c r="AR1364" s="17" t="s">
        <v>254</v>
      </c>
    </row>
    <row r="1365" spans="1:44" ht="12.75" x14ac:dyDescent="0.25">
      <c r="A1365" s="1">
        <f>IFERROR(VLOOKUP(C1365,[1]Hoja1!$V$2:$W$5000,2,FALSE),0)</f>
        <v>3070</v>
      </c>
      <c r="B1365" s="13">
        <v>18023788</v>
      </c>
      <c r="C1365" s="13" t="s">
        <v>82</v>
      </c>
      <c r="D1365" s="2">
        <v>42152</v>
      </c>
      <c r="E1365" s="3">
        <v>42152</v>
      </c>
      <c r="F1365" s="4">
        <v>1</v>
      </c>
      <c r="G1365" s="4">
        <v>1</v>
      </c>
      <c r="H1365" s="4"/>
      <c r="I1365" s="4"/>
      <c r="J1365" s="4"/>
      <c r="K1365" s="5">
        <v>82.58</v>
      </c>
      <c r="L1365" s="5">
        <v>49.56</v>
      </c>
      <c r="M1365" s="5">
        <v>0</v>
      </c>
      <c r="N1365" s="5">
        <v>37.159999999999997</v>
      </c>
      <c r="O1365" s="5">
        <v>53.88</v>
      </c>
      <c r="P1365" s="5">
        <v>2.5</v>
      </c>
      <c r="Q1365" s="5">
        <v>43.89</v>
      </c>
      <c r="R1365" s="5">
        <v>21.93</v>
      </c>
      <c r="S1365" s="5">
        <v>37.619999999999997</v>
      </c>
      <c r="T1365" s="5">
        <v>0</v>
      </c>
      <c r="U1365" s="5">
        <v>0</v>
      </c>
      <c r="V1365" s="5">
        <v>27.41</v>
      </c>
      <c r="W1365" s="5">
        <v>9.7360000000000007</v>
      </c>
      <c r="X1365" s="6">
        <v>366.26599999999996</v>
      </c>
      <c r="Y1365" s="6">
        <v>294.96599999999995</v>
      </c>
      <c r="Z1365" s="6"/>
      <c r="AA1365" s="6">
        <v>38.340000000000003</v>
      </c>
      <c r="AB1365" s="6">
        <v>0</v>
      </c>
      <c r="AC1365" s="6">
        <v>0</v>
      </c>
      <c r="AD1365" s="6">
        <v>0</v>
      </c>
      <c r="AE1365" s="5">
        <v>0</v>
      </c>
      <c r="AF1365" s="5"/>
      <c r="AG1365" s="5">
        <v>38.340000000000003</v>
      </c>
      <c r="AH1365" s="5">
        <v>327.92599999999993</v>
      </c>
      <c r="AI1365" s="6" t="s">
        <v>2</v>
      </c>
      <c r="AJ1365" s="6">
        <v>67.5</v>
      </c>
      <c r="AK1365" s="6">
        <v>3.29</v>
      </c>
      <c r="AL1365" s="6">
        <v>4.54</v>
      </c>
      <c r="AM1365" s="21">
        <v>327.92599999999993</v>
      </c>
      <c r="AN1365" s="21">
        <v>0</v>
      </c>
      <c r="AO1365" s="21">
        <v>0</v>
      </c>
      <c r="AP1365" s="21">
        <f t="shared" si="21"/>
        <v>0</v>
      </c>
      <c r="AQ1365" s="22" t="str">
        <f>IFERROR(VLOOKUP(A1365,[1]Hoja1!$B$2:$U$5000,18,FALSE),0)</f>
        <v>B</v>
      </c>
      <c r="AR1365" s="17" t="s">
        <v>254</v>
      </c>
    </row>
    <row r="1366" spans="1:44" ht="12.75" x14ac:dyDescent="0.25">
      <c r="A1366" s="1">
        <f>IFERROR(VLOOKUP(C1366,[1]Hoja1!$V$2:$W$5000,2,FALSE),0)</f>
        <v>3076</v>
      </c>
      <c r="B1366" s="13">
        <v>18023717</v>
      </c>
      <c r="C1366" s="13" t="s">
        <v>101</v>
      </c>
      <c r="D1366" s="2">
        <v>42152</v>
      </c>
      <c r="E1366" s="3">
        <v>42152</v>
      </c>
      <c r="F1366" s="4">
        <v>1</v>
      </c>
      <c r="G1366" s="4">
        <v>1</v>
      </c>
      <c r="H1366" s="4"/>
      <c r="I1366" s="4"/>
      <c r="J1366" s="4"/>
      <c r="K1366" s="5">
        <v>82.58</v>
      </c>
      <c r="L1366" s="5">
        <v>58.11</v>
      </c>
      <c r="M1366" s="5">
        <v>57.8</v>
      </c>
      <c r="N1366" s="5">
        <v>0</v>
      </c>
      <c r="O1366" s="5">
        <v>63.17</v>
      </c>
      <c r="P1366" s="5">
        <v>2.5</v>
      </c>
      <c r="Q1366" s="5">
        <v>51.37</v>
      </c>
      <c r="R1366" s="5">
        <v>25.67</v>
      </c>
      <c r="S1366" s="5">
        <v>44.03</v>
      </c>
      <c r="T1366" s="5">
        <v>0</v>
      </c>
      <c r="U1366" s="5">
        <v>0</v>
      </c>
      <c r="V1366" s="5">
        <v>32.08</v>
      </c>
      <c r="W1366" s="5">
        <v>9.7360000000000007</v>
      </c>
      <c r="X1366" s="6">
        <v>427.04600000000005</v>
      </c>
      <c r="Y1366" s="6">
        <v>343.59600000000006</v>
      </c>
      <c r="Z1366" s="6"/>
      <c r="AA1366" s="6">
        <v>44.66</v>
      </c>
      <c r="AB1366" s="6">
        <v>0</v>
      </c>
      <c r="AC1366" s="6">
        <v>0</v>
      </c>
      <c r="AD1366" s="6">
        <v>0</v>
      </c>
      <c r="AE1366" s="5">
        <v>0</v>
      </c>
      <c r="AF1366" s="5"/>
      <c r="AG1366" s="5">
        <v>44.66</v>
      </c>
      <c r="AH1366" s="5">
        <v>382.38600000000008</v>
      </c>
      <c r="AI1366" s="6" t="s">
        <v>2</v>
      </c>
      <c r="AJ1366" s="6">
        <v>67.5</v>
      </c>
      <c r="AK1366" s="6">
        <v>3.85</v>
      </c>
      <c r="AL1366" s="6">
        <v>5.31</v>
      </c>
      <c r="AM1366" s="21">
        <v>382.38600000000008</v>
      </c>
      <c r="AN1366" s="21">
        <v>0</v>
      </c>
      <c r="AO1366" s="21">
        <v>0</v>
      </c>
      <c r="AP1366" s="21">
        <f t="shared" si="21"/>
        <v>0</v>
      </c>
      <c r="AQ1366" s="22" t="str">
        <f>IFERROR(VLOOKUP(A1366,[1]Hoja1!$B$2:$U$5000,18,FALSE),0)</f>
        <v>B</v>
      </c>
      <c r="AR1366" s="17" t="s">
        <v>254</v>
      </c>
    </row>
    <row r="1367" spans="1:44" ht="12.75" x14ac:dyDescent="0.25">
      <c r="A1367" s="1">
        <f>IFERROR(VLOOKUP(C1367,[1]Hoja1!$V$2:$W$5000,2,FALSE),0)</f>
        <v>3128</v>
      </c>
      <c r="B1367" s="13">
        <v>18024099</v>
      </c>
      <c r="C1367" s="13" t="s">
        <v>173</v>
      </c>
      <c r="D1367" s="2">
        <v>42153</v>
      </c>
      <c r="E1367" s="3">
        <v>42153</v>
      </c>
      <c r="F1367" s="4">
        <v>1</v>
      </c>
      <c r="G1367" s="4">
        <v>1</v>
      </c>
      <c r="H1367" s="4"/>
      <c r="I1367" s="4"/>
      <c r="J1367" s="4"/>
      <c r="K1367" s="5">
        <v>36.8748</v>
      </c>
      <c r="L1367" s="5">
        <v>18.48</v>
      </c>
      <c r="M1367" s="5">
        <v>0</v>
      </c>
      <c r="N1367" s="5">
        <v>0</v>
      </c>
      <c r="O1367" s="5">
        <v>0</v>
      </c>
      <c r="P1367" s="5">
        <v>2.5</v>
      </c>
      <c r="Q1367" s="5">
        <v>11.25</v>
      </c>
      <c r="R1367" s="5">
        <v>5.62</v>
      </c>
      <c r="S1367" s="5">
        <v>9.64</v>
      </c>
      <c r="T1367" s="5">
        <v>0</v>
      </c>
      <c r="U1367" s="5">
        <v>0</v>
      </c>
      <c r="V1367" s="5">
        <v>7.02</v>
      </c>
      <c r="W1367" s="5">
        <v>9.7360000000000007</v>
      </c>
      <c r="X1367" s="6">
        <v>101.1208</v>
      </c>
      <c r="Y1367" s="6">
        <v>82.850800000000007</v>
      </c>
      <c r="Z1367" s="6"/>
      <c r="AA1367" s="6">
        <v>10.77</v>
      </c>
      <c r="AB1367" s="6">
        <v>0</v>
      </c>
      <c r="AC1367" s="6">
        <v>0</v>
      </c>
      <c r="AD1367" s="6">
        <v>0</v>
      </c>
      <c r="AE1367" s="5">
        <v>0</v>
      </c>
      <c r="AF1367" s="5"/>
      <c r="AG1367" s="5">
        <v>10.77</v>
      </c>
      <c r="AH1367" s="5">
        <v>90.350800000000007</v>
      </c>
      <c r="AI1367" s="6" t="s">
        <v>2</v>
      </c>
      <c r="AJ1367" s="6">
        <v>67.5</v>
      </c>
      <c r="AK1367" s="6">
        <v>0.84</v>
      </c>
      <c r="AL1367" s="6">
        <v>1.1599999999999999</v>
      </c>
      <c r="AM1367" s="21">
        <v>0</v>
      </c>
      <c r="AN1367" s="21">
        <v>90.350800000000007</v>
      </c>
      <c r="AO1367" s="21">
        <v>0</v>
      </c>
      <c r="AP1367" s="21">
        <f t="shared" si="21"/>
        <v>0</v>
      </c>
      <c r="AQ1367" s="22" t="str">
        <f>IFERROR(VLOOKUP(A1367,[1]Hoja1!$B$2:$U$5000,18,FALSE),0)</f>
        <v>B</v>
      </c>
      <c r="AR1367" s="17" t="s">
        <v>254</v>
      </c>
    </row>
    <row r="1368" spans="1:44" ht="12.75" x14ac:dyDescent="0.25">
      <c r="A1368" s="1">
        <f>IFERROR(VLOOKUP(C1368,[1]Hoja1!$V$2:$W$5000,2,FALSE),0)</f>
        <v>3136</v>
      </c>
      <c r="B1368" s="13">
        <v>18025931</v>
      </c>
      <c r="C1368" s="13" t="s">
        <v>193</v>
      </c>
      <c r="D1368" s="2">
        <v>42153</v>
      </c>
      <c r="E1368" s="3">
        <v>42153</v>
      </c>
      <c r="F1368" s="4">
        <v>1</v>
      </c>
      <c r="G1368" s="4">
        <v>1</v>
      </c>
      <c r="H1368" s="4"/>
      <c r="I1368" s="4"/>
      <c r="J1368" s="4"/>
      <c r="K1368" s="5">
        <v>36.8748</v>
      </c>
      <c r="L1368" s="5">
        <v>18.48</v>
      </c>
      <c r="M1368" s="5">
        <v>0</v>
      </c>
      <c r="N1368" s="5">
        <v>0</v>
      </c>
      <c r="O1368" s="5">
        <v>0</v>
      </c>
      <c r="P1368" s="5">
        <v>2.5</v>
      </c>
      <c r="Q1368" s="5">
        <v>11.25</v>
      </c>
      <c r="R1368" s="5">
        <v>5.62</v>
      </c>
      <c r="S1368" s="5">
        <v>9.64</v>
      </c>
      <c r="T1368" s="5">
        <v>0</v>
      </c>
      <c r="U1368" s="5">
        <v>0</v>
      </c>
      <c r="V1368" s="5">
        <v>7.02</v>
      </c>
      <c r="W1368" s="5">
        <v>9.7360000000000007</v>
      </c>
      <c r="X1368" s="6">
        <v>101.1208</v>
      </c>
      <c r="Y1368" s="6">
        <v>82.850800000000007</v>
      </c>
      <c r="Z1368" s="6"/>
      <c r="AA1368" s="6">
        <v>10.77</v>
      </c>
      <c r="AB1368" s="6">
        <v>0</v>
      </c>
      <c r="AC1368" s="6">
        <v>0</v>
      </c>
      <c r="AD1368" s="6">
        <v>0</v>
      </c>
      <c r="AE1368" s="5">
        <v>0</v>
      </c>
      <c r="AF1368" s="5"/>
      <c r="AG1368" s="5">
        <v>10.77</v>
      </c>
      <c r="AH1368" s="5">
        <v>90.350800000000007</v>
      </c>
      <c r="AI1368" s="6" t="s">
        <v>2</v>
      </c>
      <c r="AJ1368" s="6">
        <v>67.5</v>
      </c>
      <c r="AK1368" s="6">
        <v>0.84</v>
      </c>
      <c r="AL1368" s="6">
        <v>1.1599999999999999</v>
      </c>
      <c r="AM1368" s="21">
        <v>0</v>
      </c>
      <c r="AN1368" s="21">
        <v>90.350800000000007</v>
      </c>
      <c r="AO1368" s="21">
        <v>0</v>
      </c>
      <c r="AP1368" s="21">
        <f t="shared" si="21"/>
        <v>0</v>
      </c>
      <c r="AQ1368" s="22" t="str">
        <f>IFERROR(VLOOKUP(A1368,[1]Hoja1!$B$2:$U$5000,18,FALSE),0)</f>
        <v>B</v>
      </c>
      <c r="AR1368" s="17" t="s">
        <v>254</v>
      </c>
    </row>
    <row r="1369" spans="1:44" ht="12.75" x14ac:dyDescent="0.25">
      <c r="A1369" s="1">
        <f>IFERROR(VLOOKUP(C1369,[1]Hoja1!$V$2:$W$5000,2,FALSE),0)</f>
        <v>3116</v>
      </c>
      <c r="B1369" s="13">
        <v>18025127</v>
      </c>
      <c r="C1369" s="13" t="s">
        <v>67</v>
      </c>
      <c r="D1369" s="2">
        <v>42152</v>
      </c>
      <c r="E1369" s="3">
        <v>42152</v>
      </c>
      <c r="F1369" s="4">
        <v>1</v>
      </c>
      <c r="G1369" s="4">
        <v>1</v>
      </c>
      <c r="H1369" s="4"/>
      <c r="I1369" s="4"/>
      <c r="J1369" s="4"/>
      <c r="K1369" s="5">
        <v>82.58</v>
      </c>
      <c r="L1369" s="5">
        <v>49.56</v>
      </c>
      <c r="M1369" s="5">
        <v>0</v>
      </c>
      <c r="N1369" s="5">
        <v>37.159999999999997</v>
      </c>
      <c r="O1369" s="5">
        <v>53.88</v>
      </c>
      <c r="P1369" s="5">
        <v>2.5</v>
      </c>
      <c r="Q1369" s="5">
        <v>43.89</v>
      </c>
      <c r="R1369" s="5">
        <v>21.93</v>
      </c>
      <c r="S1369" s="5">
        <v>37.619999999999997</v>
      </c>
      <c r="T1369" s="5">
        <v>0</v>
      </c>
      <c r="U1369" s="5">
        <v>0</v>
      </c>
      <c r="V1369" s="5">
        <v>27.41</v>
      </c>
      <c r="W1369" s="5">
        <v>9.7360000000000007</v>
      </c>
      <c r="X1369" s="6">
        <v>366.26599999999996</v>
      </c>
      <c r="Y1369" s="6">
        <v>294.96599999999995</v>
      </c>
      <c r="Z1369" s="6"/>
      <c r="AA1369" s="6">
        <v>38.340000000000003</v>
      </c>
      <c r="AB1369" s="6">
        <v>0</v>
      </c>
      <c r="AC1369" s="6">
        <v>0</v>
      </c>
      <c r="AD1369" s="6">
        <v>0</v>
      </c>
      <c r="AE1369" s="5">
        <v>0</v>
      </c>
      <c r="AF1369" s="5"/>
      <c r="AG1369" s="5">
        <v>38.340000000000003</v>
      </c>
      <c r="AH1369" s="5">
        <v>327.92599999999993</v>
      </c>
      <c r="AI1369" s="6" t="s">
        <v>2</v>
      </c>
      <c r="AJ1369" s="6">
        <v>67.5</v>
      </c>
      <c r="AK1369" s="6">
        <v>3.29</v>
      </c>
      <c r="AL1369" s="6">
        <v>4.54</v>
      </c>
      <c r="AM1369" s="21">
        <v>327.92599999999993</v>
      </c>
      <c r="AN1369" s="21">
        <v>0</v>
      </c>
      <c r="AO1369" s="21">
        <v>0</v>
      </c>
      <c r="AP1369" s="21">
        <f t="shared" si="21"/>
        <v>0</v>
      </c>
      <c r="AQ1369" s="22" t="str">
        <f>IFERROR(VLOOKUP(A1369,[1]Hoja1!$B$2:$U$5000,18,FALSE),0)</f>
        <v>B</v>
      </c>
      <c r="AR1369" s="17" t="s">
        <v>254</v>
      </c>
    </row>
    <row r="1370" spans="1:44" ht="12.75" x14ac:dyDescent="0.25">
      <c r="A1370" s="1">
        <f>IFERROR(VLOOKUP(C1370,[1]Hoja1!$V$2:$W$5000,2,FALSE),0)</f>
        <v>3135</v>
      </c>
      <c r="B1370" s="13">
        <v>18024147</v>
      </c>
      <c r="C1370" s="13" t="s">
        <v>65</v>
      </c>
      <c r="D1370" s="2">
        <v>42153</v>
      </c>
      <c r="E1370" s="3">
        <v>42153</v>
      </c>
      <c r="F1370" s="4">
        <v>1</v>
      </c>
      <c r="G1370" s="4">
        <v>1</v>
      </c>
      <c r="H1370" s="4"/>
      <c r="I1370" s="4"/>
      <c r="J1370" s="4"/>
      <c r="K1370" s="5">
        <v>36.8748</v>
      </c>
      <c r="L1370" s="5">
        <v>18.48</v>
      </c>
      <c r="M1370" s="5">
        <v>0</v>
      </c>
      <c r="N1370" s="5">
        <v>0</v>
      </c>
      <c r="O1370" s="5">
        <v>0</v>
      </c>
      <c r="P1370" s="5">
        <v>2.5</v>
      </c>
      <c r="Q1370" s="5">
        <v>11.25</v>
      </c>
      <c r="R1370" s="5">
        <v>5.62</v>
      </c>
      <c r="S1370" s="5">
        <v>9.64</v>
      </c>
      <c r="T1370" s="5">
        <v>0</v>
      </c>
      <c r="U1370" s="5">
        <v>0</v>
      </c>
      <c r="V1370" s="5">
        <v>7.02</v>
      </c>
      <c r="W1370" s="5">
        <v>9.7360000000000007</v>
      </c>
      <c r="X1370" s="6">
        <v>101.1208</v>
      </c>
      <c r="Y1370" s="6">
        <v>82.850800000000007</v>
      </c>
      <c r="Z1370" s="6"/>
      <c r="AA1370" s="6">
        <v>10.77</v>
      </c>
      <c r="AB1370" s="6">
        <v>0</v>
      </c>
      <c r="AC1370" s="6">
        <v>0</v>
      </c>
      <c r="AD1370" s="6">
        <v>0</v>
      </c>
      <c r="AE1370" s="5">
        <v>0</v>
      </c>
      <c r="AF1370" s="5"/>
      <c r="AG1370" s="5">
        <v>10.77</v>
      </c>
      <c r="AH1370" s="5">
        <v>90.350800000000007</v>
      </c>
      <c r="AI1370" s="6" t="s">
        <v>2</v>
      </c>
      <c r="AJ1370" s="6">
        <v>67.5</v>
      </c>
      <c r="AK1370" s="6">
        <v>0.84</v>
      </c>
      <c r="AL1370" s="6">
        <v>1.1599999999999999</v>
      </c>
      <c r="AM1370" s="21">
        <v>0</v>
      </c>
      <c r="AN1370" s="21">
        <v>90.350800000000007</v>
      </c>
      <c r="AO1370" s="21">
        <v>0</v>
      </c>
      <c r="AP1370" s="21">
        <f t="shared" si="21"/>
        <v>0</v>
      </c>
      <c r="AQ1370" s="22" t="str">
        <f>IFERROR(VLOOKUP(A1370,[1]Hoja1!$B$2:$U$5000,18,FALSE),0)</f>
        <v>B</v>
      </c>
      <c r="AR1370" s="17" t="s">
        <v>254</v>
      </c>
    </row>
    <row r="1371" spans="1:44" ht="12.75" x14ac:dyDescent="0.25">
      <c r="A1371" s="1">
        <f>IFERROR(VLOOKUP(C1371,[1]Hoja1!$V$2:$W$5000,2,FALSE),0)</f>
        <v>3125</v>
      </c>
      <c r="B1371" s="13">
        <v>18025305</v>
      </c>
      <c r="C1371" s="13" t="s">
        <v>166</v>
      </c>
      <c r="D1371" s="2">
        <v>42153</v>
      </c>
      <c r="E1371" s="3">
        <v>42153</v>
      </c>
      <c r="F1371" s="4">
        <v>1</v>
      </c>
      <c r="G1371" s="4">
        <v>1</v>
      </c>
      <c r="H1371" s="4"/>
      <c r="I1371" s="4"/>
      <c r="J1371" s="4"/>
      <c r="K1371" s="5">
        <v>36.8748</v>
      </c>
      <c r="L1371" s="5">
        <v>18.48</v>
      </c>
      <c r="M1371" s="5">
        <v>0</v>
      </c>
      <c r="N1371" s="5">
        <v>0</v>
      </c>
      <c r="O1371" s="5">
        <v>0</v>
      </c>
      <c r="P1371" s="5">
        <v>2.5</v>
      </c>
      <c r="Q1371" s="5">
        <v>11.25</v>
      </c>
      <c r="R1371" s="5">
        <v>5.62</v>
      </c>
      <c r="S1371" s="5">
        <v>9.64</v>
      </c>
      <c r="T1371" s="5">
        <v>0</v>
      </c>
      <c r="U1371" s="5">
        <v>0</v>
      </c>
      <c r="V1371" s="5">
        <v>7.02</v>
      </c>
      <c r="W1371" s="5">
        <v>9.7360000000000007</v>
      </c>
      <c r="X1371" s="6">
        <v>101.1208</v>
      </c>
      <c r="Y1371" s="6">
        <v>82.850800000000007</v>
      </c>
      <c r="Z1371" s="6"/>
      <c r="AA1371" s="6">
        <v>10.77</v>
      </c>
      <c r="AB1371" s="6">
        <v>0</v>
      </c>
      <c r="AC1371" s="6">
        <v>0</v>
      </c>
      <c r="AD1371" s="6">
        <v>0</v>
      </c>
      <c r="AE1371" s="5">
        <v>0</v>
      </c>
      <c r="AF1371" s="5"/>
      <c r="AG1371" s="5">
        <v>10.77</v>
      </c>
      <c r="AH1371" s="5">
        <v>90.350800000000007</v>
      </c>
      <c r="AI1371" s="6" t="s">
        <v>2</v>
      </c>
      <c r="AJ1371" s="6">
        <v>67.5</v>
      </c>
      <c r="AK1371" s="6">
        <v>0.84</v>
      </c>
      <c r="AL1371" s="6">
        <v>1.1599999999999999</v>
      </c>
      <c r="AM1371" s="21">
        <v>0</v>
      </c>
      <c r="AN1371" s="21">
        <v>90.350800000000007</v>
      </c>
      <c r="AO1371" s="21">
        <v>0</v>
      </c>
      <c r="AP1371" s="21">
        <f t="shared" si="21"/>
        <v>0</v>
      </c>
      <c r="AQ1371" s="22" t="str">
        <f>IFERROR(VLOOKUP(A1371,[1]Hoja1!$B$2:$U$5000,18,FALSE),0)</f>
        <v>B</v>
      </c>
      <c r="AR1371" s="17" t="s">
        <v>254</v>
      </c>
    </row>
    <row r="1372" spans="1:44" ht="12.75" x14ac:dyDescent="0.25">
      <c r="A1372" s="1">
        <f>IFERROR(VLOOKUP(C1372,[1]Hoja1!$V$2:$W$5000,2,FALSE),0)</f>
        <v>3115</v>
      </c>
      <c r="B1372" s="13">
        <v>18024309</v>
      </c>
      <c r="C1372" s="13" t="s">
        <v>72</v>
      </c>
      <c r="D1372" s="2">
        <v>42153</v>
      </c>
      <c r="E1372" s="3">
        <v>42153</v>
      </c>
      <c r="F1372" s="4">
        <v>1</v>
      </c>
      <c r="G1372" s="4">
        <v>1</v>
      </c>
      <c r="H1372" s="4"/>
      <c r="I1372" s="4"/>
      <c r="J1372" s="4"/>
      <c r="K1372" s="5">
        <v>36.8748</v>
      </c>
      <c r="L1372" s="5">
        <v>25.78</v>
      </c>
      <c r="M1372" s="5">
        <v>11.06</v>
      </c>
      <c r="N1372" s="5">
        <v>0</v>
      </c>
      <c r="O1372" s="5">
        <v>0</v>
      </c>
      <c r="P1372" s="5">
        <v>2.5</v>
      </c>
      <c r="Q1372" s="5">
        <v>14.82</v>
      </c>
      <c r="R1372" s="5">
        <v>7.4</v>
      </c>
      <c r="S1372" s="5">
        <v>12.7</v>
      </c>
      <c r="T1372" s="5">
        <v>0</v>
      </c>
      <c r="U1372" s="5">
        <v>0</v>
      </c>
      <c r="V1372" s="5">
        <v>9.25</v>
      </c>
      <c r="W1372" s="5">
        <v>9.7360000000000007</v>
      </c>
      <c r="X1372" s="6">
        <v>130.1208</v>
      </c>
      <c r="Y1372" s="6">
        <v>106.05080000000001</v>
      </c>
      <c r="Z1372" s="6"/>
      <c r="AA1372" s="6">
        <v>13.78</v>
      </c>
      <c r="AB1372" s="6">
        <v>0</v>
      </c>
      <c r="AC1372" s="6">
        <v>0</v>
      </c>
      <c r="AD1372" s="6">
        <v>0</v>
      </c>
      <c r="AE1372" s="5">
        <v>0</v>
      </c>
      <c r="AF1372" s="5"/>
      <c r="AG1372" s="5">
        <v>13.78</v>
      </c>
      <c r="AH1372" s="5">
        <v>116.3408</v>
      </c>
      <c r="AI1372" s="6" t="s">
        <v>2</v>
      </c>
      <c r="AJ1372" s="6">
        <v>67.5</v>
      </c>
      <c r="AK1372" s="6">
        <v>1.1100000000000001</v>
      </c>
      <c r="AL1372" s="6">
        <v>1.53</v>
      </c>
      <c r="AM1372" s="21">
        <v>0</v>
      </c>
      <c r="AN1372" s="21">
        <v>116.3408</v>
      </c>
      <c r="AO1372" s="21">
        <v>0</v>
      </c>
      <c r="AP1372" s="21">
        <f t="shared" si="21"/>
        <v>0</v>
      </c>
      <c r="AQ1372" s="22" t="str">
        <f>IFERROR(VLOOKUP(A1372,[1]Hoja1!$B$2:$U$5000,18,FALSE),0)</f>
        <v>B</v>
      </c>
      <c r="AR1372" s="17" t="s">
        <v>254</v>
      </c>
    </row>
    <row r="1373" spans="1:44" ht="12.75" x14ac:dyDescent="0.25">
      <c r="A1373" s="1">
        <f>IFERROR(VLOOKUP(C1373,[1]Hoja1!$V$2:$W$5000,2,FALSE),0)</f>
        <v>3110</v>
      </c>
      <c r="B1373" s="13">
        <v>18023095</v>
      </c>
      <c r="C1373" s="13" t="s">
        <v>123</v>
      </c>
      <c r="D1373" s="2">
        <v>42152</v>
      </c>
      <c r="E1373" s="3">
        <v>42152</v>
      </c>
      <c r="F1373" s="4">
        <v>1</v>
      </c>
      <c r="G1373" s="4">
        <v>1</v>
      </c>
      <c r="H1373" s="4"/>
      <c r="I1373" s="4"/>
      <c r="J1373" s="4"/>
      <c r="K1373" s="5">
        <v>82.58</v>
      </c>
      <c r="L1373" s="5">
        <v>34.18</v>
      </c>
      <c r="M1373" s="5">
        <v>0</v>
      </c>
      <c r="N1373" s="5">
        <v>0</v>
      </c>
      <c r="O1373" s="5">
        <v>37.159999999999997</v>
      </c>
      <c r="P1373" s="5">
        <v>2.5</v>
      </c>
      <c r="Q1373" s="5">
        <v>30.42</v>
      </c>
      <c r="R1373" s="5">
        <v>15.2</v>
      </c>
      <c r="S1373" s="5">
        <v>26.07</v>
      </c>
      <c r="T1373" s="5">
        <v>0</v>
      </c>
      <c r="U1373" s="5">
        <v>0</v>
      </c>
      <c r="V1373" s="5">
        <v>19</v>
      </c>
      <c r="W1373" s="5">
        <v>9.7360000000000007</v>
      </c>
      <c r="X1373" s="6">
        <v>256.846</v>
      </c>
      <c r="Y1373" s="6">
        <v>207.42599999999999</v>
      </c>
      <c r="Z1373" s="6"/>
      <c r="AA1373" s="6">
        <v>0</v>
      </c>
      <c r="AB1373" s="6">
        <v>20.74</v>
      </c>
      <c r="AC1373" s="6">
        <v>3.02</v>
      </c>
      <c r="AD1373" s="6">
        <v>2.75</v>
      </c>
      <c r="AE1373" s="5">
        <v>115.16</v>
      </c>
      <c r="AF1373" s="5"/>
      <c r="AG1373" s="5">
        <v>141.66999999999999</v>
      </c>
      <c r="AH1373" s="5">
        <v>115.17600000000002</v>
      </c>
      <c r="AI1373" s="6" t="s">
        <v>45</v>
      </c>
      <c r="AJ1373" s="6">
        <v>67.5</v>
      </c>
      <c r="AK1373" s="6">
        <v>2.2799999999999998</v>
      </c>
      <c r="AL1373" s="6">
        <v>3.14</v>
      </c>
      <c r="AM1373" s="21">
        <v>230.33600000000001</v>
      </c>
      <c r="AN1373" s="21">
        <v>0</v>
      </c>
      <c r="AO1373" s="21">
        <v>0</v>
      </c>
      <c r="AP1373" s="21">
        <f t="shared" si="21"/>
        <v>-115.16</v>
      </c>
      <c r="AQ1373" s="22" t="str">
        <f>IFERROR(VLOOKUP(A1373,[1]Hoja1!$B$2:$U$5000,18,FALSE),0)</f>
        <v>B</v>
      </c>
      <c r="AR1373" s="17" t="s">
        <v>254</v>
      </c>
    </row>
    <row r="1374" spans="1:44" ht="12.75" x14ac:dyDescent="0.25">
      <c r="A1374" s="1">
        <f>IFERROR(VLOOKUP(C1374,[1]Hoja1!$V$2:$W$5000,2,FALSE),0)</f>
        <v>6368</v>
      </c>
      <c r="B1374" s="13">
        <v>47100268</v>
      </c>
      <c r="C1374" s="13" t="s">
        <v>238</v>
      </c>
      <c r="D1374" s="2">
        <v>42152</v>
      </c>
      <c r="E1374" s="3">
        <v>42152</v>
      </c>
      <c r="F1374" s="4">
        <v>1</v>
      </c>
      <c r="G1374" s="4">
        <v>1</v>
      </c>
      <c r="H1374" s="4"/>
      <c r="I1374" s="4"/>
      <c r="J1374" s="4"/>
      <c r="K1374" s="5">
        <v>82.58</v>
      </c>
      <c r="L1374" s="5">
        <v>34.18</v>
      </c>
      <c r="M1374" s="5">
        <v>0</v>
      </c>
      <c r="N1374" s="5">
        <v>0</v>
      </c>
      <c r="O1374" s="5">
        <v>37.159999999999997</v>
      </c>
      <c r="P1374" s="5">
        <v>2.5</v>
      </c>
      <c r="Q1374" s="5">
        <v>30.42</v>
      </c>
      <c r="R1374" s="5">
        <v>15.2</v>
      </c>
      <c r="S1374" s="5">
        <v>26.07</v>
      </c>
      <c r="T1374" s="5">
        <v>0</v>
      </c>
      <c r="U1374" s="5">
        <v>0</v>
      </c>
      <c r="V1374" s="5">
        <v>19</v>
      </c>
      <c r="W1374" s="5">
        <v>9.7360000000000007</v>
      </c>
      <c r="X1374" s="6">
        <v>256.846</v>
      </c>
      <c r="Y1374" s="6">
        <v>207.42599999999999</v>
      </c>
      <c r="Z1374" s="6"/>
      <c r="AA1374" s="6">
        <v>26.96</v>
      </c>
      <c r="AB1374" s="6">
        <v>0</v>
      </c>
      <c r="AC1374" s="6">
        <v>0</v>
      </c>
      <c r="AD1374" s="6">
        <v>0</v>
      </c>
      <c r="AE1374" s="5">
        <v>0</v>
      </c>
      <c r="AF1374" s="5"/>
      <c r="AG1374" s="5">
        <v>26.96</v>
      </c>
      <c r="AH1374" s="5">
        <v>229.886</v>
      </c>
      <c r="AI1374" s="6" t="s">
        <v>2</v>
      </c>
      <c r="AJ1374" s="6">
        <v>67.5</v>
      </c>
      <c r="AK1374" s="6">
        <v>2.2799999999999998</v>
      </c>
      <c r="AL1374" s="6">
        <v>3.14</v>
      </c>
      <c r="AM1374" s="21">
        <v>229.886</v>
      </c>
      <c r="AN1374" s="21">
        <v>0</v>
      </c>
      <c r="AO1374" s="21">
        <v>0</v>
      </c>
      <c r="AP1374" s="21">
        <f t="shared" si="21"/>
        <v>0</v>
      </c>
      <c r="AQ1374" s="22" t="str">
        <f>IFERROR(VLOOKUP(A1374,[1]Hoja1!$B$2:$U$5000,18,FALSE),0)</f>
        <v>B</v>
      </c>
      <c r="AR1374" s="17" t="s">
        <v>254</v>
      </c>
    </row>
    <row r="1375" spans="1:44" ht="12.75" x14ac:dyDescent="0.25">
      <c r="A1375" s="1" t="str">
        <f>IFERROR(VLOOKUP(C1375,[1]Hoja1!$V$2:$W$5000,2,FALSE),0)</f>
        <v>08</v>
      </c>
      <c r="B1375" s="13">
        <v>18025805</v>
      </c>
      <c r="C1375" s="13" t="s">
        <v>59</v>
      </c>
      <c r="D1375" s="2">
        <v>42152</v>
      </c>
      <c r="E1375" s="3">
        <v>42152</v>
      </c>
      <c r="F1375" s="4">
        <v>1</v>
      </c>
      <c r="G1375" s="4">
        <v>1</v>
      </c>
      <c r="H1375" s="4"/>
      <c r="I1375" s="4"/>
      <c r="J1375" s="4"/>
      <c r="K1375" s="5">
        <v>33.51</v>
      </c>
      <c r="L1375" s="5">
        <v>25.84</v>
      </c>
      <c r="M1375" s="5">
        <v>0</v>
      </c>
      <c r="N1375" s="5">
        <v>0</v>
      </c>
      <c r="O1375" s="5">
        <v>0</v>
      </c>
      <c r="P1375" s="5">
        <v>2.5</v>
      </c>
      <c r="Q1375" s="5">
        <v>12.02</v>
      </c>
      <c r="R1375" s="5">
        <v>6.01</v>
      </c>
      <c r="S1375" s="5">
        <v>10.31</v>
      </c>
      <c r="T1375" s="5">
        <v>0</v>
      </c>
      <c r="U1375" s="5">
        <v>0</v>
      </c>
      <c r="V1375" s="5">
        <v>7.51</v>
      </c>
      <c r="W1375" s="5">
        <v>9.7360000000000007</v>
      </c>
      <c r="X1375" s="6">
        <v>107.43600000000001</v>
      </c>
      <c r="Y1375" s="6">
        <v>87.906000000000006</v>
      </c>
      <c r="Z1375" s="6"/>
      <c r="AA1375" s="6">
        <v>0</v>
      </c>
      <c r="AB1375" s="6">
        <v>8.7899999999999991</v>
      </c>
      <c r="AC1375" s="6">
        <v>1.28</v>
      </c>
      <c r="AD1375" s="6">
        <v>1.1599999999999999</v>
      </c>
      <c r="AE1375" s="5">
        <v>0</v>
      </c>
      <c r="AF1375" s="5"/>
      <c r="AG1375" s="5">
        <v>11.229999999999999</v>
      </c>
      <c r="AH1375" s="5">
        <v>96.206000000000003</v>
      </c>
      <c r="AI1375" s="6" t="s">
        <v>45</v>
      </c>
      <c r="AJ1375" s="6">
        <v>67.5</v>
      </c>
      <c r="AK1375" s="6">
        <v>0.9</v>
      </c>
      <c r="AL1375" s="6">
        <v>1.24</v>
      </c>
      <c r="AM1375" s="21">
        <v>0</v>
      </c>
      <c r="AN1375" s="21">
        <v>0</v>
      </c>
      <c r="AO1375" s="21">
        <v>96.206000000000003</v>
      </c>
      <c r="AP1375" s="21">
        <f t="shared" si="21"/>
        <v>0</v>
      </c>
      <c r="AQ1375" s="22" t="str">
        <f>IFERROR(VLOOKUP(A1375,[1]Hoja1!$B$2:$U$5000,18,FALSE),0)</f>
        <v>C</v>
      </c>
      <c r="AR1375" s="17" t="s">
        <v>254</v>
      </c>
    </row>
    <row r="1376" spans="1:44" ht="12.75" x14ac:dyDescent="0.25">
      <c r="A1376" s="1" t="str">
        <f>IFERROR(VLOOKUP(C1376,[1]Hoja1!$V$2:$W$5000,2,FALSE),0)</f>
        <v>25</v>
      </c>
      <c r="B1376" s="13">
        <v>18128977</v>
      </c>
      <c r="C1376" s="13" t="s">
        <v>207</v>
      </c>
      <c r="D1376" s="2">
        <v>42152</v>
      </c>
      <c r="E1376" s="3">
        <v>42152</v>
      </c>
      <c r="F1376" s="4">
        <v>1</v>
      </c>
      <c r="G1376" s="4">
        <v>1</v>
      </c>
      <c r="H1376" s="4"/>
      <c r="I1376" s="4"/>
      <c r="J1376" s="4"/>
      <c r="K1376" s="5">
        <v>33.5</v>
      </c>
      <c r="L1376" s="5">
        <v>29.85</v>
      </c>
      <c r="M1376" s="5">
        <v>0</v>
      </c>
      <c r="N1376" s="5">
        <v>0</v>
      </c>
      <c r="O1376" s="5">
        <v>15.07</v>
      </c>
      <c r="P1376" s="5">
        <v>2.5</v>
      </c>
      <c r="Q1376" s="5">
        <v>15.73</v>
      </c>
      <c r="R1376" s="5">
        <v>7.86</v>
      </c>
      <c r="S1376" s="5">
        <v>13.48</v>
      </c>
      <c r="T1376" s="5">
        <v>0</v>
      </c>
      <c r="U1376" s="5">
        <v>0</v>
      </c>
      <c r="V1376" s="5">
        <v>9.82</v>
      </c>
      <c r="W1376" s="5">
        <v>9.7360000000000007</v>
      </c>
      <c r="X1376" s="6">
        <v>137.54599999999999</v>
      </c>
      <c r="Y1376" s="6">
        <v>111.996</v>
      </c>
      <c r="Z1376" s="6"/>
      <c r="AA1376" s="6">
        <v>14.55</v>
      </c>
      <c r="AB1376" s="6">
        <v>0</v>
      </c>
      <c r="AC1376" s="6">
        <v>0</v>
      </c>
      <c r="AD1376" s="6">
        <v>0</v>
      </c>
      <c r="AE1376" s="5">
        <v>0</v>
      </c>
      <c r="AF1376" s="5"/>
      <c r="AG1376" s="5">
        <v>14.55</v>
      </c>
      <c r="AH1376" s="5">
        <v>122.996</v>
      </c>
      <c r="AI1376" s="6" t="s">
        <v>2</v>
      </c>
      <c r="AJ1376" s="6">
        <v>67.5</v>
      </c>
      <c r="AK1376" s="6">
        <v>1.17</v>
      </c>
      <c r="AL1376" s="6">
        <v>1.62</v>
      </c>
      <c r="AM1376" s="21">
        <v>0</v>
      </c>
      <c r="AN1376" s="21">
        <v>0</v>
      </c>
      <c r="AO1376" s="21">
        <v>122.996</v>
      </c>
      <c r="AP1376" s="21">
        <f t="shared" si="21"/>
        <v>0</v>
      </c>
      <c r="AQ1376" s="22" t="str">
        <f>IFERROR(VLOOKUP(A1376,[1]Hoja1!$B$2:$U$5000,18,FALSE),0)</f>
        <v>C</v>
      </c>
      <c r="AR1376" s="17" t="s">
        <v>254</v>
      </c>
    </row>
    <row r="1377" spans="1:44" ht="12.75" x14ac:dyDescent="0.25">
      <c r="A1377" s="1" t="str">
        <f>IFERROR(VLOOKUP(C1377,[1]Hoja1!$V$2:$W$5000,2,FALSE),0)</f>
        <v>X35</v>
      </c>
      <c r="B1377" s="13">
        <v>18024160</v>
      </c>
      <c r="C1377" s="13" t="s">
        <v>92</v>
      </c>
      <c r="D1377" s="2">
        <v>42152</v>
      </c>
      <c r="E1377" s="3">
        <v>42153</v>
      </c>
      <c r="F1377" s="4">
        <v>2</v>
      </c>
      <c r="G1377" s="4">
        <v>2</v>
      </c>
      <c r="H1377" s="4"/>
      <c r="I1377" s="4"/>
      <c r="J1377" s="4"/>
      <c r="K1377" s="5">
        <v>90</v>
      </c>
      <c r="L1377" s="5">
        <v>31.46</v>
      </c>
      <c r="M1377" s="5">
        <v>0</v>
      </c>
      <c r="N1377" s="5">
        <v>0</v>
      </c>
      <c r="O1377" s="5">
        <v>20.25</v>
      </c>
      <c r="P1377" s="5">
        <v>5</v>
      </c>
      <c r="Q1377" s="5">
        <v>28.52</v>
      </c>
      <c r="R1377" s="5">
        <v>14.25</v>
      </c>
      <c r="S1377" s="5">
        <v>24.44</v>
      </c>
      <c r="T1377" s="5">
        <v>0</v>
      </c>
      <c r="U1377" s="5">
        <v>0</v>
      </c>
      <c r="V1377" s="5">
        <v>17.810000000000002</v>
      </c>
      <c r="W1377" s="5">
        <v>18.36</v>
      </c>
      <c r="X1377" s="6">
        <v>250.09000000000003</v>
      </c>
      <c r="Y1377" s="6">
        <v>203.76000000000005</v>
      </c>
      <c r="Z1377" s="6"/>
      <c r="AA1377" s="6">
        <v>26.48</v>
      </c>
      <c r="AB1377" s="6">
        <v>0</v>
      </c>
      <c r="AC1377" s="6">
        <v>0</v>
      </c>
      <c r="AD1377" s="6">
        <v>0</v>
      </c>
      <c r="AE1377" s="5">
        <v>0</v>
      </c>
      <c r="AF1377" s="5"/>
      <c r="AG1377" s="5">
        <v>26.48</v>
      </c>
      <c r="AH1377" s="5">
        <v>223.61000000000004</v>
      </c>
      <c r="AI1377" s="6" t="s">
        <v>2</v>
      </c>
      <c r="AJ1377" s="6">
        <v>67.5</v>
      </c>
      <c r="AK1377" s="6">
        <v>2.13</v>
      </c>
      <c r="AL1377" s="6">
        <v>2.95</v>
      </c>
      <c r="AM1377" s="21">
        <v>0</v>
      </c>
      <c r="AN1377" s="21">
        <v>0</v>
      </c>
      <c r="AO1377" s="21">
        <v>0</v>
      </c>
      <c r="AP1377" s="21">
        <f t="shared" si="21"/>
        <v>223.61000000000004</v>
      </c>
      <c r="AQ1377" s="22" t="str">
        <f>IFERROR(VLOOKUP(A1377,[1]Hoja1!$B$2:$U$5000,18,FALSE),0)</f>
        <v>CIA</v>
      </c>
      <c r="AR1377" s="17" t="s">
        <v>254</v>
      </c>
    </row>
    <row r="1378" spans="1:44" x14ac:dyDescent="0.2">
      <c r="A1378" s="1">
        <f>IFERROR(VLOOKUP(C1378,[1]Hoja1!$V$2:$W$5000,2,FALSE),0)</f>
        <v>0</v>
      </c>
      <c r="B1378" s="13"/>
      <c r="C1378" s="13"/>
      <c r="D1378" s="2"/>
      <c r="E1378" s="3"/>
      <c r="F1378" s="4"/>
      <c r="G1378" s="4"/>
      <c r="H1378" s="4"/>
      <c r="I1378" s="4"/>
      <c r="J1378" s="4"/>
      <c r="K1378" s="5"/>
      <c r="L1378" s="5"/>
      <c r="M1378" s="5"/>
      <c r="N1378" s="5"/>
      <c r="O1378" s="5"/>
      <c r="P1378" s="5"/>
      <c r="Q1378" s="5"/>
      <c r="R1378" s="5"/>
      <c r="S1378" s="5"/>
      <c r="T1378" s="5"/>
      <c r="U1378" s="5"/>
      <c r="V1378" s="5"/>
      <c r="W1378" s="5"/>
      <c r="X1378" s="6"/>
      <c r="Y1378" s="6"/>
      <c r="Z1378" s="6"/>
      <c r="AA1378" s="6"/>
      <c r="AB1378" s="6"/>
      <c r="AC1378" s="6"/>
      <c r="AD1378" s="6"/>
      <c r="AE1378" s="5"/>
      <c r="AF1378" s="5"/>
      <c r="AG1378" s="5"/>
      <c r="AH1378" s="5"/>
      <c r="AI1378" s="6"/>
      <c r="AJ1378" s="6"/>
      <c r="AK1378" s="6"/>
      <c r="AL1378" s="6"/>
      <c r="AM1378" s="21"/>
      <c r="AN1378" s="21"/>
      <c r="AO1378" s="21"/>
      <c r="AP1378" s="21">
        <f t="shared" si="21"/>
        <v>0</v>
      </c>
      <c r="AQ1378" s="22">
        <f>IFERROR(VLOOKUP(A1378,[1]Hoja1!$B$2:$U$5000,18,FALSE),0)</f>
        <v>0</v>
      </c>
    </row>
    <row r="1379" spans="1:44" x14ac:dyDescent="0.2">
      <c r="A1379" s="1">
        <f>IFERROR(VLOOKUP(C1379,[1]Hoja1!$V$2:$W$5000,2,FALSE),0)</f>
        <v>0</v>
      </c>
      <c r="B1379" s="13"/>
      <c r="C1379" s="13"/>
      <c r="D1379" s="2"/>
      <c r="E1379" s="3"/>
      <c r="F1379" s="4"/>
      <c r="G1379" s="4"/>
      <c r="H1379" s="4"/>
      <c r="I1379" s="4"/>
      <c r="J1379" s="4"/>
      <c r="K1379" s="5"/>
      <c r="L1379" s="5"/>
      <c r="M1379" s="5"/>
      <c r="N1379" s="5"/>
      <c r="O1379" s="5"/>
      <c r="P1379" s="5"/>
      <c r="Q1379" s="5"/>
      <c r="R1379" s="5"/>
      <c r="S1379" s="5"/>
      <c r="T1379" s="5"/>
      <c r="U1379" s="5"/>
      <c r="V1379" s="5"/>
      <c r="W1379" s="5"/>
      <c r="X1379" s="6"/>
      <c r="Y1379" s="6"/>
      <c r="Z1379" s="6"/>
      <c r="AA1379" s="6"/>
      <c r="AB1379" s="6"/>
      <c r="AC1379" s="6"/>
      <c r="AD1379" s="6"/>
      <c r="AE1379" s="5"/>
      <c r="AF1379" s="5"/>
      <c r="AG1379" s="5"/>
      <c r="AH1379" s="5"/>
      <c r="AI1379" s="6"/>
      <c r="AJ1379" s="6"/>
      <c r="AK1379" s="6"/>
      <c r="AL1379" s="6"/>
      <c r="AM1379" s="21"/>
      <c r="AN1379" s="21"/>
      <c r="AO1379" s="21"/>
      <c r="AP1379" s="21">
        <f t="shared" si="21"/>
        <v>0</v>
      </c>
      <c r="AQ1379" s="22">
        <f>IFERROR(VLOOKUP(A1379,[1]Hoja1!$B$2:$U$5000,18,FALSE),0)</f>
        <v>0</v>
      </c>
    </row>
    <row r="1380" spans="1:44" x14ac:dyDescent="0.2">
      <c r="A1380" s="1">
        <f>IFERROR(VLOOKUP(C1380,[1]Hoja1!$V$2:$W$5000,2,FALSE),0)</f>
        <v>0</v>
      </c>
      <c r="B1380" s="13"/>
      <c r="C1380" s="13"/>
      <c r="D1380" s="2"/>
      <c r="E1380" s="3"/>
      <c r="F1380" s="4"/>
      <c r="G1380" s="4"/>
      <c r="H1380" s="4"/>
      <c r="I1380" s="4"/>
      <c r="J1380" s="4"/>
      <c r="K1380" s="5"/>
      <c r="L1380" s="5"/>
      <c r="M1380" s="5"/>
      <c r="N1380" s="5"/>
      <c r="O1380" s="5"/>
      <c r="P1380" s="5"/>
      <c r="Q1380" s="5"/>
      <c r="R1380" s="5"/>
      <c r="S1380" s="5"/>
      <c r="T1380" s="5"/>
      <c r="U1380" s="5"/>
      <c r="V1380" s="5"/>
      <c r="W1380" s="5"/>
      <c r="X1380" s="6"/>
      <c r="Y1380" s="6"/>
      <c r="Z1380" s="6"/>
      <c r="AA1380" s="6"/>
      <c r="AB1380" s="6"/>
      <c r="AC1380" s="6"/>
      <c r="AD1380" s="6"/>
      <c r="AE1380" s="5"/>
      <c r="AF1380" s="5"/>
      <c r="AG1380" s="5"/>
      <c r="AH1380" s="5"/>
      <c r="AI1380" s="6"/>
      <c r="AJ1380" s="6"/>
      <c r="AK1380" s="6"/>
      <c r="AL1380" s="6"/>
      <c r="AM1380" s="21"/>
      <c r="AN1380" s="21"/>
      <c r="AO1380" s="21"/>
      <c r="AP1380" s="21">
        <f t="shared" si="21"/>
        <v>0</v>
      </c>
      <c r="AQ1380" s="22">
        <f>IFERROR(VLOOKUP(A1380,[1]Hoja1!$B$2:$U$5000,18,FALSE),0)</f>
        <v>0</v>
      </c>
    </row>
    <row r="1381" spans="1:44" x14ac:dyDescent="0.2">
      <c r="A1381" s="1">
        <f>IFERROR(VLOOKUP(C1381,[1]Hoja1!$V$2:$W$5000,2,FALSE),0)</f>
        <v>0</v>
      </c>
      <c r="B1381" s="13"/>
      <c r="C1381" s="13"/>
      <c r="D1381" s="2"/>
      <c r="E1381" s="3"/>
      <c r="F1381" s="4"/>
      <c r="G1381" s="4"/>
      <c r="H1381" s="4"/>
      <c r="I1381" s="4"/>
      <c r="J1381" s="4"/>
      <c r="K1381" s="5"/>
      <c r="L1381" s="5"/>
      <c r="M1381" s="5"/>
      <c r="N1381" s="5"/>
      <c r="O1381" s="5"/>
      <c r="P1381" s="5"/>
      <c r="Q1381" s="5"/>
      <c r="R1381" s="5"/>
      <c r="S1381" s="5"/>
      <c r="T1381" s="5"/>
      <c r="U1381" s="5"/>
      <c r="V1381" s="5"/>
      <c r="W1381" s="5"/>
      <c r="X1381" s="6"/>
      <c r="Y1381" s="6"/>
      <c r="Z1381" s="6"/>
      <c r="AA1381" s="6"/>
      <c r="AB1381" s="6"/>
      <c r="AC1381" s="6"/>
      <c r="AD1381" s="6"/>
      <c r="AE1381" s="5"/>
      <c r="AF1381" s="5"/>
      <c r="AG1381" s="5"/>
      <c r="AH1381" s="5"/>
      <c r="AI1381" s="6"/>
      <c r="AJ1381" s="6"/>
      <c r="AK1381" s="6"/>
      <c r="AL1381" s="6"/>
      <c r="AM1381" s="21"/>
      <c r="AN1381" s="21"/>
      <c r="AO1381" s="21"/>
      <c r="AP1381" s="21">
        <f t="shared" si="21"/>
        <v>0</v>
      </c>
      <c r="AQ1381" s="22">
        <f>IFERROR(VLOOKUP(A1381,[1]Hoja1!$B$2:$U$5000,18,FALSE),0)</f>
        <v>0</v>
      </c>
    </row>
    <row r="1382" spans="1:44" x14ac:dyDescent="0.2">
      <c r="A1382" s="1">
        <f>IFERROR(VLOOKUP(C1382,[1]Hoja1!$V$2:$W$5000,2,FALSE),0)</f>
        <v>0</v>
      </c>
      <c r="B1382" s="13"/>
      <c r="C1382" s="13"/>
      <c r="D1382" s="2"/>
      <c r="E1382" s="3"/>
      <c r="F1382" s="4"/>
      <c r="G1382" s="4"/>
      <c r="H1382" s="4"/>
      <c r="I1382" s="4"/>
      <c r="J1382" s="4"/>
      <c r="K1382" s="5"/>
      <c r="L1382" s="5"/>
      <c r="M1382" s="5"/>
      <c r="N1382" s="5"/>
      <c r="O1382" s="5"/>
      <c r="P1382" s="5"/>
      <c r="Q1382" s="5"/>
      <c r="R1382" s="5"/>
      <c r="S1382" s="5"/>
      <c r="T1382" s="5"/>
      <c r="U1382" s="5"/>
      <c r="V1382" s="5"/>
      <c r="W1382" s="5"/>
      <c r="X1382" s="6"/>
      <c r="Y1382" s="6"/>
      <c r="Z1382" s="6"/>
      <c r="AA1382" s="6"/>
      <c r="AB1382" s="6"/>
      <c r="AC1382" s="6"/>
      <c r="AD1382" s="6"/>
      <c r="AE1382" s="5"/>
      <c r="AF1382" s="5"/>
      <c r="AG1382" s="5"/>
      <c r="AH1382" s="5"/>
      <c r="AI1382" s="6"/>
      <c r="AJ1382" s="6"/>
      <c r="AK1382" s="6"/>
      <c r="AL1382" s="6"/>
      <c r="AM1382" s="21"/>
      <c r="AN1382" s="21"/>
      <c r="AO1382" s="21"/>
      <c r="AP1382" s="21">
        <f t="shared" si="21"/>
        <v>0</v>
      </c>
      <c r="AQ1382" s="22">
        <f>IFERROR(VLOOKUP(A1382,[1]Hoja1!$B$2:$U$5000,18,FALSE),0)</f>
        <v>0</v>
      </c>
    </row>
    <row r="1383" spans="1:44" x14ac:dyDescent="0.2">
      <c r="A1383" s="1">
        <f>IFERROR(VLOOKUP(C1383,[1]Hoja1!$V$2:$W$5000,2,FALSE),0)</f>
        <v>0</v>
      </c>
      <c r="B1383" s="13"/>
      <c r="C1383" s="13"/>
      <c r="D1383" s="2"/>
      <c r="E1383" s="3"/>
      <c r="F1383" s="4"/>
      <c r="G1383" s="4"/>
      <c r="H1383" s="4"/>
      <c r="I1383" s="4"/>
      <c r="J1383" s="4"/>
      <c r="K1383" s="5"/>
      <c r="L1383" s="5"/>
      <c r="M1383" s="5"/>
      <c r="N1383" s="5"/>
      <c r="O1383" s="5"/>
      <c r="P1383" s="5"/>
      <c r="Q1383" s="5"/>
      <c r="R1383" s="5"/>
      <c r="S1383" s="5"/>
      <c r="T1383" s="5"/>
      <c r="U1383" s="5"/>
      <c r="V1383" s="5"/>
      <c r="W1383" s="5"/>
      <c r="X1383" s="6"/>
      <c r="Y1383" s="6"/>
      <c r="Z1383" s="6"/>
      <c r="AA1383" s="6"/>
      <c r="AB1383" s="6"/>
      <c r="AC1383" s="6"/>
      <c r="AD1383" s="6"/>
      <c r="AE1383" s="5"/>
      <c r="AF1383" s="5"/>
      <c r="AG1383" s="5"/>
      <c r="AH1383" s="5"/>
      <c r="AI1383" s="6"/>
      <c r="AJ1383" s="6"/>
      <c r="AK1383" s="6"/>
      <c r="AL1383" s="6"/>
      <c r="AM1383" s="21"/>
      <c r="AN1383" s="21"/>
      <c r="AO1383" s="21"/>
      <c r="AP1383" s="21">
        <f t="shared" si="21"/>
        <v>0</v>
      </c>
      <c r="AQ1383" s="22">
        <f>IFERROR(VLOOKUP(A1383,[1]Hoja1!$B$2:$U$5000,18,FALSE),0)</f>
        <v>0</v>
      </c>
    </row>
    <row r="1384" spans="1:44" x14ac:dyDescent="0.2">
      <c r="A1384" s="1">
        <f>IFERROR(VLOOKUP(C1384,[1]Hoja1!$V$2:$W$5000,2,FALSE),0)</f>
        <v>0</v>
      </c>
      <c r="B1384" s="13"/>
      <c r="C1384" s="13"/>
      <c r="D1384" s="2"/>
      <c r="E1384" s="3"/>
      <c r="F1384" s="4"/>
      <c r="G1384" s="4"/>
      <c r="H1384" s="4"/>
      <c r="I1384" s="4"/>
      <c r="J1384" s="4"/>
      <c r="K1384" s="5"/>
      <c r="L1384" s="5"/>
      <c r="M1384" s="5"/>
      <c r="N1384" s="5"/>
      <c r="O1384" s="5"/>
      <c r="P1384" s="5"/>
      <c r="Q1384" s="5"/>
      <c r="R1384" s="5"/>
      <c r="S1384" s="5"/>
      <c r="T1384" s="5"/>
      <c r="U1384" s="5"/>
      <c r="V1384" s="5"/>
      <c r="W1384" s="5"/>
      <c r="X1384" s="6"/>
      <c r="Y1384" s="6"/>
      <c r="Z1384" s="6"/>
      <c r="AA1384" s="6"/>
      <c r="AB1384" s="6"/>
      <c r="AC1384" s="6"/>
      <c r="AD1384" s="6"/>
      <c r="AE1384" s="5"/>
      <c r="AF1384" s="5"/>
      <c r="AG1384" s="5"/>
      <c r="AH1384" s="5"/>
      <c r="AI1384" s="6"/>
      <c r="AJ1384" s="6"/>
      <c r="AK1384" s="6"/>
      <c r="AL1384" s="6"/>
      <c r="AM1384" s="21"/>
      <c r="AN1384" s="21"/>
      <c r="AO1384" s="21"/>
      <c r="AP1384" s="21">
        <f t="shared" si="21"/>
        <v>0</v>
      </c>
      <c r="AQ1384" s="22">
        <f>IFERROR(VLOOKUP(A1384,[1]Hoja1!$B$2:$U$5000,18,FALSE),0)</f>
        <v>0</v>
      </c>
    </row>
    <row r="1385" spans="1:44" x14ac:dyDescent="0.2">
      <c r="A1385" s="1">
        <f>IFERROR(VLOOKUP(C1385,[1]Hoja1!$V$2:$W$5000,2,FALSE),0)</f>
        <v>0</v>
      </c>
      <c r="B1385" s="13"/>
      <c r="C1385" s="13"/>
      <c r="D1385" s="2"/>
      <c r="E1385" s="3"/>
      <c r="F1385" s="4"/>
      <c r="G1385" s="4"/>
      <c r="H1385" s="4"/>
      <c r="I1385" s="4"/>
      <c r="J1385" s="4"/>
      <c r="K1385" s="5"/>
      <c r="L1385" s="5"/>
      <c r="M1385" s="5"/>
      <c r="N1385" s="5"/>
      <c r="O1385" s="5"/>
      <c r="P1385" s="5"/>
      <c r="Q1385" s="5"/>
      <c r="R1385" s="5"/>
      <c r="S1385" s="5"/>
      <c r="T1385" s="5"/>
      <c r="U1385" s="5"/>
      <c r="V1385" s="5"/>
      <c r="W1385" s="5"/>
      <c r="X1385" s="6"/>
      <c r="Y1385" s="6"/>
      <c r="Z1385" s="6"/>
      <c r="AA1385" s="6"/>
      <c r="AB1385" s="6"/>
      <c r="AC1385" s="6"/>
      <c r="AD1385" s="6"/>
      <c r="AE1385" s="5"/>
      <c r="AF1385" s="5"/>
      <c r="AG1385" s="5"/>
      <c r="AH1385" s="5"/>
      <c r="AI1385" s="6"/>
      <c r="AJ1385" s="6"/>
      <c r="AK1385" s="6"/>
      <c r="AL1385" s="6"/>
      <c r="AM1385" s="21"/>
      <c r="AN1385" s="21"/>
      <c r="AO1385" s="21"/>
      <c r="AP1385" s="21">
        <f t="shared" si="21"/>
        <v>0</v>
      </c>
      <c r="AQ1385" s="22">
        <f>IFERROR(VLOOKUP(A1385,[1]Hoja1!$B$2:$U$5000,18,FALSE),0)</f>
        <v>0</v>
      </c>
    </row>
    <row r="1386" spans="1:44" x14ac:dyDescent="0.2">
      <c r="A1386" s="1">
        <f>IFERROR(VLOOKUP(C1386,[1]Hoja1!$V$2:$W$5000,2,FALSE),0)</f>
        <v>0</v>
      </c>
      <c r="B1386" s="13"/>
      <c r="C1386" s="13"/>
      <c r="D1386" s="2"/>
      <c r="E1386" s="3"/>
      <c r="F1386" s="4"/>
      <c r="G1386" s="4"/>
      <c r="H1386" s="4"/>
      <c r="I1386" s="4"/>
      <c r="J1386" s="4"/>
      <c r="K1386" s="5"/>
      <c r="L1386" s="5"/>
      <c r="M1386" s="5"/>
      <c r="N1386" s="5"/>
      <c r="O1386" s="5"/>
      <c r="P1386" s="5"/>
      <c r="Q1386" s="5"/>
      <c r="R1386" s="5"/>
      <c r="S1386" s="5"/>
      <c r="T1386" s="5"/>
      <c r="U1386" s="5"/>
      <c r="V1386" s="5"/>
      <c r="W1386" s="5"/>
      <c r="X1386" s="6"/>
      <c r="Y1386" s="6"/>
      <c r="Z1386" s="6"/>
      <c r="AA1386" s="6"/>
      <c r="AB1386" s="6"/>
      <c r="AC1386" s="6"/>
      <c r="AD1386" s="6"/>
      <c r="AE1386" s="5"/>
      <c r="AF1386" s="5"/>
      <c r="AG1386" s="5"/>
      <c r="AH1386" s="5"/>
      <c r="AI1386" s="6"/>
      <c r="AJ1386" s="6"/>
      <c r="AK1386" s="6"/>
      <c r="AL1386" s="6"/>
      <c r="AM1386" s="21"/>
      <c r="AN1386" s="21"/>
      <c r="AO1386" s="21"/>
      <c r="AP1386" s="21">
        <f t="shared" si="21"/>
        <v>0</v>
      </c>
      <c r="AQ1386" s="22">
        <f>IFERROR(VLOOKUP(A1386,[1]Hoja1!$B$2:$U$5000,18,FALSE),0)</f>
        <v>0</v>
      </c>
    </row>
    <row r="1387" spans="1:44" x14ac:dyDescent="0.2">
      <c r="A1387" s="1">
        <f>IFERROR(VLOOKUP(C1387,[1]Hoja1!$V$2:$W$5000,2,FALSE),0)</f>
        <v>0</v>
      </c>
      <c r="B1387" s="13"/>
      <c r="C1387" s="13"/>
      <c r="D1387" s="2"/>
      <c r="E1387" s="3"/>
      <c r="F1387" s="4"/>
      <c r="G1387" s="4"/>
      <c r="H1387" s="4"/>
      <c r="I1387" s="4"/>
      <c r="J1387" s="4"/>
      <c r="K1387" s="5"/>
      <c r="L1387" s="5"/>
      <c r="M1387" s="5"/>
      <c r="N1387" s="5"/>
      <c r="O1387" s="5"/>
      <c r="P1387" s="5"/>
      <c r="Q1387" s="5"/>
      <c r="R1387" s="5"/>
      <c r="S1387" s="5"/>
      <c r="T1387" s="5"/>
      <c r="U1387" s="5"/>
      <c r="V1387" s="5"/>
      <c r="W1387" s="5"/>
      <c r="X1387" s="6"/>
      <c r="Y1387" s="6"/>
      <c r="Z1387" s="6"/>
      <c r="AA1387" s="6"/>
      <c r="AB1387" s="6"/>
      <c r="AC1387" s="6"/>
      <c r="AD1387" s="6"/>
      <c r="AE1387" s="5"/>
      <c r="AF1387" s="5"/>
      <c r="AG1387" s="5"/>
      <c r="AH1387" s="5"/>
      <c r="AI1387" s="6"/>
      <c r="AJ1387" s="6"/>
      <c r="AK1387" s="6"/>
      <c r="AL1387" s="6"/>
      <c r="AM1387" s="21"/>
      <c r="AN1387" s="21"/>
      <c r="AO1387" s="21"/>
      <c r="AP1387" s="21">
        <f t="shared" si="21"/>
        <v>0</v>
      </c>
      <c r="AQ1387" s="22">
        <f>IFERROR(VLOOKUP(A1387,[1]Hoja1!$B$2:$U$5000,18,FALSE),0)</f>
        <v>0</v>
      </c>
    </row>
    <row r="1388" spans="1:44" x14ac:dyDescent="0.2">
      <c r="A1388" s="1">
        <f>IFERROR(VLOOKUP(C1388,[1]Hoja1!$V$2:$W$5000,2,FALSE),0)</f>
        <v>0</v>
      </c>
      <c r="B1388" s="13"/>
      <c r="C1388" s="13"/>
      <c r="D1388" s="2"/>
      <c r="E1388" s="3"/>
      <c r="F1388" s="4"/>
      <c r="G1388" s="4"/>
      <c r="H1388" s="4"/>
      <c r="I1388" s="4"/>
      <c r="J1388" s="4"/>
      <c r="K1388" s="5"/>
      <c r="L1388" s="5"/>
      <c r="M1388" s="5"/>
      <c r="N1388" s="5"/>
      <c r="O1388" s="5"/>
      <c r="P1388" s="5"/>
      <c r="Q1388" s="5"/>
      <c r="R1388" s="5"/>
      <c r="S1388" s="5"/>
      <c r="T1388" s="5"/>
      <c r="U1388" s="5"/>
      <c r="V1388" s="5"/>
      <c r="W1388" s="5"/>
      <c r="X1388" s="6"/>
      <c r="Y1388" s="6"/>
      <c r="Z1388" s="6"/>
      <c r="AA1388" s="6"/>
      <c r="AB1388" s="6"/>
      <c r="AC1388" s="6"/>
      <c r="AD1388" s="6"/>
      <c r="AE1388" s="5"/>
      <c r="AF1388" s="5"/>
      <c r="AG1388" s="5"/>
      <c r="AH1388" s="5"/>
      <c r="AI1388" s="6"/>
      <c r="AJ1388" s="6"/>
      <c r="AK1388" s="6"/>
      <c r="AL1388" s="6"/>
      <c r="AM1388" s="21"/>
      <c r="AN1388" s="21"/>
      <c r="AO1388" s="21"/>
      <c r="AP1388" s="21">
        <f t="shared" si="21"/>
        <v>0</v>
      </c>
      <c r="AQ1388" s="22">
        <f>IFERROR(VLOOKUP(A1388,[1]Hoja1!$B$2:$U$5000,18,FALSE),0)</f>
        <v>0</v>
      </c>
    </row>
    <row r="1389" spans="1:44" x14ac:dyDescent="0.2">
      <c r="A1389" s="1">
        <f>IFERROR(VLOOKUP(C1389,[1]Hoja1!$V$2:$W$5000,2,FALSE),0)</f>
        <v>0</v>
      </c>
      <c r="B1389" s="13"/>
      <c r="C1389" s="13"/>
      <c r="D1389" s="2"/>
      <c r="E1389" s="3"/>
      <c r="F1389" s="4"/>
      <c r="G1389" s="4"/>
      <c r="H1389" s="4"/>
      <c r="I1389" s="4"/>
      <c r="J1389" s="4"/>
      <c r="K1389" s="5"/>
      <c r="L1389" s="5"/>
      <c r="M1389" s="5"/>
      <c r="N1389" s="5"/>
      <c r="O1389" s="5"/>
      <c r="P1389" s="5"/>
      <c r="Q1389" s="5"/>
      <c r="R1389" s="5"/>
      <c r="S1389" s="5"/>
      <c r="T1389" s="5"/>
      <c r="U1389" s="5"/>
      <c r="V1389" s="5"/>
      <c r="W1389" s="5"/>
      <c r="X1389" s="6"/>
      <c r="Y1389" s="6"/>
      <c r="Z1389" s="6"/>
      <c r="AA1389" s="6"/>
      <c r="AB1389" s="6"/>
      <c r="AC1389" s="6"/>
      <c r="AD1389" s="6"/>
      <c r="AE1389" s="5"/>
      <c r="AF1389" s="5"/>
      <c r="AG1389" s="5"/>
      <c r="AH1389" s="5"/>
      <c r="AI1389" s="6"/>
      <c r="AJ1389" s="6"/>
      <c r="AK1389" s="6"/>
      <c r="AL1389" s="6"/>
      <c r="AM1389" s="21"/>
      <c r="AN1389" s="21"/>
      <c r="AO1389" s="21"/>
      <c r="AP1389" s="21">
        <f t="shared" si="21"/>
        <v>0</v>
      </c>
      <c r="AQ1389" s="22">
        <f>IFERROR(VLOOKUP(A1389,[1]Hoja1!$B$2:$U$5000,18,FALSE),0)</f>
        <v>0</v>
      </c>
    </row>
    <row r="1390" spans="1:44" x14ac:dyDescent="0.2">
      <c r="A1390" s="1">
        <f>IFERROR(VLOOKUP(C1390,[1]Hoja1!$V$2:$W$5000,2,FALSE),0)</f>
        <v>0</v>
      </c>
      <c r="B1390" s="13"/>
      <c r="C1390" s="13"/>
      <c r="D1390" s="2"/>
      <c r="E1390" s="3"/>
      <c r="F1390" s="4"/>
      <c r="G1390" s="4"/>
      <c r="H1390" s="4"/>
      <c r="I1390" s="4"/>
      <c r="J1390" s="4"/>
      <c r="K1390" s="5"/>
      <c r="L1390" s="5"/>
      <c r="M1390" s="5"/>
      <c r="N1390" s="5"/>
      <c r="O1390" s="5"/>
      <c r="P1390" s="5"/>
      <c r="Q1390" s="5"/>
      <c r="R1390" s="5"/>
      <c r="S1390" s="5"/>
      <c r="T1390" s="5"/>
      <c r="U1390" s="5"/>
      <c r="V1390" s="5"/>
      <c r="W1390" s="5"/>
      <c r="X1390" s="6"/>
      <c r="Y1390" s="6"/>
      <c r="Z1390" s="6"/>
      <c r="AA1390" s="6"/>
      <c r="AB1390" s="6"/>
      <c r="AC1390" s="6"/>
      <c r="AD1390" s="6"/>
      <c r="AE1390" s="5"/>
      <c r="AF1390" s="5"/>
      <c r="AG1390" s="5"/>
      <c r="AH1390" s="5"/>
      <c r="AI1390" s="6"/>
      <c r="AJ1390" s="6"/>
      <c r="AK1390" s="6"/>
      <c r="AL1390" s="6"/>
      <c r="AM1390" s="21"/>
      <c r="AN1390" s="21"/>
      <c r="AO1390" s="21"/>
      <c r="AP1390" s="21">
        <f t="shared" si="21"/>
        <v>0</v>
      </c>
      <c r="AQ1390" s="22">
        <f>IFERROR(VLOOKUP(A1390,[1]Hoja1!$B$2:$U$5000,18,FALSE),0)</f>
        <v>0</v>
      </c>
    </row>
    <row r="1391" spans="1:44" x14ac:dyDescent="0.2">
      <c r="A1391" s="1">
        <f>IFERROR(VLOOKUP(C1391,[1]Hoja1!$V$2:$W$5000,2,FALSE),0)</f>
        <v>0</v>
      </c>
      <c r="B1391" s="13"/>
      <c r="C1391" s="13"/>
      <c r="D1391" s="2"/>
      <c r="E1391" s="3"/>
      <c r="F1391" s="4"/>
      <c r="G1391" s="4"/>
      <c r="H1391" s="4"/>
      <c r="I1391" s="4"/>
      <c r="J1391" s="4"/>
      <c r="K1391" s="5"/>
      <c r="L1391" s="5"/>
      <c r="M1391" s="5"/>
      <c r="N1391" s="5"/>
      <c r="O1391" s="5"/>
      <c r="P1391" s="5"/>
      <c r="Q1391" s="5"/>
      <c r="R1391" s="5"/>
      <c r="S1391" s="5"/>
      <c r="T1391" s="5"/>
      <c r="U1391" s="5"/>
      <c r="V1391" s="5"/>
      <c r="W1391" s="5"/>
      <c r="X1391" s="6"/>
      <c r="Y1391" s="6"/>
      <c r="Z1391" s="6"/>
      <c r="AA1391" s="6"/>
      <c r="AB1391" s="6"/>
      <c r="AC1391" s="6"/>
      <c r="AD1391" s="6"/>
      <c r="AE1391" s="5"/>
      <c r="AF1391" s="5"/>
      <c r="AG1391" s="5"/>
      <c r="AH1391" s="5"/>
      <c r="AI1391" s="6"/>
      <c r="AJ1391" s="6"/>
      <c r="AK1391" s="6"/>
      <c r="AL1391" s="6"/>
      <c r="AM1391" s="21"/>
      <c r="AN1391" s="21"/>
      <c r="AO1391" s="21"/>
      <c r="AP1391" s="21">
        <f t="shared" si="21"/>
        <v>0</v>
      </c>
      <c r="AQ1391" s="22">
        <f>IFERROR(VLOOKUP(A1391,[1]Hoja1!$B$2:$U$5000,18,FALSE),0)</f>
        <v>0</v>
      </c>
    </row>
    <row r="1392" spans="1:44" x14ac:dyDescent="0.2">
      <c r="A1392" s="1">
        <f>IFERROR(VLOOKUP(C1392,[1]Hoja1!$V$2:$W$5000,2,FALSE),0)</f>
        <v>0</v>
      </c>
      <c r="B1392" s="13"/>
      <c r="C1392" s="13"/>
      <c r="D1392" s="2"/>
      <c r="E1392" s="3"/>
      <c r="F1392" s="4"/>
      <c r="G1392" s="4"/>
      <c r="H1392" s="4"/>
      <c r="I1392" s="4"/>
      <c r="J1392" s="4"/>
      <c r="K1392" s="5"/>
      <c r="L1392" s="5"/>
      <c r="M1392" s="5"/>
      <c r="N1392" s="5"/>
      <c r="O1392" s="5"/>
      <c r="P1392" s="5"/>
      <c r="Q1392" s="5"/>
      <c r="R1392" s="5"/>
      <c r="S1392" s="5"/>
      <c r="T1392" s="5"/>
      <c r="U1392" s="5"/>
      <c r="V1392" s="5"/>
      <c r="W1392" s="5"/>
      <c r="X1392" s="6"/>
      <c r="Y1392" s="6"/>
      <c r="Z1392" s="6"/>
      <c r="AA1392" s="6"/>
      <c r="AB1392" s="6"/>
      <c r="AC1392" s="6"/>
      <c r="AD1392" s="6"/>
      <c r="AE1392" s="5"/>
      <c r="AF1392" s="5"/>
      <c r="AG1392" s="5"/>
      <c r="AH1392" s="5"/>
      <c r="AI1392" s="6"/>
      <c r="AJ1392" s="6"/>
      <c r="AK1392" s="6"/>
      <c r="AL1392" s="6"/>
      <c r="AM1392" s="21"/>
      <c r="AN1392" s="21"/>
      <c r="AO1392" s="21"/>
      <c r="AP1392" s="21">
        <f t="shared" si="21"/>
        <v>0</v>
      </c>
      <c r="AQ1392" s="22">
        <f>IFERROR(VLOOKUP(A1392,[1]Hoja1!$B$2:$U$5000,18,FALSE),0)</f>
        <v>0</v>
      </c>
    </row>
    <row r="1393" spans="1:43" x14ac:dyDescent="0.2">
      <c r="A1393" s="1">
        <f>IFERROR(VLOOKUP(C1393,[1]Hoja1!$V$2:$W$5000,2,FALSE),0)</f>
        <v>0</v>
      </c>
      <c r="B1393" s="13"/>
      <c r="C1393" s="13"/>
      <c r="D1393" s="2"/>
      <c r="E1393" s="3"/>
      <c r="F1393" s="4"/>
      <c r="G1393" s="4"/>
      <c r="H1393" s="4"/>
      <c r="I1393" s="4"/>
      <c r="J1393" s="4"/>
      <c r="K1393" s="5"/>
      <c r="L1393" s="5"/>
      <c r="M1393" s="5"/>
      <c r="N1393" s="5"/>
      <c r="O1393" s="5"/>
      <c r="P1393" s="5"/>
      <c r="Q1393" s="5"/>
      <c r="R1393" s="5"/>
      <c r="S1393" s="5"/>
      <c r="T1393" s="5"/>
      <c r="U1393" s="5"/>
      <c r="V1393" s="5"/>
      <c r="W1393" s="5"/>
      <c r="X1393" s="6"/>
      <c r="Y1393" s="6"/>
      <c r="Z1393" s="6"/>
      <c r="AA1393" s="6"/>
      <c r="AB1393" s="6"/>
      <c r="AC1393" s="6"/>
      <c r="AD1393" s="6"/>
      <c r="AE1393" s="5"/>
      <c r="AF1393" s="5"/>
      <c r="AG1393" s="5"/>
      <c r="AH1393" s="5"/>
      <c r="AI1393" s="6"/>
      <c r="AJ1393" s="6"/>
      <c r="AK1393" s="6"/>
      <c r="AL1393" s="6"/>
      <c r="AM1393" s="21"/>
      <c r="AN1393" s="21"/>
      <c r="AO1393" s="21"/>
      <c r="AP1393" s="21">
        <f t="shared" si="21"/>
        <v>0</v>
      </c>
      <c r="AQ1393" s="22">
        <f>IFERROR(VLOOKUP(A1393,[1]Hoja1!$B$2:$U$5000,18,FALSE),0)</f>
        <v>0</v>
      </c>
    </row>
    <row r="1394" spans="1:43" x14ac:dyDescent="0.2">
      <c r="A1394" s="1">
        <f>IFERROR(VLOOKUP(C1394,[1]Hoja1!$V$2:$W$5000,2,FALSE),0)</f>
        <v>0</v>
      </c>
      <c r="B1394" s="13"/>
      <c r="C1394" s="13"/>
      <c r="D1394" s="2"/>
      <c r="E1394" s="3"/>
      <c r="F1394" s="4"/>
      <c r="G1394" s="4"/>
      <c r="H1394" s="4"/>
      <c r="I1394" s="4"/>
      <c r="J1394" s="4"/>
      <c r="K1394" s="5"/>
      <c r="L1394" s="5"/>
      <c r="M1394" s="5"/>
      <c r="N1394" s="5"/>
      <c r="O1394" s="5"/>
      <c r="P1394" s="5"/>
      <c r="Q1394" s="5"/>
      <c r="R1394" s="5"/>
      <c r="S1394" s="5"/>
      <c r="T1394" s="5"/>
      <c r="U1394" s="5"/>
      <c r="V1394" s="5"/>
      <c r="W1394" s="5"/>
      <c r="X1394" s="6"/>
      <c r="Y1394" s="6"/>
      <c r="Z1394" s="6"/>
      <c r="AA1394" s="6"/>
      <c r="AB1394" s="6"/>
      <c r="AC1394" s="6"/>
      <c r="AD1394" s="6"/>
      <c r="AE1394" s="5"/>
      <c r="AF1394" s="5"/>
      <c r="AG1394" s="5"/>
      <c r="AH1394" s="5"/>
      <c r="AI1394" s="6"/>
      <c r="AJ1394" s="6"/>
      <c r="AK1394" s="6"/>
      <c r="AL1394" s="6"/>
      <c r="AM1394" s="21"/>
      <c r="AN1394" s="21"/>
      <c r="AO1394" s="21"/>
      <c r="AP1394" s="21">
        <f t="shared" si="21"/>
        <v>0</v>
      </c>
      <c r="AQ1394" s="22">
        <f>IFERROR(VLOOKUP(A1394,[1]Hoja1!$B$2:$U$5000,18,FALSE),0)</f>
        <v>0</v>
      </c>
    </row>
    <row r="1395" spans="1:43" x14ac:dyDescent="0.2">
      <c r="A1395" s="1">
        <f>IFERROR(VLOOKUP(C1395,[1]Hoja1!$V$2:$W$5000,2,FALSE),0)</f>
        <v>0</v>
      </c>
      <c r="B1395" s="13"/>
      <c r="C1395" s="13"/>
      <c r="D1395" s="2"/>
      <c r="E1395" s="3"/>
      <c r="F1395" s="4"/>
      <c r="G1395" s="4"/>
      <c r="H1395" s="4"/>
      <c r="I1395" s="4"/>
      <c r="J1395" s="4"/>
      <c r="K1395" s="5"/>
      <c r="L1395" s="5"/>
      <c r="M1395" s="5"/>
      <c r="N1395" s="5"/>
      <c r="O1395" s="5"/>
      <c r="P1395" s="5"/>
      <c r="Q1395" s="5"/>
      <c r="R1395" s="5"/>
      <c r="S1395" s="5"/>
      <c r="T1395" s="5"/>
      <c r="U1395" s="5"/>
      <c r="V1395" s="5"/>
      <c r="W1395" s="5"/>
      <c r="X1395" s="6"/>
      <c r="Y1395" s="6"/>
      <c r="Z1395" s="6"/>
      <c r="AA1395" s="6"/>
      <c r="AB1395" s="6"/>
      <c r="AC1395" s="6"/>
      <c r="AD1395" s="6"/>
      <c r="AE1395" s="5"/>
      <c r="AF1395" s="5"/>
      <c r="AG1395" s="5"/>
      <c r="AH1395" s="5"/>
      <c r="AI1395" s="6"/>
      <c r="AJ1395" s="6"/>
      <c r="AK1395" s="6"/>
      <c r="AL1395" s="6"/>
      <c r="AM1395" s="21"/>
      <c r="AN1395" s="21"/>
      <c r="AO1395" s="21"/>
      <c r="AP1395" s="21">
        <f t="shared" si="21"/>
        <v>0</v>
      </c>
      <c r="AQ1395" s="22">
        <f>IFERROR(VLOOKUP(A1395,[1]Hoja1!$B$2:$U$5000,18,FALSE),0)</f>
        <v>0</v>
      </c>
    </row>
    <row r="1396" spans="1:43" x14ac:dyDescent="0.2">
      <c r="A1396" s="1">
        <f>IFERROR(VLOOKUP(C1396,[1]Hoja1!$V$2:$W$5000,2,FALSE),0)</f>
        <v>0</v>
      </c>
      <c r="B1396" s="13"/>
      <c r="C1396" s="13"/>
      <c r="D1396" s="2"/>
      <c r="E1396" s="3"/>
      <c r="F1396" s="4"/>
      <c r="G1396" s="4"/>
      <c r="H1396" s="4"/>
      <c r="I1396" s="4"/>
      <c r="J1396" s="4"/>
      <c r="K1396" s="5"/>
      <c r="L1396" s="5"/>
      <c r="M1396" s="5"/>
      <c r="N1396" s="5"/>
      <c r="O1396" s="5"/>
      <c r="P1396" s="5"/>
      <c r="Q1396" s="5"/>
      <c r="R1396" s="5"/>
      <c r="S1396" s="5"/>
      <c r="T1396" s="5"/>
      <c r="U1396" s="5"/>
      <c r="V1396" s="5"/>
      <c r="W1396" s="5"/>
      <c r="X1396" s="6"/>
      <c r="Y1396" s="6"/>
      <c r="Z1396" s="6"/>
      <c r="AA1396" s="6"/>
      <c r="AB1396" s="6"/>
      <c r="AC1396" s="6"/>
      <c r="AD1396" s="6"/>
      <c r="AE1396" s="5"/>
      <c r="AF1396" s="5"/>
      <c r="AG1396" s="5"/>
      <c r="AH1396" s="5"/>
      <c r="AI1396" s="6"/>
      <c r="AJ1396" s="6"/>
      <c r="AK1396" s="6"/>
      <c r="AL1396" s="6"/>
      <c r="AM1396" s="21"/>
      <c r="AN1396" s="21"/>
      <c r="AO1396" s="21"/>
      <c r="AP1396" s="21">
        <f t="shared" si="21"/>
        <v>0</v>
      </c>
      <c r="AQ1396" s="22">
        <f>IFERROR(VLOOKUP(A1396,[1]Hoja1!$B$2:$U$5000,18,FALSE),0)</f>
        <v>0</v>
      </c>
    </row>
    <row r="1397" spans="1:43" x14ac:dyDescent="0.2">
      <c r="A1397" s="1">
        <f>IFERROR(VLOOKUP(C1397,[1]Hoja1!$V$2:$W$5000,2,FALSE),0)</f>
        <v>0</v>
      </c>
      <c r="B1397" s="13"/>
      <c r="C1397" s="13"/>
      <c r="D1397" s="2"/>
      <c r="E1397" s="3"/>
      <c r="F1397" s="4"/>
      <c r="G1397" s="4"/>
      <c r="H1397" s="4"/>
      <c r="I1397" s="4"/>
      <c r="J1397" s="4"/>
      <c r="K1397" s="5"/>
      <c r="L1397" s="5"/>
      <c r="M1397" s="5"/>
      <c r="N1397" s="5"/>
      <c r="O1397" s="5"/>
      <c r="P1397" s="5"/>
      <c r="Q1397" s="5"/>
      <c r="R1397" s="5"/>
      <c r="S1397" s="5"/>
      <c r="T1397" s="5"/>
      <c r="U1397" s="5"/>
      <c r="V1397" s="5"/>
      <c r="W1397" s="5"/>
      <c r="X1397" s="6"/>
      <c r="Y1397" s="6"/>
      <c r="Z1397" s="6"/>
      <c r="AA1397" s="6"/>
      <c r="AB1397" s="6"/>
      <c r="AC1397" s="6"/>
      <c r="AD1397" s="6"/>
      <c r="AE1397" s="5"/>
      <c r="AF1397" s="5"/>
      <c r="AG1397" s="5"/>
      <c r="AH1397" s="5"/>
      <c r="AI1397" s="6"/>
      <c r="AJ1397" s="6"/>
      <c r="AK1397" s="6"/>
      <c r="AL1397" s="6"/>
      <c r="AM1397" s="21"/>
      <c r="AN1397" s="21"/>
      <c r="AO1397" s="21"/>
      <c r="AP1397" s="21">
        <f t="shared" si="21"/>
        <v>0</v>
      </c>
      <c r="AQ1397" s="22">
        <f>IFERROR(VLOOKUP(A1397,[1]Hoja1!$B$2:$U$5000,18,FALSE),0)</f>
        <v>0</v>
      </c>
    </row>
    <row r="1398" spans="1:43" x14ac:dyDescent="0.2">
      <c r="A1398" s="1">
        <f>IFERROR(VLOOKUP(C1398,[1]Hoja1!$V$2:$W$5000,2,FALSE),0)</f>
        <v>0</v>
      </c>
      <c r="B1398" s="13"/>
      <c r="C1398" s="13"/>
      <c r="D1398" s="2"/>
      <c r="E1398" s="3"/>
      <c r="F1398" s="4"/>
      <c r="G1398" s="4"/>
      <c r="H1398" s="4"/>
      <c r="I1398" s="4"/>
      <c r="J1398" s="4"/>
      <c r="K1398" s="5"/>
      <c r="L1398" s="5"/>
      <c r="M1398" s="5"/>
      <c r="N1398" s="5"/>
      <c r="O1398" s="5"/>
      <c r="P1398" s="5"/>
      <c r="Q1398" s="5"/>
      <c r="R1398" s="5"/>
      <c r="S1398" s="5"/>
      <c r="T1398" s="5"/>
      <c r="U1398" s="5"/>
      <c r="V1398" s="5"/>
      <c r="W1398" s="5"/>
      <c r="X1398" s="6"/>
      <c r="Y1398" s="6"/>
      <c r="Z1398" s="6"/>
      <c r="AA1398" s="6"/>
      <c r="AB1398" s="6"/>
      <c r="AC1398" s="6"/>
      <c r="AD1398" s="6"/>
      <c r="AE1398" s="5"/>
      <c r="AF1398" s="5"/>
      <c r="AG1398" s="5"/>
      <c r="AH1398" s="5"/>
      <c r="AI1398" s="6"/>
      <c r="AJ1398" s="6"/>
      <c r="AK1398" s="6"/>
      <c r="AL1398" s="6"/>
      <c r="AM1398" s="21"/>
      <c r="AN1398" s="21"/>
      <c r="AO1398" s="21"/>
      <c r="AP1398" s="21">
        <f t="shared" si="21"/>
        <v>0</v>
      </c>
      <c r="AQ1398" s="22">
        <f>IFERROR(VLOOKUP(A1398,[1]Hoja1!$B$2:$U$5000,18,FALSE),0)</f>
        <v>0</v>
      </c>
    </row>
    <row r="1399" spans="1:43" x14ac:dyDescent="0.2">
      <c r="A1399" s="1">
        <f>IFERROR(VLOOKUP(C1399,[1]Hoja1!$V$2:$W$5000,2,FALSE),0)</f>
        <v>0</v>
      </c>
      <c r="B1399" s="13"/>
      <c r="C1399" s="13"/>
      <c r="D1399" s="2"/>
      <c r="E1399" s="3"/>
      <c r="F1399" s="4"/>
      <c r="G1399" s="4"/>
      <c r="H1399" s="4"/>
      <c r="I1399" s="4"/>
      <c r="J1399" s="4"/>
      <c r="K1399" s="5"/>
      <c r="L1399" s="5"/>
      <c r="M1399" s="5"/>
      <c r="N1399" s="5"/>
      <c r="O1399" s="5"/>
      <c r="P1399" s="5"/>
      <c r="Q1399" s="5"/>
      <c r="R1399" s="5"/>
      <c r="S1399" s="5"/>
      <c r="T1399" s="5"/>
      <c r="U1399" s="5"/>
      <c r="V1399" s="5"/>
      <c r="W1399" s="5"/>
      <c r="X1399" s="6"/>
      <c r="Y1399" s="6"/>
      <c r="Z1399" s="6"/>
      <c r="AA1399" s="6"/>
      <c r="AB1399" s="6"/>
      <c r="AC1399" s="6"/>
      <c r="AD1399" s="6"/>
      <c r="AE1399" s="5"/>
      <c r="AF1399" s="5"/>
      <c r="AG1399" s="5"/>
      <c r="AH1399" s="5"/>
      <c r="AI1399" s="6"/>
      <c r="AJ1399" s="6"/>
      <c r="AK1399" s="6"/>
      <c r="AL1399" s="6"/>
      <c r="AM1399" s="21"/>
      <c r="AN1399" s="21"/>
      <c r="AO1399" s="21"/>
      <c r="AP1399" s="21">
        <f t="shared" si="21"/>
        <v>0</v>
      </c>
      <c r="AQ1399" s="22">
        <f>IFERROR(VLOOKUP(A1399,[1]Hoja1!$B$2:$U$5000,18,FALSE),0)</f>
        <v>0</v>
      </c>
    </row>
    <row r="1400" spans="1:43" x14ac:dyDescent="0.2">
      <c r="A1400" s="1">
        <f>IFERROR(VLOOKUP(C1400,[1]Hoja1!$V$2:$W$5000,2,FALSE),0)</f>
        <v>0</v>
      </c>
      <c r="B1400" s="13"/>
      <c r="C1400" s="13"/>
      <c r="D1400" s="2"/>
      <c r="E1400" s="3"/>
      <c r="F1400" s="4"/>
      <c r="G1400" s="4"/>
      <c r="H1400" s="4"/>
      <c r="I1400" s="4"/>
      <c r="J1400" s="4"/>
      <c r="K1400" s="5"/>
      <c r="L1400" s="5"/>
      <c r="M1400" s="5"/>
      <c r="N1400" s="5"/>
      <c r="O1400" s="5"/>
      <c r="P1400" s="5"/>
      <c r="Q1400" s="5"/>
      <c r="R1400" s="5"/>
      <c r="S1400" s="5"/>
      <c r="T1400" s="5"/>
      <c r="U1400" s="5"/>
      <c r="V1400" s="5"/>
      <c r="W1400" s="5"/>
      <c r="X1400" s="6"/>
      <c r="Y1400" s="6"/>
      <c r="Z1400" s="6"/>
      <c r="AA1400" s="6"/>
      <c r="AB1400" s="6"/>
      <c r="AC1400" s="6"/>
      <c r="AD1400" s="6"/>
      <c r="AE1400" s="5"/>
      <c r="AF1400" s="5"/>
      <c r="AG1400" s="5"/>
      <c r="AH1400" s="5"/>
      <c r="AI1400" s="6"/>
      <c r="AJ1400" s="6"/>
      <c r="AK1400" s="6"/>
      <c r="AL1400" s="6"/>
      <c r="AM1400" s="21"/>
      <c r="AN1400" s="21"/>
      <c r="AO1400" s="21"/>
      <c r="AP1400" s="21">
        <f t="shared" si="21"/>
        <v>0</v>
      </c>
      <c r="AQ1400" s="22">
        <f>IFERROR(VLOOKUP(A1400,[1]Hoja1!$B$2:$U$5000,18,FALSE),0)</f>
        <v>0</v>
      </c>
    </row>
    <row r="1401" spans="1:43" x14ac:dyDescent="0.2">
      <c r="A1401" s="1">
        <f>IFERROR(VLOOKUP(C1401,[1]Hoja1!$V$2:$W$5000,2,FALSE),0)</f>
        <v>0</v>
      </c>
      <c r="B1401" s="13"/>
      <c r="C1401" s="13"/>
      <c r="D1401" s="2"/>
      <c r="E1401" s="3"/>
      <c r="F1401" s="4"/>
      <c r="G1401" s="4"/>
      <c r="H1401" s="4"/>
      <c r="I1401" s="4"/>
      <c r="J1401" s="4"/>
      <c r="K1401" s="5"/>
      <c r="L1401" s="5"/>
      <c r="M1401" s="5"/>
      <c r="N1401" s="5"/>
      <c r="O1401" s="5"/>
      <c r="P1401" s="5"/>
      <c r="Q1401" s="5"/>
      <c r="R1401" s="5"/>
      <c r="S1401" s="5"/>
      <c r="T1401" s="5"/>
      <c r="U1401" s="5"/>
      <c r="V1401" s="5"/>
      <c r="W1401" s="5"/>
      <c r="X1401" s="6"/>
      <c r="Y1401" s="6"/>
      <c r="Z1401" s="6"/>
      <c r="AA1401" s="6"/>
      <c r="AB1401" s="6"/>
      <c r="AC1401" s="6"/>
      <c r="AD1401" s="6"/>
      <c r="AE1401" s="5"/>
      <c r="AF1401" s="5"/>
      <c r="AG1401" s="5"/>
      <c r="AH1401" s="5"/>
      <c r="AI1401" s="6"/>
      <c r="AJ1401" s="6"/>
      <c r="AK1401" s="6"/>
      <c r="AL1401" s="6"/>
      <c r="AM1401" s="21"/>
      <c r="AN1401" s="21"/>
      <c r="AO1401" s="21"/>
      <c r="AP1401" s="21">
        <f t="shared" si="21"/>
        <v>0</v>
      </c>
      <c r="AQ1401" s="22">
        <f>IFERROR(VLOOKUP(A1401,[1]Hoja1!$B$2:$U$5000,18,FALSE),0)</f>
        <v>0</v>
      </c>
    </row>
    <row r="1402" spans="1:43" x14ac:dyDescent="0.2">
      <c r="A1402" s="1">
        <f>IFERROR(VLOOKUP(C1402,[1]Hoja1!$V$2:$W$5000,2,FALSE),0)</f>
        <v>0</v>
      </c>
      <c r="B1402" s="13"/>
      <c r="C1402" s="13"/>
      <c r="D1402" s="2"/>
      <c r="E1402" s="3"/>
      <c r="F1402" s="4"/>
      <c r="G1402" s="4"/>
      <c r="H1402" s="4"/>
      <c r="I1402" s="4"/>
      <c r="J1402" s="4"/>
      <c r="K1402" s="5"/>
      <c r="L1402" s="5"/>
      <c r="M1402" s="5"/>
      <c r="N1402" s="5"/>
      <c r="O1402" s="5"/>
      <c r="P1402" s="5"/>
      <c r="Q1402" s="5"/>
      <c r="R1402" s="5"/>
      <c r="S1402" s="5"/>
      <c r="T1402" s="5"/>
      <c r="U1402" s="5"/>
      <c r="V1402" s="5"/>
      <c r="W1402" s="5"/>
      <c r="X1402" s="6"/>
      <c r="Y1402" s="6"/>
      <c r="Z1402" s="6"/>
      <c r="AA1402" s="6"/>
      <c r="AB1402" s="6"/>
      <c r="AC1402" s="6"/>
      <c r="AD1402" s="6"/>
      <c r="AE1402" s="5"/>
      <c r="AF1402" s="5"/>
      <c r="AG1402" s="5"/>
      <c r="AH1402" s="5"/>
      <c r="AI1402" s="6"/>
      <c r="AJ1402" s="6"/>
      <c r="AK1402" s="6"/>
      <c r="AL1402" s="6"/>
      <c r="AM1402" s="21"/>
      <c r="AN1402" s="21"/>
      <c r="AO1402" s="21"/>
      <c r="AP1402" s="21">
        <f t="shared" si="21"/>
        <v>0</v>
      </c>
      <c r="AQ1402" s="22">
        <f>IFERROR(VLOOKUP(A1402,[1]Hoja1!$B$2:$U$5000,18,FALSE),0)</f>
        <v>0</v>
      </c>
    </row>
    <row r="1403" spans="1:43" x14ac:dyDescent="0.2">
      <c r="A1403" s="1">
        <f>IFERROR(VLOOKUP(C1403,[1]Hoja1!$V$2:$W$5000,2,FALSE),0)</f>
        <v>0</v>
      </c>
      <c r="B1403" s="13"/>
      <c r="C1403" s="13"/>
      <c r="D1403" s="2"/>
      <c r="E1403" s="3"/>
      <c r="F1403" s="4"/>
      <c r="G1403" s="4"/>
      <c r="H1403" s="4"/>
      <c r="I1403" s="4"/>
      <c r="J1403" s="4"/>
      <c r="K1403" s="5"/>
      <c r="L1403" s="5"/>
      <c r="M1403" s="5"/>
      <c r="N1403" s="5"/>
      <c r="O1403" s="5"/>
      <c r="P1403" s="5"/>
      <c r="Q1403" s="5"/>
      <c r="R1403" s="5"/>
      <c r="S1403" s="5"/>
      <c r="T1403" s="5"/>
      <c r="U1403" s="5"/>
      <c r="V1403" s="5"/>
      <c r="W1403" s="5"/>
      <c r="X1403" s="6"/>
      <c r="Y1403" s="6"/>
      <c r="Z1403" s="6"/>
      <c r="AA1403" s="6"/>
      <c r="AB1403" s="6"/>
      <c r="AC1403" s="6"/>
      <c r="AD1403" s="6"/>
      <c r="AE1403" s="5"/>
      <c r="AF1403" s="5"/>
      <c r="AG1403" s="5"/>
      <c r="AH1403" s="5"/>
      <c r="AI1403" s="6"/>
      <c r="AJ1403" s="6"/>
      <c r="AK1403" s="6"/>
      <c r="AL1403" s="6"/>
      <c r="AM1403" s="21"/>
      <c r="AN1403" s="21"/>
      <c r="AO1403" s="21"/>
      <c r="AP1403" s="21">
        <f t="shared" si="21"/>
        <v>0</v>
      </c>
      <c r="AQ1403" s="22">
        <f>IFERROR(VLOOKUP(A1403,[1]Hoja1!$B$2:$U$5000,18,FALSE),0)</f>
        <v>0</v>
      </c>
    </row>
    <row r="1404" spans="1:43" x14ac:dyDescent="0.2">
      <c r="A1404" s="1">
        <f>IFERROR(VLOOKUP(C1404,[1]Hoja1!$V$2:$W$5000,2,FALSE),0)</f>
        <v>0</v>
      </c>
      <c r="B1404" s="13"/>
      <c r="C1404" s="13"/>
      <c r="D1404" s="2"/>
      <c r="E1404" s="3"/>
      <c r="F1404" s="4"/>
      <c r="G1404" s="4"/>
      <c r="H1404" s="4"/>
      <c r="I1404" s="4"/>
      <c r="J1404" s="4"/>
      <c r="K1404" s="5"/>
      <c r="L1404" s="5"/>
      <c r="M1404" s="5"/>
      <c r="N1404" s="5"/>
      <c r="O1404" s="5"/>
      <c r="P1404" s="5"/>
      <c r="Q1404" s="5"/>
      <c r="R1404" s="5"/>
      <c r="S1404" s="5"/>
      <c r="T1404" s="5"/>
      <c r="U1404" s="5"/>
      <c r="V1404" s="5"/>
      <c r="W1404" s="5"/>
      <c r="X1404" s="6"/>
      <c r="Y1404" s="6"/>
      <c r="Z1404" s="6"/>
      <c r="AA1404" s="6"/>
      <c r="AB1404" s="6"/>
      <c r="AC1404" s="6"/>
      <c r="AD1404" s="6"/>
      <c r="AE1404" s="5"/>
      <c r="AF1404" s="5"/>
      <c r="AG1404" s="5"/>
      <c r="AH1404" s="5"/>
      <c r="AI1404" s="6"/>
      <c r="AJ1404" s="6"/>
      <c r="AK1404" s="6"/>
      <c r="AL1404" s="6"/>
      <c r="AM1404" s="21"/>
      <c r="AN1404" s="21"/>
      <c r="AO1404" s="21"/>
      <c r="AP1404" s="21">
        <f t="shared" si="21"/>
        <v>0</v>
      </c>
      <c r="AQ1404" s="22">
        <f>IFERROR(VLOOKUP(A1404,[1]Hoja1!$B$2:$U$5000,18,FALSE),0)</f>
        <v>0</v>
      </c>
    </row>
    <row r="1405" spans="1:43" x14ac:dyDescent="0.2">
      <c r="A1405" s="1">
        <f>IFERROR(VLOOKUP(C1405,[1]Hoja1!$V$2:$W$5000,2,FALSE),0)</f>
        <v>0</v>
      </c>
      <c r="B1405" s="13"/>
      <c r="C1405" s="13"/>
      <c r="D1405" s="2"/>
      <c r="E1405" s="3"/>
      <c r="F1405" s="4"/>
      <c r="G1405" s="4"/>
      <c r="H1405" s="4"/>
      <c r="I1405" s="4"/>
      <c r="J1405" s="4"/>
      <c r="K1405" s="5"/>
      <c r="L1405" s="5"/>
      <c r="M1405" s="5"/>
      <c r="N1405" s="5"/>
      <c r="O1405" s="5"/>
      <c r="P1405" s="5"/>
      <c r="Q1405" s="5"/>
      <c r="R1405" s="5"/>
      <c r="S1405" s="5"/>
      <c r="T1405" s="5"/>
      <c r="U1405" s="5"/>
      <c r="V1405" s="5"/>
      <c r="W1405" s="5"/>
      <c r="X1405" s="6"/>
      <c r="Y1405" s="6"/>
      <c r="Z1405" s="6"/>
      <c r="AA1405" s="6"/>
      <c r="AB1405" s="6"/>
      <c r="AC1405" s="6"/>
      <c r="AD1405" s="6"/>
      <c r="AE1405" s="5"/>
      <c r="AF1405" s="5"/>
      <c r="AG1405" s="5"/>
      <c r="AH1405" s="5"/>
      <c r="AI1405" s="6"/>
      <c r="AJ1405" s="6"/>
      <c r="AK1405" s="6"/>
      <c r="AL1405" s="6"/>
      <c r="AM1405" s="21"/>
      <c r="AN1405" s="21"/>
      <c r="AO1405" s="21"/>
      <c r="AP1405" s="21">
        <f t="shared" si="21"/>
        <v>0</v>
      </c>
      <c r="AQ1405" s="22">
        <f>IFERROR(VLOOKUP(A1405,[1]Hoja1!$B$2:$U$5000,18,FALSE),0)</f>
        <v>0</v>
      </c>
    </row>
    <row r="1406" spans="1:43" x14ac:dyDescent="0.2">
      <c r="A1406" s="1">
        <f>IFERROR(VLOOKUP(C1406,[1]Hoja1!$V$2:$W$5000,2,FALSE),0)</f>
        <v>0</v>
      </c>
      <c r="B1406" s="13"/>
      <c r="C1406" s="13"/>
      <c r="D1406" s="2"/>
      <c r="E1406" s="3"/>
      <c r="F1406" s="4"/>
      <c r="G1406" s="4"/>
      <c r="H1406" s="4"/>
      <c r="I1406" s="4"/>
      <c r="J1406" s="4"/>
      <c r="K1406" s="5"/>
      <c r="L1406" s="5"/>
      <c r="M1406" s="5"/>
      <c r="N1406" s="5"/>
      <c r="O1406" s="5"/>
      <c r="P1406" s="5"/>
      <c r="Q1406" s="5"/>
      <c r="R1406" s="5"/>
      <c r="S1406" s="5"/>
      <c r="T1406" s="5"/>
      <c r="U1406" s="5"/>
      <c r="V1406" s="5"/>
      <c r="W1406" s="5"/>
      <c r="X1406" s="6"/>
      <c r="Y1406" s="6"/>
      <c r="Z1406" s="6"/>
      <c r="AA1406" s="6"/>
      <c r="AB1406" s="6"/>
      <c r="AC1406" s="6"/>
      <c r="AD1406" s="6"/>
      <c r="AE1406" s="5"/>
      <c r="AF1406" s="5"/>
      <c r="AG1406" s="5"/>
      <c r="AH1406" s="5"/>
      <c r="AI1406" s="6"/>
      <c r="AJ1406" s="6"/>
      <c r="AK1406" s="6"/>
      <c r="AL1406" s="6"/>
      <c r="AM1406" s="21"/>
      <c r="AN1406" s="21"/>
      <c r="AO1406" s="21"/>
      <c r="AP1406" s="21">
        <f t="shared" si="21"/>
        <v>0</v>
      </c>
      <c r="AQ1406" s="22">
        <f>IFERROR(VLOOKUP(A1406,[1]Hoja1!$B$2:$U$5000,18,FALSE),0)</f>
        <v>0</v>
      </c>
    </row>
    <row r="1407" spans="1:43" x14ac:dyDescent="0.2">
      <c r="A1407" s="1">
        <f>IFERROR(VLOOKUP(C1407,[1]Hoja1!$V$2:$W$5000,2,FALSE),0)</f>
        <v>0</v>
      </c>
      <c r="B1407" s="13"/>
      <c r="C1407" s="13"/>
      <c r="D1407" s="2"/>
      <c r="E1407" s="3"/>
      <c r="F1407" s="4"/>
      <c r="G1407" s="4"/>
      <c r="H1407" s="4"/>
      <c r="I1407" s="4"/>
      <c r="J1407" s="4"/>
      <c r="K1407" s="5"/>
      <c r="L1407" s="5"/>
      <c r="M1407" s="5"/>
      <c r="N1407" s="5"/>
      <c r="O1407" s="5"/>
      <c r="P1407" s="5"/>
      <c r="Q1407" s="5"/>
      <c r="R1407" s="5"/>
      <c r="S1407" s="5"/>
      <c r="T1407" s="5"/>
      <c r="U1407" s="5"/>
      <c r="V1407" s="5"/>
      <c r="W1407" s="5"/>
      <c r="X1407" s="6"/>
      <c r="Y1407" s="6"/>
      <c r="Z1407" s="6"/>
      <c r="AA1407" s="6"/>
      <c r="AB1407" s="6"/>
      <c r="AC1407" s="6"/>
      <c r="AD1407" s="6"/>
      <c r="AE1407" s="5"/>
      <c r="AF1407" s="5"/>
      <c r="AG1407" s="5"/>
      <c r="AH1407" s="5"/>
      <c r="AI1407" s="6"/>
      <c r="AJ1407" s="6"/>
      <c r="AK1407" s="6"/>
      <c r="AL1407" s="6"/>
      <c r="AM1407" s="21"/>
      <c r="AN1407" s="21"/>
      <c r="AO1407" s="21"/>
      <c r="AP1407" s="21">
        <f t="shared" si="21"/>
        <v>0</v>
      </c>
      <c r="AQ1407" s="22">
        <f>IFERROR(VLOOKUP(A1407,[1]Hoja1!$B$2:$U$5000,18,FALSE),0)</f>
        <v>0</v>
      </c>
    </row>
    <row r="1408" spans="1:43" x14ac:dyDescent="0.2">
      <c r="A1408" s="1">
        <f>IFERROR(VLOOKUP(C1408,[1]Hoja1!$V$2:$W$5000,2,FALSE),0)</f>
        <v>0</v>
      </c>
      <c r="B1408" s="13"/>
      <c r="C1408" s="13"/>
      <c r="D1408" s="2"/>
      <c r="E1408" s="3"/>
      <c r="F1408" s="4"/>
      <c r="G1408" s="4"/>
      <c r="H1408" s="4"/>
      <c r="I1408" s="4"/>
      <c r="J1408" s="4"/>
      <c r="K1408" s="5"/>
      <c r="L1408" s="5"/>
      <c r="M1408" s="5"/>
      <c r="N1408" s="5"/>
      <c r="O1408" s="5"/>
      <c r="P1408" s="5"/>
      <c r="Q1408" s="5"/>
      <c r="R1408" s="5"/>
      <c r="S1408" s="5"/>
      <c r="T1408" s="5"/>
      <c r="U1408" s="5"/>
      <c r="V1408" s="5"/>
      <c r="W1408" s="5"/>
      <c r="X1408" s="6"/>
      <c r="Y1408" s="6"/>
      <c r="Z1408" s="6"/>
      <c r="AA1408" s="6"/>
      <c r="AB1408" s="6"/>
      <c r="AC1408" s="6"/>
      <c r="AD1408" s="6"/>
      <c r="AE1408" s="5"/>
      <c r="AF1408" s="5"/>
      <c r="AG1408" s="5"/>
      <c r="AH1408" s="5"/>
      <c r="AI1408" s="6"/>
      <c r="AJ1408" s="6"/>
      <c r="AK1408" s="6"/>
      <c r="AL1408" s="6"/>
      <c r="AM1408" s="21"/>
      <c r="AN1408" s="21"/>
      <c r="AO1408" s="21"/>
      <c r="AP1408" s="21">
        <f t="shared" si="21"/>
        <v>0</v>
      </c>
      <c r="AQ1408" s="22">
        <f>IFERROR(VLOOKUP(A1408,[1]Hoja1!$B$2:$U$5000,18,FALSE),0)</f>
        <v>0</v>
      </c>
    </row>
    <row r="1409" spans="1:43" x14ac:dyDescent="0.2">
      <c r="A1409" s="1">
        <f>IFERROR(VLOOKUP(C1409,[1]Hoja1!$V$2:$W$5000,2,FALSE),0)</f>
        <v>0</v>
      </c>
      <c r="B1409" s="13"/>
      <c r="C1409" s="13"/>
      <c r="D1409" s="2"/>
      <c r="E1409" s="3"/>
      <c r="F1409" s="4"/>
      <c r="G1409" s="4"/>
      <c r="H1409" s="4"/>
      <c r="I1409" s="4"/>
      <c r="J1409" s="4"/>
      <c r="K1409" s="5"/>
      <c r="L1409" s="5"/>
      <c r="M1409" s="5"/>
      <c r="N1409" s="5"/>
      <c r="O1409" s="5"/>
      <c r="P1409" s="5"/>
      <c r="Q1409" s="5"/>
      <c r="R1409" s="5"/>
      <c r="S1409" s="5"/>
      <c r="T1409" s="5"/>
      <c r="U1409" s="5"/>
      <c r="V1409" s="5"/>
      <c r="W1409" s="5"/>
      <c r="X1409" s="6"/>
      <c r="Y1409" s="6"/>
      <c r="Z1409" s="6"/>
      <c r="AA1409" s="6"/>
      <c r="AB1409" s="6"/>
      <c r="AC1409" s="6"/>
      <c r="AD1409" s="6"/>
      <c r="AE1409" s="5"/>
      <c r="AF1409" s="5"/>
      <c r="AG1409" s="5"/>
      <c r="AH1409" s="5"/>
      <c r="AI1409" s="6"/>
      <c r="AJ1409" s="6"/>
      <c r="AK1409" s="6"/>
      <c r="AL1409" s="6"/>
      <c r="AM1409" s="21"/>
      <c r="AN1409" s="21"/>
      <c r="AO1409" s="21"/>
      <c r="AP1409" s="21">
        <f t="shared" si="21"/>
        <v>0</v>
      </c>
      <c r="AQ1409" s="22">
        <f>IFERROR(VLOOKUP(A1409,[1]Hoja1!$B$2:$U$5000,18,FALSE),0)</f>
        <v>0</v>
      </c>
    </row>
    <row r="1410" spans="1:43" x14ac:dyDescent="0.2">
      <c r="A1410" s="1">
        <f>IFERROR(VLOOKUP(C1410,[1]Hoja1!$V$2:$W$5000,2,FALSE),0)</f>
        <v>0</v>
      </c>
      <c r="B1410" s="13"/>
      <c r="C1410" s="13"/>
      <c r="D1410" s="2"/>
      <c r="E1410" s="3"/>
      <c r="F1410" s="4"/>
      <c r="G1410" s="4"/>
      <c r="H1410" s="4"/>
      <c r="I1410" s="4"/>
      <c r="J1410" s="4"/>
      <c r="K1410" s="5"/>
      <c r="L1410" s="5"/>
      <c r="M1410" s="5"/>
      <c r="N1410" s="5"/>
      <c r="O1410" s="5"/>
      <c r="P1410" s="5"/>
      <c r="Q1410" s="5"/>
      <c r="R1410" s="5"/>
      <c r="S1410" s="5"/>
      <c r="T1410" s="5"/>
      <c r="U1410" s="5"/>
      <c r="V1410" s="5"/>
      <c r="W1410" s="5"/>
      <c r="X1410" s="6"/>
      <c r="Y1410" s="6"/>
      <c r="Z1410" s="6"/>
      <c r="AA1410" s="6"/>
      <c r="AB1410" s="6"/>
      <c r="AC1410" s="6"/>
      <c r="AD1410" s="6"/>
      <c r="AE1410" s="5"/>
      <c r="AF1410" s="5"/>
      <c r="AG1410" s="5"/>
      <c r="AH1410" s="5"/>
      <c r="AI1410" s="6"/>
      <c r="AJ1410" s="6"/>
      <c r="AK1410" s="6"/>
      <c r="AL1410" s="6"/>
      <c r="AM1410" s="21"/>
      <c r="AN1410" s="21"/>
      <c r="AO1410" s="21"/>
      <c r="AP1410" s="21">
        <f t="shared" si="21"/>
        <v>0</v>
      </c>
      <c r="AQ1410" s="22">
        <f>IFERROR(VLOOKUP(A1410,[1]Hoja1!$B$2:$U$5000,18,FALSE),0)</f>
        <v>0</v>
      </c>
    </row>
    <row r="1411" spans="1:43" x14ac:dyDescent="0.2">
      <c r="A1411" s="1">
        <f>IFERROR(VLOOKUP(C1411,[1]Hoja1!$V$2:$W$5000,2,FALSE),0)</f>
        <v>0</v>
      </c>
      <c r="B1411" s="13"/>
      <c r="C1411" s="13"/>
      <c r="D1411" s="2"/>
      <c r="E1411" s="3"/>
      <c r="F1411" s="4"/>
      <c r="G1411" s="4"/>
      <c r="H1411" s="4"/>
      <c r="I1411" s="4"/>
      <c r="J1411" s="4"/>
      <c r="K1411" s="5"/>
      <c r="L1411" s="5"/>
      <c r="M1411" s="5"/>
      <c r="N1411" s="5"/>
      <c r="O1411" s="5"/>
      <c r="P1411" s="5"/>
      <c r="Q1411" s="5"/>
      <c r="R1411" s="5"/>
      <c r="S1411" s="5"/>
      <c r="T1411" s="5"/>
      <c r="U1411" s="5"/>
      <c r="V1411" s="5"/>
      <c r="W1411" s="5"/>
      <c r="X1411" s="6"/>
      <c r="Y1411" s="6"/>
      <c r="Z1411" s="6"/>
      <c r="AA1411" s="6"/>
      <c r="AB1411" s="6"/>
      <c r="AC1411" s="6"/>
      <c r="AD1411" s="6"/>
      <c r="AE1411" s="5"/>
      <c r="AF1411" s="5"/>
      <c r="AG1411" s="5"/>
      <c r="AH1411" s="5"/>
      <c r="AI1411" s="6"/>
      <c r="AJ1411" s="6"/>
      <c r="AK1411" s="6"/>
      <c r="AL1411" s="6"/>
      <c r="AM1411" s="21"/>
      <c r="AN1411" s="21"/>
      <c r="AO1411" s="21"/>
      <c r="AP1411" s="21">
        <f t="shared" si="21"/>
        <v>0</v>
      </c>
      <c r="AQ1411" s="22">
        <f>IFERROR(VLOOKUP(A1411,[1]Hoja1!$B$2:$U$5000,18,FALSE),0)</f>
        <v>0</v>
      </c>
    </row>
    <row r="1412" spans="1:43" x14ac:dyDescent="0.2">
      <c r="A1412" s="1">
        <f>IFERROR(VLOOKUP(C1412,[1]Hoja1!$V$2:$W$5000,2,FALSE),0)</f>
        <v>0</v>
      </c>
      <c r="B1412" s="13"/>
      <c r="C1412" s="13"/>
      <c r="D1412" s="2"/>
      <c r="E1412" s="3"/>
      <c r="F1412" s="4"/>
      <c r="G1412" s="4"/>
      <c r="H1412" s="4"/>
      <c r="I1412" s="4"/>
      <c r="J1412" s="4"/>
      <c r="K1412" s="5"/>
      <c r="L1412" s="5"/>
      <c r="M1412" s="5"/>
      <c r="N1412" s="5"/>
      <c r="O1412" s="5"/>
      <c r="P1412" s="5"/>
      <c r="Q1412" s="5"/>
      <c r="R1412" s="5"/>
      <c r="S1412" s="5"/>
      <c r="T1412" s="5"/>
      <c r="U1412" s="5"/>
      <c r="V1412" s="5"/>
      <c r="W1412" s="5"/>
      <c r="X1412" s="6"/>
      <c r="Y1412" s="6"/>
      <c r="Z1412" s="6"/>
      <c r="AA1412" s="6"/>
      <c r="AB1412" s="6"/>
      <c r="AC1412" s="6"/>
      <c r="AD1412" s="6"/>
      <c r="AE1412" s="5"/>
      <c r="AF1412" s="5"/>
      <c r="AG1412" s="5"/>
      <c r="AH1412" s="5"/>
      <c r="AI1412" s="6"/>
      <c r="AJ1412" s="6"/>
      <c r="AK1412" s="6"/>
      <c r="AL1412" s="6"/>
      <c r="AM1412" s="21"/>
      <c r="AN1412" s="21"/>
      <c r="AO1412" s="21"/>
      <c r="AP1412" s="21">
        <f t="shared" si="21"/>
        <v>0</v>
      </c>
      <c r="AQ1412" s="22">
        <f>IFERROR(VLOOKUP(A1412,[1]Hoja1!$B$2:$U$5000,18,FALSE),0)</f>
        <v>0</v>
      </c>
    </row>
    <row r="1413" spans="1:43" x14ac:dyDescent="0.2">
      <c r="A1413" s="1">
        <f>IFERROR(VLOOKUP(C1413,[1]Hoja1!$V$2:$W$5000,2,FALSE),0)</f>
        <v>0</v>
      </c>
      <c r="B1413" s="13"/>
      <c r="C1413" s="13"/>
      <c r="D1413" s="2"/>
      <c r="E1413" s="3"/>
      <c r="F1413" s="4"/>
      <c r="G1413" s="4"/>
      <c r="H1413" s="4"/>
      <c r="I1413" s="4"/>
      <c r="J1413" s="4"/>
      <c r="K1413" s="5"/>
      <c r="L1413" s="5"/>
      <c r="M1413" s="5"/>
      <c r="N1413" s="5"/>
      <c r="O1413" s="5"/>
      <c r="P1413" s="5"/>
      <c r="Q1413" s="5"/>
      <c r="R1413" s="5"/>
      <c r="S1413" s="5"/>
      <c r="T1413" s="5"/>
      <c r="U1413" s="5"/>
      <c r="V1413" s="5"/>
      <c r="W1413" s="5"/>
      <c r="X1413" s="6"/>
      <c r="Y1413" s="6"/>
      <c r="Z1413" s="6"/>
      <c r="AA1413" s="6"/>
      <c r="AB1413" s="6"/>
      <c r="AC1413" s="6"/>
      <c r="AD1413" s="6"/>
      <c r="AE1413" s="5"/>
      <c r="AF1413" s="5"/>
      <c r="AG1413" s="5"/>
      <c r="AH1413" s="5"/>
      <c r="AI1413" s="6"/>
      <c r="AJ1413" s="6"/>
      <c r="AK1413" s="6"/>
      <c r="AL1413" s="6"/>
      <c r="AM1413" s="21"/>
      <c r="AN1413" s="21"/>
      <c r="AO1413" s="21"/>
      <c r="AP1413" s="21">
        <f t="shared" si="21"/>
        <v>0</v>
      </c>
      <c r="AQ1413" s="22">
        <f>IFERROR(VLOOKUP(A1413,[1]Hoja1!$B$2:$U$5000,18,FALSE),0)</f>
        <v>0</v>
      </c>
    </row>
    <row r="1414" spans="1:43" x14ac:dyDescent="0.2">
      <c r="A1414" s="1">
        <f>IFERROR(VLOOKUP(C1414,[1]Hoja1!$V$2:$W$5000,2,FALSE),0)</f>
        <v>0</v>
      </c>
      <c r="B1414" s="13"/>
      <c r="C1414" s="13"/>
      <c r="D1414" s="2"/>
      <c r="E1414" s="3"/>
      <c r="F1414" s="4"/>
      <c r="G1414" s="4"/>
      <c r="H1414" s="4"/>
      <c r="I1414" s="4"/>
      <c r="J1414" s="4"/>
      <c r="K1414" s="5"/>
      <c r="L1414" s="5"/>
      <c r="M1414" s="5"/>
      <c r="N1414" s="5"/>
      <c r="O1414" s="5"/>
      <c r="P1414" s="5"/>
      <c r="Q1414" s="5"/>
      <c r="R1414" s="5"/>
      <c r="S1414" s="5"/>
      <c r="T1414" s="5"/>
      <c r="U1414" s="5"/>
      <c r="V1414" s="5"/>
      <c r="W1414" s="5"/>
      <c r="X1414" s="6"/>
      <c r="Y1414" s="6"/>
      <c r="Z1414" s="6"/>
      <c r="AA1414" s="6"/>
      <c r="AB1414" s="6"/>
      <c r="AC1414" s="6"/>
      <c r="AD1414" s="6"/>
      <c r="AE1414" s="5"/>
      <c r="AF1414" s="5"/>
      <c r="AG1414" s="5"/>
      <c r="AH1414" s="5"/>
      <c r="AI1414" s="6"/>
      <c r="AJ1414" s="6"/>
      <c r="AK1414" s="6"/>
      <c r="AL1414" s="6"/>
      <c r="AM1414" s="21"/>
      <c r="AN1414" s="21"/>
      <c r="AO1414" s="21"/>
      <c r="AP1414" s="21">
        <f t="shared" si="21"/>
        <v>0</v>
      </c>
      <c r="AQ1414" s="22">
        <f>IFERROR(VLOOKUP(A1414,[1]Hoja1!$B$2:$U$5000,18,FALSE),0)</f>
        <v>0</v>
      </c>
    </row>
    <row r="1415" spans="1:43" x14ac:dyDescent="0.2">
      <c r="A1415" s="1">
        <f>IFERROR(VLOOKUP(C1415,[1]Hoja1!$V$2:$W$5000,2,FALSE),0)</f>
        <v>0</v>
      </c>
      <c r="B1415" s="13"/>
      <c r="C1415" s="13"/>
      <c r="D1415" s="2"/>
      <c r="E1415" s="3"/>
      <c r="F1415" s="4"/>
      <c r="G1415" s="4"/>
      <c r="H1415" s="4"/>
      <c r="I1415" s="4"/>
      <c r="J1415" s="4"/>
      <c r="K1415" s="5"/>
      <c r="L1415" s="5"/>
      <c r="M1415" s="5"/>
      <c r="N1415" s="5"/>
      <c r="O1415" s="5"/>
      <c r="P1415" s="5"/>
      <c r="Q1415" s="5"/>
      <c r="R1415" s="5"/>
      <c r="S1415" s="5"/>
      <c r="T1415" s="5"/>
      <c r="U1415" s="5"/>
      <c r="V1415" s="5"/>
      <c r="W1415" s="5"/>
      <c r="X1415" s="6"/>
      <c r="Y1415" s="6"/>
      <c r="Z1415" s="6"/>
      <c r="AA1415" s="6"/>
      <c r="AB1415" s="6"/>
      <c r="AC1415" s="6"/>
      <c r="AD1415" s="6"/>
      <c r="AE1415" s="5"/>
      <c r="AF1415" s="5"/>
      <c r="AG1415" s="5"/>
      <c r="AH1415" s="5"/>
      <c r="AI1415" s="6"/>
      <c r="AJ1415" s="6"/>
      <c r="AK1415" s="6"/>
      <c r="AL1415" s="6"/>
      <c r="AM1415" s="21"/>
      <c r="AN1415" s="21"/>
      <c r="AO1415" s="21"/>
      <c r="AP1415" s="21">
        <f t="shared" si="21"/>
        <v>0</v>
      </c>
      <c r="AQ1415" s="22">
        <f>IFERROR(VLOOKUP(A1415,[1]Hoja1!$B$2:$U$5000,18,FALSE),0)</f>
        <v>0</v>
      </c>
    </row>
    <row r="1416" spans="1:43" x14ac:dyDescent="0.2">
      <c r="A1416" s="1">
        <f>IFERROR(VLOOKUP(C1416,[1]Hoja1!$V$2:$W$5000,2,FALSE),0)</f>
        <v>0</v>
      </c>
      <c r="B1416" s="13"/>
      <c r="C1416" s="13"/>
      <c r="D1416" s="2"/>
      <c r="E1416" s="3"/>
      <c r="F1416" s="4"/>
      <c r="G1416" s="4"/>
      <c r="H1416" s="4"/>
      <c r="I1416" s="4"/>
      <c r="J1416" s="4"/>
      <c r="K1416" s="5"/>
      <c r="L1416" s="5"/>
      <c r="M1416" s="5"/>
      <c r="N1416" s="5"/>
      <c r="O1416" s="5"/>
      <c r="P1416" s="5"/>
      <c r="Q1416" s="5"/>
      <c r="R1416" s="5"/>
      <c r="S1416" s="5"/>
      <c r="T1416" s="5"/>
      <c r="U1416" s="5"/>
      <c r="V1416" s="5"/>
      <c r="W1416" s="5"/>
      <c r="X1416" s="6"/>
      <c r="Y1416" s="6"/>
      <c r="Z1416" s="6"/>
      <c r="AA1416" s="6"/>
      <c r="AB1416" s="6"/>
      <c r="AC1416" s="6"/>
      <c r="AD1416" s="6"/>
      <c r="AE1416" s="5"/>
      <c r="AF1416" s="5"/>
      <c r="AG1416" s="5"/>
      <c r="AH1416" s="5"/>
      <c r="AI1416" s="6"/>
      <c r="AJ1416" s="6"/>
      <c r="AK1416" s="6"/>
      <c r="AL1416" s="6"/>
      <c r="AM1416" s="21"/>
      <c r="AN1416" s="21"/>
      <c r="AO1416" s="21"/>
      <c r="AP1416" s="21">
        <f t="shared" ref="AP1416:AP1479" si="22">+AH1416-AM1416-AN1416-AO1416</f>
        <v>0</v>
      </c>
      <c r="AQ1416" s="22">
        <f>IFERROR(VLOOKUP(A1416,[1]Hoja1!$B$2:$U$5000,18,FALSE),0)</f>
        <v>0</v>
      </c>
    </row>
    <row r="1417" spans="1:43" x14ac:dyDescent="0.2">
      <c r="A1417" s="1">
        <f>IFERROR(VLOOKUP(C1417,[1]Hoja1!$V$2:$W$5000,2,FALSE),0)</f>
        <v>0</v>
      </c>
      <c r="B1417" s="13"/>
      <c r="C1417" s="13"/>
      <c r="D1417" s="2"/>
      <c r="E1417" s="3"/>
      <c r="F1417" s="4"/>
      <c r="G1417" s="4"/>
      <c r="H1417" s="4"/>
      <c r="I1417" s="4"/>
      <c r="J1417" s="4"/>
      <c r="K1417" s="5"/>
      <c r="L1417" s="5"/>
      <c r="M1417" s="5"/>
      <c r="N1417" s="5"/>
      <c r="O1417" s="5"/>
      <c r="P1417" s="5"/>
      <c r="Q1417" s="5"/>
      <c r="R1417" s="5"/>
      <c r="S1417" s="5"/>
      <c r="T1417" s="5"/>
      <c r="U1417" s="5"/>
      <c r="V1417" s="5"/>
      <c r="W1417" s="5"/>
      <c r="X1417" s="6"/>
      <c r="Y1417" s="6"/>
      <c r="Z1417" s="6"/>
      <c r="AA1417" s="6"/>
      <c r="AB1417" s="6"/>
      <c r="AC1417" s="6"/>
      <c r="AD1417" s="6"/>
      <c r="AE1417" s="5"/>
      <c r="AF1417" s="5"/>
      <c r="AG1417" s="5"/>
      <c r="AH1417" s="5"/>
      <c r="AI1417" s="6"/>
      <c r="AJ1417" s="6"/>
      <c r="AK1417" s="6"/>
      <c r="AL1417" s="6"/>
      <c r="AM1417" s="21"/>
      <c r="AN1417" s="21"/>
      <c r="AO1417" s="21"/>
      <c r="AP1417" s="21">
        <f t="shared" si="22"/>
        <v>0</v>
      </c>
      <c r="AQ1417" s="22">
        <f>IFERROR(VLOOKUP(A1417,[1]Hoja1!$B$2:$U$5000,18,FALSE),0)</f>
        <v>0</v>
      </c>
    </row>
    <row r="1418" spans="1:43" x14ac:dyDescent="0.2">
      <c r="A1418" s="1">
        <f>IFERROR(VLOOKUP(C1418,[1]Hoja1!$V$2:$W$5000,2,FALSE),0)</f>
        <v>0</v>
      </c>
      <c r="B1418" s="13"/>
      <c r="C1418" s="13"/>
      <c r="D1418" s="2"/>
      <c r="E1418" s="3"/>
      <c r="F1418" s="4"/>
      <c r="G1418" s="4"/>
      <c r="H1418" s="4"/>
      <c r="I1418" s="4"/>
      <c r="J1418" s="4"/>
      <c r="K1418" s="5"/>
      <c r="L1418" s="5"/>
      <c r="M1418" s="5"/>
      <c r="N1418" s="5"/>
      <c r="O1418" s="5"/>
      <c r="P1418" s="5"/>
      <c r="Q1418" s="5"/>
      <c r="R1418" s="5"/>
      <c r="S1418" s="5"/>
      <c r="T1418" s="5"/>
      <c r="U1418" s="5"/>
      <c r="V1418" s="5"/>
      <c r="W1418" s="5"/>
      <c r="X1418" s="6"/>
      <c r="Y1418" s="6"/>
      <c r="Z1418" s="6"/>
      <c r="AA1418" s="6"/>
      <c r="AB1418" s="6"/>
      <c r="AC1418" s="6"/>
      <c r="AD1418" s="6"/>
      <c r="AE1418" s="5"/>
      <c r="AF1418" s="5"/>
      <c r="AG1418" s="5"/>
      <c r="AH1418" s="5"/>
      <c r="AI1418" s="6"/>
      <c r="AJ1418" s="6"/>
      <c r="AK1418" s="6"/>
      <c r="AL1418" s="6"/>
      <c r="AM1418" s="21"/>
      <c r="AN1418" s="21"/>
      <c r="AO1418" s="21"/>
      <c r="AP1418" s="21">
        <f t="shared" si="22"/>
        <v>0</v>
      </c>
      <c r="AQ1418" s="22">
        <f>IFERROR(VLOOKUP(A1418,[1]Hoja1!$B$2:$U$5000,18,FALSE),0)</f>
        <v>0</v>
      </c>
    </row>
    <row r="1419" spans="1:43" x14ac:dyDescent="0.2">
      <c r="A1419" s="1">
        <f>IFERROR(VLOOKUP(C1419,[1]Hoja1!$V$2:$W$5000,2,FALSE),0)</f>
        <v>0</v>
      </c>
      <c r="B1419" s="13"/>
      <c r="C1419" s="13"/>
      <c r="D1419" s="2"/>
      <c r="E1419" s="3"/>
      <c r="F1419" s="4"/>
      <c r="G1419" s="4"/>
      <c r="H1419" s="4"/>
      <c r="I1419" s="4"/>
      <c r="J1419" s="4"/>
      <c r="K1419" s="5"/>
      <c r="L1419" s="5"/>
      <c r="M1419" s="5"/>
      <c r="N1419" s="5"/>
      <c r="O1419" s="5"/>
      <c r="P1419" s="5"/>
      <c r="Q1419" s="5"/>
      <c r="R1419" s="5"/>
      <c r="S1419" s="5"/>
      <c r="T1419" s="5"/>
      <c r="U1419" s="5"/>
      <c r="V1419" s="5"/>
      <c r="W1419" s="5"/>
      <c r="X1419" s="6"/>
      <c r="Y1419" s="6"/>
      <c r="Z1419" s="6"/>
      <c r="AA1419" s="6"/>
      <c r="AB1419" s="6"/>
      <c r="AC1419" s="6"/>
      <c r="AD1419" s="6"/>
      <c r="AE1419" s="5"/>
      <c r="AF1419" s="5"/>
      <c r="AG1419" s="5"/>
      <c r="AH1419" s="5"/>
      <c r="AI1419" s="6"/>
      <c r="AJ1419" s="6"/>
      <c r="AK1419" s="6"/>
      <c r="AL1419" s="6"/>
      <c r="AM1419" s="21"/>
      <c r="AN1419" s="21"/>
      <c r="AO1419" s="21"/>
      <c r="AP1419" s="21">
        <f t="shared" si="22"/>
        <v>0</v>
      </c>
      <c r="AQ1419" s="22">
        <f>IFERROR(VLOOKUP(A1419,[1]Hoja1!$B$2:$U$5000,18,FALSE),0)</f>
        <v>0</v>
      </c>
    </row>
    <row r="1420" spans="1:43" x14ac:dyDescent="0.2">
      <c r="A1420" s="1">
        <f>IFERROR(VLOOKUP(C1420,[1]Hoja1!$V$2:$W$5000,2,FALSE),0)</f>
        <v>0</v>
      </c>
      <c r="B1420" s="13"/>
      <c r="C1420" s="13"/>
      <c r="D1420" s="2"/>
      <c r="E1420" s="3"/>
      <c r="F1420" s="4"/>
      <c r="G1420" s="4"/>
      <c r="H1420" s="4"/>
      <c r="I1420" s="4"/>
      <c r="J1420" s="4"/>
      <c r="K1420" s="5"/>
      <c r="L1420" s="5"/>
      <c r="M1420" s="5"/>
      <c r="N1420" s="5"/>
      <c r="O1420" s="5"/>
      <c r="P1420" s="5"/>
      <c r="Q1420" s="5"/>
      <c r="R1420" s="5"/>
      <c r="S1420" s="5"/>
      <c r="T1420" s="5"/>
      <c r="U1420" s="5"/>
      <c r="V1420" s="5"/>
      <c r="W1420" s="5"/>
      <c r="X1420" s="6"/>
      <c r="Y1420" s="6"/>
      <c r="Z1420" s="6"/>
      <c r="AA1420" s="6"/>
      <c r="AB1420" s="6"/>
      <c r="AC1420" s="6"/>
      <c r="AD1420" s="6"/>
      <c r="AE1420" s="5"/>
      <c r="AF1420" s="5"/>
      <c r="AG1420" s="5"/>
      <c r="AH1420" s="5"/>
      <c r="AI1420" s="6"/>
      <c r="AJ1420" s="6"/>
      <c r="AK1420" s="6"/>
      <c r="AL1420" s="6"/>
      <c r="AM1420" s="21"/>
      <c r="AN1420" s="21"/>
      <c r="AO1420" s="21"/>
      <c r="AP1420" s="21">
        <f t="shared" si="22"/>
        <v>0</v>
      </c>
      <c r="AQ1420" s="22">
        <f>IFERROR(VLOOKUP(A1420,[1]Hoja1!$B$2:$U$5000,18,FALSE),0)</f>
        <v>0</v>
      </c>
    </row>
    <row r="1421" spans="1:43" x14ac:dyDescent="0.2">
      <c r="A1421" s="1">
        <f>IFERROR(VLOOKUP(C1421,[1]Hoja1!$V$2:$W$5000,2,FALSE),0)</f>
        <v>0</v>
      </c>
      <c r="B1421" s="13"/>
      <c r="C1421" s="13"/>
      <c r="D1421" s="2"/>
      <c r="E1421" s="3"/>
      <c r="F1421" s="4"/>
      <c r="G1421" s="4"/>
      <c r="H1421" s="4"/>
      <c r="I1421" s="4"/>
      <c r="J1421" s="4"/>
      <c r="K1421" s="5"/>
      <c r="L1421" s="5"/>
      <c r="M1421" s="5"/>
      <c r="N1421" s="5"/>
      <c r="O1421" s="5"/>
      <c r="P1421" s="5"/>
      <c r="Q1421" s="5"/>
      <c r="R1421" s="5"/>
      <c r="S1421" s="5"/>
      <c r="T1421" s="5"/>
      <c r="U1421" s="5"/>
      <c r="V1421" s="5"/>
      <c r="W1421" s="5"/>
      <c r="X1421" s="6"/>
      <c r="Y1421" s="6"/>
      <c r="Z1421" s="6"/>
      <c r="AA1421" s="6"/>
      <c r="AB1421" s="6"/>
      <c r="AC1421" s="6"/>
      <c r="AD1421" s="6"/>
      <c r="AE1421" s="5"/>
      <c r="AF1421" s="5"/>
      <c r="AG1421" s="5"/>
      <c r="AH1421" s="5"/>
      <c r="AI1421" s="6"/>
      <c r="AJ1421" s="6"/>
      <c r="AK1421" s="6"/>
      <c r="AL1421" s="6"/>
      <c r="AM1421" s="21"/>
      <c r="AN1421" s="21"/>
      <c r="AO1421" s="21"/>
      <c r="AP1421" s="21">
        <f t="shared" si="22"/>
        <v>0</v>
      </c>
      <c r="AQ1421" s="22">
        <f>IFERROR(VLOOKUP(A1421,[1]Hoja1!$B$2:$U$5000,18,FALSE),0)</f>
        <v>0</v>
      </c>
    </row>
    <row r="1422" spans="1:43" x14ac:dyDescent="0.2">
      <c r="A1422" s="1">
        <f>IFERROR(VLOOKUP(C1422,[1]Hoja1!$V$2:$W$5000,2,FALSE),0)</f>
        <v>0</v>
      </c>
      <c r="B1422" s="13"/>
      <c r="C1422" s="13"/>
      <c r="D1422" s="2"/>
      <c r="E1422" s="3"/>
      <c r="F1422" s="4"/>
      <c r="G1422" s="4"/>
      <c r="H1422" s="4"/>
      <c r="I1422" s="4"/>
      <c r="J1422" s="4"/>
      <c r="K1422" s="5"/>
      <c r="L1422" s="5"/>
      <c r="M1422" s="5"/>
      <c r="N1422" s="5"/>
      <c r="O1422" s="5"/>
      <c r="P1422" s="5"/>
      <c r="Q1422" s="5"/>
      <c r="R1422" s="5"/>
      <c r="S1422" s="5"/>
      <c r="T1422" s="5"/>
      <c r="U1422" s="5"/>
      <c r="V1422" s="5"/>
      <c r="W1422" s="5"/>
      <c r="X1422" s="6"/>
      <c r="Y1422" s="6"/>
      <c r="Z1422" s="6"/>
      <c r="AA1422" s="6"/>
      <c r="AB1422" s="6"/>
      <c r="AC1422" s="6"/>
      <c r="AD1422" s="6"/>
      <c r="AE1422" s="5"/>
      <c r="AF1422" s="5"/>
      <c r="AG1422" s="5"/>
      <c r="AH1422" s="5"/>
      <c r="AI1422" s="6"/>
      <c r="AJ1422" s="6"/>
      <c r="AK1422" s="6"/>
      <c r="AL1422" s="6"/>
      <c r="AM1422" s="21"/>
      <c r="AN1422" s="21"/>
      <c r="AO1422" s="21"/>
      <c r="AP1422" s="21">
        <f t="shared" si="22"/>
        <v>0</v>
      </c>
      <c r="AQ1422" s="22">
        <f>IFERROR(VLOOKUP(A1422,[1]Hoja1!$B$2:$U$5000,18,FALSE),0)</f>
        <v>0</v>
      </c>
    </row>
    <row r="1423" spans="1:43" x14ac:dyDescent="0.2">
      <c r="A1423" s="1">
        <f>IFERROR(VLOOKUP(C1423,[1]Hoja1!$V$2:$W$5000,2,FALSE),0)</f>
        <v>0</v>
      </c>
      <c r="B1423" s="13"/>
      <c r="C1423" s="13"/>
      <c r="D1423" s="2"/>
      <c r="E1423" s="3"/>
      <c r="F1423" s="4"/>
      <c r="G1423" s="4"/>
      <c r="H1423" s="4"/>
      <c r="I1423" s="4"/>
      <c r="J1423" s="4"/>
      <c r="K1423" s="5"/>
      <c r="L1423" s="5"/>
      <c r="M1423" s="5"/>
      <c r="N1423" s="5"/>
      <c r="O1423" s="5"/>
      <c r="P1423" s="5"/>
      <c r="Q1423" s="5"/>
      <c r="R1423" s="5"/>
      <c r="S1423" s="5"/>
      <c r="T1423" s="5"/>
      <c r="U1423" s="5"/>
      <c r="V1423" s="5"/>
      <c r="W1423" s="5"/>
      <c r="X1423" s="6"/>
      <c r="Y1423" s="6"/>
      <c r="Z1423" s="6"/>
      <c r="AA1423" s="6"/>
      <c r="AB1423" s="6"/>
      <c r="AC1423" s="6"/>
      <c r="AD1423" s="6"/>
      <c r="AE1423" s="5"/>
      <c r="AF1423" s="5"/>
      <c r="AG1423" s="5"/>
      <c r="AH1423" s="5"/>
      <c r="AI1423" s="6"/>
      <c r="AJ1423" s="6"/>
      <c r="AK1423" s="6"/>
      <c r="AL1423" s="6"/>
      <c r="AM1423" s="21"/>
      <c r="AN1423" s="21"/>
      <c r="AO1423" s="21"/>
      <c r="AP1423" s="21">
        <f t="shared" si="22"/>
        <v>0</v>
      </c>
      <c r="AQ1423" s="22">
        <f>IFERROR(VLOOKUP(A1423,[1]Hoja1!$B$2:$U$5000,18,FALSE),0)</f>
        <v>0</v>
      </c>
    </row>
    <row r="1424" spans="1:43" x14ac:dyDescent="0.2">
      <c r="A1424" s="1">
        <f>IFERROR(VLOOKUP(C1424,[1]Hoja1!$V$2:$W$5000,2,FALSE),0)</f>
        <v>0</v>
      </c>
      <c r="B1424" s="13"/>
      <c r="C1424" s="13"/>
      <c r="D1424" s="2"/>
      <c r="E1424" s="3"/>
      <c r="F1424" s="4"/>
      <c r="G1424" s="4"/>
      <c r="H1424" s="4"/>
      <c r="I1424" s="4"/>
      <c r="J1424" s="4"/>
      <c r="K1424" s="5"/>
      <c r="L1424" s="5"/>
      <c r="M1424" s="5"/>
      <c r="N1424" s="5"/>
      <c r="O1424" s="5"/>
      <c r="P1424" s="5"/>
      <c r="Q1424" s="5"/>
      <c r="R1424" s="5"/>
      <c r="S1424" s="5"/>
      <c r="T1424" s="5"/>
      <c r="U1424" s="5"/>
      <c r="V1424" s="5"/>
      <c r="W1424" s="5"/>
      <c r="X1424" s="6"/>
      <c r="Y1424" s="6"/>
      <c r="Z1424" s="6"/>
      <c r="AA1424" s="6"/>
      <c r="AB1424" s="6"/>
      <c r="AC1424" s="6"/>
      <c r="AD1424" s="6"/>
      <c r="AE1424" s="5"/>
      <c r="AF1424" s="5"/>
      <c r="AG1424" s="5"/>
      <c r="AH1424" s="5"/>
      <c r="AI1424" s="6"/>
      <c r="AJ1424" s="6"/>
      <c r="AK1424" s="6"/>
      <c r="AL1424" s="6"/>
      <c r="AM1424" s="21"/>
      <c r="AN1424" s="21"/>
      <c r="AO1424" s="21"/>
      <c r="AP1424" s="21">
        <f t="shared" si="22"/>
        <v>0</v>
      </c>
      <c r="AQ1424" s="22">
        <f>IFERROR(VLOOKUP(A1424,[1]Hoja1!$B$2:$U$5000,18,FALSE),0)</f>
        <v>0</v>
      </c>
    </row>
    <row r="1425" spans="1:43" x14ac:dyDescent="0.2">
      <c r="A1425" s="1">
        <f>IFERROR(VLOOKUP(C1425,[1]Hoja1!$V$2:$W$5000,2,FALSE),0)</f>
        <v>0</v>
      </c>
      <c r="B1425" s="13"/>
      <c r="C1425" s="13"/>
      <c r="D1425" s="2"/>
      <c r="E1425" s="3"/>
      <c r="F1425" s="4"/>
      <c r="G1425" s="4"/>
      <c r="H1425" s="4"/>
      <c r="I1425" s="4"/>
      <c r="J1425" s="4"/>
      <c r="K1425" s="5"/>
      <c r="L1425" s="5"/>
      <c r="M1425" s="5"/>
      <c r="N1425" s="5"/>
      <c r="O1425" s="5"/>
      <c r="P1425" s="5"/>
      <c r="Q1425" s="5"/>
      <c r="R1425" s="5"/>
      <c r="S1425" s="5"/>
      <c r="T1425" s="5"/>
      <c r="U1425" s="5"/>
      <c r="V1425" s="5"/>
      <c r="W1425" s="5"/>
      <c r="X1425" s="6"/>
      <c r="Y1425" s="6"/>
      <c r="Z1425" s="6"/>
      <c r="AA1425" s="6"/>
      <c r="AB1425" s="6"/>
      <c r="AC1425" s="6"/>
      <c r="AD1425" s="6"/>
      <c r="AE1425" s="5"/>
      <c r="AF1425" s="5"/>
      <c r="AG1425" s="5"/>
      <c r="AH1425" s="5"/>
      <c r="AI1425" s="6"/>
      <c r="AJ1425" s="6"/>
      <c r="AK1425" s="6"/>
      <c r="AL1425" s="6"/>
      <c r="AM1425" s="21"/>
      <c r="AN1425" s="21"/>
      <c r="AO1425" s="21"/>
      <c r="AP1425" s="21">
        <f t="shared" si="22"/>
        <v>0</v>
      </c>
      <c r="AQ1425" s="22">
        <f>IFERROR(VLOOKUP(A1425,[1]Hoja1!$B$2:$U$5000,18,FALSE),0)</f>
        <v>0</v>
      </c>
    </row>
    <row r="1426" spans="1:43" x14ac:dyDescent="0.2">
      <c r="A1426" s="1">
        <f>IFERROR(VLOOKUP(C1426,[1]Hoja1!$V$2:$W$5000,2,FALSE),0)</f>
        <v>0</v>
      </c>
      <c r="B1426" s="13"/>
      <c r="C1426" s="13"/>
      <c r="D1426" s="2"/>
      <c r="E1426" s="3"/>
      <c r="F1426" s="4"/>
      <c r="G1426" s="4"/>
      <c r="H1426" s="4"/>
      <c r="I1426" s="4"/>
      <c r="J1426" s="4"/>
      <c r="K1426" s="5"/>
      <c r="L1426" s="5"/>
      <c r="M1426" s="5"/>
      <c r="N1426" s="5"/>
      <c r="O1426" s="5"/>
      <c r="P1426" s="5"/>
      <c r="Q1426" s="5"/>
      <c r="R1426" s="5"/>
      <c r="S1426" s="5"/>
      <c r="T1426" s="5"/>
      <c r="U1426" s="5"/>
      <c r="V1426" s="5"/>
      <c r="W1426" s="5"/>
      <c r="X1426" s="6"/>
      <c r="Y1426" s="6"/>
      <c r="Z1426" s="6"/>
      <c r="AA1426" s="6"/>
      <c r="AB1426" s="6"/>
      <c r="AC1426" s="6"/>
      <c r="AD1426" s="6"/>
      <c r="AE1426" s="5"/>
      <c r="AF1426" s="5"/>
      <c r="AG1426" s="5"/>
      <c r="AH1426" s="5"/>
      <c r="AI1426" s="6"/>
      <c r="AJ1426" s="6"/>
      <c r="AK1426" s="6"/>
      <c r="AL1426" s="6"/>
      <c r="AM1426" s="21"/>
      <c r="AN1426" s="21"/>
      <c r="AO1426" s="21"/>
      <c r="AP1426" s="21">
        <f t="shared" si="22"/>
        <v>0</v>
      </c>
      <c r="AQ1426" s="22">
        <f>IFERROR(VLOOKUP(A1426,[1]Hoja1!$B$2:$U$5000,18,FALSE),0)</f>
        <v>0</v>
      </c>
    </row>
    <row r="1427" spans="1:43" x14ac:dyDescent="0.2">
      <c r="A1427" s="1">
        <f>IFERROR(VLOOKUP(C1427,[1]Hoja1!$V$2:$W$5000,2,FALSE),0)</f>
        <v>0</v>
      </c>
      <c r="B1427" s="13"/>
      <c r="C1427" s="13"/>
      <c r="D1427" s="2"/>
      <c r="E1427" s="3"/>
      <c r="F1427" s="4"/>
      <c r="G1427" s="4"/>
      <c r="H1427" s="4"/>
      <c r="I1427" s="4"/>
      <c r="J1427" s="4"/>
      <c r="K1427" s="5"/>
      <c r="L1427" s="5"/>
      <c r="M1427" s="5"/>
      <c r="N1427" s="5"/>
      <c r="O1427" s="5"/>
      <c r="P1427" s="5"/>
      <c r="Q1427" s="5"/>
      <c r="R1427" s="5"/>
      <c r="S1427" s="5"/>
      <c r="T1427" s="5"/>
      <c r="U1427" s="5"/>
      <c r="V1427" s="5"/>
      <c r="W1427" s="5"/>
      <c r="X1427" s="6"/>
      <c r="Y1427" s="6"/>
      <c r="Z1427" s="6"/>
      <c r="AA1427" s="6"/>
      <c r="AB1427" s="6"/>
      <c r="AC1427" s="6"/>
      <c r="AD1427" s="6"/>
      <c r="AE1427" s="5"/>
      <c r="AF1427" s="5"/>
      <c r="AG1427" s="5"/>
      <c r="AH1427" s="5"/>
      <c r="AI1427" s="6"/>
      <c r="AJ1427" s="6"/>
      <c r="AK1427" s="6"/>
      <c r="AL1427" s="6"/>
      <c r="AM1427" s="21"/>
      <c r="AN1427" s="21"/>
      <c r="AO1427" s="21"/>
      <c r="AP1427" s="21">
        <f t="shared" si="22"/>
        <v>0</v>
      </c>
      <c r="AQ1427" s="22">
        <f>IFERROR(VLOOKUP(A1427,[1]Hoja1!$B$2:$U$5000,18,FALSE),0)</f>
        <v>0</v>
      </c>
    </row>
    <row r="1428" spans="1:43" x14ac:dyDescent="0.2">
      <c r="A1428" s="1">
        <f>IFERROR(VLOOKUP(C1428,[1]Hoja1!$V$2:$W$5000,2,FALSE),0)</f>
        <v>0</v>
      </c>
      <c r="B1428" s="13"/>
      <c r="C1428" s="13"/>
      <c r="D1428" s="2"/>
      <c r="E1428" s="3"/>
      <c r="F1428" s="4"/>
      <c r="G1428" s="4"/>
      <c r="H1428" s="4"/>
      <c r="I1428" s="4"/>
      <c r="J1428" s="4"/>
      <c r="K1428" s="5"/>
      <c r="L1428" s="5"/>
      <c r="M1428" s="5"/>
      <c r="N1428" s="5"/>
      <c r="O1428" s="5"/>
      <c r="P1428" s="5"/>
      <c r="Q1428" s="5"/>
      <c r="R1428" s="5"/>
      <c r="S1428" s="5"/>
      <c r="T1428" s="5"/>
      <c r="U1428" s="5"/>
      <c r="V1428" s="5"/>
      <c r="W1428" s="5"/>
      <c r="X1428" s="6"/>
      <c r="Y1428" s="6"/>
      <c r="Z1428" s="6"/>
      <c r="AA1428" s="6"/>
      <c r="AB1428" s="6"/>
      <c r="AC1428" s="6"/>
      <c r="AD1428" s="6"/>
      <c r="AE1428" s="5"/>
      <c r="AF1428" s="5"/>
      <c r="AG1428" s="5"/>
      <c r="AH1428" s="5"/>
      <c r="AI1428" s="6"/>
      <c r="AJ1428" s="6"/>
      <c r="AK1428" s="6"/>
      <c r="AL1428" s="6"/>
      <c r="AM1428" s="21"/>
      <c r="AN1428" s="21"/>
      <c r="AO1428" s="21"/>
      <c r="AP1428" s="21">
        <f t="shared" si="22"/>
        <v>0</v>
      </c>
      <c r="AQ1428" s="22">
        <f>IFERROR(VLOOKUP(A1428,[1]Hoja1!$B$2:$U$5000,18,FALSE),0)</f>
        <v>0</v>
      </c>
    </row>
    <row r="1429" spans="1:43" x14ac:dyDescent="0.2">
      <c r="A1429" s="1">
        <f>IFERROR(VLOOKUP(C1429,[1]Hoja1!$V$2:$W$5000,2,FALSE),0)</f>
        <v>0</v>
      </c>
      <c r="B1429" s="13"/>
      <c r="C1429" s="13"/>
      <c r="D1429" s="2"/>
      <c r="E1429" s="3"/>
      <c r="F1429" s="4"/>
      <c r="G1429" s="4"/>
      <c r="H1429" s="4"/>
      <c r="I1429" s="4"/>
      <c r="J1429" s="4"/>
      <c r="K1429" s="5"/>
      <c r="L1429" s="5"/>
      <c r="M1429" s="5"/>
      <c r="N1429" s="5"/>
      <c r="O1429" s="5"/>
      <c r="P1429" s="5"/>
      <c r="Q1429" s="5"/>
      <c r="R1429" s="5"/>
      <c r="S1429" s="5"/>
      <c r="T1429" s="5"/>
      <c r="U1429" s="5"/>
      <c r="V1429" s="5"/>
      <c r="W1429" s="5"/>
      <c r="X1429" s="6"/>
      <c r="Y1429" s="6"/>
      <c r="Z1429" s="6"/>
      <c r="AA1429" s="6"/>
      <c r="AB1429" s="6"/>
      <c r="AC1429" s="6"/>
      <c r="AD1429" s="6"/>
      <c r="AE1429" s="5"/>
      <c r="AF1429" s="5"/>
      <c r="AG1429" s="5"/>
      <c r="AH1429" s="5"/>
      <c r="AI1429" s="6"/>
      <c r="AJ1429" s="6"/>
      <c r="AK1429" s="6"/>
      <c r="AL1429" s="6"/>
      <c r="AM1429" s="21"/>
      <c r="AN1429" s="21"/>
      <c r="AO1429" s="21"/>
      <c r="AP1429" s="21">
        <f t="shared" si="22"/>
        <v>0</v>
      </c>
      <c r="AQ1429" s="22">
        <f>IFERROR(VLOOKUP(A1429,[1]Hoja1!$B$2:$U$5000,18,FALSE),0)</f>
        <v>0</v>
      </c>
    </row>
    <row r="1430" spans="1:43" x14ac:dyDescent="0.2">
      <c r="A1430" s="1">
        <f>IFERROR(VLOOKUP(C1430,[1]Hoja1!$V$2:$W$5000,2,FALSE),0)</f>
        <v>0</v>
      </c>
      <c r="B1430" s="13"/>
      <c r="C1430" s="13"/>
      <c r="D1430" s="2"/>
      <c r="E1430" s="3"/>
      <c r="F1430" s="4"/>
      <c r="G1430" s="4"/>
      <c r="H1430" s="4"/>
      <c r="I1430" s="4"/>
      <c r="J1430" s="4"/>
      <c r="K1430" s="5"/>
      <c r="L1430" s="5"/>
      <c r="M1430" s="5"/>
      <c r="N1430" s="5"/>
      <c r="O1430" s="5"/>
      <c r="P1430" s="5"/>
      <c r="Q1430" s="5"/>
      <c r="R1430" s="5"/>
      <c r="S1430" s="5"/>
      <c r="T1430" s="5"/>
      <c r="U1430" s="5"/>
      <c r="V1430" s="5"/>
      <c r="W1430" s="5"/>
      <c r="X1430" s="6"/>
      <c r="Y1430" s="6"/>
      <c r="Z1430" s="6"/>
      <c r="AA1430" s="6"/>
      <c r="AB1430" s="6"/>
      <c r="AC1430" s="6"/>
      <c r="AD1430" s="6"/>
      <c r="AE1430" s="5"/>
      <c r="AF1430" s="5"/>
      <c r="AG1430" s="5"/>
      <c r="AH1430" s="5"/>
      <c r="AI1430" s="6"/>
      <c r="AJ1430" s="6"/>
      <c r="AK1430" s="6"/>
      <c r="AL1430" s="6"/>
      <c r="AM1430" s="21"/>
      <c r="AN1430" s="21"/>
      <c r="AO1430" s="21"/>
      <c r="AP1430" s="21">
        <f t="shared" si="22"/>
        <v>0</v>
      </c>
      <c r="AQ1430" s="22">
        <f>IFERROR(VLOOKUP(A1430,[1]Hoja1!$B$2:$U$5000,18,FALSE),0)</f>
        <v>0</v>
      </c>
    </row>
    <row r="1431" spans="1:43" x14ac:dyDescent="0.2">
      <c r="A1431" s="1">
        <f>IFERROR(VLOOKUP(C1431,[1]Hoja1!$V$2:$W$5000,2,FALSE),0)</f>
        <v>0</v>
      </c>
      <c r="B1431" s="13"/>
      <c r="C1431" s="13"/>
      <c r="D1431" s="2"/>
      <c r="E1431" s="3"/>
      <c r="F1431" s="4"/>
      <c r="G1431" s="4"/>
      <c r="H1431" s="4"/>
      <c r="I1431" s="4"/>
      <c r="J1431" s="4"/>
      <c r="K1431" s="5"/>
      <c r="L1431" s="5"/>
      <c r="M1431" s="5"/>
      <c r="N1431" s="5"/>
      <c r="O1431" s="5"/>
      <c r="P1431" s="5"/>
      <c r="Q1431" s="5"/>
      <c r="R1431" s="5"/>
      <c r="S1431" s="5"/>
      <c r="T1431" s="5"/>
      <c r="U1431" s="5"/>
      <c r="V1431" s="5"/>
      <c r="W1431" s="5"/>
      <c r="X1431" s="6"/>
      <c r="Y1431" s="6"/>
      <c r="Z1431" s="6"/>
      <c r="AA1431" s="6"/>
      <c r="AB1431" s="6"/>
      <c r="AC1431" s="6"/>
      <c r="AD1431" s="6"/>
      <c r="AE1431" s="5"/>
      <c r="AF1431" s="5"/>
      <c r="AG1431" s="5"/>
      <c r="AH1431" s="5"/>
      <c r="AI1431" s="6"/>
      <c r="AJ1431" s="6"/>
      <c r="AK1431" s="6"/>
      <c r="AL1431" s="6"/>
      <c r="AM1431" s="21"/>
      <c r="AN1431" s="21"/>
      <c r="AO1431" s="21"/>
      <c r="AP1431" s="21">
        <f t="shared" si="22"/>
        <v>0</v>
      </c>
      <c r="AQ1431" s="22">
        <f>IFERROR(VLOOKUP(A1431,[1]Hoja1!$B$2:$U$5000,18,FALSE),0)</f>
        <v>0</v>
      </c>
    </row>
    <row r="1432" spans="1:43" x14ac:dyDescent="0.2">
      <c r="A1432" s="1">
        <f>IFERROR(VLOOKUP(C1432,[1]Hoja1!$V$2:$W$5000,2,FALSE),0)</f>
        <v>0</v>
      </c>
      <c r="B1432" s="13"/>
      <c r="C1432" s="13"/>
      <c r="D1432" s="2"/>
      <c r="E1432" s="3"/>
      <c r="F1432" s="4"/>
      <c r="G1432" s="4"/>
      <c r="H1432" s="4"/>
      <c r="I1432" s="4"/>
      <c r="J1432" s="4"/>
      <c r="K1432" s="5"/>
      <c r="L1432" s="5"/>
      <c r="M1432" s="5"/>
      <c r="N1432" s="5"/>
      <c r="O1432" s="5"/>
      <c r="P1432" s="5"/>
      <c r="Q1432" s="5"/>
      <c r="R1432" s="5"/>
      <c r="S1432" s="5"/>
      <c r="T1432" s="5"/>
      <c r="U1432" s="5"/>
      <c r="V1432" s="5"/>
      <c r="W1432" s="5"/>
      <c r="X1432" s="6"/>
      <c r="Y1432" s="6"/>
      <c r="Z1432" s="6"/>
      <c r="AA1432" s="6"/>
      <c r="AB1432" s="6"/>
      <c r="AC1432" s="6"/>
      <c r="AD1432" s="6"/>
      <c r="AE1432" s="5"/>
      <c r="AF1432" s="5"/>
      <c r="AG1432" s="5"/>
      <c r="AH1432" s="5"/>
      <c r="AI1432" s="6"/>
      <c r="AJ1432" s="6"/>
      <c r="AK1432" s="6"/>
      <c r="AL1432" s="6"/>
      <c r="AM1432" s="21"/>
      <c r="AN1432" s="21"/>
      <c r="AO1432" s="21"/>
      <c r="AP1432" s="21">
        <f t="shared" si="22"/>
        <v>0</v>
      </c>
      <c r="AQ1432" s="22">
        <f>IFERROR(VLOOKUP(A1432,[1]Hoja1!$B$2:$U$5000,18,FALSE),0)</f>
        <v>0</v>
      </c>
    </row>
    <row r="1433" spans="1:43" x14ac:dyDescent="0.2">
      <c r="A1433" s="1">
        <f>IFERROR(VLOOKUP(C1433,[1]Hoja1!$V$2:$W$5000,2,FALSE),0)</f>
        <v>0</v>
      </c>
      <c r="B1433" s="13"/>
      <c r="C1433" s="13"/>
      <c r="D1433" s="2"/>
      <c r="E1433" s="3"/>
      <c r="F1433" s="4"/>
      <c r="G1433" s="4"/>
      <c r="H1433" s="4"/>
      <c r="I1433" s="4"/>
      <c r="J1433" s="4"/>
      <c r="K1433" s="5"/>
      <c r="L1433" s="5"/>
      <c r="M1433" s="5"/>
      <c r="N1433" s="5"/>
      <c r="O1433" s="5"/>
      <c r="P1433" s="5"/>
      <c r="Q1433" s="5"/>
      <c r="R1433" s="5"/>
      <c r="S1433" s="5"/>
      <c r="T1433" s="5"/>
      <c r="U1433" s="5"/>
      <c r="V1433" s="5"/>
      <c r="W1433" s="5"/>
      <c r="X1433" s="6"/>
      <c r="Y1433" s="6"/>
      <c r="Z1433" s="6"/>
      <c r="AA1433" s="6"/>
      <c r="AB1433" s="6"/>
      <c r="AC1433" s="6"/>
      <c r="AD1433" s="6"/>
      <c r="AE1433" s="5"/>
      <c r="AF1433" s="5"/>
      <c r="AG1433" s="5"/>
      <c r="AH1433" s="5"/>
      <c r="AI1433" s="6"/>
      <c r="AJ1433" s="6"/>
      <c r="AK1433" s="6"/>
      <c r="AL1433" s="6"/>
      <c r="AM1433" s="21"/>
      <c r="AN1433" s="21"/>
      <c r="AO1433" s="21"/>
      <c r="AP1433" s="21">
        <f t="shared" si="22"/>
        <v>0</v>
      </c>
      <c r="AQ1433" s="22">
        <f>IFERROR(VLOOKUP(A1433,[1]Hoja1!$B$2:$U$5000,18,FALSE),0)</f>
        <v>0</v>
      </c>
    </row>
    <row r="1434" spans="1:43" x14ac:dyDescent="0.2">
      <c r="A1434" s="1">
        <f>IFERROR(VLOOKUP(C1434,[1]Hoja1!$V$2:$W$5000,2,FALSE),0)</f>
        <v>0</v>
      </c>
      <c r="B1434" s="13"/>
      <c r="C1434" s="13"/>
      <c r="D1434" s="2"/>
      <c r="E1434" s="3"/>
      <c r="F1434" s="4"/>
      <c r="G1434" s="4"/>
      <c r="H1434" s="4"/>
      <c r="I1434" s="4"/>
      <c r="J1434" s="4"/>
      <c r="K1434" s="5"/>
      <c r="L1434" s="5"/>
      <c r="M1434" s="5"/>
      <c r="N1434" s="5"/>
      <c r="O1434" s="5"/>
      <c r="P1434" s="5"/>
      <c r="Q1434" s="5"/>
      <c r="R1434" s="5"/>
      <c r="S1434" s="5"/>
      <c r="T1434" s="5"/>
      <c r="U1434" s="5"/>
      <c r="V1434" s="5"/>
      <c r="W1434" s="5"/>
      <c r="X1434" s="6"/>
      <c r="Y1434" s="6"/>
      <c r="Z1434" s="6"/>
      <c r="AA1434" s="6"/>
      <c r="AB1434" s="6"/>
      <c r="AC1434" s="6"/>
      <c r="AD1434" s="6"/>
      <c r="AE1434" s="5"/>
      <c r="AF1434" s="5"/>
      <c r="AG1434" s="5"/>
      <c r="AH1434" s="5"/>
      <c r="AI1434" s="6"/>
      <c r="AJ1434" s="6"/>
      <c r="AK1434" s="6"/>
      <c r="AL1434" s="6"/>
      <c r="AM1434" s="21"/>
      <c r="AN1434" s="21"/>
      <c r="AO1434" s="21"/>
      <c r="AP1434" s="21">
        <f t="shared" si="22"/>
        <v>0</v>
      </c>
      <c r="AQ1434" s="22">
        <f>IFERROR(VLOOKUP(A1434,[1]Hoja1!$B$2:$U$5000,18,FALSE),0)</f>
        <v>0</v>
      </c>
    </row>
    <row r="1435" spans="1:43" x14ac:dyDescent="0.2">
      <c r="A1435" s="1">
        <f>IFERROR(VLOOKUP(C1435,[1]Hoja1!$V$2:$W$5000,2,FALSE),0)</f>
        <v>0</v>
      </c>
      <c r="B1435" s="13"/>
      <c r="C1435" s="13"/>
      <c r="D1435" s="2"/>
      <c r="E1435" s="3"/>
      <c r="F1435" s="4"/>
      <c r="G1435" s="4"/>
      <c r="H1435" s="4"/>
      <c r="I1435" s="4"/>
      <c r="J1435" s="4"/>
      <c r="K1435" s="5"/>
      <c r="L1435" s="5"/>
      <c r="M1435" s="5"/>
      <c r="N1435" s="5"/>
      <c r="O1435" s="5"/>
      <c r="P1435" s="5"/>
      <c r="Q1435" s="5"/>
      <c r="R1435" s="5"/>
      <c r="S1435" s="5"/>
      <c r="T1435" s="5"/>
      <c r="U1435" s="5"/>
      <c r="V1435" s="5"/>
      <c r="W1435" s="5"/>
      <c r="X1435" s="6"/>
      <c r="Y1435" s="6"/>
      <c r="Z1435" s="6"/>
      <c r="AA1435" s="6"/>
      <c r="AB1435" s="6"/>
      <c r="AC1435" s="6"/>
      <c r="AD1435" s="6"/>
      <c r="AE1435" s="5"/>
      <c r="AF1435" s="5"/>
      <c r="AG1435" s="5"/>
      <c r="AH1435" s="5"/>
      <c r="AI1435" s="6"/>
      <c r="AJ1435" s="6"/>
      <c r="AK1435" s="6"/>
      <c r="AL1435" s="6"/>
      <c r="AM1435" s="21"/>
      <c r="AN1435" s="21"/>
      <c r="AO1435" s="21"/>
      <c r="AP1435" s="21">
        <f t="shared" si="22"/>
        <v>0</v>
      </c>
      <c r="AQ1435" s="22">
        <f>IFERROR(VLOOKUP(A1435,[1]Hoja1!$B$2:$U$5000,18,FALSE),0)</f>
        <v>0</v>
      </c>
    </row>
    <row r="1436" spans="1:43" x14ac:dyDescent="0.2">
      <c r="A1436" s="1">
        <f>IFERROR(VLOOKUP(C1436,[1]Hoja1!$V$2:$W$5000,2,FALSE),0)</f>
        <v>0</v>
      </c>
      <c r="B1436" s="13"/>
      <c r="C1436" s="13"/>
      <c r="D1436" s="2"/>
      <c r="E1436" s="3"/>
      <c r="F1436" s="4"/>
      <c r="G1436" s="4"/>
      <c r="H1436" s="4"/>
      <c r="I1436" s="4"/>
      <c r="J1436" s="4"/>
      <c r="K1436" s="5"/>
      <c r="L1436" s="5"/>
      <c r="M1436" s="5"/>
      <c r="N1436" s="5"/>
      <c r="O1436" s="5"/>
      <c r="P1436" s="5"/>
      <c r="Q1436" s="5"/>
      <c r="R1436" s="5"/>
      <c r="S1436" s="5"/>
      <c r="T1436" s="5"/>
      <c r="U1436" s="5"/>
      <c r="V1436" s="5"/>
      <c r="W1436" s="5"/>
      <c r="X1436" s="6"/>
      <c r="Y1436" s="6"/>
      <c r="Z1436" s="6"/>
      <c r="AA1436" s="6"/>
      <c r="AB1436" s="6"/>
      <c r="AC1436" s="6"/>
      <c r="AD1436" s="6"/>
      <c r="AE1436" s="5"/>
      <c r="AF1436" s="5"/>
      <c r="AG1436" s="5"/>
      <c r="AH1436" s="5"/>
      <c r="AI1436" s="6"/>
      <c r="AJ1436" s="6"/>
      <c r="AK1436" s="6"/>
      <c r="AL1436" s="6"/>
      <c r="AM1436" s="21"/>
      <c r="AN1436" s="21"/>
      <c r="AO1436" s="21"/>
      <c r="AP1436" s="21">
        <f t="shared" si="22"/>
        <v>0</v>
      </c>
      <c r="AQ1436" s="22">
        <f>IFERROR(VLOOKUP(A1436,[1]Hoja1!$B$2:$U$5000,18,FALSE),0)</f>
        <v>0</v>
      </c>
    </row>
    <row r="1437" spans="1:43" x14ac:dyDescent="0.2">
      <c r="A1437" s="1">
        <f>IFERROR(VLOOKUP(C1437,[1]Hoja1!$V$2:$W$5000,2,FALSE),0)</f>
        <v>0</v>
      </c>
      <c r="B1437" s="13"/>
      <c r="C1437" s="13"/>
      <c r="D1437" s="2"/>
      <c r="E1437" s="3"/>
      <c r="F1437" s="4"/>
      <c r="G1437" s="4"/>
      <c r="H1437" s="4"/>
      <c r="I1437" s="4"/>
      <c r="J1437" s="4"/>
      <c r="K1437" s="5"/>
      <c r="L1437" s="5"/>
      <c r="M1437" s="5"/>
      <c r="N1437" s="5"/>
      <c r="O1437" s="5"/>
      <c r="P1437" s="5"/>
      <c r="Q1437" s="5"/>
      <c r="R1437" s="5"/>
      <c r="S1437" s="5"/>
      <c r="T1437" s="5"/>
      <c r="U1437" s="5"/>
      <c r="V1437" s="5"/>
      <c r="W1437" s="5"/>
      <c r="X1437" s="6"/>
      <c r="Y1437" s="6"/>
      <c r="Z1437" s="6"/>
      <c r="AA1437" s="6"/>
      <c r="AB1437" s="6"/>
      <c r="AC1437" s="6"/>
      <c r="AD1437" s="6"/>
      <c r="AE1437" s="5"/>
      <c r="AF1437" s="5"/>
      <c r="AG1437" s="5"/>
      <c r="AH1437" s="5"/>
      <c r="AI1437" s="6"/>
      <c r="AJ1437" s="6"/>
      <c r="AK1437" s="6"/>
      <c r="AL1437" s="6"/>
      <c r="AM1437" s="21"/>
      <c r="AN1437" s="21"/>
      <c r="AO1437" s="21"/>
      <c r="AP1437" s="21">
        <f t="shared" si="22"/>
        <v>0</v>
      </c>
      <c r="AQ1437" s="22">
        <f>IFERROR(VLOOKUP(A1437,[1]Hoja1!$B$2:$U$5000,18,FALSE),0)</f>
        <v>0</v>
      </c>
    </row>
    <row r="1438" spans="1:43" x14ac:dyDescent="0.2">
      <c r="A1438" s="1">
        <f>IFERROR(VLOOKUP(C1438,[1]Hoja1!$V$2:$W$5000,2,FALSE),0)</f>
        <v>0</v>
      </c>
      <c r="B1438" s="13"/>
      <c r="C1438" s="13"/>
      <c r="D1438" s="2"/>
      <c r="E1438" s="3"/>
      <c r="F1438" s="4"/>
      <c r="G1438" s="4"/>
      <c r="H1438" s="4"/>
      <c r="I1438" s="4"/>
      <c r="J1438" s="4"/>
      <c r="K1438" s="5"/>
      <c r="L1438" s="5"/>
      <c r="M1438" s="5"/>
      <c r="N1438" s="5"/>
      <c r="O1438" s="5"/>
      <c r="P1438" s="5"/>
      <c r="Q1438" s="5"/>
      <c r="R1438" s="5"/>
      <c r="S1438" s="5"/>
      <c r="T1438" s="5"/>
      <c r="U1438" s="5"/>
      <c r="V1438" s="5"/>
      <c r="W1438" s="5"/>
      <c r="X1438" s="6"/>
      <c r="Y1438" s="6"/>
      <c r="Z1438" s="6"/>
      <c r="AA1438" s="6"/>
      <c r="AB1438" s="6"/>
      <c r="AC1438" s="6"/>
      <c r="AD1438" s="6"/>
      <c r="AE1438" s="5"/>
      <c r="AF1438" s="5"/>
      <c r="AG1438" s="5"/>
      <c r="AH1438" s="5"/>
      <c r="AI1438" s="6"/>
      <c r="AJ1438" s="6"/>
      <c r="AK1438" s="6"/>
      <c r="AL1438" s="6"/>
      <c r="AM1438" s="21"/>
      <c r="AN1438" s="21"/>
      <c r="AO1438" s="21"/>
      <c r="AP1438" s="21">
        <f t="shared" si="22"/>
        <v>0</v>
      </c>
      <c r="AQ1438" s="22">
        <f>IFERROR(VLOOKUP(A1438,[1]Hoja1!$B$2:$U$5000,18,FALSE),0)</f>
        <v>0</v>
      </c>
    </row>
    <row r="1439" spans="1:43" x14ac:dyDescent="0.2">
      <c r="A1439" s="1">
        <f>IFERROR(VLOOKUP(C1439,[1]Hoja1!$V$2:$W$5000,2,FALSE),0)</f>
        <v>0</v>
      </c>
      <c r="B1439" s="13"/>
      <c r="C1439" s="13"/>
      <c r="D1439" s="2"/>
      <c r="E1439" s="3"/>
      <c r="F1439" s="4"/>
      <c r="G1439" s="4"/>
      <c r="H1439" s="4"/>
      <c r="I1439" s="4"/>
      <c r="J1439" s="4"/>
      <c r="K1439" s="5"/>
      <c r="L1439" s="5"/>
      <c r="M1439" s="5"/>
      <c r="N1439" s="5"/>
      <c r="O1439" s="5"/>
      <c r="P1439" s="5"/>
      <c r="Q1439" s="5"/>
      <c r="R1439" s="5"/>
      <c r="S1439" s="5"/>
      <c r="T1439" s="5"/>
      <c r="U1439" s="5"/>
      <c r="V1439" s="5"/>
      <c r="W1439" s="5"/>
      <c r="X1439" s="6"/>
      <c r="Y1439" s="6"/>
      <c r="Z1439" s="6"/>
      <c r="AA1439" s="6"/>
      <c r="AB1439" s="6"/>
      <c r="AC1439" s="6"/>
      <c r="AD1439" s="6"/>
      <c r="AE1439" s="5"/>
      <c r="AF1439" s="5"/>
      <c r="AG1439" s="5"/>
      <c r="AH1439" s="5"/>
      <c r="AI1439" s="6"/>
      <c r="AJ1439" s="6"/>
      <c r="AK1439" s="6"/>
      <c r="AL1439" s="6"/>
      <c r="AM1439" s="21"/>
      <c r="AN1439" s="21"/>
      <c r="AO1439" s="21"/>
      <c r="AP1439" s="21">
        <f t="shared" si="22"/>
        <v>0</v>
      </c>
      <c r="AQ1439" s="22">
        <f>IFERROR(VLOOKUP(A1439,[1]Hoja1!$B$2:$U$5000,18,FALSE),0)</f>
        <v>0</v>
      </c>
    </row>
    <row r="1440" spans="1:43" x14ac:dyDescent="0.2">
      <c r="A1440" s="1">
        <f>IFERROR(VLOOKUP(C1440,[1]Hoja1!$V$2:$W$5000,2,FALSE),0)</f>
        <v>0</v>
      </c>
      <c r="B1440" s="13"/>
      <c r="C1440" s="13"/>
      <c r="D1440" s="2"/>
      <c r="E1440" s="3"/>
      <c r="F1440" s="4"/>
      <c r="G1440" s="4"/>
      <c r="H1440" s="4"/>
      <c r="I1440" s="4"/>
      <c r="J1440" s="4"/>
      <c r="K1440" s="5"/>
      <c r="L1440" s="5"/>
      <c r="M1440" s="5"/>
      <c r="N1440" s="5"/>
      <c r="O1440" s="5"/>
      <c r="P1440" s="5"/>
      <c r="Q1440" s="5"/>
      <c r="R1440" s="5"/>
      <c r="S1440" s="5"/>
      <c r="T1440" s="5"/>
      <c r="U1440" s="5"/>
      <c r="V1440" s="5"/>
      <c r="W1440" s="5"/>
      <c r="X1440" s="6"/>
      <c r="Y1440" s="6"/>
      <c r="Z1440" s="6"/>
      <c r="AA1440" s="6"/>
      <c r="AB1440" s="6"/>
      <c r="AC1440" s="6"/>
      <c r="AD1440" s="6"/>
      <c r="AE1440" s="5"/>
      <c r="AF1440" s="5"/>
      <c r="AG1440" s="5"/>
      <c r="AH1440" s="5"/>
      <c r="AI1440" s="6"/>
      <c r="AJ1440" s="6"/>
      <c r="AK1440" s="6"/>
      <c r="AL1440" s="6"/>
      <c r="AM1440" s="21"/>
      <c r="AN1440" s="21"/>
      <c r="AO1440" s="21"/>
      <c r="AP1440" s="21">
        <f t="shared" si="22"/>
        <v>0</v>
      </c>
      <c r="AQ1440" s="22">
        <f>IFERROR(VLOOKUP(A1440,[1]Hoja1!$B$2:$U$5000,18,FALSE),0)</f>
        <v>0</v>
      </c>
    </row>
    <row r="1441" spans="1:43" x14ac:dyDescent="0.2">
      <c r="A1441" s="1">
        <f>IFERROR(VLOOKUP(C1441,[1]Hoja1!$V$2:$W$5000,2,FALSE),0)</f>
        <v>0</v>
      </c>
      <c r="B1441" s="13"/>
      <c r="C1441" s="13"/>
      <c r="D1441" s="2"/>
      <c r="E1441" s="3"/>
      <c r="F1441" s="4"/>
      <c r="G1441" s="4"/>
      <c r="H1441" s="4"/>
      <c r="I1441" s="4"/>
      <c r="J1441" s="4"/>
      <c r="K1441" s="5"/>
      <c r="L1441" s="5"/>
      <c r="M1441" s="5"/>
      <c r="N1441" s="5"/>
      <c r="O1441" s="5"/>
      <c r="P1441" s="5"/>
      <c r="Q1441" s="5"/>
      <c r="R1441" s="5"/>
      <c r="S1441" s="5"/>
      <c r="T1441" s="5"/>
      <c r="U1441" s="5"/>
      <c r="V1441" s="5"/>
      <c r="W1441" s="5"/>
      <c r="X1441" s="6"/>
      <c r="Y1441" s="6"/>
      <c r="Z1441" s="6"/>
      <c r="AA1441" s="6"/>
      <c r="AB1441" s="6"/>
      <c r="AC1441" s="6"/>
      <c r="AD1441" s="6"/>
      <c r="AE1441" s="5"/>
      <c r="AF1441" s="5"/>
      <c r="AG1441" s="5"/>
      <c r="AH1441" s="5"/>
      <c r="AI1441" s="6"/>
      <c r="AJ1441" s="6"/>
      <c r="AK1441" s="6"/>
      <c r="AL1441" s="6"/>
      <c r="AM1441" s="21"/>
      <c r="AN1441" s="21"/>
      <c r="AO1441" s="21"/>
      <c r="AP1441" s="21">
        <f t="shared" si="22"/>
        <v>0</v>
      </c>
      <c r="AQ1441" s="22">
        <f>IFERROR(VLOOKUP(A1441,[1]Hoja1!$B$2:$U$5000,18,FALSE),0)</f>
        <v>0</v>
      </c>
    </row>
    <row r="1442" spans="1:43" x14ac:dyDescent="0.2">
      <c r="A1442" s="1">
        <f>IFERROR(VLOOKUP(C1442,[1]Hoja1!$V$2:$W$5000,2,FALSE),0)</f>
        <v>0</v>
      </c>
      <c r="B1442" s="13"/>
      <c r="C1442" s="13"/>
      <c r="D1442" s="2"/>
      <c r="E1442" s="3"/>
      <c r="F1442" s="4"/>
      <c r="G1442" s="4"/>
      <c r="H1442" s="4"/>
      <c r="I1442" s="4"/>
      <c r="J1442" s="4"/>
      <c r="K1442" s="5"/>
      <c r="L1442" s="5"/>
      <c r="M1442" s="5"/>
      <c r="N1442" s="5"/>
      <c r="O1442" s="5"/>
      <c r="P1442" s="5"/>
      <c r="Q1442" s="5"/>
      <c r="R1442" s="5"/>
      <c r="S1442" s="5"/>
      <c r="T1442" s="5"/>
      <c r="U1442" s="5"/>
      <c r="V1442" s="5"/>
      <c r="W1442" s="5"/>
      <c r="X1442" s="6"/>
      <c r="Y1442" s="6"/>
      <c r="Z1442" s="6"/>
      <c r="AA1442" s="6"/>
      <c r="AB1442" s="6"/>
      <c r="AC1442" s="6"/>
      <c r="AD1442" s="6"/>
      <c r="AE1442" s="5"/>
      <c r="AF1442" s="5"/>
      <c r="AG1442" s="5"/>
      <c r="AH1442" s="5"/>
      <c r="AI1442" s="6"/>
      <c r="AJ1442" s="6"/>
      <c r="AK1442" s="6"/>
      <c r="AL1442" s="6"/>
      <c r="AM1442" s="21"/>
      <c r="AN1442" s="21"/>
      <c r="AO1442" s="21"/>
      <c r="AP1442" s="21">
        <f t="shared" si="22"/>
        <v>0</v>
      </c>
      <c r="AQ1442" s="22">
        <f>IFERROR(VLOOKUP(A1442,[1]Hoja1!$B$2:$U$5000,18,FALSE),0)</f>
        <v>0</v>
      </c>
    </row>
    <row r="1443" spans="1:43" x14ac:dyDescent="0.2">
      <c r="A1443" s="1">
        <f>IFERROR(VLOOKUP(C1443,[1]Hoja1!$V$2:$W$5000,2,FALSE),0)</f>
        <v>0</v>
      </c>
      <c r="B1443" s="13"/>
      <c r="C1443" s="13"/>
      <c r="D1443" s="2"/>
      <c r="E1443" s="3"/>
      <c r="F1443" s="4"/>
      <c r="G1443" s="4"/>
      <c r="H1443" s="4"/>
      <c r="I1443" s="4"/>
      <c r="J1443" s="4"/>
      <c r="K1443" s="5"/>
      <c r="L1443" s="5"/>
      <c r="M1443" s="5"/>
      <c r="N1443" s="5"/>
      <c r="O1443" s="5"/>
      <c r="P1443" s="5"/>
      <c r="Q1443" s="5"/>
      <c r="R1443" s="5"/>
      <c r="S1443" s="5"/>
      <c r="T1443" s="5"/>
      <c r="U1443" s="5"/>
      <c r="V1443" s="5"/>
      <c r="W1443" s="5"/>
      <c r="X1443" s="6"/>
      <c r="Y1443" s="6"/>
      <c r="Z1443" s="6"/>
      <c r="AA1443" s="6"/>
      <c r="AB1443" s="6"/>
      <c r="AC1443" s="6"/>
      <c r="AD1443" s="6"/>
      <c r="AE1443" s="5"/>
      <c r="AF1443" s="5"/>
      <c r="AG1443" s="5"/>
      <c r="AH1443" s="5"/>
      <c r="AI1443" s="6"/>
      <c r="AJ1443" s="6"/>
      <c r="AK1443" s="6"/>
      <c r="AL1443" s="6"/>
      <c r="AM1443" s="21"/>
      <c r="AN1443" s="21"/>
      <c r="AO1443" s="21"/>
      <c r="AP1443" s="21">
        <f t="shared" si="22"/>
        <v>0</v>
      </c>
      <c r="AQ1443" s="22">
        <f>IFERROR(VLOOKUP(A1443,[1]Hoja1!$B$2:$U$5000,18,FALSE),0)</f>
        <v>0</v>
      </c>
    </row>
    <row r="1444" spans="1:43" x14ac:dyDescent="0.2">
      <c r="A1444" s="1">
        <f>IFERROR(VLOOKUP(C1444,[1]Hoja1!$V$2:$W$5000,2,FALSE),0)</f>
        <v>0</v>
      </c>
      <c r="B1444" s="13"/>
      <c r="C1444" s="13"/>
      <c r="D1444" s="2"/>
      <c r="E1444" s="3"/>
      <c r="F1444" s="4"/>
      <c r="G1444" s="4"/>
      <c r="H1444" s="4"/>
      <c r="I1444" s="4"/>
      <c r="J1444" s="4"/>
      <c r="K1444" s="5"/>
      <c r="L1444" s="5"/>
      <c r="M1444" s="5"/>
      <c r="N1444" s="5"/>
      <c r="O1444" s="5"/>
      <c r="P1444" s="5"/>
      <c r="Q1444" s="5"/>
      <c r="R1444" s="5"/>
      <c r="S1444" s="5"/>
      <c r="T1444" s="5"/>
      <c r="U1444" s="5"/>
      <c r="V1444" s="5"/>
      <c r="W1444" s="5"/>
      <c r="X1444" s="6"/>
      <c r="Y1444" s="6"/>
      <c r="Z1444" s="6"/>
      <c r="AA1444" s="6"/>
      <c r="AB1444" s="6"/>
      <c r="AC1444" s="6"/>
      <c r="AD1444" s="6"/>
      <c r="AE1444" s="5"/>
      <c r="AF1444" s="5"/>
      <c r="AG1444" s="5"/>
      <c r="AH1444" s="5"/>
      <c r="AI1444" s="6"/>
      <c r="AJ1444" s="6"/>
      <c r="AK1444" s="6"/>
      <c r="AL1444" s="6"/>
      <c r="AM1444" s="21"/>
      <c r="AN1444" s="21"/>
      <c r="AO1444" s="21"/>
      <c r="AP1444" s="21">
        <f t="shared" si="22"/>
        <v>0</v>
      </c>
      <c r="AQ1444" s="22">
        <f>IFERROR(VLOOKUP(A1444,[1]Hoja1!$B$2:$U$5000,18,FALSE),0)</f>
        <v>0</v>
      </c>
    </row>
    <row r="1445" spans="1:43" x14ac:dyDescent="0.2">
      <c r="A1445" s="1">
        <f>IFERROR(VLOOKUP(C1445,[1]Hoja1!$V$2:$W$5000,2,FALSE),0)</f>
        <v>0</v>
      </c>
      <c r="B1445" s="13"/>
      <c r="C1445" s="13"/>
      <c r="D1445" s="2"/>
      <c r="E1445" s="3"/>
      <c r="F1445" s="4"/>
      <c r="G1445" s="4"/>
      <c r="H1445" s="4"/>
      <c r="I1445" s="4"/>
      <c r="J1445" s="4"/>
      <c r="K1445" s="5"/>
      <c r="L1445" s="5"/>
      <c r="M1445" s="5"/>
      <c r="N1445" s="5"/>
      <c r="O1445" s="5"/>
      <c r="P1445" s="5"/>
      <c r="Q1445" s="5"/>
      <c r="R1445" s="5"/>
      <c r="S1445" s="5"/>
      <c r="T1445" s="5"/>
      <c r="U1445" s="5"/>
      <c r="V1445" s="5"/>
      <c r="W1445" s="5"/>
      <c r="X1445" s="6"/>
      <c r="Y1445" s="6"/>
      <c r="Z1445" s="6"/>
      <c r="AA1445" s="6"/>
      <c r="AB1445" s="6"/>
      <c r="AC1445" s="6"/>
      <c r="AD1445" s="6"/>
      <c r="AE1445" s="5"/>
      <c r="AF1445" s="5"/>
      <c r="AG1445" s="5"/>
      <c r="AH1445" s="5"/>
      <c r="AI1445" s="6"/>
      <c r="AJ1445" s="6"/>
      <c r="AK1445" s="6"/>
      <c r="AL1445" s="6"/>
      <c r="AM1445" s="21"/>
      <c r="AN1445" s="21"/>
      <c r="AO1445" s="21"/>
      <c r="AP1445" s="21">
        <f t="shared" si="22"/>
        <v>0</v>
      </c>
      <c r="AQ1445" s="22">
        <f>IFERROR(VLOOKUP(A1445,[1]Hoja1!$B$2:$U$5000,18,FALSE),0)</f>
        <v>0</v>
      </c>
    </row>
    <row r="1446" spans="1:43" x14ac:dyDescent="0.2">
      <c r="A1446" s="1">
        <f>IFERROR(VLOOKUP(C1446,[1]Hoja1!$V$2:$W$5000,2,FALSE),0)</f>
        <v>0</v>
      </c>
      <c r="B1446" s="13"/>
      <c r="C1446" s="13"/>
      <c r="D1446" s="2"/>
      <c r="E1446" s="3"/>
      <c r="F1446" s="4"/>
      <c r="G1446" s="4"/>
      <c r="H1446" s="4"/>
      <c r="I1446" s="4"/>
      <c r="J1446" s="4"/>
      <c r="K1446" s="5"/>
      <c r="L1446" s="5"/>
      <c r="M1446" s="5"/>
      <c r="N1446" s="5"/>
      <c r="O1446" s="5"/>
      <c r="P1446" s="5"/>
      <c r="Q1446" s="5"/>
      <c r="R1446" s="5"/>
      <c r="S1446" s="5"/>
      <c r="T1446" s="5"/>
      <c r="U1446" s="5"/>
      <c r="V1446" s="5"/>
      <c r="W1446" s="5"/>
      <c r="X1446" s="6"/>
      <c r="Y1446" s="6"/>
      <c r="Z1446" s="6"/>
      <c r="AA1446" s="6"/>
      <c r="AB1446" s="6"/>
      <c r="AC1446" s="6"/>
      <c r="AD1446" s="6"/>
      <c r="AE1446" s="5"/>
      <c r="AF1446" s="5"/>
      <c r="AG1446" s="5"/>
      <c r="AH1446" s="5"/>
      <c r="AI1446" s="6"/>
      <c r="AJ1446" s="6"/>
      <c r="AK1446" s="6"/>
      <c r="AL1446" s="6"/>
      <c r="AM1446" s="21"/>
      <c r="AN1446" s="21"/>
      <c r="AO1446" s="21"/>
      <c r="AP1446" s="21">
        <f t="shared" si="22"/>
        <v>0</v>
      </c>
      <c r="AQ1446" s="22">
        <f>IFERROR(VLOOKUP(A1446,[1]Hoja1!$B$2:$U$5000,18,FALSE),0)</f>
        <v>0</v>
      </c>
    </row>
    <row r="1447" spans="1:43" x14ac:dyDescent="0.2">
      <c r="A1447" s="1">
        <f>IFERROR(VLOOKUP(C1447,[1]Hoja1!$V$2:$W$5000,2,FALSE),0)</f>
        <v>0</v>
      </c>
      <c r="B1447" s="13"/>
      <c r="C1447" s="13"/>
      <c r="D1447" s="2"/>
      <c r="E1447" s="3"/>
      <c r="F1447" s="4"/>
      <c r="G1447" s="4"/>
      <c r="H1447" s="4"/>
      <c r="I1447" s="4"/>
      <c r="J1447" s="4"/>
      <c r="K1447" s="5"/>
      <c r="L1447" s="5"/>
      <c r="M1447" s="5"/>
      <c r="N1447" s="5"/>
      <c r="O1447" s="5"/>
      <c r="P1447" s="5"/>
      <c r="Q1447" s="5"/>
      <c r="R1447" s="5"/>
      <c r="S1447" s="5"/>
      <c r="T1447" s="5"/>
      <c r="U1447" s="5"/>
      <c r="V1447" s="5"/>
      <c r="W1447" s="5"/>
      <c r="X1447" s="6"/>
      <c r="Y1447" s="6"/>
      <c r="Z1447" s="6"/>
      <c r="AA1447" s="6"/>
      <c r="AB1447" s="6"/>
      <c r="AC1447" s="6"/>
      <c r="AD1447" s="6"/>
      <c r="AE1447" s="5"/>
      <c r="AF1447" s="5"/>
      <c r="AG1447" s="5"/>
      <c r="AH1447" s="5"/>
      <c r="AI1447" s="6"/>
      <c r="AJ1447" s="6"/>
      <c r="AK1447" s="6"/>
      <c r="AL1447" s="6"/>
      <c r="AM1447" s="21"/>
      <c r="AN1447" s="21"/>
      <c r="AO1447" s="21"/>
      <c r="AP1447" s="21">
        <f t="shared" si="22"/>
        <v>0</v>
      </c>
      <c r="AQ1447" s="22">
        <f>IFERROR(VLOOKUP(A1447,[1]Hoja1!$B$2:$U$5000,18,FALSE),0)</f>
        <v>0</v>
      </c>
    </row>
    <row r="1448" spans="1:43" x14ac:dyDescent="0.2">
      <c r="A1448" s="1">
        <f>IFERROR(VLOOKUP(C1448,[1]Hoja1!$V$2:$W$5000,2,FALSE),0)</f>
        <v>0</v>
      </c>
      <c r="B1448" s="13"/>
      <c r="C1448" s="13"/>
      <c r="D1448" s="2"/>
      <c r="E1448" s="3"/>
      <c r="F1448" s="4"/>
      <c r="G1448" s="4"/>
      <c r="H1448" s="4"/>
      <c r="I1448" s="4"/>
      <c r="J1448" s="4"/>
      <c r="K1448" s="5"/>
      <c r="L1448" s="5"/>
      <c r="M1448" s="5"/>
      <c r="N1448" s="5"/>
      <c r="O1448" s="5"/>
      <c r="P1448" s="5"/>
      <c r="Q1448" s="5"/>
      <c r="R1448" s="5"/>
      <c r="S1448" s="5"/>
      <c r="T1448" s="5"/>
      <c r="U1448" s="5"/>
      <c r="V1448" s="5"/>
      <c r="W1448" s="5"/>
      <c r="X1448" s="6"/>
      <c r="Y1448" s="6"/>
      <c r="Z1448" s="6"/>
      <c r="AA1448" s="6"/>
      <c r="AB1448" s="6"/>
      <c r="AC1448" s="6"/>
      <c r="AD1448" s="6"/>
      <c r="AE1448" s="5"/>
      <c r="AF1448" s="5"/>
      <c r="AG1448" s="5"/>
      <c r="AH1448" s="5"/>
      <c r="AI1448" s="6"/>
      <c r="AJ1448" s="6"/>
      <c r="AK1448" s="6"/>
      <c r="AL1448" s="6"/>
      <c r="AM1448" s="21"/>
      <c r="AN1448" s="21"/>
      <c r="AO1448" s="21"/>
      <c r="AP1448" s="21">
        <f t="shared" si="22"/>
        <v>0</v>
      </c>
      <c r="AQ1448" s="22">
        <f>IFERROR(VLOOKUP(A1448,[1]Hoja1!$B$2:$U$5000,18,FALSE),0)</f>
        <v>0</v>
      </c>
    </row>
    <row r="1449" spans="1:43" x14ac:dyDescent="0.2">
      <c r="A1449" s="1">
        <f>IFERROR(VLOOKUP(C1449,[1]Hoja1!$V$2:$W$5000,2,FALSE),0)</f>
        <v>0</v>
      </c>
      <c r="B1449" s="13"/>
      <c r="C1449" s="13"/>
      <c r="D1449" s="2"/>
      <c r="E1449" s="3"/>
      <c r="F1449" s="4"/>
      <c r="G1449" s="4"/>
      <c r="H1449" s="4"/>
      <c r="I1449" s="4"/>
      <c r="J1449" s="4"/>
      <c r="K1449" s="5"/>
      <c r="L1449" s="5"/>
      <c r="M1449" s="5"/>
      <c r="N1449" s="5"/>
      <c r="O1449" s="5"/>
      <c r="P1449" s="5"/>
      <c r="Q1449" s="5"/>
      <c r="R1449" s="5"/>
      <c r="S1449" s="5"/>
      <c r="T1449" s="5"/>
      <c r="U1449" s="5"/>
      <c r="V1449" s="5"/>
      <c r="W1449" s="5"/>
      <c r="X1449" s="6"/>
      <c r="Y1449" s="6"/>
      <c r="Z1449" s="6"/>
      <c r="AA1449" s="6"/>
      <c r="AB1449" s="6"/>
      <c r="AC1449" s="6"/>
      <c r="AD1449" s="6"/>
      <c r="AE1449" s="5"/>
      <c r="AF1449" s="5"/>
      <c r="AG1449" s="5"/>
      <c r="AH1449" s="5"/>
      <c r="AI1449" s="6"/>
      <c r="AJ1449" s="6"/>
      <c r="AK1449" s="6"/>
      <c r="AL1449" s="6"/>
      <c r="AM1449" s="21"/>
      <c r="AN1449" s="21"/>
      <c r="AO1449" s="21"/>
      <c r="AP1449" s="21">
        <f t="shared" si="22"/>
        <v>0</v>
      </c>
      <c r="AQ1449" s="22">
        <f>IFERROR(VLOOKUP(A1449,[1]Hoja1!$B$2:$U$5000,18,FALSE),0)</f>
        <v>0</v>
      </c>
    </row>
    <row r="1450" spans="1:43" x14ac:dyDescent="0.2">
      <c r="A1450" s="1">
        <f>IFERROR(VLOOKUP(C1450,[1]Hoja1!$V$2:$W$5000,2,FALSE),0)</f>
        <v>0</v>
      </c>
      <c r="B1450" s="13"/>
      <c r="C1450" s="13"/>
      <c r="D1450" s="2"/>
      <c r="E1450" s="3"/>
      <c r="F1450" s="4"/>
      <c r="G1450" s="4"/>
      <c r="H1450" s="4"/>
      <c r="I1450" s="4"/>
      <c r="J1450" s="4"/>
      <c r="K1450" s="5"/>
      <c r="L1450" s="5"/>
      <c r="M1450" s="5"/>
      <c r="N1450" s="5"/>
      <c r="O1450" s="5"/>
      <c r="P1450" s="5"/>
      <c r="Q1450" s="5"/>
      <c r="R1450" s="5"/>
      <c r="S1450" s="5"/>
      <c r="T1450" s="5"/>
      <c r="U1450" s="5"/>
      <c r="V1450" s="5"/>
      <c r="W1450" s="5"/>
      <c r="X1450" s="6"/>
      <c r="Y1450" s="6"/>
      <c r="Z1450" s="6"/>
      <c r="AA1450" s="6"/>
      <c r="AB1450" s="6"/>
      <c r="AC1450" s="6"/>
      <c r="AD1450" s="6"/>
      <c r="AE1450" s="5"/>
      <c r="AF1450" s="5"/>
      <c r="AG1450" s="5"/>
      <c r="AH1450" s="5"/>
      <c r="AI1450" s="6"/>
      <c r="AJ1450" s="6"/>
      <c r="AK1450" s="6"/>
      <c r="AL1450" s="6"/>
      <c r="AM1450" s="21"/>
      <c r="AN1450" s="21"/>
      <c r="AO1450" s="21"/>
      <c r="AP1450" s="21">
        <f t="shared" si="22"/>
        <v>0</v>
      </c>
      <c r="AQ1450" s="22">
        <f>IFERROR(VLOOKUP(A1450,[1]Hoja1!$B$2:$U$5000,18,FALSE),0)</f>
        <v>0</v>
      </c>
    </row>
    <row r="1451" spans="1:43" x14ac:dyDescent="0.2">
      <c r="A1451" s="1">
        <f>IFERROR(VLOOKUP(C1451,[1]Hoja1!$V$2:$W$5000,2,FALSE),0)</f>
        <v>0</v>
      </c>
      <c r="B1451" s="13"/>
      <c r="C1451" s="13"/>
      <c r="D1451" s="2"/>
      <c r="E1451" s="3"/>
      <c r="F1451" s="4"/>
      <c r="G1451" s="4"/>
      <c r="H1451" s="4"/>
      <c r="I1451" s="4"/>
      <c r="J1451" s="4"/>
      <c r="K1451" s="5"/>
      <c r="L1451" s="5"/>
      <c r="M1451" s="5"/>
      <c r="N1451" s="5"/>
      <c r="O1451" s="5"/>
      <c r="P1451" s="5"/>
      <c r="Q1451" s="5"/>
      <c r="R1451" s="5"/>
      <c r="S1451" s="5"/>
      <c r="T1451" s="5"/>
      <c r="U1451" s="5"/>
      <c r="V1451" s="5"/>
      <c r="W1451" s="5"/>
      <c r="X1451" s="6"/>
      <c r="Y1451" s="6"/>
      <c r="Z1451" s="6"/>
      <c r="AA1451" s="6"/>
      <c r="AB1451" s="6"/>
      <c r="AC1451" s="6"/>
      <c r="AD1451" s="6"/>
      <c r="AE1451" s="5"/>
      <c r="AF1451" s="5"/>
      <c r="AG1451" s="5"/>
      <c r="AH1451" s="5"/>
      <c r="AI1451" s="6"/>
      <c r="AJ1451" s="6"/>
      <c r="AK1451" s="6"/>
      <c r="AL1451" s="6"/>
      <c r="AM1451" s="21"/>
      <c r="AN1451" s="21"/>
      <c r="AO1451" s="21"/>
      <c r="AP1451" s="21">
        <f t="shared" si="22"/>
        <v>0</v>
      </c>
      <c r="AQ1451" s="22">
        <f>IFERROR(VLOOKUP(A1451,[1]Hoja1!$B$2:$U$5000,18,FALSE),0)</f>
        <v>0</v>
      </c>
    </row>
    <row r="1452" spans="1:43" x14ac:dyDescent="0.2">
      <c r="A1452" s="1">
        <f>IFERROR(VLOOKUP(C1452,[1]Hoja1!$V$2:$W$5000,2,FALSE),0)</f>
        <v>0</v>
      </c>
      <c r="B1452" s="13"/>
      <c r="C1452" s="13"/>
      <c r="D1452" s="2"/>
      <c r="E1452" s="3"/>
      <c r="F1452" s="4"/>
      <c r="G1452" s="4"/>
      <c r="H1452" s="4"/>
      <c r="I1452" s="4"/>
      <c r="J1452" s="4"/>
      <c r="K1452" s="5"/>
      <c r="L1452" s="5"/>
      <c r="M1452" s="5"/>
      <c r="N1452" s="5"/>
      <c r="O1452" s="5"/>
      <c r="P1452" s="5"/>
      <c r="Q1452" s="5"/>
      <c r="R1452" s="5"/>
      <c r="S1452" s="5"/>
      <c r="T1452" s="5"/>
      <c r="U1452" s="5"/>
      <c r="V1452" s="5"/>
      <c r="W1452" s="5"/>
      <c r="X1452" s="6"/>
      <c r="Y1452" s="6"/>
      <c r="Z1452" s="6"/>
      <c r="AA1452" s="6"/>
      <c r="AB1452" s="6"/>
      <c r="AC1452" s="6"/>
      <c r="AD1452" s="6"/>
      <c r="AE1452" s="5"/>
      <c r="AF1452" s="5"/>
      <c r="AG1452" s="5"/>
      <c r="AH1452" s="5"/>
      <c r="AI1452" s="6"/>
      <c r="AJ1452" s="6"/>
      <c r="AK1452" s="6"/>
      <c r="AL1452" s="6"/>
      <c r="AM1452" s="21"/>
      <c r="AN1452" s="21"/>
      <c r="AO1452" s="21"/>
      <c r="AP1452" s="21">
        <f t="shared" si="22"/>
        <v>0</v>
      </c>
      <c r="AQ1452" s="22">
        <f>IFERROR(VLOOKUP(A1452,[1]Hoja1!$B$2:$U$5000,18,FALSE),0)</f>
        <v>0</v>
      </c>
    </row>
    <row r="1453" spans="1:43" x14ac:dyDescent="0.2">
      <c r="A1453" s="1">
        <f>IFERROR(VLOOKUP(C1453,[1]Hoja1!$V$2:$W$5000,2,FALSE),0)</f>
        <v>0</v>
      </c>
      <c r="B1453" s="13"/>
      <c r="C1453" s="13"/>
      <c r="D1453" s="2"/>
      <c r="E1453" s="3"/>
      <c r="F1453" s="4"/>
      <c r="G1453" s="4"/>
      <c r="H1453" s="4"/>
      <c r="I1453" s="4"/>
      <c r="J1453" s="4"/>
      <c r="K1453" s="5"/>
      <c r="L1453" s="5"/>
      <c r="M1453" s="5"/>
      <c r="N1453" s="5"/>
      <c r="O1453" s="5"/>
      <c r="P1453" s="5"/>
      <c r="Q1453" s="5"/>
      <c r="R1453" s="5"/>
      <c r="S1453" s="5"/>
      <c r="T1453" s="5"/>
      <c r="U1453" s="5"/>
      <c r="V1453" s="5"/>
      <c r="W1453" s="5"/>
      <c r="X1453" s="6"/>
      <c r="Y1453" s="6"/>
      <c r="Z1453" s="6"/>
      <c r="AA1453" s="6"/>
      <c r="AB1453" s="6"/>
      <c r="AC1453" s="6"/>
      <c r="AD1453" s="6"/>
      <c r="AE1453" s="5"/>
      <c r="AF1453" s="5"/>
      <c r="AG1453" s="5"/>
      <c r="AH1453" s="5"/>
      <c r="AI1453" s="6"/>
      <c r="AJ1453" s="6"/>
      <c r="AK1453" s="6"/>
      <c r="AL1453" s="6"/>
      <c r="AM1453" s="21"/>
      <c r="AN1453" s="21"/>
      <c r="AO1453" s="21"/>
      <c r="AP1453" s="21">
        <f t="shared" si="22"/>
        <v>0</v>
      </c>
      <c r="AQ1453" s="22">
        <f>IFERROR(VLOOKUP(A1453,[1]Hoja1!$B$2:$U$5000,18,FALSE),0)</f>
        <v>0</v>
      </c>
    </row>
    <row r="1454" spans="1:43" x14ac:dyDescent="0.2">
      <c r="A1454" s="1">
        <f>IFERROR(VLOOKUP(C1454,[1]Hoja1!$V$2:$W$5000,2,FALSE),0)</f>
        <v>0</v>
      </c>
      <c r="B1454" s="13"/>
      <c r="C1454" s="13"/>
      <c r="D1454" s="2"/>
      <c r="E1454" s="3"/>
      <c r="F1454" s="4"/>
      <c r="G1454" s="4"/>
      <c r="H1454" s="4"/>
      <c r="I1454" s="4"/>
      <c r="J1454" s="4"/>
      <c r="K1454" s="5"/>
      <c r="L1454" s="5"/>
      <c r="M1454" s="5"/>
      <c r="N1454" s="5"/>
      <c r="O1454" s="5"/>
      <c r="P1454" s="5"/>
      <c r="Q1454" s="5"/>
      <c r="R1454" s="5"/>
      <c r="S1454" s="5"/>
      <c r="T1454" s="5"/>
      <c r="U1454" s="5"/>
      <c r="V1454" s="5"/>
      <c r="W1454" s="5"/>
      <c r="X1454" s="6"/>
      <c r="Y1454" s="6"/>
      <c r="Z1454" s="6"/>
      <c r="AA1454" s="6"/>
      <c r="AB1454" s="6"/>
      <c r="AC1454" s="6"/>
      <c r="AD1454" s="6"/>
      <c r="AE1454" s="5"/>
      <c r="AF1454" s="5"/>
      <c r="AG1454" s="5"/>
      <c r="AH1454" s="5"/>
      <c r="AI1454" s="6"/>
      <c r="AJ1454" s="6"/>
      <c r="AK1454" s="6"/>
      <c r="AL1454" s="6"/>
      <c r="AM1454" s="21"/>
      <c r="AN1454" s="21"/>
      <c r="AO1454" s="21"/>
      <c r="AP1454" s="21">
        <f t="shared" si="22"/>
        <v>0</v>
      </c>
      <c r="AQ1454" s="22">
        <f>IFERROR(VLOOKUP(A1454,[1]Hoja1!$B$2:$U$5000,18,FALSE),0)</f>
        <v>0</v>
      </c>
    </row>
    <row r="1455" spans="1:43" x14ac:dyDescent="0.2">
      <c r="A1455" s="1">
        <f>IFERROR(VLOOKUP(C1455,[1]Hoja1!$V$2:$W$5000,2,FALSE),0)</f>
        <v>0</v>
      </c>
      <c r="B1455" s="13"/>
      <c r="C1455" s="13"/>
      <c r="D1455" s="2"/>
      <c r="E1455" s="3"/>
      <c r="F1455" s="4"/>
      <c r="G1455" s="4"/>
      <c r="H1455" s="4"/>
      <c r="I1455" s="4"/>
      <c r="J1455" s="4"/>
      <c r="K1455" s="5"/>
      <c r="L1455" s="5"/>
      <c r="M1455" s="5"/>
      <c r="N1455" s="5"/>
      <c r="O1455" s="5"/>
      <c r="P1455" s="5"/>
      <c r="Q1455" s="5"/>
      <c r="R1455" s="5"/>
      <c r="S1455" s="5"/>
      <c r="T1455" s="5"/>
      <c r="U1455" s="5"/>
      <c r="V1455" s="5"/>
      <c r="W1455" s="5"/>
      <c r="X1455" s="6"/>
      <c r="Y1455" s="6"/>
      <c r="Z1455" s="6"/>
      <c r="AA1455" s="6"/>
      <c r="AB1455" s="6"/>
      <c r="AC1455" s="6"/>
      <c r="AD1455" s="6"/>
      <c r="AE1455" s="5"/>
      <c r="AF1455" s="5"/>
      <c r="AG1455" s="5"/>
      <c r="AH1455" s="5"/>
      <c r="AI1455" s="6"/>
      <c r="AJ1455" s="6"/>
      <c r="AK1455" s="6"/>
      <c r="AL1455" s="6"/>
      <c r="AM1455" s="21"/>
      <c r="AN1455" s="21"/>
      <c r="AO1455" s="21"/>
      <c r="AP1455" s="21">
        <f t="shared" si="22"/>
        <v>0</v>
      </c>
      <c r="AQ1455" s="22">
        <f>IFERROR(VLOOKUP(A1455,[1]Hoja1!$B$2:$U$5000,18,FALSE),0)</f>
        <v>0</v>
      </c>
    </row>
    <row r="1456" spans="1:43" x14ac:dyDescent="0.2">
      <c r="A1456" s="1">
        <f>IFERROR(VLOOKUP(C1456,[1]Hoja1!$V$2:$W$5000,2,FALSE),0)</f>
        <v>0</v>
      </c>
      <c r="B1456" s="13"/>
      <c r="C1456" s="13"/>
      <c r="D1456" s="2"/>
      <c r="E1456" s="3"/>
      <c r="F1456" s="4"/>
      <c r="G1456" s="4"/>
      <c r="H1456" s="4"/>
      <c r="I1456" s="4"/>
      <c r="J1456" s="4"/>
      <c r="K1456" s="5"/>
      <c r="L1456" s="5"/>
      <c r="M1456" s="5"/>
      <c r="N1456" s="5"/>
      <c r="O1456" s="5"/>
      <c r="P1456" s="5"/>
      <c r="Q1456" s="5"/>
      <c r="R1456" s="5"/>
      <c r="S1456" s="5"/>
      <c r="T1456" s="5"/>
      <c r="U1456" s="5"/>
      <c r="V1456" s="5"/>
      <c r="W1456" s="5"/>
      <c r="X1456" s="6"/>
      <c r="Y1456" s="6"/>
      <c r="Z1456" s="6"/>
      <c r="AA1456" s="6"/>
      <c r="AB1456" s="6"/>
      <c r="AC1456" s="6"/>
      <c r="AD1456" s="6"/>
      <c r="AE1456" s="5"/>
      <c r="AF1456" s="5"/>
      <c r="AG1456" s="5"/>
      <c r="AH1456" s="5"/>
      <c r="AI1456" s="6"/>
      <c r="AJ1456" s="6"/>
      <c r="AK1456" s="6"/>
      <c r="AL1456" s="6"/>
      <c r="AM1456" s="21"/>
      <c r="AN1456" s="21"/>
      <c r="AO1456" s="21"/>
      <c r="AP1456" s="21">
        <f t="shared" si="22"/>
        <v>0</v>
      </c>
      <c r="AQ1456" s="22">
        <f>IFERROR(VLOOKUP(A1456,[1]Hoja1!$B$2:$U$5000,18,FALSE),0)</f>
        <v>0</v>
      </c>
    </row>
    <row r="1457" spans="1:43" x14ac:dyDescent="0.2">
      <c r="A1457" s="1">
        <f>IFERROR(VLOOKUP(C1457,[1]Hoja1!$V$2:$W$5000,2,FALSE),0)</f>
        <v>0</v>
      </c>
      <c r="B1457" s="13"/>
      <c r="C1457" s="13"/>
      <c r="D1457" s="2"/>
      <c r="E1457" s="3"/>
      <c r="F1457" s="4"/>
      <c r="G1457" s="4"/>
      <c r="H1457" s="4"/>
      <c r="I1457" s="4"/>
      <c r="J1457" s="4"/>
      <c r="K1457" s="5"/>
      <c r="L1457" s="5"/>
      <c r="M1457" s="5"/>
      <c r="N1457" s="5"/>
      <c r="O1457" s="5"/>
      <c r="P1457" s="5"/>
      <c r="Q1457" s="5"/>
      <c r="R1457" s="5"/>
      <c r="S1457" s="5"/>
      <c r="T1457" s="5"/>
      <c r="U1457" s="5"/>
      <c r="V1457" s="5"/>
      <c r="W1457" s="5"/>
      <c r="X1457" s="6"/>
      <c r="Y1457" s="6"/>
      <c r="Z1457" s="6"/>
      <c r="AA1457" s="6"/>
      <c r="AB1457" s="6"/>
      <c r="AC1457" s="6"/>
      <c r="AD1457" s="6"/>
      <c r="AE1457" s="5"/>
      <c r="AF1457" s="5"/>
      <c r="AG1457" s="5"/>
      <c r="AH1457" s="5"/>
      <c r="AI1457" s="6"/>
      <c r="AJ1457" s="6"/>
      <c r="AK1457" s="6"/>
      <c r="AL1457" s="6"/>
      <c r="AM1457" s="21"/>
      <c r="AN1457" s="21"/>
      <c r="AO1457" s="21"/>
      <c r="AP1457" s="21">
        <f t="shared" si="22"/>
        <v>0</v>
      </c>
      <c r="AQ1457" s="22">
        <f>IFERROR(VLOOKUP(A1457,[1]Hoja1!$B$2:$U$5000,18,FALSE),0)</f>
        <v>0</v>
      </c>
    </row>
    <row r="1458" spans="1:43" x14ac:dyDescent="0.2">
      <c r="A1458" s="1">
        <f>IFERROR(VLOOKUP(C1458,[1]Hoja1!$V$2:$W$5000,2,FALSE),0)</f>
        <v>0</v>
      </c>
      <c r="B1458" s="13"/>
      <c r="C1458" s="13"/>
      <c r="D1458" s="2"/>
      <c r="E1458" s="3"/>
      <c r="F1458" s="4"/>
      <c r="G1458" s="4"/>
      <c r="H1458" s="4"/>
      <c r="I1458" s="4"/>
      <c r="J1458" s="4"/>
      <c r="K1458" s="5"/>
      <c r="L1458" s="5"/>
      <c r="M1458" s="5"/>
      <c r="N1458" s="5"/>
      <c r="O1458" s="5"/>
      <c r="P1458" s="5"/>
      <c r="Q1458" s="5"/>
      <c r="R1458" s="5"/>
      <c r="S1458" s="5"/>
      <c r="T1458" s="5"/>
      <c r="U1458" s="5"/>
      <c r="V1458" s="5"/>
      <c r="W1458" s="5"/>
      <c r="X1458" s="6"/>
      <c r="Y1458" s="6"/>
      <c r="Z1458" s="6"/>
      <c r="AA1458" s="6"/>
      <c r="AB1458" s="6"/>
      <c r="AC1458" s="6"/>
      <c r="AD1458" s="6"/>
      <c r="AE1458" s="5"/>
      <c r="AF1458" s="5"/>
      <c r="AG1458" s="5"/>
      <c r="AH1458" s="5"/>
      <c r="AI1458" s="6"/>
      <c r="AJ1458" s="6"/>
      <c r="AK1458" s="6"/>
      <c r="AL1458" s="6"/>
      <c r="AM1458" s="21"/>
      <c r="AN1458" s="21"/>
      <c r="AO1458" s="21"/>
      <c r="AP1458" s="21">
        <f t="shared" si="22"/>
        <v>0</v>
      </c>
      <c r="AQ1458" s="22">
        <f>IFERROR(VLOOKUP(A1458,[1]Hoja1!$B$2:$U$5000,18,FALSE),0)</f>
        <v>0</v>
      </c>
    </row>
    <row r="1459" spans="1:43" x14ac:dyDescent="0.2">
      <c r="A1459" s="1">
        <f>IFERROR(VLOOKUP(C1459,[1]Hoja1!$V$2:$W$5000,2,FALSE),0)</f>
        <v>0</v>
      </c>
      <c r="B1459" s="13"/>
      <c r="C1459" s="13"/>
      <c r="D1459" s="2"/>
      <c r="E1459" s="3"/>
      <c r="F1459" s="4"/>
      <c r="G1459" s="4"/>
      <c r="H1459" s="4"/>
      <c r="I1459" s="4"/>
      <c r="J1459" s="4"/>
      <c r="K1459" s="5"/>
      <c r="L1459" s="5"/>
      <c r="M1459" s="5"/>
      <c r="N1459" s="5"/>
      <c r="O1459" s="5"/>
      <c r="P1459" s="5"/>
      <c r="Q1459" s="5"/>
      <c r="R1459" s="5"/>
      <c r="S1459" s="5"/>
      <c r="T1459" s="5"/>
      <c r="U1459" s="5"/>
      <c r="V1459" s="5"/>
      <c r="W1459" s="5"/>
      <c r="X1459" s="6"/>
      <c r="Y1459" s="6"/>
      <c r="Z1459" s="6"/>
      <c r="AA1459" s="6"/>
      <c r="AB1459" s="6"/>
      <c r="AC1459" s="6"/>
      <c r="AD1459" s="6"/>
      <c r="AE1459" s="5"/>
      <c r="AF1459" s="5"/>
      <c r="AG1459" s="5"/>
      <c r="AH1459" s="5"/>
      <c r="AI1459" s="6"/>
      <c r="AJ1459" s="6"/>
      <c r="AK1459" s="6"/>
      <c r="AL1459" s="6"/>
      <c r="AM1459" s="21"/>
      <c r="AN1459" s="21"/>
      <c r="AO1459" s="21"/>
      <c r="AP1459" s="21">
        <f t="shared" si="22"/>
        <v>0</v>
      </c>
      <c r="AQ1459" s="22">
        <f>IFERROR(VLOOKUP(A1459,[1]Hoja1!$B$2:$U$5000,18,FALSE),0)</f>
        <v>0</v>
      </c>
    </row>
    <row r="1460" spans="1:43" x14ac:dyDescent="0.2">
      <c r="A1460" s="1">
        <f>IFERROR(VLOOKUP(C1460,[1]Hoja1!$V$2:$W$5000,2,FALSE),0)</f>
        <v>0</v>
      </c>
      <c r="B1460" s="13"/>
      <c r="C1460" s="13"/>
      <c r="D1460" s="2"/>
      <c r="E1460" s="3"/>
      <c r="F1460" s="4"/>
      <c r="G1460" s="4"/>
      <c r="H1460" s="4"/>
      <c r="I1460" s="4"/>
      <c r="J1460" s="4"/>
      <c r="K1460" s="5"/>
      <c r="L1460" s="5"/>
      <c r="M1460" s="5"/>
      <c r="N1460" s="5"/>
      <c r="O1460" s="5"/>
      <c r="P1460" s="5"/>
      <c r="Q1460" s="5"/>
      <c r="R1460" s="5"/>
      <c r="S1460" s="5"/>
      <c r="T1460" s="5"/>
      <c r="U1460" s="5"/>
      <c r="V1460" s="5"/>
      <c r="W1460" s="5"/>
      <c r="X1460" s="6"/>
      <c r="Y1460" s="6"/>
      <c r="Z1460" s="6"/>
      <c r="AA1460" s="6"/>
      <c r="AB1460" s="6"/>
      <c r="AC1460" s="6"/>
      <c r="AD1460" s="6"/>
      <c r="AE1460" s="5"/>
      <c r="AF1460" s="5"/>
      <c r="AG1460" s="5"/>
      <c r="AH1460" s="5"/>
      <c r="AI1460" s="6"/>
      <c r="AJ1460" s="6"/>
      <c r="AK1460" s="6"/>
      <c r="AL1460" s="6"/>
      <c r="AM1460" s="21"/>
      <c r="AN1460" s="21"/>
      <c r="AO1460" s="21"/>
      <c r="AP1460" s="21">
        <f t="shared" si="22"/>
        <v>0</v>
      </c>
      <c r="AQ1460" s="22">
        <f>IFERROR(VLOOKUP(A1460,[1]Hoja1!$B$2:$U$5000,18,FALSE),0)</f>
        <v>0</v>
      </c>
    </row>
    <row r="1461" spans="1:43" x14ac:dyDescent="0.2">
      <c r="A1461" s="1">
        <f>IFERROR(VLOOKUP(C1461,[1]Hoja1!$V$2:$W$5000,2,FALSE),0)</f>
        <v>0</v>
      </c>
      <c r="B1461" s="13"/>
      <c r="C1461" s="13"/>
      <c r="D1461" s="2"/>
      <c r="E1461" s="3"/>
      <c r="F1461" s="4"/>
      <c r="G1461" s="4"/>
      <c r="H1461" s="4"/>
      <c r="I1461" s="4"/>
      <c r="J1461" s="4"/>
      <c r="K1461" s="5"/>
      <c r="L1461" s="5"/>
      <c r="M1461" s="5"/>
      <c r="N1461" s="5"/>
      <c r="O1461" s="5"/>
      <c r="P1461" s="5"/>
      <c r="Q1461" s="5"/>
      <c r="R1461" s="5"/>
      <c r="S1461" s="5"/>
      <c r="T1461" s="5"/>
      <c r="U1461" s="5"/>
      <c r="V1461" s="5"/>
      <c r="W1461" s="5"/>
      <c r="X1461" s="6"/>
      <c r="Y1461" s="6"/>
      <c r="Z1461" s="6"/>
      <c r="AA1461" s="6"/>
      <c r="AB1461" s="6"/>
      <c r="AC1461" s="6"/>
      <c r="AD1461" s="6"/>
      <c r="AE1461" s="5"/>
      <c r="AF1461" s="5"/>
      <c r="AG1461" s="5"/>
      <c r="AH1461" s="5"/>
      <c r="AI1461" s="6"/>
      <c r="AJ1461" s="6"/>
      <c r="AK1461" s="6"/>
      <c r="AL1461" s="6"/>
      <c r="AM1461" s="21"/>
      <c r="AN1461" s="21"/>
      <c r="AO1461" s="21"/>
      <c r="AP1461" s="21">
        <f t="shared" si="22"/>
        <v>0</v>
      </c>
      <c r="AQ1461" s="22">
        <f>IFERROR(VLOOKUP(A1461,[1]Hoja1!$B$2:$U$5000,18,FALSE),0)</f>
        <v>0</v>
      </c>
    </row>
    <row r="1462" spans="1:43" x14ac:dyDescent="0.2">
      <c r="A1462" s="1">
        <f>IFERROR(VLOOKUP(C1462,[1]Hoja1!$V$2:$W$5000,2,FALSE),0)</f>
        <v>0</v>
      </c>
      <c r="B1462" s="13"/>
      <c r="C1462" s="13"/>
      <c r="D1462" s="2"/>
      <c r="E1462" s="3"/>
      <c r="F1462" s="4"/>
      <c r="G1462" s="4"/>
      <c r="H1462" s="4"/>
      <c r="I1462" s="4"/>
      <c r="J1462" s="4"/>
      <c r="K1462" s="5"/>
      <c r="L1462" s="5"/>
      <c r="M1462" s="5"/>
      <c r="N1462" s="5"/>
      <c r="O1462" s="5"/>
      <c r="P1462" s="5"/>
      <c r="Q1462" s="5"/>
      <c r="R1462" s="5"/>
      <c r="S1462" s="5"/>
      <c r="T1462" s="5"/>
      <c r="U1462" s="5"/>
      <c r="V1462" s="5"/>
      <c r="W1462" s="5"/>
      <c r="X1462" s="6"/>
      <c r="Y1462" s="6"/>
      <c r="Z1462" s="6"/>
      <c r="AA1462" s="6"/>
      <c r="AB1462" s="6"/>
      <c r="AC1462" s="6"/>
      <c r="AD1462" s="6"/>
      <c r="AE1462" s="5"/>
      <c r="AF1462" s="5"/>
      <c r="AG1462" s="5"/>
      <c r="AH1462" s="5"/>
      <c r="AI1462" s="6"/>
      <c r="AJ1462" s="6"/>
      <c r="AK1462" s="6"/>
      <c r="AL1462" s="6"/>
      <c r="AM1462" s="21"/>
      <c r="AN1462" s="21"/>
      <c r="AO1462" s="21"/>
      <c r="AP1462" s="21">
        <f t="shared" si="22"/>
        <v>0</v>
      </c>
      <c r="AQ1462" s="22">
        <f>IFERROR(VLOOKUP(A1462,[1]Hoja1!$B$2:$U$5000,18,FALSE),0)</f>
        <v>0</v>
      </c>
    </row>
    <row r="1463" spans="1:43" x14ac:dyDescent="0.2">
      <c r="A1463" s="1">
        <f>IFERROR(VLOOKUP(C1463,[1]Hoja1!$V$2:$W$5000,2,FALSE),0)</f>
        <v>0</v>
      </c>
      <c r="B1463" s="13"/>
      <c r="C1463" s="13"/>
      <c r="D1463" s="2"/>
      <c r="E1463" s="3"/>
      <c r="F1463" s="4"/>
      <c r="G1463" s="4"/>
      <c r="H1463" s="4"/>
      <c r="I1463" s="4"/>
      <c r="J1463" s="4"/>
      <c r="K1463" s="5"/>
      <c r="L1463" s="5"/>
      <c r="M1463" s="5"/>
      <c r="N1463" s="5"/>
      <c r="O1463" s="5"/>
      <c r="P1463" s="5"/>
      <c r="Q1463" s="5"/>
      <c r="R1463" s="5"/>
      <c r="S1463" s="5"/>
      <c r="T1463" s="5"/>
      <c r="U1463" s="5"/>
      <c r="V1463" s="5"/>
      <c r="W1463" s="5"/>
      <c r="X1463" s="6"/>
      <c r="Y1463" s="6"/>
      <c r="Z1463" s="6"/>
      <c r="AA1463" s="6"/>
      <c r="AB1463" s="6"/>
      <c r="AC1463" s="6"/>
      <c r="AD1463" s="6"/>
      <c r="AE1463" s="5"/>
      <c r="AF1463" s="5"/>
      <c r="AG1463" s="5"/>
      <c r="AH1463" s="5"/>
      <c r="AI1463" s="6"/>
      <c r="AJ1463" s="6"/>
      <c r="AK1463" s="6"/>
      <c r="AL1463" s="6"/>
      <c r="AM1463" s="21"/>
      <c r="AN1463" s="21"/>
      <c r="AO1463" s="21"/>
      <c r="AP1463" s="21">
        <f t="shared" si="22"/>
        <v>0</v>
      </c>
      <c r="AQ1463" s="22">
        <f>IFERROR(VLOOKUP(A1463,[1]Hoja1!$B$2:$U$5000,18,FALSE),0)</f>
        <v>0</v>
      </c>
    </row>
    <row r="1464" spans="1:43" x14ac:dyDescent="0.2">
      <c r="A1464" s="1">
        <f>IFERROR(VLOOKUP(C1464,[1]Hoja1!$V$2:$W$5000,2,FALSE),0)</f>
        <v>0</v>
      </c>
      <c r="B1464" s="13"/>
      <c r="C1464" s="13"/>
      <c r="D1464" s="2"/>
      <c r="E1464" s="3"/>
      <c r="F1464" s="4"/>
      <c r="G1464" s="4"/>
      <c r="H1464" s="4"/>
      <c r="I1464" s="4"/>
      <c r="J1464" s="4"/>
      <c r="K1464" s="5"/>
      <c r="L1464" s="5"/>
      <c r="M1464" s="5"/>
      <c r="N1464" s="5"/>
      <c r="O1464" s="5"/>
      <c r="P1464" s="5"/>
      <c r="Q1464" s="5"/>
      <c r="R1464" s="5"/>
      <c r="S1464" s="5"/>
      <c r="T1464" s="5"/>
      <c r="U1464" s="5"/>
      <c r="V1464" s="5"/>
      <c r="W1464" s="5"/>
      <c r="X1464" s="6"/>
      <c r="Y1464" s="6"/>
      <c r="Z1464" s="6"/>
      <c r="AA1464" s="6"/>
      <c r="AB1464" s="6"/>
      <c r="AC1464" s="6"/>
      <c r="AD1464" s="6"/>
      <c r="AE1464" s="5"/>
      <c r="AF1464" s="5"/>
      <c r="AG1464" s="5"/>
      <c r="AH1464" s="5"/>
      <c r="AI1464" s="6"/>
      <c r="AJ1464" s="6"/>
      <c r="AK1464" s="6"/>
      <c r="AL1464" s="6"/>
      <c r="AM1464" s="21"/>
      <c r="AN1464" s="21"/>
      <c r="AO1464" s="21"/>
      <c r="AP1464" s="21">
        <f t="shared" si="22"/>
        <v>0</v>
      </c>
      <c r="AQ1464" s="22">
        <f>IFERROR(VLOOKUP(A1464,[1]Hoja1!$B$2:$U$5000,18,FALSE),0)</f>
        <v>0</v>
      </c>
    </row>
    <row r="1465" spans="1:43" x14ac:dyDescent="0.2">
      <c r="A1465" s="1">
        <f>IFERROR(VLOOKUP(C1465,[1]Hoja1!$V$2:$W$5000,2,FALSE),0)</f>
        <v>0</v>
      </c>
      <c r="B1465" s="13"/>
      <c r="C1465" s="13"/>
      <c r="D1465" s="2"/>
      <c r="E1465" s="3"/>
      <c r="F1465" s="4"/>
      <c r="G1465" s="4"/>
      <c r="H1465" s="4"/>
      <c r="I1465" s="4"/>
      <c r="J1465" s="4"/>
      <c r="K1465" s="5"/>
      <c r="L1465" s="5"/>
      <c r="M1465" s="5"/>
      <c r="N1465" s="5"/>
      <c r="O1465" s="5"/>
      <c r="P1465" s="5"/>
      <c r="Q1465" s="5"/>
      <c r="R1465" s="5"/>
      <c r="S1465" s="5"/>
      <c r="T1465" s="5"/>
      <c r="U1465" s="5"/>
      <c r="V1465" s="5"/>
      <c r="W1465" s="5"/>
      <c r="X1465" s="6"/>
      <c r="Y1465" s="6"/>
      <c r="Z1465" s="6"/>
      <c r="AA1465" s="6"/>
      <c r="AB1465" s="6"/>
      <c r="AC1465" s="6"/>
      <c r="AD1465" s="6"/>
      <c r="AE1465" s="5"/>
      <c r="AF1465" s="5"/>
      <c r="AG1465" s="5"/>
      <c r="AH1465" s="5"/>
      <c r="AI1465" s="6"/>
      <c r="AJ1465" s="6"/>
      <c r="AK1465" s="6"/>
      <c r="AL1465" s="6"/>
      <c r="AM1465" s="21"/>
      <c r="AN1465" s="21"/>
      <c r="AO1465" s="21"/>
      <c r="AP1465" s="21">
        <f t="shared" si="22"/>
        <v>0</v>
      </c>
      <c r="AQ1465" s="22">
        <f>IFERROR(VLOOKUP(A1465,[1]Hoja1!$B$2:$U$5000,18,FALSE),0)</f>
        <v>0</v>
      </c>
    </row>
    <row r="1466" spans="1:43" x14ac:dyDescent="0.2">
      <c r="A1466" s="1">
        <f>IFERROR(VLOOKUP(C1466,[1]Hoja1!$V$2:$W$5000,2,FALSE),0)</f>
        <v>0</v>
      </c>
      <c r="B1466" s="13"/>
      <c r="C1466" s="13"/>
      <c r="D1466" s="2"/>
      <c r="E1466" s="3"/>
      <c r="F1466" s="4"/>
      <c r="G1466" s="4"/>
      <c r="H1466" s="4"/>
      <c r="I1466" s="4"/>
      <c r="J1466" s="4"/>
      <c r="K1466" s="5"/>
      <c r="L1466" s="5"/>
      <c r="M1466" s="5"/>
      <c r="N1466" s="5"/>
      <c r="O1466" s="5"/>
      <c r="P1466" s="5"/>
      <c r="Q1466" s="5"/>
      <c r="R1466" s="5"/>
      <c r="S1466" s="5"/>
      <c r="T1466" s="5"/>
      <c r="U1466" s="5"/>
      <c r="V1466" s="5"/>
      <c r="W1466" s="5"/>
      <c r="X1466" s="6"/>
      <c r="Y1466" s="6"/>
      <c r="Z1466" s="6"/>
      <c r="AA1466" s="6"/>
      <c r="AB1466" s="6"/>
      <c r="AC1466" s="6"/>
      <c r="AD1466" s="6"/>
      <c r="AE1466" s="5"/>
      <c r="AF1466" s="5"/>
      <c r="AG1466" s="5"/>
      <c r="AH1466" s="5"/>
      <c r="AI1466" s="6"/>
      <c r="AJ1466" s="6"/>
      <c r="AK1466" s="6"/>
      <c r="AL1466" s="6"/>
      <c r="AM1466" s="21"/>
      <c r="AN1466" s="21"/>
      <c r="AO1466" s="21"/>
      <c r="AP1466" s="21">
        <f t="shared" si="22"/>
        <v>0</v>
      </c>
      <c r="AQ1466" s="22">
        <f>IFERROR(VLOOKUP(A1466,[1]Hoja1!$B$2:$U$5000,18,FALSE),0)</f>
        <v>0</v>
      </c>
    </row>
    <row r="1467" spans="1:43" x14ac:dyDescent="0.2">
      <c r="A1467" s="1">
        <f>IFERROR(VLOOKUP(C1467,[1]Hoja1!$V$2:$W$5000,2,FALSE),0)</f>
        <v>0</v>
      </c>
      <c r="B1467" s="13"/>
      <c r="C1467" s="13"/>
      <c r="D1467" s="2"/>
      <c r="E1467" s="3"/>
      <c r="F1467" s="4"/>
      <c r="G1467" s="4"/>
      <c r="H1467" s="4"/>
      <c r="I1467" s="4"/>
      <c r="J1467" s="4"/>
      <c r="K1467" s="5"/>
      <c r="L1467" s="5"/>
      <c r="M1467" s="5"/>
      <c r="N1467" s="5"/>
      <c r="O1467" s="5"/>
      <c r="P1467" s="5"/>
      <c r="Q1467" s="5"/>
      <c r="R1467" s="5"/>
      <c r="S1467" s="5"/>
      <c r="T1467" s="5"/>
      <c r="U1467" s="5"/>
      <c r="V1467" s="5"/>
      <c r="W1467" s="5"/>
      <c r="X1467" s="6"/>
      <c r="Y1467" s="6"/>
      <c r="Z1467" s="6"/>
      <c r="AA1467" s="6"/>
      <c r="AB1467" s="6"/>
      <c r="AC1467" s="6"/>
      <c r="AD1467" s="6"/>
      <c r="AE1467" s="5"/>
      <c r="AF1467" s="5"/>
      <c r="AG1467" s="5"/>
      <c r="AH1467" s="5"/>
      <c r="AI1467" s="6"/>
      <c r="AJ1467" s="6"/>
      <c r="AK1467" s="6"/>
      <c r="AL1467" s="6"/>
      <c r="AM1467" s="21"/>
      <c r="AN1467" s="21"/>
      <c r="AO1467" s="21"/>
      <c r="AP1467" s="21">
        <f t="shared" si="22"/>
        <v>0</v>
      </c>
      <c r="AQ1467" s="22">
        <f>IFERROR(VLOOKUP(A1467,[1]Hoja1!$B$2:$U$5000,18,FALSE),0)</f>
        <v>0</v>
      </c>
    </row>
    <row r="1468" spans="1:43" x14ac:dyDescent="0.2">
      <c r="A1468" s="1">
        <f>IFERROR(VLOOKUP(C1468,[1]Hoja1!$V$2:$W$5000,2,FALSE),0)</f>
        <v>0</v>
      </c>
      <c r="B1468" s="13"/>
      <c r="C1468" s="13"/>
      <c r="D1468" s="2"/>
      <c r="E1468" s="3"/>
      <c r="F1468" s="4"/>
      <c r="G1468" s="4"/>
      <c r="H1468" s="4"/>
      <c r="I1468" s="4"/>
      <c r="J1468" s="4"/>
      <c r="K1468" s="5"/>
      <c r="L1468" s="5"/>
      <c r="M1468" s="5"/>
      <c r="N1468" s="5"/>
      <c r="O1468" s="5"/>
      <c r="P1468" s="5"/>
      <c r="Q1468" s="5"/>
      <c r="R1468" s="5"/>
      <c r="S1468" s="5"/>
      <c r="T1468" s="5"/>
      <c r="U1468" s="5"/>
      <c r="V1468" s="5"/>
      <c r="W1468" s="5"/>
      <c r="X1468" s="6"/>
      <c r="Y1468" s="6"/>
      <c r="Z1468" s="6"/>
      <c r="AA1468" s="6"/>
      <c r="AB1468" s="6"/>
      <c r="AC1468" s="6"/>
      <c r="AD1468" s="6"/>
      <c r="AE1468" s="5"/>
      <c r="AF1468" s="5"/>
      <c r="AG1468" s="5"/>
      <c r="AH1468" s="5"/>
      <c r="AI1468" s="6"/>
      <c r="AJ1468" s="6"/>
      <c r="AK1468" s="6"/>
      <c r="AL1468" s="6"/>
      <c r="AM1468" s="21"/>
      <c r="AN1468" s="21"/>
      <c r="AO1468" s="21"/>
      <c r="AP1468" s="21">
        <f t="shared" si="22"/>
        <v>0</v>
      </c>
      <c r="AQ1468" s="22">
        <f>IFERROR(VLOOKUP(A1468,[1]Hoja1!$B$2:$U$5000,18,FALSE),0)</f>
        <v>0</v>
      </c>
    </row>
    <row r="1469" spans="1:43" x14ac:dyDescent="0.2">
      <c r="A1469" s="1">
        <f>IFERROR(VLOOKUP(C1469,[1]Hoja1!$V$2:$W$5000,2,FALSE),0)</f>
        <v>0</v>
      </c>
      <c r="B1469" s="13"/>
      <c r="C1469" s="13"/>
      <c r="D1469" s="2"/>
      <c r="E1469" s="3"/>
      <c r="F1469" s="4"/>
      <c r="G1469" s="4"/>
      <c r="H1469" s="4"/>
      <c r="I1469" s="4"/>
      <c r="J1469" s="4"/>
      <c r="K1469" s="5"/>
      <c r="L1469" s="5"/>
      <c r="M1469" s="5"/>
      <c r="N1469" s="5"/>
      <c r="O1469" s="5"/>
      <c r="P1469" s="5"/>
      <c r="Q1469" s="5"/>
      <c r="R1469" s="5"/>
      <c r="S1469" s="5"/>
      <c r="T1469" s="5"/>
      <c r="U1469" s="5"/>
      <c r="V1469" s="5"/>
      <c r="W1469" s="5"/>
      <c r="X1469" s="6"/>
      <c r="Y1469" s="6"/>
      <c r="Z1469" s="6"/>
      <c r="AA1469" s="6"/>
      <c r="AB1469" s="6"/>
      <c r="AC1469" s="6"/>
      <c r="AD1469" s="6"/>
      <c r="AE1469" s="5"/>
      <c r="AF1469" s="5"/>
      <c r="AG1469" s="5"/>
      <c r="AH1469" s="5"/>
      <c r="AI1469" s="6"/>
      <c r="AJ1469" s="6"/>
      <c r="AK1469" s="6"/>
      <c r="AL1469" s="6"/>
      <c r="AM1469" s="21"/>
      <c r="AN1469" s="21"/>
      <c r="AO1469" s="21"/>
      <c r="AP1469" s="21">
        <f t="shared" si="22"/>
        <v>0</v>
      </c>
      <c r="AQ1469" s="22">
        <f>IFERROR(VLOOKUP(A1469,[1]Hoja1!$B$2:$U$5000,18,FALSE),0)</f>
        <v>0</v>
      </c>
    </row>
    <row r="1470" spans="1:43" x14ac:dyDescent="0.2">
      <c r="A1470" s="1">
        <f>IFERROR(VLOOKUP(C1470,[1]Hoja1!$V$2:$W$5000,2,FALSE),0)</f>
        <v>0</v>
      </c>
      <c r="B1470" s="13"/>
      <c r="C1470" s="13"/>
      <c r="D1470" s="2"/>
      <c r="E1470" s="3"/>
      <c r="F1470" s="4"/>
      <c r="G1470" s="4"/>
      <c r="H1470" s="4"/>
      <c r="I1470" s="4"/>
      <c r="J1470" s="4"/>
      <c r="K1470" s="5"/>
      <c r="L1470" s="5"/>
      <c r="M1470" s="5"/>
      <c r="N1470" s="5"/>
      <c r="O1470" s="5"/>
      <c r="P1470" s="5"/>
      <c r="Q1470" s="5"/>
      <c r="R1470" s="5"/>
      <c r="S1470" s="5"/>
      <c r="T1470" s="5"/>
      <c r="U1470" s="5"/>
      <c r="V1470" s="5"/>
      <c r="W1470" s="5"/>
      <c r="X1470" s="6"/>
      <c r="Y1470" s="6"/>
      <c r="Z1470" s="6"/>
      <c r="AA1470" s="6"/>
      <c r="AB1470" s="6"/>
      <c r="AC1470" s="6"/>
      <c r="AD1470" s="6"/>
      <c r="AE1470" s="5"/>
      <c r="AF1470" s="5"/>
      <c r="AG1470" s="5"/>
      <c r="AH1470" s="5"/>
      <c r="AI1470" s="6"/>
      <c r="AJ1470" s="6"/>
      <c r="AK1470" s="6"/>
      <c r="AL1470" s="6"/>
      <c r="AM1470" s="21"/>
      <c r="AN1470" s="21"/>
      <c r="AO1470" s="21"/>
      <c r="AP1470" s="21">
        <f t="shared" si="22"/>
        <v>0</v>
      </c>
      <c r="AQ1470" s="22">
        <f>IFERROR(VLOOKUP(A1470,[1]Hoja1!$B$2:$U$5000,18,FALSE),0)</f>
        <v>0</v>
      </c>
    </row>
    <row r="1471" spans="1:43" x14ac:dyDescent="0.2">
      <c r="A1471" s="1">
        <f>IFERROR(VLOOKUP(C1471,[1]Hoja1!$V$2:$W$5000,2,FALSE),0)</f>
        <v>0</v>
      </c>
      <c r="B1471" s="13"/>
      <c r="C1471" s="13"/>
      <c r="D1471" s="2"/>
      <c r="E1471" s="3"/>
      <c r="F1471" s="4"/>
      <c r="G1471" s="4"/>
      <c r="H1471" s="4"/>
      <c r="I1471" s="4"/>
      <c r="J1471" s="4"/>
      <c r="K1471" s="5"/>
      <c r="L1471" s="5"/>
      <c r="M1471" s="5"/>
      <c r="N1471" s="5"/>
      <c r="O1471" s="5"/>
      <c r="P1471" s="5"/>
      <c r="Q1471" s="5"/>
      <c r="R1471" s="5"/>
      <c r="S1471" s="5"/>
      <c r="T1471" s="5"/>
      <c r="U1471" s="5"/>
      <c r="V1471" s="5"/>
      <c r="W1471" s="5"/>
      <c r="X1471" s="6"/>
      <c r="Y1471" s="6"/>
      <c r="Z1471" s="6"/>
      <c r="AA1471" s="6"/>
      <c r="AB1471" s="6"/>
      <c r="AC1471" s="6"/>
      <c r="AD1471" s="6"/>
      <c r="AE1471" s="5"/>
      <c r="AF1471" s="5"/>
      <c r="AG1471" s="5"/>
      <c r="AH1471" s="5"/>
      <c r="AI1471" s="6"/>
      <c r="AJ1471" s="6"/>
      <c r="AK1471" s="6"/>
      <c r="AL1471" s="6"/>
      <c r="AM1471" s="21"/>
      <c r="AN1471" s="21"/>
      <c r="AO1471" s="21"/>
      <c r="AP1471" s="21">
        <f t="shared" si="22"/>
        <v>0</v>
      </c>
      <c r="AQ1471" s="22">
        <f>IFERROR(VLOOKUP(A1471,[1]Hoja1!$B$2:$U$5000,18,FALSE),0)</f>
        <v>0</v>
      </c>
    </row>
    <row r="1472" spans="1:43" x14ac:dyDescent="0.2">
      <c r="A1472" s="1">
        <f>IFERROR(VLOOKUP(C1472,[1]Hoja1!$V$2:$W$5000,2,FALSE),0)</f>
        <v>0</v>
      </c>
      <c r="B1472" s="13"/>
      <c r="C1472" s="13"/>
      <c r="D1472" s="2"/>
      <c r="E1472" s="3"/>
      <c r="F1472" s="4"/>
      <c r="G1472" s="4"/>
      <c r="H1472" s="4"/>
      <c r="I1472" s="4"/>
      <c r="J1472" s="4"/>
      <c r="K1472" s="5"/>
      <c r="L1472" s="5"/>
      <c r="M1472" s="5"/>
      <c r="N1472" s="5"/>
      <c r="O1472" s="5"/>
      <c r="P1472" s="5"/>
      <c r="Q1472" s="5"/>
      <c r="R1472" s="5"/>
      <c r="S1472" s="5"/>
      <c r="T1472" s="5"/>
      <c r="U1472" s="5"/>
      <c r="V1472" s="5"/>
      <c r="W1472" s="5"/>
      <c r="X1472" s="6"/>
      <c r="Y1472" s="6"/>
      <c r="Z1472" s="6"/>
      <c r="AA1472" s="6"/>
      <c r="AB1472" s="6"/>
      <c r="AC1472" s="6"/>
      <c r="AD1472" s="6"/>
      <c r="AE1472" s="5"/>
      <c r="AF1472" s="5"/>
      <c r="AG1472" s="5"/>
      <c r="AH1472" s="5"/>
      <c r="AI1472" s="6"/>
      <c r="AJ1472" s="6"/>
      <c r="AK1472" s="6"/>
      <c r="AL1472" s="6"/>
      <c r="AM1472" s="21"/>
      <c r="AN1472" s="21"/>
      <c r="AO1472" s="21"/>
      <c r="AP1472" s="21">
        <f t="shared" si="22"/>
        <v>0</v>
      </c>
      <c r="AQ1472" s="22">
        <f>IFERROR(VLOOKUP(A1472,[1]Hoja1!$B$2:$U$5000,18,FALSE),0)</f>
        <v>0</v>
      </c>
    </row>
    <row r="1473" spans="1:43" x14ac:dyDescent="0.2">
      <c r="A1473" s="1">
        <f>IFERROR(VLOOKUP(C1473,[1]Hoja1!$V$2:$W$5000,2,FALSE),0)</f>
        <v>0</v>
      </c>
      <c r="B1473" s="13"/>
      <c r="C1473" s="13"/>
      <c r="D1473" s="2"/>
      <c r="E1473" s="3"/>
      <c r="F1473" s="4"/>
      <c r="G1473" s="4"/>
      <c r="H1473" s="4"/>
      <c r="I1473" s="4"/>
      <c r="J1473" s="4"/>
      <c r="K1473" s="5"/>
      <c r="L1473" s="5"/>
      <c r="M1473" s="5"/>
      <c r="N1473" s="5"/>
      <c r="O1473" s="5"/>
      <c r="P1473" s="5"/>
      <c r="Q1473" s="5"/>
      <c r="R1473" s="5"/>
      <c r="S1473" s="5"/>
      <c r="T1473" s="5"/>
      <c r="U1473" s="5"/>
      <c r="V1473" s="5"/>
      <c r="W1473" s="5"/>
      <c r="X1473" s="6"/>
      <c r="Y1473" s="6"/>
      <c r="Z1473" s="6"/>
      <c r="AA1473" s="6"/>
      <c r="AB1473" s="6"/>
      <c r="AC1473" s="6"/>
      <c r="AD1473" s="6"/>
      <c r="AE1473" s="5"/>
      <c r="AF1473" s="5"/>
      <c r="AG1473" s="5"/>
      <c r="AH1473" s="5"/>
      <c r="AI1473" s="6"/>
      <c r="AJ1473" s="6"/>
      <c r="AK1473" s="6"/>
      <c r="AL1473" s="6"/>
      <c r="AM1473" s="21"/>
      <c r="AN1473" s="21"/>
      <c r="AO1473" s="21"/>
      <c r="AP1473" s="21">
        <f t="shared" si="22"/>
        <v>0</v>
      </c>
      <c r="AQ1473" s="22">
        <f>IFERROR(VLOOKUP(A1473,[1]Hoja1!$B$2:$U$5000,18,FALSE),0)</f>
        <v>0</v>
      </c>
    </row>
    <row r="1474" spans="1:43" x14ac:dyDescent="0.2">
      <c r="A1474" s="1">
        <f>IFERROR(VLOOKUP(C1474,[1]Hoja1!$V$2:$W$5000,2,FALSE),0)</f>
        <v>0</v>
      </c>
      <c r="B1474" s="13"/>
      <c r="C1474" s="13"/>
      <c r="D1474" s="2"/>
      <c r="E1474" s="3"/>
      <c r="F1474" s="4"/>
      <c r="G1474" s="4"/>
      <c r="H1474" s="4"/>
      <c r="I1474" s="4"/>
      <c r="J1474" s="4"/>
      <c r="K1474" s="5"/>
      <c r="L1474" s="5"/>
      <c r="M1474" s="5"/>
      <c r="N1474" s="5"/>
      <c r="O1474" s="5"/>
      <c r="P1474" s="5"/>
      <c r="Q1474" s="5"/>
      <c r="R1474" s="5"/>
      <c r="S1474" s="5"/>
      <c r="T1474" s="5"/>
      <c r="U1474" s="5"/>
      <c r="V1474" s="5"/>
      <c r="W1474" s="5"/>
      <c r="X1474" s="6"/>
      <c r="Y1474" s="6"/>
      <c r="Z1474" s="6"/>
      <c r="AA1474" s="6"/>
      <c r="AB1474" s="6"/>
      <c r="AC1474" s="6"/>
      <c r="AD1474" s="6"/>
      <c r="AE1474" s="5"/>
      <c r="AF1474" s="5"/>
      <c r="AG1474" s="5"/>
      <c r="AH1474" s="5"/>
      <c r="AI1474" s="6"/>
      <c r="AJ1474" s="6"/>
      <c r="AK1474" s="6"/>
      <c r="AL1474" s="6"/>
      <c r="AM1474" s="21"/>
      <c r="AN1474" s="21"/>
      <c r="AO1474" s="21"/>
      <c r="AP1474" s="21">
        <f t="shared" si="22"/>
        <v>0</v>
      </c>
      <c r="AQ1474" s="22">
        <f>IFERROR(VLOOKUP(A1474,[1]Hoja1!$B$2:$U$5000,18,FALSE),0)</f>
        <v>0</v>
      </c>
    </row>
    <row r="1475" spans="1:43" x14ac:dyDescent="0.2">
      <c r="A1475" s="1">
        <f>IFERROR(VLOOKUP(C1475,[1]Hoja1!$V$2:$W$5000,2,FALSE),0)</f>
        <v>0</v>
      </c>
      <c r="B1475" s="13"/>
      <c r="C1475" s="13"/>
      <c r="D1475" s="2"/>
      <c r="E1475" s="3"/>
      <c r="F1475" s="4"/>
      <c r="G1475" s="4"/>
      <c r="H1475" s="4"/>
      <c r="I1475" s="4"/>
      <c r="J1475" s="4"/>
      <c r="K1475" s="5"/>
      <c r="L1475" s="5"/>
      <c r="M1475" s="5"/>
      <c r="N1475" s="5"/>
      <c r="O1475" s="5"/>
      <c r="P1475" s="5"/>
      <c r="Q1475" s="5"/>
      <c r="R1475" s="5"/>
      <c r="S1475" s="5"/>
      <c r="T1475" s="5"/>
      <c r="U1475" s="5"/>
      <c r="V1475" s="5"/>
      <c r="W1475" s="5"/>
      <c r="X1475" s="6"/>
      <c r="Y1475" s="6"/>
      <c r="Z1475" s="6"/>
      <c r="AA1475" s="6"/>
      <c r="AB1475" s="6"/>
      <c r="AC1475" s="6"/>
      <c r="AD1475" s="6"/>
      <c r="AE1475" s="5"/>
      <c r="AF1475" s="5"/>
      <c r="AG1475" s="5"/>
      <c r="AH1475" s="5"/>
      <c r="AI1475" s="6"/>
      <c r="AJ1475" s="6"/>
      <c r="AK1475" s="6"/>
      <c r="AL1475" s="6"/>
      <c r="AM1475" s="21"/>
      <c r="AN1475" s="21"/>
      <c r="AO1475" s="21"/>
      <c r="AP1475" s="21">
        <f t="shared" si="22"/>
        <v>0</v>
      </c>
      <c r="AQ1475" s="22">
        <f>IFERROR(VLOOKUP(A1475,[1]Hoja1!$B$2:$U$5000,18,FALSE),0)</f>
        <v>0</v>
      </c>
    </row>
    <row r="1476" spans="1:43" x14ac:dyDescent="0.2">
      <c r="A1476" s="1">
        <f>IFERROR(VLOOKUP(C1476,[1]Hoja1!$V$2:$W$5000,2,FALSE),0)</f>
        <v>0</v>
      </c>
      <c r="B1476" s="13"/>
      <c r="C1476" s="13"/>
      <c r="D1476" s="2"/>
      <c r="E1476" s="3"/>
      <c r="F1476" s="4"/>
      <c r="G1476" s="4"/>
      <c r="H1476" s="4"/>
      <c r="I1476" s="4"/>
      <c r="J1476" s="4"/>
      <c r="K1476" s="5"/>
      <c r="L1476" s="5"/>
      <c r="M1476" s="5"/>
      <c r="N1476" s="5"/>
      <c r="O1476" s="5"/>
      <c r="P1476" s="5"/>
      <c r="Q1476" s="5"/>
      <c r="R1476" s="5"/>
      <c r="S1476" s="5"/>
      <c r="T1476" s="5"/>
      <c r="U1476" s="5"/>
      <c r="V1476" s="5"/>
      <c r="W1476" s="5"/>
      <c r="X1476" s="6"/>
      <c r="Y1476" s="6"/>
      <c r="Z1476" s="6"/>
      <c r="AA1476" s="6"/>
      <c r="AB1476" s="6"/>
      <c r="AC1476" s="6"/>
      <c r="AD1476" s="6"/>
      <c r="AE1476" s="5"/>
      <c r="AF1476" s="5"/>
      <c r="AG1476" s="5"/>
      <c r="AH1476" s="5"/>
      <c r="AI1476" s="6"/>
      <c r="AJ1476" s="6"/>
      <c r="AK1476" s="6"/>
      <c r="AL1476" s="6"/>
      <c r="AM1476" s="21"/>
      <c r="AN1476" s="21"/>
      <c r="AO1476" s="21"/>
      <c r="AP1476" s="21">
        <f t="shared" si="22"/>
        <v>0</v>
      </c>
      <c r="AQ1476" s="22">
        <f>IFERROR(VLOOKUP(A1476,[1]Hoja1!$B$2:$U$5000,18,FALSE),0)</f>
        <v>0</v>
      </c>
    </row>
    <row r="1477" spans="1:43" x14ac:dyDescent="0.2">
      <c r="A1477" s="1">
        <f>IFERROR(VLOOKUP(C1477,[1]Hoja1!$V$2:$W$5000,2,FALSE),0)</f>
        <v>0</v>
      </c>
      <c r="B1477" s="13"/>
      <c r="C1477" s="13"/>
      <c r="D1477" s="2"/>
      <c r="E1477" s="3"/>
      <c r="F1477" s="4"/>
      <c r="G1477" s="4"/>
      <c r="H1477" s="4"/>
      <c r="I1477" s="4"/>
      <c r="J1477" s="4"/>
      <c r="K1477" s="5"/>
      <c r="L1477" s="5"/>
      <c r="M1477" s="5"/>
      <c r="N1477" s="5"/>
      <c r="O1477" s="5"/>
      <c r="P1477" s="5"/>
      <c r="Q1477" s="5"/>
      <c r="R1477" s="5"/>
      <c r="S1477" s="5"/>
      <c r="T1477" s="5"/>
      <c r="U1477" s="5"/>
      <c r="V1477" s="5"/>
      <c r="W1477" s="5"/>
      <c r="X1477" s="6"/>
      <c r="Y1477" s="6"/>
      <c r="Z1477" s="6"/>
      <c r="AA1477" s="6"/>
      <c r="AB1477" s="6"/>
      <c r="AC1477" s="6"/>
      <c r="AD1477" s="6"/>
      <c r="AE1477" s="5"/>
      <c r="AF1477" s="5"/>
      <c r="AG1477" s="5"/>
      <c r="AH1477" s="5"/>
      <c r="AI1477" s="6"/>
      <c r="AJ1477" s="6"/>
      <c r="AK1477" s="6"/>
      <c r="AL1477" s="6"/>
      <c r="AM1477" s="21"/>
      <c r="AN1477" s="21"/>
      <c r="AO1477" s="21"/>
      <c r="AP1477" s="21">
        <f t="shared" si="22"/>
        <v>0</v>
      </c>
      <c r="AQ1477" s="22">
        <f>IFERROR(VLOOKUP(A1477,[1]Hoja1!$B$2:$U$5000,18,FALSE),0)</f>
        <v>0</v>
      </c>
    </row>
    <row r="1478" spans="1:43" x14ac:dyDescent="0.2">
      <c r="A1478" s="1">
        <f>IFERROR(VLOOKUP(C1478,[1]Hoja1!$V$2:$W$5000,2,FALSE),0)</f>
        <v>0</v>
      </c>
      <c r="B1478" s="13"/>
      <c r="C1478" s="13"/>
      <c r="D1478" s="2"/>
      <c r="E1478" s="3"/>
      <c r="F1478" s="4"/>
      <c r="G1478" s="4"/>
      <c r="H1478" s="4"/>
      <c r="I1478" s="4"/>
      <c r="J1478" s="4"/>
      <c r="K1478" s="5"/>
      <c r="L1478" s="5"/>
      <c r="M1478" s="5"/>
      <c r="N1478" s="5"/>
      <c r="O1478" s="5"/>
      <c r="P1478" s="5"/>
      <c r="Q1478" s="5"/>
      <c r="R1478" s="5"/>
      <c r="S1478" s="5"/>
      <c r="T1478" s="5"/>
      <c r="U1478" s="5"/>
      <c r="V1478" s="5"/>
      <c r="W1478" s="5"/>
      <c r="X1478" s="6"/>
      <c r="Y1478" s="6"/>
      <c r="Z1478" s="6"/>
      <c r="AA1478" s="6"/>
      <c r="AB1478" s="6"/>
      <c r="AC1478" s="6"/>
      <c r="AD1478" s="6"/>
      <c r="AE1478" s="5"/>
      <c r="AF1478" s="5"/>
      <c r="AG1478" s="5"/>
      <c r="AH1478" s="5"/>
      <c r="AI1478" s="6"/>
      <c r="AJ1478" s="6"/>
      <c r="AK1478" s="6"/>
      <c r="AL1478" s="6"/>
      <c r="AM1478" s="21"/>
      <c r="AN1478" s="21"/>
      <c r="AO1478" s="21"/>
      <c r="AP1478" s="21">
        <f t="shared" si="22"/>
        <v>0</v>
      </c>
      <c r="AQ1478" s="22">
        <f>IFERROR(VLOOKUP(A1478,[1]Hoja1!$B$2:$U$5000,18,FALSE),0)</f>
        <v>0</v>
      </c>
    </row>
    <row r="1479" spans="1:43" x14ac:dyDescent="0.2">
      <c r="A1479" s="1">
        <f>IFERROR(VLOOKUP(C1479,[1]Hoja1!$V$2:$W$5000,2,FALSE),0)</f>
        <v>0</v>
      </c>
      <c r="B1479" s="13"/>
      <c r="C1479" s="13"/>
      <c r="D1479" s="2"/>
      <c r="E1479" s="3"/>
      <c r="F1479" s="4"/>
      <c r="G1479" s="4"/>
      <c r="H1479" s="4"/>
      <c r="I1479" s="4"/>
      <c r="J1479" s="4"/>
      <c r="K1479" s="5"/>
      <c r="L1479" s="5"/>
      <c r="M1479" s="5"/>
      <c r="N1479" s="5"/>
      <c r="O1479" s="5"/>
      <c r="P1479" s="5"/>
      <c r="Q1479" s="5"/>
      <c r="R1479" s="5"/>
      <c r="S1479" s="5"/>
      <c r="T1479" s="5"/>
      <c r="U1479" s="5"/>
      <c r="V1479" s="5"/>
      <c r="W1479" s="5"/>
      <c r="X1479" s="6"/>
      <c r="Y1479" s="6"/>
      <c r="Z1479" s="6"/>
      <c r="AA1479" s="6"/>
      <c r="AB1479" s="6"/>
      <c r="AC1479" s="6"/>
      <c r="AD1479" s="6"/>
      <c r="AE1479" s="5"/>
      <c r="AF1479" s="5"/>
      <c r="AG1479" s="5"/>
      <c r="AH1479" s="5"/>
      <c r="AI1479" s="6"/>
      <c r="AJ1479" s="6"/>
      <c r="AK1479" s="6"/>
      <c r="AL1479" s="6"/>
      <c r="AM1479" s="21"/>
      <c r="AN1479" s="21"/>
      <c r="AO1479" s="21"/>
      <c r="AP1479" s="21">
        <f t="shared" si="22"/>
        <v>0</v>
      </c>
      <c r="AQ1479" s="22">
        <f>IFERROR(VLOOKUP(A1479,[1]Hoja1!$B$2:$U$5000,18,FALSE),0)</f>
        <v>0</v>
      </c>
    </row>
    <row r="1480" spans="1:43" x14ac:dyDescent="0.2">
      <c r="A1480" s="1">
        <f>IFERROR(VLOOKUP(C1480,[1]Hoja1!$V$2:$W$5000,2,FALSE),0)</f>
        <v>0</v>
      </c>
      <c r="B1480" s="13"/>
      <c r="C1480" s="13"/>
      <c r="D1480" s="2"/>
      <c r="E1480" s="3"/>
      <c r="F1480" s="4"/>
      <c r="G1480" s="4"/>
      <c r="H1480" s="4"/>
      <c r="I1480" s="4"/>
      <c r="J1480" s="4"/>
      <c r="K1480" s="5"/>
      <c r="L1480" s="5"/>
      <c r="M1480" s="5"/>
      <c r="N1480" s="5"/>
      <c r="O1480" s="5"/>
      <c r="P1480" s="5"/>
      <c r="Q1480" s="5"/>
      <c r="R1480" s="5"/>
      <c r="S1480" s="5"/>
      <c r="T1480" s="5"/>
      <c r="U1480" s="5"/>
      <c r="V1480" s="5"/>
      <c r="W1480" s="5"/>
      <c r="X1480" s="6"/>
      <c r="Y1480" s="6"/>
      <c r="Z1480" s="6"/>
      <c r="AA1480" s="6"/>
      <c r="AB1480" s="6"/>
      <c r="AC1480" s="6"/>
      <c r="AD1480" s="6"/>
      <c r="AE1480" s="5"/>
      <c r="AF1480" s="5"/>
      <c r="AG1480" s="5"/>
      <c r="AH1480" s="5"/>
      <c r="AI1480" s="6"/>
      <c r="AJ1480" s="6"/>
      <c r="AK1480" s="6"/>
      <c r="AL1480" s="6"/>
      <c r="AM1480" s="21"/>
      <c r="AN1480" s="21"/>
      <c r="AO1480" s="21"/>
      <c r="AP1480" s="21">
        <f t="shared" ref="AP1480:AP1543" si="23">+AH1480-AM1480-AN1480-AO1480</f>
        <v>0</v>
      </c>
      <c r="AQ1480" s="22">
        <f>IFERROR(VLOOKUP(A1480,[1]Hoja1!$B$2:$U$5000,18,FALSE),0)</f>
        <v>0</v>
      </c>
    </row>
    <row r="1481" spans="1:43" x14ac:dyDescent="0.2">
      <c r="A1481" s="1">
        <f>IFERROR(VLOOKUP(C1481,[1]Hoja1!$V$2:$W$5000,2,FALSE),0)</f>
        <v>0</v>
      </c>
      <c r="B1481" s="13"/>
      <c r="C1481" s="13"/>
      <c r="D1481" s="2"/>
      <c r="E1481" s="3"/>
      <c r="F1481" s="4"/>
      <c r="G1481" s="4"/>
      <c r="H1481" s="4"/>
      <c r="I1481" s="4"/>
      <c r="J1481" s="4"/>
      <c r="K1481" s="5"/>
      <c r="L1481" s="5"/>
      <c r="M1481" s="5"/>
      <c r="N1481" s="5"/>
      <c r="O1481" s="5"/>
      <c r="P1481" s="5"/>
      <c r="Q1481" s="5"/>
      <c r="R1481" s="5"/>
      <c r="S1481" s="5"/>
      <c r="T1481" s="5"/>
      <c r="U1481" s="5"/>
      <c r="V1481" s="5"/>
      <c r="W1481" s="5"/>
      <c r="X1481" s="6"/>
      <c r="Y1481" s="6"/>
      <c r="Z1481" s="6"/>
      <c r="AA1481" s="6"/>
      <c r="AB1481" s="6"/>
      <c r="AC1481" s="6"/>
      <c r="AD1481" s="6"/>
      <c r="AE1481" s="5"/>
      <c r="AF1481" s="5"/>
      <c r="AG1481" s="5"/>
      <c r="AH1481" s="5"/>
      <c r="AI1481" s="6"/>
      <c r="AJ1481" s="6"/>
      <c r="AK1481" s="6"/>
      <c r="AL1481" s="6"/>
      <c r="AM1481" s="21"/>
      <c r="AN1481" s="21"/>
      <c r="AO1481" s="21"/>
      <c r="AP1481" s="21">
        <f t="shared" si="23"/>
        <v>0</v>
      </c>
      <c r="AQ1481" s="22">
        <f>IFERROR(VLOOKUP(A1481,[1]Hoja1!$B$2:$U$5000,18,FALSE),0)</f>
        <v>0</v>
      </c>
    </row>
    <row r="1482" spans="1:43" x14ac:dyDescent="0.2">
      <c r="A1482" s="1">
        <f>IFERROR(VLOOKUP(C1482,[1]Hoja1!$V$2:$W$5000,2,FALSE),0)</f>
        <v>0</v>
      </c>
      <c r="B1482" s="13"/>
      <c r="C1482" s="13"/>
      <c r="D1482" s="2"/>
      <c r="E1482" s="3"/>
      <c r="F1482" s="4"/>
      <c r="G1482" s="4"/>
      <c r="H1482" s="4"/>
      <c r="I1482" s="4"/>
      <c r="J1482" s="4"/>
      <c r="K1482" s="5"/>
      <c r="L1482" s="5"/>
      <c r="M1482" s="5"/>
      <c r="N1482" s="5"/>
      <c r="O1482" s="5"/>
      <c r="P1482" s="5"/>
      <c r="Q1482" s="5"/>
      <c r="R1482" s="5"/>
      <c r="S1482" s="5"/>
      <c r="T1482" s="5"/>
      <c r="U1482" s="5"/>
      <c r="V1482" s="5"/>
      <c r="W1482" s="5"/>
      <c r="X1482" s="6"/>
      <c r="Y1482" s="6"/>
      <c r="Z1482" s="6"/>
      <c r="AA1482" s="6"/>
      <c r="AB1482" s="6"/>
      <c r="AC1482" s="6"/>
      <c r="AD1482" s="6"/>
      <c r="AE1482" s="5"/>
      <c r="AF1482" s="5"/>
      <c r="AG1482" s="5"/>
      <c r="AH1482" s="5"/>
      <c r="AI1482" s="6"/>
      <c r="AJ1482" s="6"/>
      <c r="AK1482" s="6"/>
      <c r="AL1482" s="6"/>
      <c r="AM1482" s="21"/>
      <c r="AN1482" s="21"/>
      <c r="AO1482" s="21"/>
      <c r="AP1482" s="21">
        <f t="shared" si="23"/>
        <v>0</v>
      </c>
      <c r="AQ1482" s="22">
        <f>IFERROR(VLOOKUP(A1482,[1]Hoja1!$B$2:$U$5000,18,FALSE),0)</f>
        <v>0</v>
      </c>
    </row>
    <row r="1483" spans="1:43" x14ac:dyDescent="0.2">
      <c r="A1483" s="1">
        <f>IFERROR(VLOOKUP(C1483,[1]Hoja1!$V$2:$W$5000,2,FALSE),0)</f>
        <v>0</v>
      </c>
      <c r="B1483" s="13"/>
      <c r="C1483" s="13"/>
      <c r="D1483" s="2"/>
      <c r="E1483" s="3"/>
      <c r="F1483" s="4"/>
      <c r="G1483" s="4"/>
      <c r="H1483" s="4"/>
      <c r="I1483" s="4"/>
      <c r="J1483" s="4"/>
      <c r="K1483" s="5"/>
      <c r="L1483" s="5"/>
      <c r="M1483" s="5"/>
      <c r="N1483" s="5"/>
      <c r="O1483" s="5"/>
      <c r="P1483" s="5"/>
      <c r="Q1483" s="5"/>
      <c r="R1483" s="5"/>
      <c r="S1483" s="5"/>
      <c r="T1483" s="5"/>
      <c r="U1483" s="5"/>
      <c r="V1483" s="5"/>
      <c r="W1483" s="5"/>
      <c r="X1483" s="6"/>
      <c r="Y1483" s="6"/>
      <c r="Z1483" s="6"/>
      <c r="AA1483" s="6"/>
      <c r="AB1483" s="6"/>
      <c r="AC1483" s="6"/>
      <c r="AD1483" s="6"/>
      <c r="AE1483" s="5"/>
      <c r="AF1483" s="5"/>
      <c r="AG1483" s="5"/>
      <c r="AH1483" s="5"/>
      <c r="AI1483" s="6"/>
      <c r="AJ1483" s="6"/>
      <c r="AK1483" s="6"/>
      <c r="AL1483" s="6"/>
      <c r="AM1483" s="21"/>
      <c r="AN1483" s="21"/>
      <c r="AO1483" s="21"/>
      <c r="AP1483" s="21">
        <f t="shared" si="23"/>
        <v>0</v>
      </c>
      <c r="AQ1483" s="22">
        <f>IFERROR(VLOOKUP(A1483,[1]Hoja1!$B$2:$U$5000,18,FALSE),0)</f>
        <v>0</v>
      </c>
    </row>
    <row r="1484" spans="1:43" x14ac:dyDescent="0.2">
      <c r="A1484" s="1">
        <f>IFERROR(VLOOKUP(C1484,[1]Hoja1!$V$2:$W$5000,2,FALSE),0)</f>
        <v>0</v>
      </c>
      <c r="B1484" s="13"/>
      <c r="C1484" s="13"/>
      <c r="D1484" s="2"/>
      <c r="E1484" s="3"/>
      <c r="F1484" s="4"/>
      <c r="G1484" s="4"/>
      <c r="H1484" s="4"/>
      <c r="I1484" s="4"/>
      <c r="J1484" s="4"/>
      <c r="K1484" s="5"/>
      <c r="L1484" s="5"/>
      <c r="M1484" s="5"/>
      <c r="N1484" s="5"/>
      <c r="O1484" s="5"/>
      <c r="P1484" s="5"/>
      <c r="Q1484" s="5"/>
      <c r="R1484" s="5"/>
      <c r="S1484" s="5"/>
      <c r="T1484" s="5"/>
      <c r="U1484" s="5"/>
      <c r="V1484" s="5"/>
      <c r="W1484" s="5"/>
      <c r="X1484" s="6"/>
      <c r="Y1484" s="6"/>
      <c r="Z1484" s="6"/>
      <c r="AA1484" s="6"/>
      <c r="AB1484" s="6"/>
      <c r="AC1484" s="6"/>
      <c r="AD1484" s="6"/>
      <c r="AE1484" s="5"/>
      <c r="AF1484" s="5"/>
      <c r="AG1484" s="5"/>
      <c r="AH1484" s="5"/>
      <c r="AI1484" s="6"/>
      <c r="AJ1484" s="6"/>
      <c r="AK1484" s="6"/>
      <c r="AL1484" s="6"/>
      <c r="AM1484" s="21"/>
      <c r="AN1484" s="21"/>
      <c r="AO1484" s="21"/>
      <c r="AP1484" s="21">
        <f t="shared" si="23"/>
        <v>0</v>
      </c>
      <c r="AQ1484" s="22">
        <f>IFERROR(VLOOKUP(A1484,[1]Hoja1!$B$2:$U$5000,18,FALSE),0)</f>
        <v>0</v>
      </c>
    </row>
    <row r="1485" spans="1:43" x14ac:dyDescent="0.2">
      <c r="A1485" s="1">
        <f>IFERROR(VLOOKUP(C1485,[1]Hoja1!$V$2:$W$5000,2,FALSE),0)</f>
        <v>0</v>
      </c>
      <c r="B1485" s="13"/>
      <c r="C1485" s="13"/>
      <c r="D1485" s="2"/>
      <c r="E1485" s="3"/>
      <c r="F1485" s="4"/>
      <c r="G1485" s="4"/>
      <c r="H1485" s="4"/>
      <c r="I1485" s="4"/>
      <c r="J1485" s="4"/>
      <c r="K1485" s="5"/>
      <c r="L1485" s="5"/>
      <c r="M1485" s="5"/>
      <c r="N1485" s="5"/>
      <c r="O1485" s="5"/>
      <c r="P1485" s="5"/>
      <c r="Q1485" s="5"/>
      <c r="R1485" s="5"/>
      <c r="S1485" s="5"/>
      <c r="T1485" s="5"/>
      <c r="U1485" s="5"/>
      <c r="V1485" s="5"/>
      <c r="W1485" s="5"/>
      <c r="X1485" s="6"/>
      <c r="Y1485" s="6"/>
      <c r="Z1485" s="6"/>
      <c r="AA1485" s="6"/>
      <c r="AB1485" s="6"/>
      <c r="AC1485" s="6"/>
      <c r="AD1485" s="6"/>
      <c r="AE1485" s="5"/>
      <c r="AF1485" s="5"/>
      <c r="AG1485" s="5"/>
      <c r="AH1485" s="5"/>
      <c r="AI1485" s="6"/>
      <c r="AJ1485" s="6"/>
      <c r="AK1485" s="6"/>
      <c r="AL1485" s="6"/>
      <c r="AM1485" s="21"/>
      <c r="AN1485" s="21"/>
      <c r="AO1485" s="21"/>
      <c r="AP1485" s="21">
        <f t="shared" si="23"/>
        <v>0</v>
      </c>
      <c r="AQ1485" s="22">
        <f>IFERROR(VLOOKUP(A1485,[1]Hoja1!$B$2:$U$5000,18,FALSE),0)</f>
        <v>0</v>
      </c>
    </row>
    <row r="1486" spans="1:43" x14ac:dyDescent="0.2">
      <c r="A1486" s="1">
        <f>IFERROR(VLOOKUP(C1486,[1]Hoja1!$V$2:$W$5000,2,FALSE),0)</f>
        <v>0</v>
      </c>
      <c r="B1486" s="13"/>
      <c r="C1486" s="13"/>
      <c r="D1486" s="2"/>
      <c r="E1486" s="3"/>
      <c r="F1486" s="4"/>
      <c r="G1486" s="4"/>
      <c r="H1486" s="4"/>
      <c r="I1486" s="4"/>
      <c r="J1486" s="4"/>
      <c r="K1486" s="5"/>
      <c r="L1486" s="5"/>
      <c r="M1486" s="5"/>
      <c r="N1486" s="5"/>
      <c r="O1486" s="5"/>
      <c r="P1486" s="5"/>
      <c r="Q1486" s="5"/>
      <c r="R1486" s="5"/>
      <c r="S1486" s="5"/>
      <c r="T1486" s="5"/>
      <c r="U1486" s="5"/>
      <c r="V1486" s="5"/>
      <c r="W1486" s="5"/>
      <c r="X1486" s="6"/>
      <c r="Y1486" s="6"/>
      <c r="Z1486" s="6"/>
      <c r="AA1486" s="6"/>
      <c r="AB1486" s="6"/>
      <c r="AC1486" s="6"/>
      <c r="AD1486" s="6"/>
      <c r="AE1486" s="5"/>
      <c r="AF1486" s="5"/>
      <c r="AG1486" s="5"/>
      <c r="AH1486" s="5"/>
      <c r="AI1486" s="6"/>
      <c r="AJ1486" s="6"/>
      <c r="AK1486" s="6"/>
      <c r="AL1486" s="6"/>
      <c r="AM1486" s="21"/>
      <c r="AN1486" s="21"/>
      <c r="AO1486" s="21"/>
      <c r="AP1486" s="21">
        <f t="shared" si="23"/>
        <v>0</v>
      </c>
      <c r="AQ1486" s="22">
        <f>IFERROR(VLOOKUP(A1486,[1]Hoja1!$B$2:$U$5000,18,FALSE),0)</f>
        <v>0</v>
      </c>
    </row>
    <row r="1487" spans="1:43" x14ac:dyDescent="0.2">
      <c r="A1487" s="1">
        <f>IFERROR(VLOOKUP(C1487,[1]Hoja1!$V$2:$W$5000,2,FALSE),0)</f>
        <v>0</v>
      </c>
      <c r="B1487" s="13"/>
      <c r="C1487" s="13"/>
      <c r="D1487" s="2"/>
      <c r="E1487" s="3"/>
      <c r="F1487" s="4"/>
      <c r="G1487" s="4"/>
      <c r="H1487" s="4"/>
      <c r="I1487" s="4"/>
      <c r="J1487" s="4"/>
      <c r="K1487" s="5"/>
      <c r="L1487" s="5"/>
      <c r="M1487" s="5"/>
      <c r="N1487" s="5"/>
      <c r="O1487" s="5"/>
      <c r="P1487" s="5"/>
      <c r="Q1487" s="5"/>
      <c r="R1487" s="5"/>
      <c r="S1487" s="5"/>
      <c r="T1487" s="5"/>
      <c r="U1487" s="5"/>
      <c r="V1487" s="5"/>
      <c r="W1487" s="5"/>
      <c r="X1487" s="6"/>
      <c r="Y1487" s="6"/>
      <c r="Z1487" s="6"/>
      <c r="AA1487" s="6"/>
      <c r="AB1487" s="6"/>
      <c r="AC1487" s="6"/>
      <c r="AD1487" s="6"/>
      <c r="AE1487" s="5"/>
      <c r="AF1487" s="5"/>
      <c r="AG1487" s="5"/>
      <c r="AH1487" s="5"/>
      <c r="AI1487" s="6"/>
      <c r="AJ1487" s="6"/>
      <c r="AK1487" s="6"/>
      <c r="AL1487" s="6"/>
      <c r="AM1487" s="21"/>
      <c r="AN1487" s="21"/>
      <c r="AO1487" s="21"/>
      <c r="AP1487" s="21">
        <f t="shared" si="23"/>
        <v>0</v>
      </c>
      <c r="AQ1487" s="22">
        <f>IFERROR(VLOOKUP(A1487,[1]Hoja1!$B$2:$U$5000,18,FALSE),0)</f>
        <v>0</v>
      </c>
    </row>
    <row r="1488" spans="1:43" x14ac:dyDescent="0.2">
      <c r="A1488" s="1">
        <f>IFERROR(VLOOKUP(C1488,[1]Hoja1!$V$2:$W$5000,2,FALSE),0)</f>
        <v>0</v>
      </c>
      <c r="B1488" s="13"/>
      <c r="C1488" s="13"/>
      <c r="D1488" s="2"/>
      <c r="E1488" s="3"/>
      <c r="F1488" s="4"/>
      <c r="G1488" s="4"/>
      <c r="H1488" s="4"/>
      <c r="I1488" s="4"/>
      <c r="J1488" s="4"/>
      <c r="K1488" s="5"/>
      <c r="L1488" s="5"/>
      <c r="M1488" s="5"/>
      <c r="N1488" s="5"/>
      <c r="O1488" s="5"/>
      <c r="P1488" s="5"/>
      <c r="Q1488" s="5"/>
      <c r="R1488" s="5"/>
      <c r="S1488" s="5"/>
      <c r="T1488" s="5"/>
      <c r="U1488" s="5"/>
      <c r="V1488" s="5"/>
      <c r="W1488" s="5"/>
      <c r="X1488" s="6"/>
      <c r="Y1488" s="6"/>
      <c r="Z1488" s="6"/>
      <c r="AA1488" s="6"/>
      <c r="AB1488" s="6"/>
      <c r="AC1488" s="6"/>
      <c r="AD1488" s="6"/>
      <c r="AE1488" s="5"/>
      <c r="AF1488" s="5"/>
      <c r="AG1488" s="5"/>
      <c r="AH1488" s="5"/>
      <c r="AI1488" s="6"/>
      <c r="AJ1488" s="6"/>
      <c r="AK1488" s="6"/>
      <c r="AL1488" s="6"/>
      <c r="AM1488" s="21"/>
      <c r="AN1488" s="21"/>
      <c r="AO1488" s="21"/>
      <c r="AP1488" s="21">
        <f t="shared" si="23"/>
        <v>0</v>
      </c>
      <c r="AQ1488" s="22">
        <f>IFERROR(VLOOKUP(A1488,[1]Hoja1!$B$2:$U$5000,18,FALSE),0)</f>
        <v>0</v>
      </c>
    </row>
    <row r="1489" spans="1:43" x14ac:dyDescent="0.2">
      <c r="A1489" s="1">
        <f>IFERROR(VLOOKUP(C1489,[1]Hoja1!$V$2:$W$5000,2,FALSE),0)</f>
        <v>0</v>
      </c>
      <c r="B1489" s="13"/>
      <c r="C1489" s="13"/>
      <c r="D1489" s="2"/>
      <c r="E1489" s="3"/>
      <c r="F1489" s="4"/>
      <c r="G1489" s="4"/>
      <c r="H1489" s="4"/>
      <c r="I1489" s="4"/>
      <c r="J1489" s="4"/>
      <c r="K1489" s="5"/>
      <c r="L1489" s="5"/>
      <c r="M1489" s="5"/>
      <c r="N1489" s="5"/>
      <c r="O1489" s="5"/>
      <c r="P1489" s="5"/>
      <c r="Q1489" s="5"/>
      <c r="R1489" s="5"/>
      <c r="S1489" s="5"/>
      <c r="T1489" s="5"/>
      <c r="U1489" s="5"/>
      <c r="V1489" s="5"/>
      <c r="W1489" s="5"/>
      <c r="X1489" s="6"/>
      <c r="Y1489" s="6"/>
      <c r="Z1489" s="6"/>
      <c r="AA1489" s="6"/>
      <c r="AB1489" s="6"/>
      <c r="AC1489" s="6"/>
      <c r="AD1489" s="6"/>
      <c r="AE1489" s="5"/>
      <c r="AF1489" s="5"/>
      <c r="AG1489" s="5"/>
      <c r="AH1489" s="5"/>
      <c r="AI1489" s="6"/>
      <c r="AJ1489" s="6"/>
      <c r="AK1489" s="6"/>
      <c r="AL1489" s="6"/>
      <c r="AM1489" s="21"/>
      <c r="AN1489" s="21"/>
      <c r="AO1489" s="21"/>
      <c r="AP1489" s="21">
        <f t="shared" si="23"/>
        <v>0</v>
      </c>
      <c r="AQ1489" s="22">
        <f>IFERROR(VLOOKUP(A1489,[1]Hoja1!$B$2:$U$5000,18,FALSE),0)</f>
        <v>0</v>
      </c>
    </row>
    <row r="1490" spans="1:43" x14ac:dyDescent="0.2">
      <c r="A1490" s="1">
        <f>IFERROR(VLOOKUP(C1490,[1]Hoja1!$V$2:$W$5000,2,FALSE),0)</f>
        <v>0</v>
      </c>
      <c r="B1490" s="13"/>
      <c r="C1490" s="13"/>
      <c r="D1490" s="2"/>
      <c r="E1490" s="3"/>
      <c r="F1490" s="4"/>
      <c r="G1490" s="4"/>
      <c r="H1490" s="4"/>
      <c r="I1490" s="4"/>
      <c r="J1490" s="4"/>
      <c r="K1490" s="5"/>
      <c r="L1490" s="5"/>
      <c r="M1490" s="5"/>
      <c r="N1490" s="5"/>
      <c r="O1490" s="5"/>
      <c r="P1490" s="5"/>
      <c r="Q1490" s="5"/>
      <c r="R1490" s="5"/>
      <c r="S1490" s="5"/>
      <c r="T1490" s="5"/>
      <c r="U1490" s="5"/>
      <c r="V1490" s="5"/>
      <c r="W1490" s="5"/>
      <c r="X1490" s="6"/>
      <c r="Y1490" s="6"/>
      <c r="Z1490" s="6"/>
      <c r="AA1490" s="6"/>
      <c r="AB1490" s="6"/>
      <c r="AC1490" s="6"/>
      <c r="AD1490" s="6"/>
      <c r="AE1490" s="5"/>
      <c r="AF1490" s="5"/>
      <c r="AG1490" s="5"/>
      <c r="AH1490" s="5"/>
      <c r="AI1490" s="6"/>
      <c r="AJ1490" s="6"/>
      <c r="AK1490" s="6"/>
      <c r="AL1490" s="6"/>
      <c r="AM1490" s="21"/>
      <c r="AN1490" s="21"/>
      <c r="AO1490" s="21"/>
      <c r="AP1490" s="21">
        <f t="shared" si="23"/>
        <v>0</v>
      </c>
      <c r="AQ1490" s="22">
        <f>IFERROR(VLOOKUP(A1490,[1]Hoja1!$B$2:$U$5000,18,FALSE),0)</f>
        <v>0</v>
      </c>
    </row>
    <row r="1491" spans="1:43" x14ac:dyDescent="0.2">
      <c r="A1491" s="1">
        <f>IFERROR(VLOOKUP(C1491,[1]Hoja1!$V$2:$W$5000,2,FALSE),0)</f>
        <v>0</v>
      </c>
      <c r="B1491" s="13"/>
      <c r="C1491" s="13"/>
      <c r="D1491" s="2"/>
      <c r="E1491" s="3"/>
      <c r="F1491" s="4"/>
      <c r="G1491" s="4"/>
      <c r="H1491" s="4"/>
      <c r="I1491" s="4"/>
      <c r="J1491" s="4"/>
      <c r="K1491" s="5"/>
      <c r="L1491" s="5"/>
      <c r="M1491" s="5"/>
      <c r="N1491" s="5"/>
      <c r="O1491" s="5"/>
      <c r="P1491" s="5"/>
      <c r="Q1491" s="5"/>
      <c r="R1491" s="5"/>
      <c r="S1491" s="5"/>
      <c r="T1491" s="5"/>
      <c r="U1491" s="5"/>
      <c r="V1491" s="5"/>
      <c r="W1491" s="5"/>
      <c r="X1491" s="6"/>
      <c r="Y1491" s="6"/>
      <c r="Z1491" s="6"/>
      <c r="AA1491" s="6"/>
      <c r="AB1491" s="6"/>
      <c r="AC1491" s="6"/>
      <c r="AD1491" s="6"/>
      <c r="AE1491" s="5"/>
      <c r="AF1491" s="5"/>
      <c r="AG1491" s="5"/>
      <c r="AH1491" s="5"/>
      <c r="AI1491" s="6"/>
      <c r="AJ1491" s="6"/>
      <c r="AK1491" s="6"/>
      <c r="AL1491" s="6"/>
      <c r="AM1491" s="21"/>
      <c r="AN1491" s="21"/>
      <c r="AO1491" s="21"/>
      <c r="AP1491" s="21">
        <f t="shared" si="23"/>
        <v>0</v>
      </c>
      <c r="AQ1491" s="22">
        <f>IFERROR(VLOOKUP(A1491,[1]Hoja1!$B$2:$U$5000,18,FALSE),0)</f>
        <v>0</v>
      </c>
    </row>
    <row r="1492" spans="1:43" x14ac:dyDescent="0.2">
      <c r="A1492" s="1">
        <f>IFERROR(VLOOKUP(C1492,[1]Hoja1!$V$2:$W$5000,2,FALSE),0)</f>
        <v>0</v>
      </c>
      <c r="B1492" s="13"/>
      <c r="C1492" s="13"/>
      <c r="D1492" s="2"/>
      <c r="E1492" s="3"/>
      <c r="F1492" s="4"/>
      <c r="G1492" s="4"/>
      <c r="H1492" s="4"/>
      <c r="I1492" s="4"/>
      <c r="J1492" s="4"/>
      <c r="K1492" s="5"/>
      <c r="L1492" s="5"/>
      <c r="M1492" s="5"/>
      <c r="N1492" s="5"/>
      <c r="O1492" s="5"/>
      <c r="P1492" s="5"/>
      <c r="Q1492" s="5"/>
      <c r="R1492" s="5"/>
      <c r="S1492" s="5"/>
      <c r="T1492" s="5"/>
      <c r="U1492" s="5"/>
      <c r="V1492" s="5"/>
      <c r="W1492" s="5"/>
      <c r="X1492" s="6"/>
      <c r="Y1492" s="6"/>
      <c r="Z1492" s="6"/>
      <c r="AA1492" s="6"/>
      <c r="AB1492" s="6"/>
      <c r="AC1492" s="6"/>
      <c r="AD1492" s="6"/>
      <c r="AE1492" s="5"/>
      <c r="AF1492" s="5"/>
      <c r="AG1492" s="5"/>
      <c r="AH1492" s="5"/>
      <c r="AI1492" s="6"/>
      <c r="AJ1492" s="6"/>
      <c r="AK1492" s="6"/>
      <c r="AL1492" s="6"/>
      <c r="AM1492" s="21"/>
      <c r="AN1492" s="21"/>
      <c r="AO1492" s="21"/>
      <c r="AP1492" s="21">
        <f t="shared" si="23"/>
        <v>0</v>
      </c>
      <c r="AQ1492" s="22">
        <f>IFERROR(VLOOKUP(A1492,[1]Hoja1!$B$2:$U$5000,18,FALSE),0)</f>
        <v>0</v>
      </c>
    </row>
    <row r="1493" spans="1:43" x14ac:dyDescent="0.2">
      <c r="A1493" s="1">
        <f>IFERROR(VLOOKUP(C1493,[1]Hoja1!$V$2:$W$5000,2,FALSE),0)</f>
        <v>0</v>
      </c>
      <c r="B1493" s="13"/>
      <c r="C1493" s="13"/>
      <c r="D1493" s="2"/>
      <c r="E1493" s="3"/>
      <c r="F1493" s="4"/>
      <c r="G1493" s="4"/>
      <c r="H1493" s="4"/>
      <c r="I1493" s="4"/>
      <c r="J1493" s="4"/>
      <c r="K1493" s="5"/>
      <c r="L1493" s="5"/>
      <c r="M1493" s="5"/>
      <c r="N1493" s="5"/>
      <c r="O1493" s="5"/>
      <c r="P1493" s="5"/>
      <c r="Q1493" s="5"/>
      <c r="R1493" s="5"/>
      <c r="S1493" s="5"/>
      <c r="T1493" s="5"/>
      <c r="U1493" s="5"/>
      <c r="V1493" s="5"/>
      <c r="W1493" s="5"/>
      <c r="X1493" s="6"/>
      <c r="Y1493" s="6"/>
      <c r="Z1493" s="6"/>
      <c r="AA1493" s="6"/>
      <c r="AB1493" s="6"/>
      <c r="AC1493" s="6"/>
      <c r="AD1493" s="6"/>
      <c r="AE1493" s="5"/>
      <c r="AF1493" s="5"/>
      <c r="AG1493" s="5"/>
      <c r="AH1493" s="5"/>
      <c r="AI1493" s="6"/>
      <c r="AJ1493" s="6"/>
      <c r="AK1493" s="6"/>
      <c r="AL1493" s="6"/>
      <c r="AM1493" s="21"/>
      <c r="AN1493" s="21"/>
      <c r="AO1493" s="21"/>
      <c r="AP1493" s="21">
        <f t="shared" si="23"/>
        <v>0</v>
      </c>
      <c r="AQ1493" s="22">
        <f>IFERROR(VLOOKUP(A1493,[1]Hoja1!$B$2:$U$5000,18,FALSE),0)</f>
        <v>0</v>
      </c>
    </row>
    <row r="1494" spans="1:43" x14ac:dyDescent="0.2">
      <c r="A1494" s="1">
        <f>IFERROR(VLOOKUP(C1494,[1]Hoja1!$V$2:$W$5000,2,FALSE),0)</f>
        <v>0</v>
      </c>
      <c r="B1494" s="13"/>
      <c r="C1494" s="13"/>
      <c r="D1494" s="2"/>
      <c r="E1494" s="3"/>
      <c r="F1494" s="4"/>
      <c r="G1494" s="4"/>
      <c r="H1494" s="4"/>
      <c r="I1494" s="4"/>
      <c r="J1494" s="4"/>
      <c r="K1494" s="5"/>
      <c r="L1494" s="5"/>
      <c r="M1494" s="5"/>
      <c r="N1494" s="5"/>
      <c r="O1494" s="5"/>
      <c r="P1494" s="5"/>
      <c r="Q1494" s="5"/>
      <c r="R1494" s="5"/>
      <c r="S1494" s="5"/>
      <c r="T1494" s="5"/>
      <c r="U1494" s="5"/>
      <c r="V1494" s="5"/>
      <c r="W1494" s="5"/>
      <c r="X1494" s="6"/>
      <c r="Y1494" s="6"/>
      <c r="Z1494" s="6"/>
      <c r="AA1494" s="6"/>
      <c r="AB1494" s="6"/>
      <c r="AC1494" s="6"/>
      <c r="AD1494" s="6"/>
      <c r="AE1494" s="5"/>
      <c r="AF1494" s="5"/>
      <c r="AG1494" s="5"/>
      <c r="AH1494" s="5"/>
      <c r="AI1494" s="6"/>
      <c r="AJ1494" s="6"/>
      <c r="AK1494" s="6"/>
      <c r="AL1494" s="6"/>
      <c r="AM1494" s="21"/>
      <c r="AN1494" s="21"/>
      <c r="AO1494" s="21"/>
      <c r="AP1494" s="21">
        <f t="shared" si="23"/>
        <v>0</v>
      </c>
      <c r="AQ1494" s="22">
        <f>IFERROR(VLOOKUP(A1494,[1]Hoja1!$B$2:$U$5000,18,FALSE),0)</f>
        <v>0</v>
      </c>
    </row>
    <row r="1495" spans="1:43" x14ac:dyDescent="0.2">
      <c r="A1495" s="1">
        <f>IFERROR(VLOOKUP(C1495,[1]Hoja1!$V$2:$W$5000,2,FALSE),0)</f>
        <v>0</v>
      </c>
      <c r="B1495" s="13"/>
      <c r="C1495" s="13"/>
      <c r="D1495" s="2"/>
      <c r="E1495" s="3"/>
      <c r="F1495" s="4"/>
      <c r="G1495" s="4"/>
      <c r="H1495" s="4"/>
      <c r="I1495" s="4"/>
      <c r="J1495" s="4"/>
      <c r="K1495" s="5"/>
      <c r="L1495" s="5"/>
      <c r="M1495" s="5"/>
      <c r="N1495" s="5"/>
      <c r="O1495" s="5"/>
      <c r="P1495" s="5"/>
      <c r="Q1495" s="5"/>
      <c r="R1495" s="5"/>
      <c r="S1495" s="5"/>
      <c r="T1495" s="5"/>
      <c r="U1495" s="5"/>
      <c r="V1495" s="5"/>
      <c r="W1495" s="5"/>
      <c r="X1495" s="6"/>
      <c r="Y1495" s="6"/>
      <c r="Z1495" s="6"/>
      <c r="AA1495" s="6"/>
      <c r="AB1495" s="6"/>
      <c r="AC1495" s="6"/>
      <c r="AD1495" s="6"/>
      <c r="AE1495" s="5"/>
      <c r="AF1495" s="5"/>
      <c r="AG1495" s="5"/>
      <c r="AH1495" s="5"/>
      <c r="AI1495" s="6"/>
      <c r="AJ1495" s="6"/>
      <c r="AK1495" s="6"/>
      <c r="AL1495" s="6"/>
      <c r="AM1495" s="21"/>
      <c r="AN1495" s="21"/>
      <c r="AO1495" s="21"/>
      <c r="AP1495" s="21">
        <f t="shared" si="23"/>
        <v>0</v>
      </c>
      <c r="AQ1495" s="22">
        <f>IFERROR(VLOOKUP(A1495,[1]Hoja1!$B$2:$U$5000,18,FALSE),0)</f>
        <v>0</v>
      </c>
    </row>
    <row r="1496" spans="1:43" x14ac:dyDescent="0.2">
      <c r="A1496" s="1">
        <f>IFERROR(VLOOKUP(C1496,[1]Hoja1!$V$2:$W$5000,2,FALSE),0)</f>
        <v>0</v>
      </c>
      <c r="B1496" s="13"/>
      <c r="C1496" s="13"/>
      <c r="D1496" s="2"/>
      <c r="E1496" s="3"/>
      <c r="F1496" s="4"/>
      <c r="G1496" s="4"/>
      <c r="H1496" s="4"/>
      <c r="I1496" s="4"/>
      <c r="J1496" s="4"/>
      <c r="K1496" s="5"/>
      <c r="L1496" s="5"/>
      <c r="M1496" s="5"/>
      <c r="N1496" s="5"/>
      <c r="O1496" s="5"/>
      <c r="P1496" s="5"/>
      <c r="Q1496" s="5"/>
      <c r="R1496" s="5"/>
      <c r="S1496" s="5"/>
      <c r="T1496" s="5"/>
      <c r="U1496" s="5"/>
      <c r="V1496" s="5"/>
      <c r="W1496" s="5"/>
      <c r="X1496" s="6"/>
      <c r="Y1496" s="6"/>
      <c r="Z1496" s="6"/>
      <c r="AA1496" s="6"/>
      <c r="AB1496" s="6"/>
      <c r="AC1496" s="6"/>
      <c r="AD1496" s="6"/>
      <c r="AE1496" s="5"/>
      <c r="AF1496" s="5"/>
      <c r="AG1496" s="5"/>
      <c r="AH1496" s="5"/>
      <c r="AI1496" s="6"/>
      <c r="AJ1496" s="6"/>
      <c r="AK1496" s="6"/>
      <c r="AL1496" s="6"/>
      <c r="AM1496" s="21"/>
      <c r="AN1496" s="21"/>
      <c r="AO1496" s="21"/>
      <c r="AP1496" s="21">
        <f t="shared" si="23"/>
        <v>0</v>
      </c>
      <c r="AQ1496" s="22">
        <f>IFERROR(VLOOKUP(A1496,[1]Hoja1!$B$2:$U$5000,18,FALSE),0)</f>
        <v>0</v>
      </c>
    </row>
    <row r="1497" spans="1:43" x14ac:dyDescent="0.2">
      <c r="A1497" s="1">
        <f>IFERROR(VLOOKUP(C1497,[1]Hoja1!$V$2:$W$5000,2,FALSE),0)</f>
        <v>0</v>
      </c>
      <c r="B1497" s="13"/>
      <c r="C1497" s="13"/>
      <c r="D1497" s="2"/>
      <c r="E1497" s="3"/>
      <c r="F1497" s="4"/>
      <c r="G1497" s="4"/>
      <c r="H1497" s="4"/>
      <c r="I1497" s="4"/>
      <c r="J1497" s="4"/>
      <c r="K1497" s="5"/>
      <c r="L1497" s="5"/>
      <c r="M1497" s="5"/>
      <c r="N1497" s="5"/>
      <c r="O1497" s="5"/>
      <c r="P1497" s="5"/>
      <c r="Q1497" s="5"/>
      <c r="R1497" s="5"/>
      <c r="S1497" s="5"/>
      <c r="T1497" s="5"/>
      <c r="U1497" s="5"/>
      <c r="V1497" s="5"/>
      <c r="W1497" s="5"/>
      <c r="X1497" s="6"/>
      <c r="Y1497" s="6"/>
      <c r="Z1497" s="6"/>
      <c r="AA1497" s="6"/>
      <c r="AB1497" s="6"/>
      <c r="AC1497" s="6"/>
      <c r="AD1497" s="6"/>
      <c r="AE1497" s="5"/>
      <c r="AF1497" s="5"/>
      <c r="AG1497" s="5"/>
      <c r="AH1497" s="5"/>
      <c r="AI1497" s="6"/>
      <c r="AJ1497" s="6"/>
      <c r="AK1497" s="6"/>
      <c r="AL1497" s="6"/>
      <c r="AM1497" s="21"/>
      <c r="AN1497" s="21"/>
      <c r="AO1497" s="21"/>
      <c r="AP1497" s="21">
        <f t="shared" si="23"/>
        <v>0</v>
      </c>
      <c r="AQ1497" s="22">
        <f>IFERROR(VLOOKUP(A1497,[1]Hoja1!$B$2:$U$5000,18,FALSE),0)</f>
        <v>0</v>
      </c>
    </row>
    <row r="1498" spans="1:43" x14ac:dyDescent="0.2">
      <c r="A1498" s="1">
        <f>IFERROR(VLOOKUP(C1498,[1]Hoja1!$V$2:$W$5000,2,FALSE),0)</f>
        <v>0</v>
      </c>
      <c r="B1498" s="13"/>
      <c r="C1498" s="13"/>
      <c r="D1498" s="2"/>
      <c r="E1498" s="3"/>
      <c r="F1498" s="4"/>
      <c r="G1498" s="4"/>
      <c r="H1498" s="4"/>
      <c r="I1498" s="4"/>
      <c r="J1498" s="4"/>
      <c r="K1498" s="5"/>
      <c r="L1498" s="5"/>
      <c r="M1498" s="5"/>
      <c r="N1498" s="5"/>
      <c r="O1498" s="5"/>
      <c r="P1498" s="5"/>
      <c r="Q1498" s="5"/>
      <c r="R1498" s="5"/>
      <c r="S1498" s="5"/>
      <c r="T1498" s="5"/>
      <c r="U1498" s="5"/>
      <c r="V1498" s="5"/>
      <c r="W1498" s="5"/>
      <c r="X1498" s="6"/>
      <c r="Y1498" s="6"/>
      <c r="Z1498" s="6"/>
      <c r="AA1498" s="6"/>
      <c r="AB1498" s="6"/>
      <c r="AC1498" s="6"/>
      <c r="AD1498" s="6"/>
      <c r="AE1498" s="5"/>
      <c r="AF1498" s="5"/>
      <c r="AG1498" s="5"/>
      <c r="AH1498" s="5"/>
      <c r="AI1498" s="6"/>
      <c r="AJ1498" s="6"/>
      <c r="AK1498" s="6"/>
      <c r="AL1498" s="6"/>
      <c r="AM1498" s="21"/>
      <c r="AN1498" s="21"/>
      <c r="AO1498" s="21"/>
      <c r="AP1498" s="21">
        <f t="shared" si="23"/>
        <v>0</v>
      </c>
      <c r="AQ1498" s="22">
        <f>IFERROR(VLOOKUP(A1498,[1]Hoja1!$B$2:$U$5000,18,FALSE),0)</f>
        <v>0</v>
      </c>
    </row>
    <row r="1499" spans="1:43" x14ac:dyDescent="0.2">
      <c r="A1499" s="1">
        <f>IFERROR(VLOOKUP(C1499,[1]Hoja1!$V$2:$W$5000,2,FALSE),0)</f>
        <v>0</v>
      </c>
      <c r="B1499" s="13"/>
      <c r="C1499" s="13"/>
      <c r="D1499" s="2"/>
      <c r="E1499" s="3"/>
      <c r="F1499" s="4"/>
      <c r="G1499" s="4"/>
      <c r="H1499" s="4"/>
      <c r="I1499" s="4"/>
      <c r="J1499" s="4"/>
      <c r="K1499" s="5"/>
      <c r="L1499" s="5"/>
      <c r="M1499" s="5"/>
      <c r="N1499" s="5"/>
      <c r="O1499" s="5"/>
      <c r="P1499" s="5"/>
      <c r="Q1499" s="5"/>
      <c r="R1499" s="5"/>
      <c r="S1499" s="5"/>
      <c r="T1499" s="5"/>
      <c r="U1499" s="5"/>
      <c r="V1499" s="5"/>
      <c r="W1499" s="5"/>
      <c r="X1499" s="6"/>
      <c r="Y1499" s="6"/>
      <c r="Z1499" s="6"/>
      <c r="AA1499" s="6"/>
      <c r="AB1499" s="6"/>
      <c r="AC1499" s="6"/>
      <c r="AD1499" s="6"/>
      <c r="AE1499" s="5"/>
      <c r="AF1499" s="5"/>
      <c r="AG1499" s="5"/>
      <c r="AH1499" s="5"/>
      <c r="AI1499" s="6"/>
      <c r="AJ1499" s="6"/>
      <c r="AK1499" s="6"/>
      <c r="AL1499" s="6"/>
      <c r="AM1499" s="21"/>
      <c r="AN1499" s="21"/>
      <c r="AO1499" s="21"/>
      <c r="AP1499" s="21">
        <f t="shared" si="23"/>
        <v>0</v>
      </c>
      <c r="AQ1499" s="22">
        <f>IFERROR(VLOOKUP(A1499,[1]Hoja1!$B$2:$U$5000,18,FALSE),0)</f>
        <v>0</v>
      </c>
    </row>
    <row r="1500" spans="1:43" x14ac:dyDescent="0.2">
      <c r="A1500" s="1">
        <f>IFERROR(VLOOKUP(C1500,[1]Hoja1!$V$2:$W$5000,2,FALSE),0)</f>
        <v>0</v>
      </c>
      <c r="B1500" s="13"/>
      <c r="C1500" s="13"/>
      <c r="D1500" s="2"/>
      <c r="E1500" s="3"/>
      <c r="F1500" s="4"/>
      <c r="G1500" s="4"/>
      <c r="H1500" s="4"/>
      <c r="I1500" s="4"/>
      <c r="J1500" s="4"/>
      <c r="K1500" s="5"/>
      <c r="L1500" s="5"/>
      <c r="M1500" s="5"/>
      <c r="N1500" s="5"/>
      <c r="O1500" s="5"/>
      <c r="P1500" s="5"/>
      <c r="Q1500" s="5"/>
      <c r="R1500" s="5"/>
      <c r="S1500" s="5"/>
      <c r="T1500" s="5"/>
      <c r="U1500" s="5"/>
      <c r="V1500" s="5"/>
      <c r="W1500" s="5"/>
      <c r="X1500" s="6"/>
      <c r="Y1500" s="6"/>
      <c r="Z1500" s="6"/>
      <c r="AA1500" s="6"/>
      <c r="AB1500" s="6"/>
      <c r="AC1500" s="6"/>
      <c r="AD1500" s="6"/>
      <c r="AE1500" s="5"/>
      <c r="AF1500" s="5"/>
      <c r="AG1500" s="5"/>
      <c r="AH1500" s="5"/>
      <c r="AI1500" s="6"/>
      <c r="AJ1500" s="6"/>
      <c r="AK1500" s="6"/>
      <c r="AL1500" s="6"/>
      <c r="AM1500" s="21"/>
      <c r="AN1500" s="21"/>
      <c r="AO1500" s="21"/>
      <c r="AP1500" s="21">
        <f t="shared" si="23"/>
        <v>0</v>
      </c>
      <c r="AQ1500" s="22">
        <f>IFERROR(VLOOKUP(A1500,[1]Hoja1!$B$2:$U$5000,18,FALSE),0)</f>
        <v>0</v>
      </c>
    </row>
    <row r="1501" spans="1:43" x14ac:dyDescent="0.2">
      <c r="A1501" s="1">
        <f>IFERROR(VLOOKUP(C1501,[1]Hoja1!$V$2:$W$5000,2,FALSE),0)</f>
        <v>0</v>
      </c>
      <c r="B1501" s="13"/>
      <c r="C1501" s="13"/>
      <c r="D1501" s="2"/>
      <c r="E1501" s="3"/>
      <c r="F1501" s="4"/>
      <c r="G1501" s="4"/>
      <c r="H1501" s="4"/>
      <c r="I1501" s="4"/>
      <c r="J1501" s="4"/>
      <c r="K1501" s="5"/>
      <c r="L1501" s="5"/>
      <c r="M1501" s="5"/>
      <c r="N1501" s="5"/>
      <c r="O1501" s="5"/>
      <c r="P1501" s="5"/>
      <c r="Q1501" s="5"/>
      <c r="R1501" s="5"/>
      <c r="S1501" s="5"/>
      <c r="T1501" s="5"/>
      <c r="U1501" s="5"/>
      <c r="V1501" s="5"/>
      <c r="W1501" s="5"/>
      <c r="X1501" s="6"/>
      <c r="Y1501" s="6"/>
      <c r="Z1501" s="6"/>
      <c r="AA1501" s="6"/>
      <c r="AB1501" s="6"/>
      <c r="AC1501" s="6"/>
      <c r="AD1501" s="6"/>
      <c r="AE1501" s="5"/>
      <c r="AF1501" s="5"/>
      <c r="AG1501" s="5"/>
      <c r="AH1501" s="5"/>
      <c r="AI1501" s="6"/>
      <c r="AJ1501" s="6"/>
      <c r="AK1501" s="6"/>
      <c r="AL1501" s="6"/>
      <c r="AM1501" s="21"/>
      <c r="AN1501" s="21"/>
      <c r="AO1501" s="21"/>
      <c r="AP1501" s="21">
        <f t="shared" si="23"/>
        <v>0</v>
      </c>
      <c r="AQ1501" s="22">
        <f>IFERROR(VLOOKUP(A1501,[1]Hoja1!$B$2:$U$5000,18,FALSE),0)</f>
        <v>0</v>
      </c>
    </row>
    <row r="1502" spans="1:43" x14ac:dyDescent="0.2">
      <c r="A1502" s="1">
        <f>IFERROR(VLOOKUP(C1502,[1]Hoja1!$V$2:$W$5000,2,FALSE),0)</f>
        <v>0</v>
      </c>
      <c r="B1502" s="13"/>
      <c r="C1502" s="13"/>
      <c r="D1502" s="2"/>
      <c r="E1502" s="3"/>
      <c r="F1502" s="4"/>
      <c r="G1502" s="4"/>
      <c r="H1502" s="4"/>
      <c r="I1502" s="4"/>
      <c r="J1502" s="4"/>
      <c r="K1502" s="5"/>
      <c r="L1502" s="5"/>
      <c r="M1502" s="5"/>
      <c r="N1502" s="5"/>
      <c r="O1502" s="5"/>
      <c r="P1502" s="5"/>
      <c r="Q1502" s="5"/>
      <c r="R1502" s="5"/>
      <c r="S1502" s="5"/>
      <c r="T1502" s="5"/>
      <c r="U1502" s="5"/>
      <c r="V1502" s="5"/>
      <c r="W1502" s="5"/>
      <c r="X1502" s="6"/>
      <c r="Y1502" s="6"/>
      <c r="Z1502" s="6"/>
      <c r="AA1502" s="6"/>
      <c r="AB1502" s="6"/>
      <c r="AC1502" s="6"/>
      <c r="AD1502" s="6"/>
      <c r="AE1502" s="5"/>
      <c r="AF1502" s="5"/>
      <c r="AG1502" s="5"/>
      <c r="AH1502" s="5"/>
      <c r="AI1502" s="6"/>
      <c r="AJ1502" s="6"/>
      <c r="AK1502" s="6"/>
      <c r="AL1502" s="6"/>
      <c r="AM1502" s="21"/>
      <c r="AN1502" s="21"/>
      <c r="AO1502" s="21"/>
      <c r="AP1502" s="21">
        <f t="shared" si="23"/>
        <v>0</v>
      </c>
      <c r="AQ1502" s="22">
        <f>IFERROR(VLOOKUP(A1502,[1]Hoja1!$B$2:$U$5000,18,FALSE),0)</f>
        <v>0</v>
      </c>
    </row>
    <row r="1503" spans="1:43" x14ac:dyDescent="0.2">
      <c r="A1503" s="1">
        <f>IFERROR(VLOOKUP(C1503,[1]Hoja1!$V$2:$W$5000,2,FALSE),0)</f>
        <v>0</v>
      </c>
      <c r="B1503" s="13"/>
      <c r="C1503" s="13"/>
      <c r="D1503" s="2"/>
      <c r="E1503" s="3"/>
      <c r="F1503" s="4"/>
      <c r="G1503" s="4"/>
      <c r="H1503" s="4"/>
      <c r="I1503" s="4"/>
      <c r="J1503" s="4"/>
      <c r="K1503" s="5"/>
      <c r="L1503" s="5"/>
      <c r="M1503" s="5"/>
      <c r="N1503" s="5"/>
      <c r="O1503" s="5"/>
      <c r="P1503" s="5"/>
      <c r="Q1503" s="5"/>
      <c r="R1503" s="5"/>
      <c r="S1503" s="5"/>
      <c r="T1503" s="5"/>
      <c r="U1503" s="5"/>
      <c r="V1503" s="5"/>
      <c r="W1503" s="5"/>
      <c r="X1503" s="6"/>
      <c r="Y1503" s="6"/>
      <c r="Z1503" s="6"/>
      <c r="AA1503" s="6"/>
      <c r="AB1503" s="6"/>
      <c r="AC1503" s="6"/>
      <c r="AD1503" s="6"/>
      <c r="AE1503" s="5"/>
      <c r="AF1503" s="5"/>
      <c r="AG1503" s="5"/>
      <c r="AH1503" s="5"/>
      <c r="AI1503" s="6"/>
      <c r="AJ1503" s="6"/>
      <c r="AK1503" s="6"/>
      <c r="AL1503" s="6"/>
      <c r="AM1503" s="21"/>
      <c r="AN1503" s="21"/>
      <c r="AO1503" s="21"/>
      <c r="AP1503" s="21">
        <f t="shared" si="23"/>
        <v>0</v>
      </c>
      <c r="AQ1503" s="22">
        <f>IFERROR(VLOOKUP(A1503,[1]Hoja1!$B$2:$U$5000,18,FALSE),0)</f>
        <v>0</v>
      </c>
    </row>
    <row r="1504" spans="1:43" x14ac:dyDescent="0.2">
      <c r="A1504" s="1">
        <f>IFERROR(VLOOKUP(C1504,[1]Hoja1!$V$2:$W$5000,2,FALSE),0)</f>
        <v>0</v>
      </c>
      <c r="B1504" s="13"/>
      <c r="C1504" s="13"/>
      <c r="D1504" s="2"/>
      <c r="E1504" s="3"/>
      <c r="F1504" s="4"/>
      <c r="G1504" s="4"/>
      <c r="H1504" s="4"/>
      <c r="I1504" s="4"/>
      <c r="J1504" s="4"/>
      <c r="K1504" s="5"/>
      <c r="L1504" s="5"/>
      <c r="M1504" s="5"/>
      <c r="N1504" s="5"/>
      <c r="O1504" s="5"/>
      <c r="P1504" s="5"/>
      <c r="Q1504" s="5"/>
      <c r="R1504" s="5"/>
      <c r="S1504" s="5"/>
      <c r="T1504" s="5"/>
      <c r="U1504" s="5"/>
      <c r="V1504" s="5"/>
      <c r="W1504" s="5"/>
      <c r="X1504" s="6"/>
      <c r="Y1504" s="6"/>
      <c r="Z1504" s="6"/>
      <c r="AA1504" s="6"/>
      <c r="AB1504" s="6"/>
      <c r="AC1504" s="6"/>
      <c r="AD1504" s="6"/>
      <c r="AE1504" s="5"/>
      <c r="AF1504" s="5"/>
      <c r="AG1504" s="5"/>
      <c r="AH1504" s="5"/>
      <c r="AI1504" s="6"/>
      <c r="AJ1504" s="6"/>
      <c r="AK1504" s="6"/>
      <c r="AL1504" s="6"/>
      <c r="AM1504" s="21"/>
      <c r="AN1504" s="21"/>
      <c r="AO1504" s="21"/>
      <c r="AP1504" s="21">
        <f t="shared" si="23"/>
        <v>0</v>
      </c>
      <c r="AQ1504" s="22">
        <f>IFERROR(VLOOKUP(A1504,[1]Hoja1!$B$2:$U$5000,18,FALSE),0)</f>
        <v>0</v>
      </c>
    </row>
    <row r="1505" spans="1:43" x14ac:dyDescent="0.2">
      <c r="A1505" s="1">
        <f>IFERROR(VLOOKUP(C1505,[1]Hoja1!$V$2:$W$5000,2,FALSE),0)</f>
        <v>0</v>
      </c>
      <c r="B1505" s="13"/>
      <c r="C1505" s="13"/>
      <c r="D1505" s="2"/>
      <c r="E1505" s="3"/>
      <c r="F1505" s="4"/>
      <c r="G1505" s="4"/>
      <c r="H1505" s="4"/>
      <c r="I1505" s="4"/>
      <c r="J1505" s="4"/>
      <c r="K1505" s="5"/>
      <c r="L1505" s="5"/>
      <c r="M1505" s="5"/>
      <c r="N1505" s="5"/>
      <c r="O1505" s="5"/>
      <c r="P1505" s="5"/>
      <c r="Q1505" s="5"/>
      <c r="R1505" s="5"/>
      <c r="S1505" s="5"/>
      <c r="T1505" s="5"/>
      <c r="U1505" s="5"/>
      <c r="V1505" s="5"/>
      <c r="W1505" s="5"/>
      <c r="X1505" s="6"/>
      <c r="Y1505" s="6"/>
      <c r="Z1505" s="6"/>
      <c r="AA1505" s="6"/>
      <c r="AB1505" s="6"/>
      <c r="AC1505" s="6"/>
      <c r="AD1505" s="6"/>
      <c r="AE1505" s="5"/>
      <c r="AF1505" s="5"/>
      <c r="AG1505" s="5"/>
      <c r="AH1505" s="5"/>
      <c r="AI1505" s="6"/>
      <c r="AJ1505" s="6"/>
      <c r="AK1505" s="6"/>
      <c r="AL1505" s="6"/>
      <c r="AM1505" s="21"/>
      <c r="AN1505" s="21"/>
      <c r="AO1505" s="21"/>
      <c r="AP1505" s="21">
        <f t="shared" si="23"/>
        <v>0</v>
      </c>
      <c r="AQ1505" s="22">
        <f>IFERROR(VLOOKUP(A1505,[1]Hoja1!$B$2:$U$5000,18,FALSE),0)</f>
        <v>0</v>
      </c>
    </row>
    <row r="1506" spans="1:43" x14ac:dyDescent="0.2">
      <c r="A1506" s="1">
        <f>IFERROR(VLOOKUP(C1506,[1]Hoja1!$V$2:$W$5000,2,FALSE),0)</f>
        <v>0</v>
      </c>
      <c r="B1506" s="13"/>
      <c r="C1506" s="13"/>
      <c r="D1506" s="2"/>
      <c r="E1506" s="3"/>
      <c r="F1506" s="4"/>
      <c r="G1506" s="4"/>
      <c r="H1506" s="4"/>
      <c r="I1506" s="4"/>
      <c r="J1506" s="4"/>
      <c r="K1506" s="5"/>
      <c r="L1506" s="5"/>
      <c r="M1506" s="5"/>
      <c r="N1506" s="5"/>
      <c r="O1506" s="5"/>
      <c r="P1506" s="5"/>
      <c r="Q1506" s="5"/>
      <c r="R1506" s="5"/>
      <c r="S1506" s="5"/>
      <c r="T1506" s="5"/>
      <c r="U1506" s="5"/>
      <c r="V1506" s="5"/>
      <c r="W1506" s="5"/>
      <c r="X1506" s="6"/>
      <c r="Y1506" s="6"/>
      <c r="Z1506" s="6"/>
      <c r="AA1506" s="6"/>
      <c r="AB1506" s="6"/>
      <c r="AC1506" s="6"/>
      <c r="AD1506" s="6"/>
      <c r="AE1506" s="5"/>
      <c r="AF1506" s="5"/>
      <c r="AG1506" s="5"/>
      <c r="AH1506" s="5"/>
      <c r="AI1506" s="6"/>
      <c r="AJ1506" s="6"/>
      <c r="AK1506" s="6"/>
      <c r="AL1506" s="6"/>
      <c r="AM1506" s="21"/>
      <c r="AN1506" s="21"/>
      <c r="AO1506" s="21"/>
      <c r="AP1506" s="21">
        <f t="shared" si="23"/>
        <v>0</v>
      </c>
      <c r="AQ1506" s="22">
        <f>IFERROR(VLOOKUP(A1506,[1]Hoja1!$B$2:$U$5000,18,FALSE),0)</f>
        <v>0</v>
      </c>
    </row>
    <row r="1507" spans="1:43" x14ac:dyDescent="0.2">
      <c r="A1507" s="1">
        <f>IFERROR(VLOOKUP(C1507,[1]Hoja1!$V$2:$W$5000,2,FALSE),0)</f>
        <v>0</v>
      </c>
      <c r="B1507" s="13"/>
      <c r="C1507" s="13"/>
      <c r="D1507" s="2"/>
      <c r="E1507" s="3"/>
      <c r="F1507" s="4"/>
      <c r="G1507" s="4"/>
      <c r="H1507" s="4"/>
      <c r="I1507" s="4"/>
      <c r="J1507" s="4"/>
      <c r="K1507" s="5"/>
      <c r="L1507" s="5"/>
      <c r="M1507" s="5"/>
      <c r="N1507" s="5"/>
      <c r="O1507" s="5"/>
      <c r="P1507" s="5"/>
      <c r="Q1507" s="5"/>
      <c r="R1507" s="5"/>
      <c r="S1507" s="5"/>
      <c r="T1507" s="5"/>
      <c r="U1507" s="5"/>
      <c r="V1507" s="5"/>
      <c r="W1507" s="5"/>
      <c r="X1507" s="6"/>
      <c r="Y1507" s="6"/>
      <c r="Z1507" s="6"/>
      <c r="AA1507" s="6"/>
      <c r="AB1507" s="6"/>
      <c r="AC1507" s="6"/>
      <c r="AD1507" s="6"/>
      <c r="AE1507" s="5"/>
      <c r="AF1507" s="5"/>
      <c r="AG1507" s="5"/>
      <c r="AH1507" s="5"/>
      <c r="AI1507" s="6"/>
      <c r="AJ1507" s="6"/>
      <c r="AK1507" s="6"/>
      <c r="AL1507" s="6"/>
      <c r="AM1507" s="21"/>
      <c r="AN1507" s="21"/>
      <c r="AO1507" s="21"/>
      <c r="AP1507" s="21">
        <f t="shared" si="23"/>
        <v>0</v>
      </c>
      <c r="AQ1507" s="22">
        <f>IFERROR(VLOOKUP(A1507,[1]Hoja1!$B$2:$U$5000,18,FALSE),0)</f>
        <v>0</v>
      </c>
    </row>
    <row r="1508" spans="1:43" x14ac:dyDescent="0.2">
      <c r="A1508" s="1">
        <f>IFERROR(VLOOKUP(C1508,[1]Hoja1!$V$2:$W$5000,2,FALSE),0)</f>
        <v>0</v>
      </c>
      <c r="B1508" s="13"/>
      <c r="C1508" s="13"/>
      <c r="D1508" s="2"/>
      <c r="E1508" s="3"/>
      <c r="F1508" s="4"/>
      <c r="G1508" s="4"/>
      <c r="H1508" s="4"/>
      <c r="I1508" s="4"/>
      <c r="J1508" s="4"/>
      <c r="K1508" s="5"/>
      <c r="L1508" s="5"/>
      <c r="M1508" s="5"/>
      <c r="N1508" s="5"/>
      <c r="O1508" s="5"/>
      <c r="P1508" s="5"/>
      <c r="Q1508" s="5"/>
      <c r="R1508" s="5"/>
      <c r="S1508" s="5"/>
      <c r="T1508" s="5"/>
      <c r="U1508" s="5"/>
      <c r="V1508" s="5"/>
      <c r="W1508" s="5"/>
      <c r="X1508" s="6"/>
      <c r="Y1508" s="6"/>
      <c r="Z1508" s="6"/>
      <c r="AA1508" s="6"/>
      <c r="AB1508" s="6"/>
      <c r="AC1508" s="6"/>
      <c r="AD1508" s="6"/>
      <c r="AE1508" s="5"/>
      <c r="AF1508" s="5"/>
      <c r="AG1508" s="5"/>
      <c r="AH1508" s="5"/>
      <c r="AI1508" s="6"/>
      <c r="AJ1508" s="6"/>
      <c r="AK1508" s="6"/>
      <c r="AL1508" s="6"/>
      <c r="AM1508" s="21"/>
      <c r="AN1508" s="21"/>
      <c r="AO1508" s="21"/>
      <c r="AP1508" s="21">
        <f t="shared" si="23"/>
        <v>0</v>
      </c>
      <c r="AQ1508" s="22">
        <f>IFERROR(VLOOKUP(A1508,[1]Hoja1!$B$2:$U$5000,18,FALSE),0)</f>
        <v>0</v>
      </c>
    </row>
    <row r="1509" spans="1:43" x14ac:dyDescent="0.2">
      <c r="A1509" s="1">
        <f>IFERROR(VLOOKUP(C1509,[1]Hoja1!$V$2:$W$5000,2,FALSE),0)</f>
        <v>0</v>
      </c>
      <c r="B1509" s="13"/>
      <c r="C1509" s="13"/>
      <c r="D1509" s="2"/>
      <c r="E1509" s="3"/>
      <c r="F1509" s="4"/>
      <c r="G1509" s="4"/>
      <c r="H1509" s="4"/>
      <c r="I1509" s="4"/>
      <c r="J1509" s="4"/>
      <c r="K1509" s="5"/>
      <c r="L1509" s="5"/>
      <c r="M1509" s="5"/>
      <c r="N1509" s="5"/>
      <c r="O1509" s="5"/>
      <c r="P1509" s="5"/>
      <c r="Q1509" s="5"/>
      <c r="R1509" s="5"/>
      <c r="S1509" s="5"/>
      <c r="T1509" s="5"/>
      <c r="U1509" s="5"/>
      <c r="V1509" s="5"/>
      <c r="W1509" s="5"/>
      <c r="X1509" s="6"/>
      <c r="Y1509" s="6"/>
      <c r="Z1509" s="6"/>
      <c r="AA1509" s="6"/>
      <c r="AB1509" s="6"/>
      <c r="AC1509" s="6"/>
      <c r="AD1509" s="6"/>
      <c r="AE1509" s="5"/>
      <c r="AF1509" s="5"/>
      <c r="AG1509" s="5"/>
      <c r="AH1509" s="5"/>
      <c r="AI1509" s="6"/>
      <c r="AJ1509" s="6"/>
      <c r="AK1509" s="6"/>
      <c r="AL1509" s="6"/>
      <c r="AM1509" s="21"/>
      <c r="AN1509" s="21"/>
      <c r="AO1509" s="21"/>
      <c r="AP1509" s="21">
        <f t="shared" si="23"/>
        <v>0</v>
      </c>
      <c r="AQ1509" s="22">
        <f>IFERROR(VLOOKUP(A1509,[1]Hoja1!$B$2:$U$5000,18,FALSE),0)</f>
        <v>0</v>
      </c>
    </row>
    <row r="1510" spans="1:43" x14ac:dyDescent="0.2">
      <c r="A1510" s="1">
        <f>IFERROR(VLOOKUP(C1510,[1]Hoja1!$V$2:$W$5000,2,FALSE),0)</f>
        <v>0</v>
      </c>
      <c r="B1510" s="13"/>
      <c r="C1510" s="13"/>
      <c r="D1510" s="2"/>
      <c r="E1510" s="3"/>
      <c r="F1510" s="4"/>
      <c r="G1510" s="4"/>
      <c r="H1510" s="4"/>
      <c r="I1510" s="4"/>
      <c r="J1510" s="4"/>
      <c r="K1510" s="5"/>
      <c r="L1510" s="5"/>
      <c r="M1510" s="5"/>
      <c r="N1510" s="5"/>
      <c r="O1510" s="5"/>
      <c r="P1510" s="5"/>
      <c r="Q1510" s="5"/>
      <c r="R1510" s="5"/>
      <c r="S1510" s="5"/>
      <c r="T1510" s="5"/>
      <c r="U1510" s="5"/>
      <c r="V1510" s="5"/>
      <c r="W1510" s="5"/>
      <c r="X1510" s="6"/>
      <c r="Y1510" s="6"/>
      <c r="Z1510" s="6"/>
      <c r="AA1510" s="6"/>
      <c r="AB1510" s="6"/>
      <c r="AC1510" s="6"/>
      <c r="AD1510" s="6"/>
      <c r="AE1510" s="5"/>
      <c r="AF1510" s="5"/>
      <c r="AG1510" s="5"/>
      <c r="AH1510" s="5"/>
      <c r="AI1510" s="6"/>
      <c r="AJ1510" s="6"/>
      <c r="AK1510" s="6"/>
      <c r="AL1510" s="6"/>
      <c r="AM1510" s="21"/>
      <c r="AN1510" s="21"/>
      <c r="AO1510" s="21"/>
      <c r="AP1510" s="21">
        <f t="shared" si="23"/>
        <v>0</v>
      </c>
      <c r="AQ1510" s="22">
        <f>IFERROR(VLOOKUP(A1510,[1]Hoja1!$B$2:$U$5000,18,FALSE),0)</f>
        <v>0</v>
      </c>
    </row>
    <row r="1511" spans="1:43" x14ac:dyDescent="0.2">
      <c r="A1511" s="1">
        <f>IFERROR(VLOOKUP(C1511,[1]Hoja1!$V$2:$W$5000,2,FALSE),0)</f>
        <v>0</v>
      </c>
      <c r="B1511" s="13"/>
      <c r="C1511" s="13"/>
      <c r="D1511" s="2"/>
      <c r="E1511" s="3"/>
      <c r="F1511" s="4"/>
      <c r="G1511" s="4"/>
      <c r="H1511" s="4"/>
      <c r="I1511" s="4"/>
      <c r="J1511" s="4"/>
      <c r="K1511" s="5"/>
      <c r="L1511" s="5"/>
      <c r="M1511" s="5"/>
      <c r="N1511" s="5"/>
      <c r="O1511" s="5"/>
      <c r="P1511" s="5"/>
      <c r="Q1511" s="5"/>
      <c r="R1511" s="5"/>
      <c r="S1511" s="5"/>
      <c r="T1511" s="5"/>
      <c r="U1511" s="5"/>
      <c r="V1511" s="5"/>
      <c r="W1511" s="5"/>
      <c r="X1511" s="6"/>
      <c r="Y1511" s="6"/>
      <c r="Z1511" s="6"/>
      <c r="AA1511" s="6"/>
      <c r="AB1511" s="6"/>
      <c r="AC1511" s="6"/>
      <c r="AD1511" s="6"/>
      <c r="AE1511" s="5"/>
      <c r="AF1511" s="5"/>
      <c r="AG1511" s="5"/>
      <c r="AH1511" s="5"/>
      <c r="AI1511" s="6"/>
      <c r="AJ1511" s="6"/>
      <c r="AK1511" s="6"/>
      <c r="AL1511" s="6"/>
      <c r="AM1511" s="21"/>
      <c r="AN1511" s="21"/>
      <c r="AO1511" s="21"/>
      <c r="AP1511" s="21">
        <f t="shared" si="23"/>
        <v>0</v>
      </c>
      <c r="AQ1511" s="22">
        <f>IFERROR(VLOOKUP(A1511,[1]Hoja1!$B$2:$U$5000,18,FALSE),0)</f>
        <v>0</v>
      </c>
    </row>
    <row r="1512" spans="1:43" x14ac:dyDescent="0.2">
      <c r="A1512" s="1">
        <f>IFERROR(VLOOKUP(C1512,[1]Hoja1!$V$2:$W$5000,2,FALSE),0)</f>
        <v>0</v>
      </c>
      <c r="B1512" s="13"/>
      <c r="C1512" s="13"/>
      <c r="D1512" s="2"/>
      <c r="E1512" s="3"/>
      <c r="F1512" s="4"/>
      <c r="G1512" s="4"/>
      <c r="H1512" s="4"/>
      <c r="I1512" s="4"/>
      <c r="J1512" s="4"/>
      <c r="K1512" s="5"/>
      <c r="L1512" s="5"/>
      <c r="M1512" s="5"/>
      <c r="N1512" s="5"/>
      <c r="O1512" s="5"/>
      <c r="P1512" s="5"/>
      <c r="Q1512" s="5"/>
      <c r="R1512" s="5"/>
      <c r="S1512" s="5"/>
      <c r="T1512" s="5"/>
      <c r="U1512" s="5"/>
      <c r="V1512" s="5"/>
      <c r="W1512" s="5"/>
      <c r="X1512" s="6"/>
      <c r="Y1512" s="6"/>
      <c r="Z1512" s="6"/>
      <c r="AA1512" s="6"/>
      <c r="AB1512" s="6"/>
      <c r="AC1512" s="6"/>
      <c r="AD1512" s="6"/>
      <c r="AE1512" s="5"/>
      <c r="AF1512" s="5"/>
      <c r="AG1512" s="5"/>
      <c r="AH1512" s="5"/>
      <c r="AI1512" s="6"/>
      <c r="AJ1512" s="6"/>
      <c r="AK1512" s="6"/>
      <c r="AL1512" s="6"/>
      <c r="AM1512" s="21"/>
      <c r="AN1512" s="21"/>
      <c r="AO1512" s="21"/>
      <c r="AP1512" s="21">
        <f t="shared" si="23"/>
        <v>0</v>
      </c>
      <c r="AQ1512" s="22">
        <f>IFERROR(VLOOKUP(A1512,[1]Hoja1!$B$2:$U$5000,18,FALSE),0)</f>
        <v>0</v>
      </c>
    </row>
    <row r="1513" spans="1:43" x14ac:dyDescent="0.2">
      <c r="A1513" s="1">
        <f>IFERROR(VLOOKUP(C1513,[1]Hoja1!$V$2:$W$5000,2,FALSE),0)</f>
        <v>0</v>
      </c>
      <c r="B1513" s="13"/>
      <c r="C1513" s="13"/>
      <c r="D1513" s="2"/>
      <c r="E1513" s="3"/>
      <c r="F1513" s="4"/>
      <c r="G1513" s="4"/>
      <c r="H1513" s="4"/>
      <c r="I1513" s="4"/>
      <c r="J1513" s="4"/>
      <c r="K1513" s="5"/>
      <c r="L1513" s="5"/>
      <c r="M1513" s="5"/>
      <c r="N1513" s="5"/>
      <c r="O1513" s="5"/>
      <c r="P1513" s="5"/>
      <c r="Q1513" s="5"/>
      <c r="R1513" s="5"/>
      <c r="S1513" s="5"/>
      <c r="T1513" s="5"/>
      <c r="U1513" s="5"/>
      <c r="V1513" s="5"/>
      <c r="W1513" s="5"/>
      <c r="X1513" s="6"/>
      <c r="Y1513" s="6"/>
      <c r="Z1513" s="6"/>
      <c r="AA1513" s="6"/>
      <c r="AB1513" s="6"/>
      <c r="AC1513" s="6"/>
      <c r="AD1513" s="6"/>
      <c r="AE1513" s="5"/>
      <c r="AF1513" s="5"/>
      <c r="AG1513" s="5"/>
      <c r="AH1513" s="5"/>
      <c r="AI1513" s="6"/>
      <c r="AJ1513" s="6"/>
      <c r="AK1513" s="6"/>
      <c r="AL1513" s="6"/>
      <c r="AM1513" s="21"/>
      <c r="AN1513" s="21"/>
      <c r="AO1513" s="21"/>
      <c r="AP1513" s="21">
        <f t="shared" si="23"/>
        <v>0</v>
      </c>
      <c r="AQ1513" s="22">
        <f>IFERROR(VLOOKUP(A1513,[1]Hoja1!$B$2:$U$5000,18,FALSE),0)</f>
        <v>0</v>
      </c>
    </row>
    <row r="1514" spans="1:43" x14ac:dyDescent="0.2">
      <c r="A1514" s="1">
        <f>IFERROR(VLOOKUP(C1514,[1]Hoja1!$V$2:$W$5000,2,FALSE),0)</f>
        <v>0</v>
      </c>
      <c r="B1514" s="13"/>
      <c r="C1514" s="13"/>
      <c r="D1514" s="2"/>
      <c r="E1514" s="3"/>
      <c r="F1514" s="4"/>
      <c r="G1514" s="4"/>
      <c r="H1514" s="4"/>
      <c r="I1514" s="4"/>
      <c r="J1514" s="4"/>
      <c r="K1514" s="5"/>
      <c r="L1514" s="5"/>
      <c r="M1514" s="5"/>
      <c r="N1514" s="5"/>
      <c r="O1514" s="5"/>
      <c r="P1514" s="5"/>
      <c r="Q1514" s="5"/>
      <c r="R1514" s="5"/>
      <c r="S1514" s="5"/>
      <c r="T1514" s="5"/>
      <c r="U1514" s="5"/>
      <c r="V1514" s="5"/>
      <c r="W1514" s="5"/>
      <c r="X1514" s="6"/>
      <c r="Y1514" s="6"/>
      <c r="Z1514" s="6"/>
      <c r="AA1514" s="6"/>
      <c r="AB1514" s="6"/>
      <c r="AC1514" s="6"/>
      <c r="AD1514" s="6"/>
      <c r="AE1514" s="5"/>
      <c r="AF1514" s="5"/>
      <c r="AG1514" s="5"/>
      <c r="AH1514" s="5"/>
      <c r="AI1514" s="6"/>
      <c r="AJ1514" s="6"/>
      <c r="AK1514" s="6"/>
      <c r="AL1514" s="6"/>
      <c r="AM1514" s="21"/>
      <c r="AN1514" s="21"/>
      <c r="AO1514" s="21"/>
      <c r="AP1514" s="21">
        <f t="shared" si="23"/>
        <v>0</v>
      </c>
      <c r="AQ1514" s="22">
        <f>IFERROR(VLOOKUP(A1514,[1]Hoja1!$B$2:$U$5000,18,FALSE),0)</f>
        <v>0</v>
      </c>
    </row>
    <row r="1515" spans="1:43" x14ac:dyDescent="0.2">
      <c r="A1515" s="1">
        <f>IFERROR(VLOOKUP(C1515,[1]Hoja1!$V$2:$W$5000,2,FALSE),0)</f>
        <v>0</v>
      </c>
      <c r="B1515" s="13"/>
      <c r="C1515" s="13"/>
      <c r="D1515" s="2"/>
      <c r="E1515" s="3"/>
      <c r="F1515" s="4"/>
      <c r="G1515" s="4"/>
      <c r="H1515" s="4"/>
      <c r="I1515" s="4"/>
      <c r="J1515" s="4"/>
      <c r="K1515" s="5"/>
      <c r="L1515" s="5"/>
      <c r="M1515" s="5"/>
      <c r="N1515" s="5"/>
      <c r="O1515" s="5"/>
      <c r="P1515" s="5"/>
      <c r="Q1515" s="5"/>
      <c r="R1515" s="5"/>
      <c r="S1515" s="5"/>
      <c r="T1515" s="5"/>
      <c r="U1515" s="5"/>
      <c r="V1515" s="5"/>
      <c r="W1515" s="5"/>
      <c r="X1515" s="6"/>
      <c r="Y1515" s="6"/>
      <c r="Z1515" s="6"/>
      <c r="AA1515" s="6"/>
      <c r="AB1515" s="6"/>
      <c r="AC1515" s="6"/>
      <c r="AD1515" s="6"/>
      <c r="AE1515" s="5"/>
      <c r="AF1515" s="5"/>
      <c r="AG1515" s="5"/>
      <c r="AH1515" s="5"/>
      <c r="AI1515" s="6"/>
      <c r="AJ1515" s="6"/>
      <c r="AK1515" s="6"/>
      <c r="AL1515" s="6"/>
      <c r="AM1515" s="21"/>
      <c r="AN1515" s="21"/>
      <c r="AO1515" s="21"/>
      <c r="AP1515" s="21">
        <f t="shared" si="23"/>
        <v>0</v>
      </c>
      <c r="AQ1515" s="22">
        <f>IFERROR(VLOOKUP(A1515,[1]Hoja1!$B$2:$U$5000,18,FALSE),0)</f>
        <v>0</v>
      </c>
    </row>
    <row r="1516" spans="1:43" x14ac:dyDescent="0.2">
      <c r="A1516" s="1">
        <f>IFERROR(VLOOKUP(C1516,[1]Hoja1!$V$2:$W$5000,2,FALSE),0)</f>
        <v>0</v>
      </c>
      <c r="B1516" s="13"/>
      <c r="C1516" s="13"/>
      <c r="D1516" s="2"/>
      <c r="E1516" s="3"/>
      <c r="F1516" s="4"/>
      <c r="G1516" s="4"/>
      <c r="H1516" s="4"/>
      <c r="I1516" s="4"/>
      <c r="J1516" s="4"/>
      <c r="K1516" s="5"/>
      <c r="L1516" s="5"/>
      <c r="M1516" s="5"/>
      <c r="N1516" s="5"/>
      <c r="O1516" s="5"/>
      <c r="P1516" s="5"/>
      <c r="Q1516" s="5"/>
      <c r="R1516" s="5"/>
      <c r="S1516" s="5"/>
      <c r="T1516" s="5"/>
      <c r="U1516" s="5"/>
      <c r="V1516" s="5"/>
      <c r="W1516" s="5"/>
      <c r="X1516" s="6"/>
      <c r="Y1516" s="6"/>
      <c r="Z1516" s="6"/>
      <c r="AA1516" s="6"/>
      <c r="AB1516" s="6"/>
      <c r="AC1516" s="6"/>
      <c r="AD1516" s="6"/>
      <c r="AE1516" s="5"/>
      <c r="AF1516" s="5"/>
      <c r="AG1516" s="5"/>
      <c r="AH1516" s="5"/>
      <c r="AI1516" s="6"/>
      <c r="AJ1516" s="6"/>
      <c r="AK1516" s="6"/>
      <c r="AL1516" s="6"/>
      <c r="AM1516" s="21"/>
      <c r="AN1516" s="21"/>
      <c r="AO1516" s="21"/>
      <c r="AP1516" s="21">
        <f t="shared" si="23"/>
        <v>0</v>
      </c>
      <c r="AQ1516" s="22">
        <f>IFERROR(VLOOKUP(A1516,[1]Hoja1!$B$2:$U$5000,18,FALSE),0)</f>
        <v>0</v>
      </c>
    </row>
    <row r="1517" spans="1:43" x14ac:dyDescent="0.2">
      <c r="A1517" s="1">
        <f>IFERROR(VLOOKUP(C1517,[1]Hoja1!$V$2:$W$5000,2,FALSE),0)</f>
        <v>0</v>
      </c>
      <c r="B1517" s="13"/>
      <c r="C1517" s="13"/>
      <c r="D1517" s="2"/>
      <c r="E1517" s="3"/>
      <c r="F1517" s="4"/>
      <c r="G1517" s="4"/>
      <c r="H1517" s="4"/>
      <c r="I1517" s="4"/>
      <c r="J1517" s="4"/>
      <c r="K1517" s="5"/>
      <c r="L1517" s="5"/>
      <c r="M1517" s="5"/>
      <c r="N1517" s="5"/>
      <c r="O1517" s="5"/>
      <c r="P1517" s="5"/>
      <c r="Q1517" s="5"/>
      <c r="R1517" s="5"/>
      <c r="S1517" s="5"/>
      <c r="T1517" s="5"/>
      <c r="U1517" s="5"/>
      <c r="V1517" s="5"/>
      <c r="W1517" s="5"/>
      <c r="X1517" s="6"/>
      <c r="Y1517" s="6"/>
      <c r="Z1517" s="6"/>
      <c r="AA1517" s="6"/>
      <c r="AB1517" s="6"/>
      <c r="AC1517" s="6"/>
      <c r="AD1517" s="6"/>
      <c r="AE1517" s="5"/>
      <c r="AF1517" s="5"/>
      <c r="AG1517" s="5"/>
      <c r="AH1517" s="5"/>
      <c r="AI1517" s="6"/>
      <c r="AJ1517" s="6"/>
      <c r="AK1517" s="6"/>
      <c r="AL1517" s="6"/>
      <c r="AM1517" s="21"/>
      <c r="AN1517" s="21"/>
      <c r="AO1517" s="21"/>
      <c r="AP1517" s="21">
        <f t="shared" si="23"/>
        <v>0</v>
      </c>
      <c r="AQ1517" s="22">
        <f>IFERROR(VLOOKUP(A1517,[1]Hoja1!$B$2:$U$5000,18,FALSE),0)</f>
        <v>0</v>
      </c>
    </row>
    <row r="1518" spans="1:43" x14ac:dyDescent="0.2">
      <c r="A1518" s="1">
        <f>IFERROR(VLOOKUP(C1518,[1]Hoja1!$V$2:$W$5000,2,FALSE),0)</f>
        <v>0</v>
      </c>
      <c r="B1518" s="13"/>
      <c r="C1518" s="13"/>
      <c r="D1518" s="2"/>
      <c r="E1518" s="3"/>
      <c r="F1518" s="4"/>
      <c r="G1518" s="4"/>
      <c r="H1518" s="4"/>
      <c r="I1518" s="4"/>
      <c r="J1518" s="4"/>
      <c r="K1518" s="5"/>
      <c r="L1518" s="5"/>
      <c r="M1518" s="5"/>
      <c r="N1518" s="5"/>
      <c r="O1518" s="5"/>
      <c r="P1518" s="5"/>
      <c r="Q1518" s="5"/>
      <c r="R1518" s="5"/>
      <c r="S1518" s="5"/>
      <c r="T1518" s="5"/>
      <c r="U1518" s="5"/>
      <c r="V1518" s="5"/>
      <c r="W1518" s="5"/>
      <c r="X1518" s="6"/>
      <c r="Y1518" s="6"/>
      <c r="Z1518" s="6"/>
      <c r="AA1518" s="6"/>
      <c r="AB1518" s="6"/>
      <c r="AC1518" s="6"/>
      <c r="AD1518" s="6"/>
      <c r="AE1518" s="5"/>
      <c r="AF1518" s="5"/>
      <c r="AG1518" s="5"/>
      <c r="AH1518" s="5"/>
      <c r="AI1518" s="6"/>
      <c r="AJ1518" s="6"/>
      <c r="AK1518" s="6"/>
      <c r="AL1518" s="6"/>
      <c r="AM1518" s="21"/>
      <c r="AN1518" s="21"/>
      <c r="AO1518" s="21"/>
      <c r="AP1518" s="21">
        <f t="shared" si="23"/>
        <v>0</v>
      </c>
      <c r="AQ1518" s="22">
        <f>IFERROR(VLOOKUP(A1518,[1]Hoja1!$B$2:$U$5000,18,FALSE),0)</f>
        <v>0</v>
      </c>
    </row>
    <row r="1519" spans="1:43" x14ac:dyDescent="0.2">
      <c r="A1519" s="1">
        <f>IFERROR(VLOOKUP(C1519,[1]Hoja1!$V$2:$W$5000,2,FALSE),0)</f>
        <v>0</v>
      </c>
      <c r="B1519" s="13"/>
      <c r="C1519" s="13"/>
      <c r="D1519" s="2"/>
      <c r="E1519" s="3"/>
      <c r="F1519" s="4"/>
      <c r="G1519" s="4"/>
      <c r="H1519" s="4"/>
      <c r="I1519" s="4"/>
      <c r="J1519" s="4"/>
      <c r="K1519" s="5"/>
      <c r="L1519" s="5"/>
      <c r="M1519" s="5"/>
      <c r="N1519" s="5"/>
      <c r="O1519" s="5"/>
      <c r="P1519" s="5"/>
      <c r="Q1519" s="5"/>
      <c r="R1519" s="5"/>
      <c r="S1519" s="5"/>
      <c r="T1519" s="5"/>
      <c r="U1519" s="5"/>
      <c r="V1519" s="5"/>
      <c r="W1519" s="5"/>
      <c r="X1519" s="6"/>
      <c r="Y1519" s="6"/>
      <c r="Z1519" s="6"/>
      <c r="AA1519" s="6"/>
      <c r="AB1519" s="6"/>
      <c r="AC1519" s="6"/>
      <c r="AD1519" s="6"/>
      <c r="AE1519" s="5"/>
      <c r="AF1519" s="5"/>
      <c r="AG1519" s="5"/>
      <c r="AH1519" s="5"/>
      <c r="AI1519" s="6"/>
      <c r="AJ1519" s="6"/>
      <c r="AK1519" s="6"/>
      <c r="AL1519" s="6"/>
      <c r="AM1519" s="21"/>
      <c r="AN1519" s="21"/>
      <c r="AO1519" s="21"/>
      <c r="AP1519" s="21">
        <f t="shared" si="23"/>
        <v>0</v>
      </c>
      <c r="AQ1519" s="22">
        <f>IFERROR(VLOOKUP(A1519,[1]Hoja1!$B$2:$U$5000,18,FALSE),0)</f>
        <v>0</v>
      </c>
    </row>
    <row r="1520" spans="1:43" x14ac:dyDescent="0.2">
      <c r="A1520" s="1">
        <f>IFERROR(VLOOKUP(C1520,[1]Hoja1!$V$2:$W$5000,2,FALSE),0)</f>
        <v>0</v>
      </c>
      <c r="B1520" s="13"/>
      <c r="C1520" s="13"/>
      <c r="D1520" s="2"/>
      <c r="E1520" s="3"/>
      <c r="F1520" s="4"/>
      <c r="G1520" s="4"/>
      <c r="H1520" s="4"/>
      <c r="I1520" s="4"/>
      <c r="J1520" s="4"/>
      <c r="K1520" s="5"/>
      <c r="L1520" s="5"/>
      <c r="M1520" s="5"/>
      <c r="N1520" s="5"/>
      <c r="O1520" s="5"/>
      <c r="P1520" s="5"/>
      <c r="Q1520" s="5"/>
      <c r="R1520" s="5"/>
      <c r="S1520" s="5"/>
      <c r="T1520" s="5"/>
      <c r="U1520" s="5"/>
      <c r="V1520" s="5"/>
      <c r="W1520" s="5"/>
      <c r="X1520" s="6"/>
      <c r="Y1520" s="6"/>
      <c r="Z1520" s="6"/>
      <c r="AA1520" s="6"/>
      <c r="AB1520" s="6"/>
      <c r="AC1520" s="6"/>
      <c r="AD1520" s="6"/>
      <c r="AE1520" s="5"/>
      <c r="AF1520" s="5"/>
      <c r="AG1520" s="5"/>
      <c r="AH1520" s="5"/>
      <c r="AI1520" s="6"/>
      <c r="AJ1520" s="6"/>
      <c r="AK1520" s="6"/>
      <c r="AL1520" s="6"/>
      <c r="AM1520" s="21"/>
      <c r="AN1520" s="21"/>
      <c r="AO1520" s="21"/>
      <c r="AP1520" s="21">
        <f t="shared" si="23"/>
        <v>0</v>
      </c>
      <c r="AQ1520" s="22">
        <f>IFERROR(VLOOKUP(A1520,[1]Hoja1!$B$2:$U$5000,18,FALSE),0)</f>
        <v>0</v>
      </c>
    </row>
    <row r="1521" spans="1:43" x14ac:dyDescent="0.2">
      <c r="A1521" s="1">
        <f>IFERROR(VLOOKUP(C1521,[1]Hoja1!$V$2:$W$5000,2,FALSE),0)</f>
        <v>0</v>
      </c>
      <c r="B1521" s="13"/>
      <c r="C1521" s="13"/>
      <c r="D1521" s="2"/>
      <c r="E1521" s="3"/>
      <c r="F1521" s="4"/>
      <c r="G1521" s="4"/>
      <c r="H1521" s="4"/>
      <c r="I1521" s="4"/>
      <c r="J1521" s="4"/>
      <c r="K1521" s="5"/>
      <c r="L1521" s="5"/>
      <c r="M1521" s="5"/>
      <c r="N1521" s="5"/>
      <c r="O1521" s="5"/>
      <c r="P1521" s="5"/>
      <c r="Q1521" s="5"/>
      <c r="R1521" s="5"/>
      <c r="S1521" s="5"/>
      <c r="T1521" s="5"/>
      <c r="U1521" s="5"/>
      <c r="V1521" s="5"/>
      <c r="W1521" s="5"/>
      <c r="X1521" s="6"/>
      <c r="Y1521" s="6"/>
      <c r="Z1521" s="6"/>
      <c r="AA1521" s="6"/>
      <c r="AB1521" s="6"/>
      <c r="AC1521" s="6"/>
      <c r="AD1521" s="6"/>
      <c r="AE1521" s="5"/>
      <c r="AF1521" s="5"/>
      <c r="AG1521" s="5"/>
      <c r="AH1521" s="5"/>
      <c r="AI1521" s="6"/>
      <c r="AJ1521" s="6"/>
      <c r="AK1521" s="6"/>
      <c r="AL1521" s="6"/>
      <c r="AM1521" s="21"/>
      <c r="AN1521" s="21"/>
      <c r="AO1521" s="21"/>
      <c r="AP1521" s="21">
        <f t="shared" si="23"/>
        <v>0</v>
      </c>
      <c r="AQ1521" s="22">
        <f>IFERROR(VLOOKUP(A1521,[1]Hoja1!$B$2:$U$5000,18,FALSE),0)</f>
        <v>0</v>
      </c>
    </row>
    <row r="1522" spans="1:43" x14ac:dyDescent="0.2">
      <c r="A1522" s="1">
        <f>IFERROR(VLOOKUP(C1522,[1]Hoja1!$V$2:$W$5000,2,FALSE),0)</f>
        <v>0</v>
      </c>
      <c r="B1522" s="13"/>
      <c r="C1522" s="13"/>
      <c r="D1522" s="2"/>
      <c r="E1522" s="3"/>
      <c r="F1522" s="4"/>
      <c r="G1522" s="4"/>
      <c r="H1522" s="4"/>
      <c r="I1522" s="4"/>
      <c r="J1522" s="4"/>
      <c r="K1522" s="5"/>
      <c r="L1522" s="5"/>
      <c r="M1522" s="5"/>
      <c r="N1522" s="5"/>
      <c r="O1522" s="5"/>
      <c r="P1522" s="5"/>
      <c r="Q1522" s="5"/>
      <c r="R1522" s="5"/>
      <c r="S1522" s="5"/>
      <c r="T1522" s="5"/>
      <c r="U1522" s="5"/>
      <c r="V1522" s="5"/>
      <c r="W1522" s="5"/>
      <c r="X1522" s="6"/>
      <c r="Y1522" s="6"/>
      <c r="Z1522" s="6"/>
      <c r="AA1522" s="6"/>
      <c r="AB1522" s="6"/>
      <c r="AC1522" s="6"/>
      <c r="AD1522" s="6"/>
      <c r="AE1522" s="5"/>
      <c r="AF1522" s="5"/>
      <c r="AG1522" s="5"/>
      <c r="AH1522" s="5"/>
      <c r="AI1522" s="6"/>
      <c r="AJ1522" s="6"/>
      <c r="AK1522" s="6"/>
      <c r="AL1522" s="6"/>
      <c r="AM1522" s="21"/>
      <c r="AN1522" s="21"/>
      <c r="AO1522" s="21"/>
      <c r="AP1522" s="21">
        <f t="shared" si="23"/>
        <v>0</v>
      </c>
      <c r="AQ1522" s="22">
        <f>IFERROR(VLOOKUP(A1522,[1]Hoja1!$B$2:$U$5000,18,FALSE),0)</f>
        <v>0</v>
      </c>
    </row>
    <row r="1523" spans="1:43" x14ac:dyDescent="0.2">
      <c r="A1523" s="1">
        <f>IFERROR(VLOOKUP(C1523,[1]Hoja1!$V$2:$W$5000,2,FALSE),0)</f>
        <v>0</v>
      </c>
      <c r="B1523" s="13"/>
      <c r="C1523" s="13"/>
      <c r="D1523" s="2"/>
      <c r="E1523" s="3"/>
      <c r="F1523" s="4"/>
      <c r="G1523" s="4"/>
      <c r="H1523" s="4"/>
      <c r="I1523" s="4"/>
      <c r="J1523" s="4"/>
      <c r="K1523" s="5"/>
      <c r="L1523" s="5"/>
      <c r="M1523" s="5"/>
      <c r="N1523" s="5"/>
      <c r="O1523" s="5"/>
      <c r="P1523" s="5"/>
      <c r="Q1523" s="5"/>
      <c r="R1523" s="5"/>
      <c r="S1523" s="5"/>
      <c r="T1523" s="5"/>
      <c r="U1523" s="5"/>
      <c r="V1523" s="5"/>
      <c r="W1523" s="5"/>
      <c r="X1523" s="6"/>
      <c r="Y1523" s="6"/>
      <c r="Z1523" s="6"/>
      <c r="AA1523" s="6"/>
      <c r="AB1523" s="6"/>
      <c r="AC1523" s="6"/>
      <c r="AD1523" s="6"/>
      <c r="AE1523" s="5"/>
      <c r="AF1523" s="5"/>
      <c r="AG1523" s="5"/>
      <c r="AH1523" s="5"/>
      <c r="AI1523" s="6"/>
      <c r="AJ1523" s="6"/>
      <c r="AK1523" s="6"/>
      <c r="AL1523" s="6"/>
      <c r="AM1523" s="21"/>
      <c r="AN1523" s="21"/>
      <c r="AO1523" s="21"/>
      <c r="AP1523" s="21">
        <f t="shared" si="23"/>
        <v>0</v>
      </c>
      <c r="AQ1523" s="22">
        <f>IFERROR(VLOOKUP(A1523,[1]Hoja1!$B$2:$U$5000,18,FALSE),0)</f>
        <v>0</v>
      </c>
    </row>
    <row r="1524" spans="1:43" x14ac:dyDescent="0.2">
      <c r="A1524" s="1">
        <f>IFERROR(VLOOKUP(C1524,[1]Hoja1!$V$2:$W$5000,2,FALSE),0)</f>
        <v>0</v>
      </c>
      <c r="B1524" s="13"/>
      <c r="C1524" s="13"/>
      <c r="D1524" s="2"/>
      <c r="E1524" s="3"/>
      <c r="F1524" s="4"/>
      <c r="G1524" s="4"/>
      <c r="H1524" s="4"/>
      <c r="I1524" s="4"/>
      <c r="J1524" s="4"/>
      <c r="K1524" s="5"/>
      <c r="L1524" s="5"/>
      <c r="M1524" s="5"/>
      <c r="N1524" s="5"/>
      <c r="O1524" s="5"/>
      <c r="P1524" s="5"/>
      <c r="Q1524" s="5"/>
      <c r="R1524" s="5"/>
      <c r="S1524" s="5"/>
      <c r="T1524" s="5"/>
      <c r="U1524" s="5"/>
      <c r="V1524" s="5"/>
      <c r="W1524" s="5"/>
      <c r="X1524" s="6"/>
      <c r="Y1524" s="6"/>
      <c r="Z1524" s="6"/>
      <c r="AA1524" s="6"/>
      <c r="AB1524" s="6"/>
      <c r="AC1524" s="6"/>
      <c r="AD1524" s="6"/>
      <c r="AE1524" s="5"/>
      <c r="AF1524" s="5"/>
      <c r="AG1524" s="5"/>
      <c r="AH1524" s="5"/>
      <c r="AI1524" s="6"/>
      <c r="AJ1524" s="6"/>
      <c r="AK1524" s="6"/>
      <c r="AL1524" s="6"/>
      <c r="AM1524" s="21"/>
      <c r="AN1524" s="21"/>
      <c r="AO1524" s="21"/>
      <c r="AP1524" s="21">
        <f t="shared" si="23"/>
        <v>0</v>
      </c>
      <c r="AQ1524" s="22">
        <f>IFERROR(VLOOKUP(A1524,[1]Hoja1!$B$2:$U$5000,18,FALSE),0)</f>
        <v>0</v>
      </c>
    </row>
    <row r="1525" spans="1:43" x14ac:dyDescent="0.2">
      <c r="A1525" s="1">
        <f>IFERROR(VLOOKUP(C1525,[1]Hoja1!$V$2:$W$5000,2,FALSE),0)</f>
        <v>0</v>
      </c>
      <c r="B1525" s="13"/>
      <c r="C1525" s="13"/>
      <c r="D1525" s="2"/>
      <c r="E1525" s="3"/>
      <c r="F1525" s="4"/>
      <c r="G1525" s="4"/>
      <c r="H1525" s="4"/>
      <c r="I1525" s="4"/>
      <c r="J1525" s="4"/>
      <c r="K1525" s="5"/>
      <c r="L1525" s="5"/>
      <c r="M1525" s="5"/>
      <c r="N1525" s="5"/>
      <c r="O1525" s="5"/>
      <c r="P1525" s="5"/>
      <c r="Q1525" s="5"/>
      <c r="R1525" s="5"/>
      <c r="S1525" s="5"/>
      <c r="T1525" s="5"/>
      <c r="U1525" s="5"/>
      <c r="V1525" s="5"/>
      <c r="W1525" s="5"/>
      <c r="X1525" s="6"/>
      <c r="Y1525" s="6"/>
      <c r="Z1525" s="6"/>
      <c r="AA1525" s="6"/>
      <c r="AB1525" s="6"/>
      <c r="AC1525" s="6"/>
      <c r="AD1525" s="6"/>
      <c r="AE1525" s="5"/>
      <c r="AF1525" s="5"/>
      <c r="AG1525" s="5"/>
      <c r="AH1525" s="5"/>
      <c r="AI1525" s="6"/>
      <c r="AJ1525" s="6"/>
      <c r="AK1525" s="6"/>
      <c r="AL1525" s="6"/>
      <c r="AM1525" s="21"/>
      <c r="AN1525" s="21"/>
      <c r="AO1525" s="21"/>
      <c r="AP1525" s="21">
        <f t="shared" si="23"/>
        <v>0</v>
      </c>
      <c r="AQ1525" s="22">
        <f>IFERROR(VLOOKUP(A1525,[1]Hoja1!$B$2:$U$5000,18,FALSE),0)</f>
        <v>0</v>
      </c>
    </row>
    <row r="1526" spans="1:43" x14ac:dyDescent="0.2">
      <c r="A1526" s="1">
        <f>IFERROR(VLOOKUP(C1526,[1]Hoja1!$V$2:$W$5000,2,FALSE),0)</f>
        <v>0</v>
      </c>
      <c r="B1526" s="13"/>
      <c r="C1526" s="13"/>
      <c r="D1526" s="2"/>
      <c r="E1526" s="3"/>
      <c r="F1526" s="4"/>
      <c r="G1526" s="4"/>
      <c r="H1526" s="4"/>
      <c r="I1526" s="4"/>
      <c r="J1526" s="4"/>
      <c r="K1526" s="5"/>
      <c r="L1526" s="5"/>
      <c r="M1526" s="5"/>
      <c r="N1526" s="5"/>
      <c r="O1526" s="5"/>
      <c r="P1526" s="5"/>
      <c r="Q1526" s="5"/>
      <c r="R1526" s="5"/>
      <c r="S1526" s="5"/>
      <c r="T1526" s="5"/>
      <c r="U1526" s="5"/>
      <c r="V1526" s="5"/>
      <c r="W1526" s="5"/>
      <c r="X1526" s="6"/>
      <c r="Y1526" s="6"/>
      <c r="Z1526" s="6"/>
      <c r="AA1526" s="6"/>
      <c r="AB1526" s="6"/>
      <c r="AC1526" s="6"/>
      <c r="AD1526" s="6"/>
      <c r="AE1526" s="5"/>
      <c r="AF1526" s="5"/>
      <c r="AG1526" s="5"/>
      <c r="AH1526" s="5"/>
      <c r="AI1526" s="6"/>
      <c r="AJ1526" s="6"/>
      <c r="AK1526" s="6"/>
      <c r="AL1526" s="6"/>
      <c r="AM1526" s="21"/>
      <c r="AN1526" s="21"/>
      <c r="AO1526" s="21"/>
      <c r="AP1526" s="21">
        <f t="shared" si="23"/>
        <v>0</v>
      </c>
      <c r="AQ1526" s="22">
        <f>IFERROR(VLOOKUP(A1526,[1]Hoja1!$B$2:$U$5000,18,FALSE),0)</f>
        <v>0</v>
      </c>
    </row>
    <row r="1527" spans="1:43" x14ac:dyDescent="0.2">
      <c r="A1527" s="1">
        <f>IFERROR(VLOOKUP(C1527,[1]Hoja1!$V$2:$W$5000,2,FALSE),0)</f>
        <v>0</v>
      </c>
      <c r="B1527" s="13"/>
      <c r="C1527" s="13"/>
      <c r="D1527" s="2"/>
      <c r="E1527" s="3"/>
      <c r="F1527" s="4"/>
      <c r="G1527" s="4"/>
      <c r="H1527" s="4"/>
      <c r="I1527" s="4"/>
      <c r="J1527" s="4"/>
      <c r="K1527" s="5"/>
      <c r="L1527" s="5"/>
      <c r="M1527" s="5"/>
      <c r="N1527" s="5"/>
      <c r="O1527" s="5"/>
      <c r="P1527" s="5"/>
      <c r="Q1527" s="5"/>
      <c r="R1527" s="5"/>
      <c r="S1527" s="5"/>
      <c r="T1527" s="5"/>
      <c r="U1527" s="5"/>
      <c r="V1527" s="5"/>
      <c r="W1527" s="5"/>
      <c r="X1527" s="6"/>
      <c r="Y1527" s="6"/>
      <c r="Z1527" s="6"/>
      <c r="AA1527" s="6"/>
      <c r="AB1527" s="6"/>
      <c r="AC1527" s="6"/>
      <c r="AD1527" s="6"/>
      <c r="AE1527" s="5"/>
      <c r="AF1527" s="5"/>
      <c r="AG1527" s="5"/>
      <c r="AH1527" s="5"/>
      <c r="AI1527" s="6"/>
      <c r="AJ1527" s="6"/>
      <c r="AK1527" s="6"/>
      <c r="AL1527" s="6"/>
      <c r="AM1527" s="21"/>
      <c r="AN1527" s="21"/>
      <c r="AO1527" s="21"/>
      <c r="AP1527" s="21">
        <f t="shared" si="23"/>
        <v>0</v>
      </c>
      <c r="AQ1527" s="22">
        <f>IFERROR(VLOOKUP(A1527,[1]Hoja1!$B$2:$U$5000,18,FALSE),0)</f>
        <v>0</v>
      </c>
    </row>
    <row r="1528" spans="1:43" x14ac:dyDescent="0.2">
      <c r="A1528" s="1">
        <f>IFERROR(VLOOKUP(C1528,[1]Hoja1!$V$2:$W$5000,2,FALSE),0)</f>
        <v>0</v>
      </c>
      <c r="B1528" s="13"/>
      <c r="C1528" s="13"/>
      <c r="D1528" s="2"/>
      <c r="E1528" s="3"/>
      <c r="F1528" s="4"/>
      <c r="G1528" s="4"/>
      <c r="H1528" s="4"/>
      <c r="I1528" s="4"/>
      <c r="J1528" s="4"/>
      <c r="K1528" s="5"/>
      <c r="L1528" s="5"/>
      <c r="M1528" s="5"/>
      <c r="N1528" s="5"/>
      <c r="O1528" s="5"/>
      <c r="P1528" s="5"/>
      <c r="Q1528" s="5"/>
      <c r="R1528" s="5"/>
      <c r="S1528" s="5"/>
      <c r="T1528" s="5"/>
      <c r="U1528" s="5"/>
      <c r="V1528" s="5"/>
      <c r="W1528" s="5"/>
      <c r="X1528" s="6"/>
      <c r="Y1528" s="6"/>
      <c r="Z1528" s="6"/>
      <c r="AA1528" s="6"/>
      <c r="AB1528" s="6"/>
      <c r="AC1528" s="6"/>
      <c r="AD1528" s="6"/>
      <c r="AE1528" s="5"/>
      <c r="AF1528" s="5"/>
      <c r="AG1528" s="5"/>
      <c r="AH1528" s="5"/>
      <c r="AI1528" s="6"/>
      <c r="AJ1528" s="6"/>
      <c r="AK1528" s="6"/>
      <c r="AL1528" s="6"/>
      <c r="AM1528" s="21"/>
      <c r="AN1528" s="21"/>
      <c r="AO1528" s="21"/>
      <c r="AP1528" s="21">
        <f t="shared" si="23"/>
        <v>0</v>
      </c>
      <c r="AQ1528" s="22">
        <f>IFERROR(VLOOKUP(A1528,[1]Hoja1!$B$2:$U$5000,18,FALSE),0)</f>
        <v>0</v>
      </c>
    </row>
    <row r="1529" spans="1:43" x14ac:dyDescent="0.2">
      <c r="A1529" s="1">
        <f>IFERROR(VLOOKUP(C1529,[1]Hoja1!$V$2:$W$5000,2,FALSE),0)</f>
        <v>0</v>
      </c>
      <c r="B1529" s="13"/>
      <c r="C1529" s="13"/>
      <c r="D1529" s="2"/>
      <c r="E1529" s="3"/>
      <c r="F1529" s="4"/>
      <c r="G1529" s="4"/>
      <c r="H1529" s="4"/>
      <c r="I1529" s="4"/>
      <c r="J1529" s="4"/>
      <c r="K1529" s="5"/>
      <c r="L1529" s="5"/>
      <c r="M1529" s="5"/>
      <c r="N1529" s="5"/>
      <c r="O1529" s="5"/>
      <c r="P1529" s="5"/>
      <c r="Q1529" s="5"/>
      <c r="R1529" s="5"/>
      <c r="S1529" s="5"/>
      <c r="T1529" s="5"/>
      <c r="U1529" s="5"/>
      <c r="V1529" s="5"/>
      <c r="W1529" s="5"/>
      <c r="X1529" s="6"/>
      <c r="Y1529" s="6"/>
      <c r="Z1529" s="6"/>
      <c r="AA1529" s="6"/>
      <c r="AB1529" s="6"/>
      <c r="AC1529" s="6"/>
      <c r="AD1529" s="6"/>
      <c r="AE1529" s="5"/>
      <c r="AF1529" s="5"/>
      <c r="AG1529" s="5"/>
      <c r="AH1529" s="5"/>
      <c r="AI1529" s="6"/>
      <c r="AJ1529" s="6"/>
      <c r="AK1529" s="6"/>
      <c r="AL1529" s="6"/>
      <c r="AM1529" s="21"/>
      <c r="AN1529" s="21"/>
      <c r="AO1529" s="21"/>
      <c r="AP1529" s="21">
        <f t="shared" si="23"/>
        <v>0</v>
      </c>
      <c r="AQ1529" s="22">
        <f>IFERROR(VLOOKUP(A1529,[1]Hoja1!$B$2:$U$5000,18,FALSE),0)</f>
        <v>0</v>
      </c>
    </row>
    <row r="1530" spans="1:43" x14ac:dyDescent="0.2">
      <c r="A1530" s="1">
        <f>IFERROR(VLOOKUP(C1530,[1]Hoja1!$V$2:$W$5000,2,FALSE),0)</f>
        <v>0</v>
      </c>
      <c r="B1530" s="13"/>
      <c r="C1530" s="13"/>
      <c r="D1530" s="2"/>
      <c r="E1530" s="3"/>
      <c r="F1530" s="4"/>
      <c r="G1530" s="4"/>
      <c r="H1530" s="4"/>
      <c r="I1530" s="4"/>
      <c r="J1530" s="4"/>
      <c r="K1530" s="5"/>
      <c r="L1530" s="5"/>
      <c r="M1530" s="5"/>
      <c r="N1530" s="5"/>
      <c r="O1530" s="5"/>
      <c r="P1530" s="5"/>
      <c r="Q1530" s="5"/>
      <c r="R1530" s="5"/>
      <c r="S1530" s="5"/>
      <c r="T1530" s="5"/>
      <c r="U1530" s="5"/>
      <c r="V1530" s="5"/>
      <c r="W1530" s="5"/>
      <c r="X1530" s="6"/>
      <c r="Y1530" s="6"/>
      <c r="Z1530" s="6"/>
      <c r="AA1530" s="6"/>
      <c r="AB1530" s="6"/>
      <c r="AC1530" s="6"/>
      <c r="AD1530" s="6"/>
      <c r="AE1530" s="5"/>
      <c r="AF1530" s="5"/>
      <c r="AG1530" s="5"/>
      <c r="AH1530" s="5"/>
      <c r="AI1530" s="6"/>
      <c r="AJ1530" s="6"/>
      <c r="AK1530" s="6"/>
      <c r="AL1530" s="6"/>
      <c r="AM1530" s="21"/>
      <c r="AN1530" s="21"/>
      <c r="AO1530" s="21"/>
      <c r="AP1530" s="21">
        <f t="shared" si="23"/>
        <v>0</v>
      </c>
      <c r="AQ1530" s="22">
        <f>IFERROR(VLOOKUP(A1530,[1]Hoja1!$B$2:$U$5000,18,FALSE),0)</f>
        <v>0</v>
      </c>
    </row>
    <row r="1531" spans="1:43" x14ac:dyDescent="0.2">
      <c r="A1531" s="1">
        <f>IFERROR(VLOOKUP(C1531,[1]Hoja1!$V$2:$W$5000,2,FALSE),0)</f>
        <v>0</v>
      </c>
      <c r="B1531" s="13"/>
      <c r="C1531" s="13"/>
      <c r="D1531" s="2"/>
      <c r="E1531" s="3"/>
      <c r="F1531" s="4"/>
      <c r="G1531" s="4"/>
      <c r="H1531" s="4"/>
      <c r="I1531" s="4"/>
      <c r="J1531" s="4"/>
      <c r="K1531" s="5"/>
      <c r="L1531" s="5"/>
      <c r="M1531" s="5"/>
      <c r="N1531" s="5"/>
      <c r="O1531" s="5"/>
      <c r="P1531" s="5"/>
      <c r="Q1531" s="5"/>
      <c r="R1531" s="5"/>
      <c r="S1531" s="5"/>
      <c r="T1531" s="5"/>
      <c r="U1531" s="5"/>
      <c r="V1531" s="5"/>
      <c r="W1531" s="5"/>
      <c r="X1531" s="6"/>
      <c r="Y1531" s="6"/>
      <c r="Z1531" s="6"/>
      <c r="AA1531" s="6"/>
      <c r="AB1531" s="6"/>
      <c r="AC1531" s="6"/>
      <c r="AD1531" s="6"/>
      <c r="AE1531" s="5"/>
      <c r="AF1531" s="5"/>
      <c r="AG1531" s="5"/>
      <c r="AH1531" s="5"/>
      <c r="AI1531" s="6"/>
      <c r="AJ1531" s="6"/>
      <c r="AK1531" s="6"/>
      <c r="AL1531" s="6"/>
      <c r="AM1531" s="21"/>
      <c r="AN1531" s="21"/>
      <c r="AO1531" s="21"/>
      <c r="AP1531" s="21">
        <f t="shared" si="23"/>
        <v>0</v>
      </c>
      <c r="AQ1531" s="22">
        <f>IFERROR(VLOOKUP(A1531,[1]Hoja1!$B$2:$U$5000,18,FALSE),0)</f>
        <v>0</v>
      </c>
    </row>
    <row r="1532" spans="1:43" x14ac:dyDescent="0.2">
      <c r="A1532" s="1">
        <f>IFERROR(VLOOKUP(C1532,[1]Hoja1!$V$2:$W$5000,2,FALSE),0)</f>
        <v>0</v>
      </c>
      <c r="B1532" s="13"/>
      <c r="C1532" s="13"/>
      <c r="D1532" s="2"/>
      <c r="E1532" s="3"/>
      <c r="F1532" s="4"/>
      <c r="G1532" s="4"/>
      <c r="H1532" s="4"/>
      <c r="I1532" s="4"/>
      <c r="J1532" s="4"/>
      <c r="K1532" s="5"/>
      <c r="L1532" s="5"/>
      <c r="M1532" s="5"/>
      <c r="N1532" s="5"/>
      <c r="O1532" s="5"/>
      <c r="P1532" s="5"/>
      <c r="Q1532" s="5"/>
      <c r="R1532" s="5"/>
      <c r="S1532" s="5"/>
      <c r="T1532" s="5"/>
      <c r="U1532" s="5"/>
      <c r="V1532" s="5"/>
      <c r="W1532" s="5"/>
      <c r="X1532" s="6"/>
      <c r="Y1532" s="6"/>
      <c r="Z1532" s="6"/>
      <c r="AA1532" s="6"/>
      <c r="AB1532" s="6"/>
      <c r="AC1532" s="6"/>
      <c r="AD1532" s="6"/>
      <c r="AE1532" s="5"/>
      <c r="AF1532" s="5"/>
      <c r="AG1532" s="5"/>
      <c r="AH1532" s="5"/>
      <c r="AI1532" s="6"/>
      <c r="AJ1532" s="6"/>
      <c r="AK1532" s="6"/>
      <c r="AL1532" s="6"/>
      <c r="AM1532" s="21"/>
      <c r="AN1532" s="21"/>
      <c r="AO1532" s="21"/>
      <c r="AP1532" s="21">
        <f t="shared" si="23"/>
        <v>0</v>
      </c>
      <c r="AQ1532" s="22">
        <f>IFERROR(VLOOKUP(A1532,[1]Hoja1!$B$2:$U$5000,18,FALSE),0)</f>
        <v>0</v>
      </c>
    </row>
    <row r="1533" spans="1:43" x14ac:dyDescent="0.2">
      <c r="A1533" s="1">
        <f>IFERROR(VLOOKUP(C1533,[1]Hoja1!$V$2:$W$5000,2,FALSE),0)</f>
        <v>0</v>
      </c>
      <c r="B1533" s="13"/>
      <c r="C1533" s="13"/>
      <c r="D1533" s="2"/>
      <c r="E1533" s="3"/>
      <c r="F1533" s="4"/>
      <c r="G1533" s="4"/>
      <c r="H1533" s="4"/>
      <c r="I1533" s="4"/>
      <c r="J1533" s="4"/>
      <c r="K1533" s="5"/>
      <c r="L1533" s="5"/>
      <c r="M1533" s="5"/>
      <c r="N1533" s="5"/>
      <c r="O1533" s="5"/>
      <c r="P1533" s="5"/>
      <c r="Q1533" s="5"/>
      <c r="R1533" s="5"/>
      <c r="S1533" s="5"/>
      <c r="T1533" s="5"/>
      <c r="U1533" s="5"/>
      <c r="V1533" s="5"/>
      <c r="W1533" s="5"/>
      <c r="X1533" s="6"/>
      <c r="Y1533" s="6"/>
      <c r="Z1533" s="6"/>
      <c r="AA1533" s="6"/>
      <c r="AB1533" s="6"/>
      <c r="AC1533" s="6"/>
      <c r="AD1533" s="6"/>
      <c r="AE1533" s="5"/>
      <c r="AF1533" s="5"/>
      <c r="AG1533" s="5"/>
      <c r="AH1533" s="5"/>
      <c r="AI1533" s="6"/>
      <c r="AJ1533" s="6"/>
      <c r="AK1533" s="6"/>
      <c r="AL1533" s="6"/>
      <c r="AM1533" s="21"/>
      <c r="AN1533" s="21"/>
      <c r="AO1533" s="21"/>
      <c r="AP1533" s="21">
        <f t="shared" si="23"/>
        <v>0</v>
      </c>
      <c r="AQ1533" s="22">
        <f>IFERROR(VLOOKUP(A1533,[1]Hoja1!$B$2:$U$5000,18,FALSE),0)</f>
        <v>0</v>
      </c>
    </row>
    <row r="1534" spans="1:43" x14ac:dyDescent="0.2">
      <c r="A1534" s="1">
        <f>IFERROR(VLOOKUP(C1534,[1]Hoja1!$V$2:$W$5000,2,FALSE),0)</f>
        <v>0</v>
      </c>
      <c r="B1534" s="13"/>
      <c r="C1534" s="13"/>
      <c r="D1534" s="2"/>
      <c r="E1534" s="3"/>
      <c r="F1534" s="4"/>
      <c r="G1534" s="4"/>
      <c r="H1534" s="4"/>
      <c r="I1534" s="4"/>
      <c r="J1534" s="4"/>
      <c r="K1534" s="5"/>
      <c r="L1534" s="5"/>
      <c r="M1534" s="5"/>
      <c r="N1534" s="5"/>
      <c r="O1534" s="5"/>
      <c r="P1534" s="5"/>
      <c r="Q1534" s="5"/>
      <c r="R1534" s="5"/>
      <c r="S1534" s="5"/>
      <c r="T1534" s="5"/>
      <c r="U1534" s="5"/>
      <c r="V1534" s="5"/>
      <c r="W1534" s="5"/>
      <c r="X1534" s="6"/>
      <c r="Y1534" s="6"/>
      <c r="Z1534" s="6"/>
      <c r="AA1534" s="6"/>
      <c r="AB1534" s="6"/>
      <c r="AC1534" s="6"/>
      <c r="AD1534" s="6"/>
      <c r="AE1534" s="5"/>
      <c r="AF1534" s="5"/>
      <c r="AG1534" s="5"/>
      <c r="AH1534" s="5"/>
      <c r="AI1534" s="6"/>
      <c r="AJ1534" s="6"/>
      <c r="AK1534" s="6"/>
      <c r="AL1534" s="6"/>
      <c r="AM1534" s="21"/>
      <c r="AN1534" s="21"/>
      <c r="AO1534" s="21"/>
      <c r="AP1534" s="21">
        <f t="shared" si="23"/>
        <v>0</v>
      </c>
      <c r="AQ1534" s="22">
        <f>IFERROR(VLOOKUP(A1534,[1]Hoja1!$B$2:$U$5000,18,FALSE),0)</f>
        <v>0</v>
      </c>
    </row>
    <row r="1535" spans="1:43" x14ac:dyDescent="0.2">
      <c r="A1535" s="1">
        <f>IFERROR(VLOOKUP(C1535,[1]Hoja1!$V$2:$W$5000,2,FALSE),0)</f>
        <v>0</v>
      </c>
      <c r="B1535" s="13"/>
      <c r="C1535" s="13"/>
      <c r="D1535" s="2"/>
      <c r="E1535" s="3"/>
      <c r="F1535" s="4"/>
      <c r="G1535" s="4"/>
      <c r="H1535" s="4"/>
      <c r="I1535" s="4"/>
      <c r="J1535" s="4"/>
      <c r="K1535" s="5"/>
      <c r="L1535" s="5"/>
      <c r="M1535" s="5"/>
      <c r="N1535" s="5"/>
      <c r="O1535" s="5"/>
      <c r="P1535" s="5"/>
      <c r="Q1535" s="5"/>
      <c r="R1535" s="5"/>
      <c r="S1535" s="5"/>
      <c r="T1535" s="5"/>
      <c r="U1535" s="5"/>
      <c r="V1535" s="5"/>
      <c r="W1535" s="5"/>
      <c r="X1535" s="6"/>
      <c r="Y1535" s="6"/>
      <c r="Z1535" s="6"/>
      <c r="AA1535" s="6"/>
      <c r="AB1535" s="6"/>
      <c r="AC1535" s="6"/>
      <c r="AD1535" s="6"/>
      <c r="AE1535" s="5"/>
      <c r="AF1535" s="5"/>
      <c r="AG1535" s="5"/>
      <c r="AH1535" s="5"/>
      <c r="AI1535" s="6"/>
      <c r="AJ1535" s="6"/>
      <c r="AK1535" s="6"/>
      <c r="AL1535" s="6"/>
      <c r="AM1535" s="21"/>
      <c r="AN1535" s="21"/>
      <c r="AO1535" s="21"/>
      <c r="AP1535" s="21">
        <f t="shared" si="23"/>
        <v>0</v>
      </c>
      <c r="AQ1535" s="22">
        <f>IFERROR(VLOOKUP(A1535,[1]Hoja1!$B$2:$U$5000,18,FALSE),0)</f>
        <v>0</v>
      </c>
    </row>
    <row r="1536" spans="1:43" x14ac:dyDescent="0.2">
      <c r="A1536" s="1">
        <f>IFERROR(VLOOKUP(C1536,[1]Hoja1!$V$2:$W$5000,2,FALSE),0)</f>
        <v>0</v>
      </c>
      <c r="B1536" s="13"/>
      <c r="C1536" s="13"/>
      <c r="D1536" s="2"/>
      <c r="E1536" s="3"/>
      <c r="F1536" s="4"/>
      <c r="G1536" s="4"/>
      <c r="H1536" s="4"/>
      <c r="I1536" s="4"/>
      <c r="J1536" s="4"/>
      <c r="K1536" s="5"/>
      <c r="L1536" s="5"/>
      <c r="M1536" s="5"/>
      <c r="N1536" s="5"/>
      <c r="O1536" s="5"/>
      <c r="P1536" s="5"/>
      <c r="Q1536" s="5"/>
      <c r="R1536" s="5"/>
      <c r="S1536" s="5"/>
      <c r="T1536" s="5"/>
      <c r="U1536" s="5"/>
      <c r="V1536" s="5"/>
      <c r="W1536" s="5"/>
      <c r="X1536" s="6"/>
      <c r="Y1536" s="6"/>
      <c r="Z1536" s="6"/>
      <c r="AA1536" s="6"/>
      <c r="AB1536" s="6"/>
      <c r="AC1536" s="6"/>
      <c r="AD1536" s="6"/>
      <c r="AE1536" s="5"/>
      <c r="AF1536" s="5"/>
      <c r="AG1536" s="5"/>
      <c r="AH1536" s="5"/>
      <c r="AI1536" s="6"/>
      <c r="AJ1536" s="6"/>
      <c r="AK1536" s="6"/>
      <c r="AL1536" s="6"/>
      <c r="AM1536" s="21"/>
      <c r="AN1536" s="21"/>
      <c r="AO1536" s="21"/>
      <c r="AP1536" s="21">
        <f t="shared" si="23"/>
        <v>0</v>
      </c>
      <c r="AQ1536" s="22">
        <f>IFERROR(VLOOKUP(A1536,[1]Hoja1!$B$2:$U$5000,18,FALSE),0)</f>
        <v>0</v>
      </c>
    </row>
    <row r="1537" spans="1:43" x14ac:dyDescent="0.2">
      <c r="A1537" s="1">
        <f>IFERROR(VLOOKUP(C1537,[1]Hoja1!$V$2:$W$5000,2,FALSE),0)</f>
        <v>0</v>
      </c>
      <c r="B1537" s="13"/>
      <c r="C1537" s="13"/>
      <c r="D1537" s="2"/>
      <c r="E1537" s="3"/>
      <c r="F1537" s="4"/>
      <c r="G1537" s="4"/>
      <c r="H1537" s="4"/>
      <c r="I1537" s="4"/>
      <c r="J1537" s="4"/>
      <c r="K1537" s="5"/>
      <c r="L1537" s="5"/>
      <c r="M1537" s="5"/>
      <c r="N1537" s="5"/>
      <c r="O1537" s="5"/>
      <c r="P1537" s="5"/>
      <c r="Q1537" s="5"/>
      <c r="R1537" s="5"/>
      <c r="S1537" s="5"/>
      <c r="T1537" s="5"/>
      <c r="U1537" s="5"/>
      <c r="V1537" s="5"/>
      <c r="W1537" s="5"/>
      <c r="X1537" s="6"/>
      <c r="Y1537" s="6"/>
      <c r="Z1537" s="6"/>
      <c r="AA1537" s="6"/>
      <c r="AB1537" s="6"/>
      <c r="AC1537" s="6"/>
      <c r="AD1537" s="6"/>
      <c r="AE1537" s="5"/>
      <c r="AF1537" s="5"/>
      <c r="AG1537" s="5"/>
      <c r="AH1537" s="5"/>
      <c r="AI1537" s="6"/>
      <c r="AJ1537" s="6"/>
      <c r="AK1537" s="6"/>
      <c r="AL1537" s="6"/>
      <c r="AM1537" s="21"/>
      <c r="AN1537" s="21"/>
      <c r="AO1537" s="21"/>
      <c r="AP1537" s="21">
        <f t="shared" si="23"/>
        <v>0</v>
      </c>
      <c r="AQ1537" s="22">
        <f>IFERROR(VLOOKUP(A1537,[1]Hoja1!$B$2:$U$5000,18,FALSE),0)</f>
        <v>0</v>
      </c>
    </row>
    <row r="1538" spans="1:43" x14ac:dyDescent="0.2">
      <c r="A1538" s="1">
        <f>IFERROR(VLOOKUP(C1538,[1]Hoja1!$V$2:$W$5000,2,FALSE),0)</f>
        <v>0</v>
      </c>
      <c r="B1538" s="13"/>
      <c r="C1538" s="13"/>
      <c r="D1538" s="2"/>
      <c r="E1538" s="3"/>
      <c r="F1538" s="4"/>
      <c r="G1538" s="4"/>
      <c r="H1538" s="4"/>
      <c r="I1538" s="4"/>
      <c r="J1538" s="4"/>
      <c r="K1538" s="5"/>
      <c r="L1538" s="5"/>
      <c r="M1538" s="5"/>
      <c r="N1538" s="5"/>
      <c r="O1538" s="5"/>
      <c r="P1538" s="5"/>
      <c r="Q1538" s="5"/>
      <c r="R1538" s="5"/>
      <c r="S1538" s="5"/>
      <c r="T1538" s="5"/>
      <c r="U1538" s="5"/>
      <c r="V1538" s="5"/>
      <c r="W1538" s="5"/>
      <c r="X1538" s="6"/>
      <c r="Y1538" s="6"/>
      <c r="Z1538" s="6"/>
      <c r="AA1538" s="6"/>
      <c r="AB1538" s="6"/>
      <c r="AC1538" s="6"/>
      <c r="AD1538" s="6"/>
      <c r="AE1538" s="5"/>
      <c r="AF1538" s="5"/>
      <c r="AG1538" s="5"/>
      <c r="AH1538" s="5"/>
      <c r="AI1538" s="6"/>
      <c r="AJ1538" s="6"/>
      <c r="AK1538" s="6"/>
      <c r="AL1538" s="6"/>
      <c r="AM1538" s="21"/>
      <c r="AN1538" s="21"/>
      <c r="AO1538" s="21"/>
      <c r="AP1538" s="21">
        <f t="shared" si="23"/>
        <v>0</v>
      </c>
      <c r="AQ1538" s="22">
        <f>IFERROR(VLOOKUP(A1538,[1]Hoja1!$B$2:$U$5000,18,FALSE),0)</f>
        <v>0</v>
      </c>
    </row>
    <row r="1539" spans="1:43" x14ac:dyDescent="0.2">
      <c r="A1539" s="1">
        <f>IFERROR(VLOOKUP(C1539,[1]Hoja1!$V$2:$W$5000,2,FALSE),0)</f>
        <v>0</v>
      </c>
      <c r="B1539" s="13"/>
      <c r="C1539" s="13"/>
      <c r="D1539" s="2"/>
      <c r="E1539" s="3"/>
      <c r="F1539" s="4"/>
      <c r="G1539" s="4"/>
      <c r="H1539" s="4"/>
      <c r="I1539" s="4"/>
      <c r="J1539" s="4"/>
      <c r="K1539" s="5"/>
      <c r="L1539" s="5"/>
      <c r="M1539" s="5"/>
      <c r="N1539" s="5"/>
      <c r="O1539" s="5"/>
      <c r="P1539" s="5"/>
      <c r="Q1539" s="5"/>
      <c r="R1539" s="5"/>
      <c r="S1539" s="5"/>
      <c r="T1539" s="5"/>
      <c r="U1539" s="5"/>
      <c r="V1539" s="5"/>
      <c r="W1539" s="5"/>
      <c r="X1539" s="6"/>
      <c r="Y1539" s="6"/>
      <c r="Z1539" s="6"/>
      <c r="AA1539" s="6"/>
      <c r="AB1539" s="6"/>
      <c r="AC1539" s="6"/>
      <c r="AD1539" s="6"/>
      <c r="AE1539" s="5"/>
      <c r="AF1539" s="5"/>
      <c r="AG1539" s="5"/>
      <c r="AH1539" s="5"/>
      <c r="AI1539" s="6"/>
      <c r="AJ1539" s="6"/>
      <c r="AK1539" s="6"/>
      <c r="AL1539" s="6"/>
      <c r="AM1539" s="21"/>
      <c r="AN1539" s="21"/>
      <c r="AO1539" s="21"/>
      <c r="AP1539" s="21">
        <f t="shared" si="23"/>
        <v>0</v>
      </c>
      <c r="AQ1539" s="22">
        <f>IFERROR(VLOOKUP(A1539,[1]Hoja1!$B$2:$U$5000,18,FALSE),0)</f>
        <v>0</v>
      </c>
    </row>
    <row r="1540" spans="1:43" x14ac:dyDescent="0.2">
      <c r="A1540" s="1">
        <f>IFERROR(VLOOKUP(C1540,[1]Hoja1!$V$2:$W$5000,2,FALSE),0)</f>
        <v>0</v>
      </c>
      <c r="B1540" s="13"/>
      <c r="C1540" s="13"/>
      <c r="D1540" s="2"/>
      <c r="E1540" s="3"/>
      <c r="F1540" s="4"/>
      <c r="G1540" s="4"/>
      <c r="H1540" s="4"/>
      <c r="I1540" s="4"/>
      <c r="J1540" s="4"/>
      <c r="K1540" s="5"/>
      <c r="L1540" s="5"/>
      <c r="M1540" s="5"/>
      <c r="N1540" s="5"/>
      <c r="O1540" s="5"/>
      <c r="P1540" s="5"/>
      <c r="Q1540" s="5"/>
      <c r="R1540" s="5"/>
      <c r="S1540" s="5"/>
      <c r="T1540" s="5"/>
      <c r="U1540" s="5"/>
      <c r="V1540" s="5"/>
      <c r="W1540" s="5"/>
      <c r="X1540" s="6"/>
      <c r="Y1540" s="6"/>
      <c r="Z1540" s="6"/>
      <c r="AA1540" s="6"/>
      <c r="AB1540" s="6"/>
      <c r="AC1540" s="6"/>
      <c r="AD1540" s="6"/>
      <c r="AE1540" s="5"/>
      <c r="AF1540" s="5"/>
      <c r="AG1540" s="5"/>
      <c r="AH1540" s="5"/>
      <c r="AI1540" s="6"/>
      <c r="AJ1540" s="6"/>
      <c r="AK1540" s="6"/>
      <c r="AL1540" s="6"/>
      <c r="AM1540" s="21"/>
      <c r="AN1540" s="21"/>
      <c r="AO1540" s="21"/>
      <c r="AP1540" s="21">
        <f t="shared" si="23"/>
        <v>0</v>
      </c>
      <c r="AQ1540" s="22">
        <f>IFERROR(VLOOKUP(A1540,[1]Hoja1!$B$2:$U$5000,18,FALSE),0)</f>
        <v>0</v>
      </c>
    </row>
    <row r="1541" spans="1:43" x14ac:dyDescent="0.2">
      <c r="A1541" s="1">
        <f>IFERROR(VLOOKUP(C1541,[1]Hoja1!$V$2:$W$5000,2,FALSE),0)</f>
        <v>0</v>
      </c>
      <c r="B1541" s="13"/>
      <c r="C1541" s="13"/>
      <c r="D1541" s="2"/>
      <c r="E1541" s="3"/>
      <c r="F1541" s="4"/>
      <c r="G1541" s="4"/>
      <c r="H1541" s="4"/>
      <c r="I1541" s="4"/>
      <c r="J1541" s="4"/>
      <c r="K1541" s="5"/>
      <c r="L1541" s="5"/>
      <c r="M1541" s="5"/>
      <c r="N1541" s="5"/>
      <c r="O1541" s="5"/>
      <c r="P1541" s="5"/>
      <c r="Q1541" s="5"/>
      <c r="R1541" s="5"/>
      <c r="S1541" s="5"/>
      <c r="T1541" s="5"/>
      <c r="U1541" s="5"/>
      <c r="V1541" s="5"/>
      <c r="W1541" s="5"/>
      <c r="X1541" s="6"/>
      <c r="Y1541" s="6"/>
      <c r="Z1541" s="6"/>
      <c r="AA1541" s="6"/>
      <c r="AB1541" s="6"/>
      <c r="AC1541" s="6"/>
      <c r="AD1541" s="6"/>
      <c r="AE1541" s="5"/>
      <c r="AF1541" s="5"/>
      <c r="AG1541" s="5"/>
      <c r="AH1541" s="5"/>
      <c r="AI1541" s="6"/>
      <c r="AJ1541" s="6"/>
      <c r="AK1541" s="6"/>
      <c r="AL1541" s="6"/>
      <c r="AM1541" s="21"/>
      <c r="AN1541" s="21"/>
      <c r="AO1541" s="21"/>
      <c r="AP1541" s="21">
        <f t="shared" si="23"/>
        <v>0</v>
      </c>
      <c r="AQ1541" s="22">
        <f>IFERROR(VLOOKUP(A1541,[1]Hoja1!$B$2:$U$5000,18,FALSE),0)</f>
        <v>0</v>
      </c>
    </row>
    <row r="1542" spans="1:43" x14ac:dyDescent="0.2">
      <c r="A1542" s="1">
        <f>IFERROR(VLOOKUP(C1542,[1]Hoja1!$V$2:$W$5000,2,FALSE),0)</f>
        <v>0</v>
      </c>
      <c r="B1542" s="13"/>
      <c r="C1542" s="13"/>
      <c r="D1542" s="2"/>
      <c r="E1542" s="3"/>
      <c r="F1542" s="4"/>
      <c r="G1542" s="4"/>
      <c r="H1542" s="4"/>
      <c r="I1542" s="4"/>
      <c r="J1542" s="4"/>
      <c r="K1542" s="5"/>
      <c r="L1542" s="5"/>
      <c r="M1542" s="5"/>
      <c r="N1542" s="5"/>
      <c r="O1542" s="5"/>
      <c r="P1542" s="5"/>
      <c r="Q1542" s="5"/>
      <c r="R1542" s="5"/>
      <c r="S1542" s="5"/>
      <c r="T1542" s="5"/>
      <c r="U1542" s="5"/>
      <c r="V1542" s="5"/>
      <c r="W1542" s="5"/>
      <c r="X1542" s="6"/>
      <c r="Y1542" s="6"/>
      <c r="Z1542" s="6"/>
      <c r="AA1542" s="6"/>
      <c r="AB1542" s="6"/>
      <c r="AC1542" s="6"/>
      <c r="AD1542" s="6"/>
      <c r="AE1542" s="5"/>
      <c r="AF1542" s="5"/>
      <c r="AG1542" s="5"/>
      <c r="AH1542" s="5"/>
      <c r="AI1542" s="6"/>
      <c r="AJ1542" s="6"/>
      <c r="AK1542" s="6"/>
      <c r="AL1542" s="6"/>
      <c r="AM1542" s="21"/>
      <c r="AN1542" s="21"/>
      <c r="AO1542" s="21"/>
      <c r="AP1542" s="21">
        <f t="shared" si="23"/>
        <v>0</v>
      </c>
      <c r="AQ1542" s="22">
        <f>IFERROR(VLOOKUP(A1542,[1]Hoja1!$B$2:$U$5000,18,FALSE),0)</f>
        <v>0</v>
      </c>
    </row>
    <row r="1543" spans="1:43" x14ac:dyDescent="0.2">
      <c r="A1543" s="1">
        <f>IFERROR(VLOOKUP(C1543,[1]Hoja1!$V$2:$W$5000,2,FALSE),0)</f>
        <v>0</v>
      </c>
      <c r="B1543" s="13"/>
      <c r="C1543" s="13"/>
      <c r="D1543" s="2"/>
      <c r="E1543" s="3"/>
      <c r="F1543" s="4"/>
      <c r="G1543" s="4"/>
      <c r="H1543" s="4"/>
      <c r="I1543" s="4"/>
      <c r="J1543" s="4"/>
      <c r="K1543" s="5"/>
      <c r="L1543" s="5"/>
      <c r="M1543" s="5"/>
      <c r="N1543" s="5"/>
      <c r="O1543" s="5"/>
      <c r="P1543" s="5"/>
      <c r="Q1543" s="5"/>
      <c r="R1543" s="5"/>
      <c r="S1543" s="5"/>
      <c r="T1543" s="5"/>
      <c r="U1543" s="5"/>
      <c r="V1543" s="5"/>
      <c r="W1543" s="5"/>
      <c r="X1543" s="6"/>
      <c r="Y1543" s="6"/>
      <c r="Z1543" s="6"/>
      <c r="AA1543" s="6"/>
      <c r="AB1543" s="6"/>
      <c r="AC1543" s="6"/>
      <c r="AD1543" s="6"/>
      <c r="AE1543" s="5"/>
      <c r="AF1543" s="5"/>
      <c r="AG1543" s="5"/>
      <c r="AH1543" s="5"/>
      <c r="AI1543" s="6"/>
      <c r="AJ1543" s="6"/>
      <c r="AK1543" s="6"/>
      <c r="AL1543" s="6"/>
      <c r="AM1543" s="21"/>
      <c r="AN1543" s="21"/>
      <c r="AO1543" s="21"/>
      <c r="AP1543" s="21">
        <f t="shared" si="23"/>
        <v>0</v>
      </c>
      <c r="AQ1543" s="22">
        <f>IFERROR(VLOOKUP(A1543,[1]Hoja1!$B$2:$U$5000,18,FALSE),0)</f>
        <v>0</v>
      </c>
    </row>
    <row r="1544" spans="1:43" x14ac:dyDescent="0.2">
      <c r="A1544" s="1">
        <f>IFERROR(VLOOKUP(C1544,[1]Hoja1!$V$2:$W$5000,2,FALSE),0)</f>
        <v>0</v>
      </c>
      <c r="B1544" s="13"/>
      <c r="C1544" s="13"/>
      <c r="D1544" s="2"/>
      <c r="E1544" s="3"/>
      <c r="F1544" s="4"/>
      <c r="G1544" s="4"/>
      <c r="H1544" s="4"/>
      <c r="I1544" s="4"/>
      <c r="J1544" s="4"/>
      <c r="K1544" s="5"/>
      <c r="L1544" s="5"/>
      <c r="M1544" s="5"/>
      <c r="N1544" s="5"/>
      <c r="O1544" s="5"/>
      <c r="P1544" s="5"/>
      <c r="Q1544" s="5"/>
      <c r="R1544" s="5"/>
      <c r="S1544" s="5"/>
      <c r="T1544" s="5"/>
      <c r="U1544" s="5"/>
      <c r="V1544" s="5"/>
      <c r="W1544" s="5"/>
      <c r="X1544" s="6"/>
      <c r="Y1544" s="6"/>
      <c r="Z1544" s="6"/>
      <c r="AA1544" s="6"/>
      <c r="AB1544" s="6"/>
      <c r="AC1544" s="6"/>
      <c r="AD1544" s="6"/>
      <c r="AE1544" s="5"/>
      <c r="AF1544" s="5"/>
      <c r="AG1544" s="5"/>
      <c r="AH1544" s="5"/>
      <c r="AI1544" s="6"/>
      <c r="AJ1544" s="6"/>
      <c r="AK1544" s="6"/>
      <c r="AL1544" s="6"/>
      <c r="AM1544" s="21"/>
      <c r="AN1544" s="21"/>
      <c r="AO1544" s="21"/>
      <c r="AP1544" s="21">
        <f t="shared" ref="AP1544:AP1607" si="24">+AH1544-AM1544-AN1544-AO1544</f>
        <v>0</v>
      </c>
      <c r="AQ1544" s="22">
        <f>IFERROR(VLOOKUP(A1544,[1]Hoja1!$B$2:$U$5000,18,FALSE),0)</f>
        <v>0</v>
      </c>
    </row>
    <row r="1545" spans="1:43" x14ac:dyDescent="0.2">
      <c r="A1545" s="1">
        <f>IFERROR(VLOOKUP(C1545,[1]Hoja1!$V$2:$W$5000,2,FALSE),0)</f>
        <v>0</v>
      </c>
      <c r="B1545" s="13"/>
      <c r="C1545" s="13"/>
      <c r="D1545" s="2"/>
      <c r="E1545" s="3"/>
      <c r="F1545" s="4"/>
      <c r="G1545" s="4"/>
      <c r="H1545" s="4"/>
      <c r="I1545" s="4"/>
      <c r="J1545" s="4"/>
      <c r="K1545" s="5"/>
      <c r="L1545" s="5"/>
      <c r="M1545" s="5"/>
      <c r="N1545" s="5"/>
      <c r="O1545" s="5"/>
      <c r="P1545" s="5"/>
      <c r="Q1545" s="5"/>
      <c r="R1545" s="5"/>
      <c r="S1545" s="5"/>
      <c r="T1545" s="5"/>
      <c r="U1545" s="5"/>
      <c r="V1545" s="5"/>
      <c r="W1545" s="5"/>
      <c r="X1545" s="6"/>
      <c r="Y1545" s="6"/>
      <c r="Z1545" s="6"/>
      <c r="AA1545" s="6"/>
      <c r="AB1545" s="6"/>
      <c r="AC1545" s="6"/>
      <c r="AD1545" s="6"/>
      <c r="AE1545" s="5"/>
      <c r="AF1545" s="5"/>
      <c r="AG1545" s="5"/>
      <c r="AH1545" s="5"/>
      <c r="AI1545" s="6"/>
      <c r="AJ1545" s="6"/>
      <c r="AK1545" s="6"/>
      <c r="AL1545" s="6"/>
      <c r="AM1545" s="21"/>
      <c r="AN1545" s="21"/>
      <c r="AO1545" s="21"/>
      <c r="AP1545" s="21">
        <f t="shared" si="24"/>
        <v>0</v>
      </c>
      <c r="AQ1545" s="22">
        <f>IFERROR(VLOOKUP(A1545,[1]Hoja1!$B$2:$U$5000,18,FALSE),0)</f>
        <v>0</v>
      </c>
    </row>
    <row r="1546" spans="1:43" x14ac:dyDescent="0.2">
      <c r="A1546" s="1">
        <f>IFERROR(VLOOKUP(C1546,[1]Hoja1!$V$2:$W$5000,2,FALSE),0)</f>
        <v>0</v>
      </c>
      <c r="B1546" s="13"/>
      <c r="C1546" s="13"/>
      <c r="D1546" s="2"/>
      <c r="E1546" s="3"/>
      <c r="F1546" s="4"/>
      <c r="G1546" s="4"/>
      <c r="H1546" s="4"/>
      <c r="I1546" s="4"/>
      <c r="J1546" s="4"/>
      <c r="K1546" s="5"/>
      <c r="L1546" s="5"/>
      <c r="M1546" s="5"/>
      <c r="N1546" s="5"/>
      <c r="O1546" s="5"/>
      <c r="P1546" s="5"/>
      <c r="Q1546" s="5"/>
      <c r="R1546" s="5"/>
      <c r="S1546" s="5"/>
      <c r="T1546" s="5"/>
      <c r="U1546" s="5"/>
      <c r="V1546" s="5"/>
      <c r="W1546" s="5"/>
      <c r="X1546" s="6"/>
      <c r="Y1546" s="6"/>
      <c r="Z1546" s="6"/>
      <c r="AA1546" s="6"/>
      <c r="AB1546" s="6"/>
      <c r="AC1546" s="6"/>
      <c r="AD1546" s="6"/>
      <c r="AE1546" s="5"/>
      <c r="AF1546" s="5"/>
      <c r="AG1546" s="5"/>
      <c r="AH1546" s="5"/>
      <c r="AI1546" s="6"/>
      <c r="AJ1546" s="6"/>
      <c r="AK1546" s="6"/>
      <c r="AL1546" s="6"/>
      <c r="AM1546" s="21"/>
      <c r="AN1546" s="21"/>
      <c r="AO1546" s="21"/>
      <c r="AP1546" s="21">
        <f t="shared" si="24"/>
        <v>0</v>
      </c>
      <c r="AQ1546" s="22">
        <f>IFERROR(VLOOKUP(A1546,[1]Hoja1!$B$2:$U$5000,18,FALSE),0)</f>
        <v>0</v>
      </c>
    </row>
    <row r="1547" spans="1:43" x14ac:dyDescent="0.2">
      <c r="A1547" s="1">
        <f>IFERROR(VLOOKUP(C1547,[1]Hoja1!$V$2:$W$5000,2,FALSE),0)</f>
        <v>0</v>
      </c>
      <c r="B1547" s="13"/>
      <c r="C1547" s="13"/>
      <c r="D1547" s="2"/>
      <c r="E1547" s="3"/>
      <c r="F1547" s="4"/>
      <c r="G1547" s="4"/>
      <c r="H1547" s="4"/>
      <c r="I1547" s="4"/>
      <c r="J1547" s="4"/>
      <c r="K1547" s="5"/>
      <c r="L1547" s="5"/>
      <c r="M1547" s="5"/>
      <c r="N1547" s="5"/>
      <c r="O1547" s="5"/>
      <c r="P1547" s="5"/>
      <c r="Q1547" s="5"/>
      <c r="R1547" s="5"/>
      <c r="S1547" s="5"/>
      <c r="T1547" s="5"/>
      <c r="U1547" s="5"/>
      <c r="V1547" s="5"/>
      <c r="W1547" s="5"/>
      <c r="X1547" s="6"/>
      <c r="Y1547" s="6"/>
      <c r="Z1547" s="6"/>
      <c r="AA1547" s="6"/>
      <c r="AB1547" s="6"/>
      <c r="AC1547" s="6"/>
      <c r="AD1547" s="6"/>
      <c r="AE1547" s="5"/>
      <c r="AF1547" s="5"/>
      <c r="AG1547" s="5"/>
      <c r="AH1547" s="5"/>
      <c r="AI1547" s="6"/>
      <c r="AJ1547" s="6"/>
      <c r="AK1547" s="6"/>
      <c r="AL1547" s="6"/>
      <c r="AM1547" s="21"/>
      <c r="AN1547" s="21"/>
      <c r="AO1547" s="21"/>
      <c r="AP1547" s="21">
        <f t="shared" si="24"/>
        <v>0</v>
      </c>
      <c r="AQ1547" s="22">
        <f>IFERROR(VLOOKUP(A1547,[1]Hoja1!$B$2:$U$5000,18,FALSE),0)</f>
        <v>0</v>
      </c>
    </row>
    <row r="1548" spans="1:43" x14ac:dyDescent="0.2">
      <c r="A1548" s="1">
        <f>IFERROR(VLOOKUP(C1548,[1]Hoja1!$V$2:$W$5000,2,FALSE),0)</f>
        <v>0</v>
      </c>
      <c r="B1548" s="13"/>
      <c r="C1548" s="13"/>
      <c r="D1548" s="2"/>
      <c r="E1548" s="3"/>
      <c r="F1548" s="4"/>
      <c r="G1548" s="4"/>
      <c r="H1548" s="4"/>
      <c r="I1548" s="4"/>
      <c r="J1548" s="4"/>
      <c r="K1548" s="5"/>
      <c r="L1548" s="5"/>
      <c r="M1548" s="5"/>
      <c r="N1548" s="5"/>
      <c r="O1548" s="5"/>
      <c r="P1548" s="5"/>
      <c r="Q1548" s="5"/>
      <c r="R1548" s="5"/>
      <c r="S1548" s="5"/>
      <c r="T1548" s="5"/>
      <c r="U1548" s="5"/>
      <c r="V1548" s="5"/>
      <c r="W1548" s="5"/>
      <c r="X1548" s="6"/>
      <c r="Y1548" s="6"/>
      <c r="Z1548" s="6"/>
      <c r="AA1548" s="6"/>
      <c r="AB1548" s="6"/>
      <c r="AC1548" s="6"/>
      <c r="AD1548" s="6"/>
      <c r="AE1548" s="5"/>
      <c r="AF1548" s="5"/>
      <c r="AG1548" s="5"/>
      <c r="AH1548" s="5"/>
      <c r="AI1548" s="6"/>
      <c r="AJ1548" s="6"/>
      <c r="AK1548" s="6"/>
      <c r="AL1548" s="6"/>
      <c r="AM1548" s="21"/>
      <c r="AN1548" s="21"/>
      <c r="AO1548" s="21"/>
      <c r="AP1548" s="21">
        <f t="shared" si="24"/>
        <v>0</v>
      </c>
      <c r="AQ1548" s="22">
        <f>IFERROR(VLOOKUP(A1548,[1]Hoja1!$B$2:$U$5000,18,FALSE),0)</f>
        <v>0</v>
      </c>
    </row>
    <row r="1549" spans="1:43" x14ac:dyDescent="0.2">
      <c r="A1549" s="1">
        <f>IFERROR(VLOOKUP(C1549,[1]Hoja1!$V$2:$W$5000,2,FALSE),0)</f>
        <v>0</v>
      </c>
      <c r="B1549" s="13"/>
      <c r="C1549" s="13"/>
      <c r="D1549" s="2"/>
      <c r="E1549" s="3"/>
      <c r="F1549" s="4"/>
      <c r="G1549" s="4"/>
      <c r="H1549" s="4"/>
      <c r="I1549" s="4"/>
      <c r="J1549" s="4"/>
      <c r="K1549" s="5"/>
      <c r="L1549" s="5"/>
      <c r="M1549" s="5"/>
      <c r="N1549" s="5"/>
      <c r="O1549" s="5"/>
      <c r="P1549" s="5"/>
      <c r="Q1549" s="5"/>
      <c r="R1549" s="5"/>
      <c r="S1549" s="5"/>
      <c r="T1549" s="5"/>
      <c r="U1549" s="5"/>
      <c r="V1549" s="5"/>
      <c r="W1549" s="5"/>
      <c r="X1549" s="6"/>
      <c r="Y1549" s="6"/>
      <c r="Z1549" s="6"/>
      <c r="AA1549" s="6"/>
      <c r="AB1549" s="6"/>
      <c r="AC1549" s="6"/>
      <c r="AD1549" s="6"/>
      <c r="AE1549" s="5"/>
      <c r="AF1549" s="5"/>
      <c r="AG1549" s="5"/>
      <c r="AH1549" s="5"/>
      <c r="AI1549" s="6"/>
      <c r="AJ1549" s="6"/>
      <c r="AK1549" s="6"/>
      <c r="AL1549" s="6"/>
      <c r="AM1549" s="21"/>
      <c r="AN1549" s="21"/>
      <c r="AO1549" s="21"/>
      <c r="AP1549" s="21">
        <f t="shared" si="24"/>
        <v>0</v>
      </c>
      <c r="AQ1549" s="22">
        <f>IFERROR(VLOOKUP(A1549,[1]Hoja1!$B$2:$U$5000,18,FALSE),0)</f>
        <v>0</v>
      </c>
    </row>
    <row r="1550" spans="1:43" x14ac:dyDescent="0.2">
      <c r="A1550" s="1">
        <f>IFERROR(VLOOKUP(C1550,[1]Hoja1!$V$2:$W$5000,2,FALSE),0)</f>
        <v>0</v>
      </c>
      <c r="B1550" s="13"/>
      <c r="C1550" s="13"/>
      <c r="D1550" s="2"/>
      <c r="E1550" s="3"/>
      <c r="F1550" s="4"/>
      <c r="G1550" s="4"/>
      <c r="H1550" s="4"/>
      <c r="I1550" s="4"/>
      <c r="J1550" s="4"/>
      <c r="K1550" s="5"/>
      <c r="L1550" s="5"/>
      <c r="M1550" s="5"/>
      <c r="N1550" s="5"/>
      <c r="O1550" s="5"/>
      <c r="P1550" s="5"/>
      <c r="Q1550" s="5"/>
      <c r="R1550" s="5"/>
      <c r="S1550" s="5"/>
      <c r="T1550" s="5"/>
      <c r="U1550" s="5"/>
      <c r="V1550" s="5"/>
      <c r="W1550" s="5"/>
      <c r="X1550" s="6"/>
      <c r="Y1550" s="6"/>
      <c r="Z1550" s="6"/>
      <c r="AA1550" s="6"/>
      <c r="AB1550" s="6"/>
      <c r="AC1550" s="6"/>
      <c r="AD1550" s="6"/>
      <c r="AE1550" s="5"/>
      <c r="AF1550" s="5"/>
      <c r="AG1550" s="5"/>
      <c r="AH1550" s="5"/>
      <c r="AI1550" s="6"/>
      <c r="AJ1550" s="6"/>
      <c r="AK1550" s="6"/>
      <c r="AL1550" s="6"/>
      <c r="AM1550" s="21"/>
      <c r="AN1550" s="21"/>
      <c r="AO1550" s="21"/>
      <c r="AP1550" s="21">
        <f t="shared" si="24"/>
        <v>0</v>
      </c>
      <c r="AQ1550" s="22">
        <f>IFERROR(VLOOKUP(A1550,[1]Hoja1!$B$2:$U$5000,18,FALSE),0)</f>
        <v>0</v>
      </c>
    </row>
    <row r="1551" spans="1:43" x14ac:dyDescent="0.2">
      <c r="A1551" s="1">
        <f>IFERROR(VLOOKUP(C1551,[1]Hoja1!$V$2:$W$5000,2,FALSE),0)</f>
        <v>0</v>
      </c>
      <c r="B1551" s="13"/>
      <c r="C1551" s="13"/>
      <c r="D1551" s="2"/>
      <c r="E1551" s="3"/>
      <c r="F1551" s="4"/>
      <c r="G1551" s="4"/>
      <c r="H1551" s="4"/>
      <c r="I1551" s="4"/>
      <c r="J1551" s="4"/>
      <c r="K1551" s="5"/>
      <c r="L1551" s="5"/>
      <c r="M1551" s="5"/>
      <c r="N1551" s="5"/>
      <c r="O1551" s="5"/>
      <c r="P1551" s="5"/>
      <c r="Q1551" s="5"/>
      <c r="R1551" s="5"/>
      <c r="S1551" s="5"/>
      <c r="T1551" s="5"/>
      <c r="U1551" s="5"/>
      <c r="V1551" s="5"/>
      <c r="W1551" s="5"/>
      <c r="X1551" s="6"/>
      <c r="Y1551" s="6"/>
      <c r="Z1551" s="6"/>
      <c r="AA1551" s="6"/>
      <c r="AB1551" s="6"/>
      <c r="AC1551" s="6"/>
      <c r="AD1551" s="6"/>
      <c r="AE1551" s="5"/>
      <c r="AF1551" s="5"/>
      <c r="AG1551" s="5"/>
      <c r="AH1551" s="5"/>
      <c r="AI1551" s="6"/>
      <c r="AJ1551" s="6"/>
      <c r="AK1551" s="6"/>
      <c r="AL1551" s="6"/>
      <c r="AM1551" s="21"/>
      <c r="AN1551" s="21"/>
      <c r="AO1551" s="21"/>
      <c r="AP1551" s="21">
        <f t="shared" si="24"/>
        <v>0</v>
      </c>
      <c r="AQ1551" s="22">
        <f>IFERROR(VLOOKUP(A1551,[1]Hoja1!$B$2:$U$5000,18,FALSE),0)</f>
        <v>0</v>
      </c>
    </row>
    <row r="1552" spans="1:43" x14ac:dyDescent="0.2">
      <c r="A1552" s="1">
        <f>IFERROR(VLOOKUP(C1552,[1]Hoja1!$V$2:$W$5000,2,FALSE),0)</f>
        <v>0</v>
      </c>
      <c r="B1552" s="13"/>
      <c r="C1552" s="13"/>
      <c r="D1552" s="2"/>
      <c r="E1552" s="3"/>
      <c r="F1552" s="4"/>
      <c r="G1552" s="4"/>
      <c r="H1552" s="4"/>
      <c r="I1552" s="4"/>
      <c r="J1552" s="4"/>
      <c r="K1552" s="5"/>
      <c r="L1552" s="5"/>
      <c r="M1552" s="5"/>
      <c r="N1552" s="5"/>
      <c r="O1552" s="5"/>
      <c r="P1552" s="5"/>
      <c r="Q1552" s="5"/>
      <c r="R1552" s="5"/>
      <c r="S1552" s="5"/>
      <c r="T1552" s="5"/>
      <c r="U1552" s="5"/>
      <c r="V1552" s="5"/>
      <c r="W1552" s="5"/>
      <c r="X1552" s="6"/>
      <c r="Y1552" s="6"/>
      <c r="Z1552" s="6"/>
      <c r="AA1552" s="6"/>
      <c r="AB1552" s="6"/>
      <c r="AC1552" s="6"/>
      <c r="AD1552" s="6"/>
      <c r="AE1552" s="5"/>
      <c r="AF1552" s="5"/>
      <c r="AG1552" s="5"/>
      <c r="AH1552" s="5"/>
      <c r="AI1552" s="6"/>
      <c r="AJ1552" s="6"/>
      <c r="AK1552" s="6"/>
      <c r="AL1552" s="6"/>
      <c r="AM1552" s="21"/>
      <c r="AN1552" s="21"/>
      <c r="AO1552" s="21"/>
      <c r="AP1552" s="21">
        <f t="shared" si="24"/>
        <v>0</v>
      </c>
      <c r="AQ1552" s="22">
        <f>IFERROR(VLOOKUP(A1552,[1]Hoja1!$B$2:$U$5000,18,FALSE),0)</f>
        <v>0</v>
      </c>
    </row>
    <row r="1553" spans="1:43" x14ac:dyDescent="0.2">
      <c r="A1553" s="1">
        <f>IFERROR(VLOOKUP(C1553,[1]Hoja1!$V$2:$W$5000,2,FALSE),0)</f>
        <v>0</v>
      </c>
      <c r="B1553" s="13"/>
      <c r="C1553" s="13"/>
      <c r="D1553" s="2"/>
      <c r="E1553" s="3"/>
      <c r="F1553" s="4"/>
      <c r="G1553" s="4"/>
      <c r="H1553" s="4"/>
      <c r="I1553" s="4"/>
      <c r="J1553" s="4"/>
      <c r="K1553" s="5"/>
      <c r="L1553" s="5"/>
      <c r="M1553" s="5"/>
      <c r="N1553" s="5"/>
      <c r="O1553" s="5"/>
      <c r="P1553" s="5"/>
      <c r="Q1553" s="5"/>
      <c r="R1553" s="5"/>
      <c r="S1553" s="5"/>
      <c r="T1553" s="5"/>
      <c r="U1553" s="5"/>
      <c r="V1553" s="5"/>
      <c r="W1553" s="5"/>
      <c r="X1553" s="6"/>
      <c r="Y1553" s="6"/>
      <c r="Z1553" s="6"/>
      <c r="AA1553" s="6"/>
      <c r="AB1553" s="6"/>
      <c r="AC1553" s="6"/>
      <c r="AD1553" s="6"/>
      <c r="AE1553" s="5"/>
      <c r="AF1553" s="5"/>
      <c r="AG1553" s="5"/>
      <c r="AH1553" s="5"/>
      <c r="AI1553" s="6"/>
      <c r="AJ1553" s="6"/>
      <c r="AK1553" s="6"/>
      <c r="AL1553" s="6"/>
      <c r="AM1553" s="21"/>
      <c r="AN1553" s="21"/>
      <c r="AO1553" s="21"/>
      <c r="AP1553" s="21">
        <f t="shared" si="24"/>
        <v>0</v>
      </c>
      <c r="AQ1553" s="22">
        <f>IFERROR(VLOOKUP(A1553,[1]Hoja1!$B$2:$U$5000,18,FALSE),0)</f>
        <v>0</v>
      </c>
    </row>
    <row r="1554" spans="1:43" x14ac:dyDescent="0.2">
      <c r="A1554" s="1">
        <f>IFERROR(VLOOKUP(C1554,[1]Hoja1!$V$2:$W$5000,2,FALSE),0)</f>
        <v>0</v>
      </c>
      <c r="B1554" s="13"/>
      <c r="C1554" s="13"/>
      <c r="D1554" s="2"/>
      <c r="E1554" s="3"/>
      <c r="F1554" s="4"/>
      <c r="G1554" s="4"/>
      <c r="H1554" s="4"/>
      <c r="I1554" s="4"/>
      <c r="J1554" s="4"/>
      <c r="K1554" s="5"/>
      <c r="L1554" s="5"/>
      <c r="M1554" s="5"/>
      <c r="N1554" s="5"/>
      <c r="O1554" s="5"/>
      <c r="P1554" s="5"/>
      <c r="Q1554" s="5"/>
      <c r="R1554" s="5"/>
      <c r="S1554" s="5"/>
      <c r="T1554" s="5"/>
      <c r="U1554" s="5"/>
      <c r="V1554" s="5"/>
      <c r="W1554" s="5"/>
      <c r="X1554" s="6"/>
      <c r="Y1554" s="6"/>
      <c r="Z1554" s="6"/>
      <c r="AA1554" s="6"/>
      <c r="AB1554" s="6"/>
      <c r="AC1554" s="6"/>
      <c r="AD1554" s="6"/>
      <c r="AE1554" s="5"/>
      <c r="AF1554" s="5"/>
      <c r="AG1554" s="5"/>
      <c r="AH1554" s="5"/>
      <c r="AI1554" s="6"/>
      <c r="AJ1554" s="6"/>
      <c r="AK1554" s="6"/>
      <c r="AL1554" s="6"/>
      <c r="AM1554" s="21"/>
      <c r="AN1554" s="21"/>
      <c r="AO1554" s="21"/>
      <c r="AP1554" s="21">
        <f t="shared" si="24"/>
        <v>0</v>
      </c>
      <c r="AQ1554" s="22">
        <f>IFERROR(VLOOKUP(A1554,[1]Hoja1!$B$2:$U$5000,18,FALSE),0)</f>
        <v>0</v>
      </c>
    </row>
    <row r="1555" spans="1:43" x14ac:dyDescent="0.2">
      <c r="A1555" s="1">
        <f>IFERROR(VLOOKUP(C1555,[1]Hoja1!$V$2:$W$5000,2,FALSE),0)</f>
        <v>0</v>
      </c>
      <c r="B1555" s="13"/>
      <c r="C1555" s="13"/>
      <c r="D1555" s="2"/>
      <c r="E1555" s="3"/>
      <c r="F1555" s="4"/>
      <c r="G1555" s="4"/>
      <c r="H1555" s="4"/>
      <c r="I1555" s="4"/>
      <c r="J1555" s="4"/>
      <c r="K1555" s="5"/>
      <c r="L1555" s="5"/>
      <c r="M1555" s="5"/>
      <c r="N1555" s="5"/>
      <c r="O1555" s="5"/>
      <c r="P1555" s="5"/>
      <c r="Q1555" s="5"/>
      <c r="R1555" s="5"/>
      <c r="S1555" s="5"/>
      <c r="T1555" s="5"/>
      <c r="U1555" s="5"/>
      <c r="V1555" s="5"/>
      <c r="W1555" s="5"/>
      <c r="X1555" s="6"/>
      <c r="Y1555" s="6"/>
      <c r="Z1555" s="6"/>
      <c r="AA1555" s="6"/>
      <c r="AB1555" s="6"/>
      <c r="AC1555" s="6"/>
      <c r="AD1555" s="6"/>
      <c r="AE1555" s="5"/>
      <c r="AF1555" s="5"/>
      <c r="AG1555" s="5"/>
      <c r="AH1555" s="5"/>
      <c r="AI1555" s="6"/>
      <c r="AJ1555" s="6"/>
      <c r="AK1555" s="6"/>
      <c r="AL1555" s="6"/>
      <c r="AM1555" s="21"/>
      <c r="AN1555" s="21"/>
      <c r="AO1555" s="21"/>
      <c r="AP1555" s="21">
        <f t="shared" si="24"/>
        <v>0</v>
      </c>
      <c r="AQ1555" s="22">
        <f>IFERROR(VLOOKUP(A1555,[1]Hoja1!$B$2:$U$5000,18,FALSE),0)</f>
        <v>0</v>
      </c>
    </row>
    <row r="1556" spans="1:43" x14ac:dyDescent="0.2">
      <c r="A1556" s="1">
        <f>IFERROR(VLOOKUP(C1556,[1]Hoja1!$V$2:$W$5000,2,FALSE),0)</f>
        <v>0</v>
      </c>
      <c r="B1556" s="13"/>
      <c r="C1556" s="13"/>
      <c r="D1556" s="2"/>
      <c r="E1556" s="3"/>
      <c r="F1556" s="4"/>
      <c r="G1556" s="4"/>
      <c r="H1556" s="4"/>
      <c r="I1556" s="4"/>
      <c r="J1556" s="4"/>
      <c r="K1556" s="5"/>
      <c r="L1556" s="5"/>
      <c r="M1556" s="5"/>
      <c r="N1556" s="5"/>
      <c r="O1556" s="5"/>
      <c r="P1556" s="5"/>
      <c r="Q1556" s="5"/>
      <c r="R1556" s="5"/>
      <c r="S1556" s="5"/>
      <c r="T1556" s="5"/>
      <c r="U1556" s="5"/>
      <c r="V1556" s="5"/>
      <c r="W1556" s="5"/>
      <c r="X1556" s="6"/>
      <c r="Y1556" s="6"/>
      <c r="Z1556" s="6"/>
      <c r="AA1556" s="6"/>
      <c r="AB1556" s="6"/>
      <c r="AC1556" s="6"/>
      <c r="AD1556" s="6"/>
      <c r="AE1556" s="5"/>
      <c r="AF1556" s="5"/>
      <c r="AG1556" s="5"/>
      <c r="AH1556" s="5"/>
      <c r="AI1556" s="6"/>
      <c r="AJ1556" s="6"/>
      <c r="AK1556" s="6"/>
      <c r="AL1556" s="6"/>
      <c r="AM1556" s="21"/>
      <c r="AN1556" s="21"/>
      <c r="AO1556" s="21"/>
      <c r="AP1556" s="21">
        <f t="shared" si="24"/>
        <v>0</v>
      </c>
      <c r="AQ1556" s="22">
        <f>IFERROR(VLOOKUP(A1556,[1]Hoja1!$B$2:$U$5000,18,FALSE),0)</f>
        <v>0</v>
      </c>
    </row>
    <row r="1557" spans="1:43" x14ac:dyDescent="0.2">
      <c r="A1557" s="1">
        <f>IFERROR(VLOOKUP(C1557,[1]Hoja1!$V$2:$W$5000,2,FALSE),0)</f>
        <v>0</v>
      </c>
      <c r="B1557" s="13"/>
      <c r="C1557" s="13"/>
      <c r="D1557" s="2"/>
      <c r="E1557" s="3"/>
      <c r="F1557" s="4"/>
      <c r="G1557" s="4"/>
      <c r="H1557" s="4"/>
      <c r="I1557" s="4"/>
      <c r="J1557" s="4"/>
      <c r="K1557" s="5"/>
      <c r="L1557" s="5"/>
      <c r="M1557" s="5"/>
      <c r="N1557" s="5"/>
      <c r="O1557" s="5"/>
      <c r="P1557" s="5"/>
      <c r="Q1557" s="5"/>
      <c r="R1557" s="5"/>
      <c r="S1557" s="5"/>
      <c r="T1557" s="5"/>
      <c r="U1557" s="5"/>
      <c r="V1557" s="5"/>
      <c r="W1557" s="5"/>
      <c r="X1557" s="6"/>
      <c r="Y1557" s="6"/>
      <c r="Z1557" s="6"/>
      <c r="AA1557" s="6"/>
      <c r="AB1557" s="6"/>
      <c r="AC1557" s="6"/>
      <c r="AD1557" s="6"/>
      <c r="AE1557" s="5"/>
      <c r="AF1557" s="5"/>
      <c r="AG1557" s="5"/>
      <c r="AH1557" s="5"/>
      <c r="AI1557" s="6"/>
      <c r="AJ1557" s="6"/>
      <c r="AK1557" s="6"/>
      <c r="AL1557" s="6"/>
      <c r="AM1557" s="21"/>
      <c r="AN1557" s="21"/>
      <c r="AO1557" s="21"/>
      <c r="AP1557" s="21">
        <f t="shared" si="24"/>
        <v>0</v>
      </c>
      <c r="AQ1557" s="22">
        <f>IFERROR(VLOOKUP(A1557,[1]Hoja1!$B$2:$U$5000,18,FALSE),0)</f>
        <v>0</v>
      </c>
    </row>
    <row r="1558" spans="1:43" x14ac:dyDescent="0.2">
      <c r="A1558" s="1">
        <f>IFERROR(VLOOKUP(C1558,[1]Hoja1!$V$2:$W$5000,2,FALSE),0)</f>
        <v>0</v>
      </c>
      <c r="B1558" s="13"/>
      <c r="C1558" s="13"/>
      <c r="D1558" s="2"/>
      <c r="E1558" s="3"/>
      <c r="F1558" s="4"/>
      <c r="G1558" s="4"/>
      <c r="H1558" s="4"/>
      <c r="I1558" s="4"/>
      <c r="J1558" s="4"/>
      <c r="K1558" s="5"/>
      <c r="L1558" s="5"/>
      <c r="M1558" s="5"/>
      <c r="N1558" s="5"/>
      <c r="O1558" s="5"/>
      <c r="P1558" s="5"/>
      <c r="Q1558" s="5"/>
      <c r="R1558" s="5"/>
      <c r="S1558" s="5"/>
      <c r="T1558" s="5"/>
      <c r="U1558" s="5"/>
      <c r="V1558" s="5"/>
      <c r="W1558" s="5"/>
      <c r="X1558" s="6"/>
      <c r="Y1558" s="6"/>
      <c r="Z1558" s="6"/>
      <c r="AA1558" s="6"/>
      <c r="AB1558" s="6"/>
      <c r="AC1558" s="6"/>
      <c r="AD1558" s="6"/>
      <c r="AE1558" s="5"/>
      <c r="AF1558" s="5"/>
      <c r="AG1558" s="5"/>
      <c r="AH1558" s="5"/>
      <c r="AI1558" s="6"/>
      <c r="AJ1558" s="6"/>
      <c r="AK1558" s="6"/>
      <c r="AL1558" s="6"/>
      <c r="AM1558" s="21"/>
      <c r="AN1558" s="21"/>
      <c r="AO1558" s="21"/>
      <c r="AP1558" s="21">
        <f t="shared" si="24"/>
        <v>0</v>
      </c>
      <c r="AQ1558" s="22">
        <f>IFERROR(VLOOKUP(A1558,[1]Hoja1!$B$2:$U$5000,18,FALSE),0)</f>
        <v>0</v>
      </c>
    </row>
    <row r="1559" spans="1:43" x14ac:dyDescent="0.2">
      <c r="A1559" s="1">
        <f>IFERROR(VLOOKUP(C1559,[1]Hoja1!$V$2:$W$5000,2,FALSE),0)</f>
        <v>0</v>
      </c>
      <c r="B1559" s="13"/>
      <c r="C1559" s="13"/>
      <c r="D1559" s="2"/>
      <c r="E1559" s="3"/>
      <c r="F1559" s="4"/>
      <c r="G1559" s="4"/>
      <c r="H1559" s="4"/>
      <c r="I1559" s="4"/>
      <c r="J1559" s="4"/>
      <c r="K1559" s="5"/>
      <c r="L1559" s="5"/>
      <c r="M1559" s="5"/>
      <c r="N1559" s="5"/>
      <c r="O1559" s="5"/>
      <c r="P1559" s="5"/>
      <c r="Q1559" s="5"/>
      <c r="R1559" s="5"/>
      <c r="S1559" s="5"/>
      <c r="T1559" s="5"/>
      <c r="U1559" s="5"/>
      <c r="V1559" s="5"/>
      <c r="W1559" s="5"/>
      <c r="X1559" s="6"/>
      <c r="Y1559" s="6"/>
      <c r="Z1559" s="6"/>
      <c r="AA1559" s="6"/>
      <c r="AB1559" s="6"/>
      <c r="AC1559" s="6"/>
      <c r="AD1559" s="6"/>
      <c r="AE1559" s="5"/>
      <c r="AF1559" s="5"/>
      <c r="AG1559" s="5"/>
      <c r="AH1559" s="5"/>
      <c r="AI1559" s="6"/>
      <c r="AJ1559" s="6"/>
      <c r="AK1559" s="6"/>
      <c r="AL1559" s="6"/>
      <c r="AM1559" s="21"/>
      <c r="AN1559" s="21"/>
      <c r="AO1559" s="21"/>
      <c r="AP1559" s="21">
        <f t="shared" si="24"/>
        <v>0</v>
      </c>
      <c r="AQ1559" s="22">
        <f>IFERROR(VLOOKUP(A1559,[1]Hoja1!$B$2:$U$5000,18,FALSE),0)</f>
        <v>0</v>
      </c>
    </row>
    <row r="1560" spans="1:43" x14ac:dyDescent="0.2">
      <c r="A1560" s="1">
        <f>IFERROR(VLOOKUP(C1560,[1]Hoja1!$V$2:$W$5000,2,FALSE),0)</f>
        <v>0</v>
      </c>
      <c r="B1560" s="13"/>
      <c r="C1560" s="13"/>
      <c r="D1560" s="2"/>
      <c r="E1560" s="3"/>
      <c r="F1560" s="4"/>
      <c r="G1560" s="4"/>
      <c r="H1560" s="4"/>
      <c r="I1560" s="4"/>
      <c r="J1560" s="4"/>
      <c r="K1560" s="5"/>
      <c r="L1560" s="5"/>
      <c r="M1560" s="5"/>
      <c r="N1560" s="5"/>
      <c r="O1560" s="5"/>
      <c r="P1560" s="5"/>
      <c r="Q1560" s="5"/>
      <c r="R1560" s="5"/>
      <c r="S1560" s="5"/>
      <c r="T1560" s="5"/>
      <c r="U1560" s="5"/>
      <c r="V1560" s="5"/>
      <c r="W1560" s="5"/>
      <c r="X1560" s="6"/>
      <c r="Y1560" s="6"/>
      <c r="Z1560" s="6"/>
      <c r="AA1560" s="6"/>
      <c r="AB1560" s="6"/>
      <c r="AC1560" s="6"/>
      <c r="AD1560" s="6"/>
      <c r="AE1560" s="5"/>
      <c r="AF1560" s="5"/>
      <c r="AG1560" s="5"/>
      <c r="AH1560" s="5"/>
      <c r="AI1560" s="6"/>
      <c r="AJ1560" s="6"/>
      <c r="AK1560" s="6"/>
      <c r="AL1560" s="6"/>
      <c r="AM1560" s="21"/>
      <c r="AN1560" s="21"/>
      <c r="AO1560" s="21"/>
      <c r="AP1560" s="21">
        <f t="shared" si="24"/>
        <v>0</v>
      </c>
      <c r="AQ1560" s="22">
        <f>IFERROR(VLOOKUP(A1560,[1]Hoja1!$B$2:$U$5000,18,FALSE),0)</f>
        <v>0</v>
      </c>
    </row>
    <row r="1561" spans="1:43" x14ac:dyDescent="0.2">
      <c r="A1561" s="1">
        <f>IFERROR(VLOOKUP(C1561,[1]Hoja1!$V$2:$W$5000,2,FALSE),0)</f>
        <v>0</v>
      </c>
      <c r="B1561" s="13"/>
      <c r="C1561" s="13"/>
      <c r="D1561" s="2"/>
      <c r="E1561" s="3"/>
      <c r="F1561" s="4"/>
      <c r="G1561" s="4"/>
      <c r="H1561" s="4"/>
      <c r="I1561" s="4"/>
      <c r="J1561" s="4"/>
      <c r="K1561" s="5"/>
      <c r="L1561" s="5"/>
      <c r="M1561" s="5"/>
      <c r="N1561" s="5"/>
      <c r="O1561" s="5"/>
      <c r="P1561" s="5"/>
      <c r="Q1561" s="5"/>
      <c r="R1561" s="5"/>
      <c r="S1561" s="5"/>
      <c r="T1561" s="5"/>
      <c r="U1561" s="5"/>
      <c r="V1561" s="5"/>
      <c r="W1561" s="5"/>
      <c r="X1561" s="6"/>
      <c r="Y1561" s="6"/>
      <c r="Z1561" s="6"/>
      <c r="AA1561" s="6"/>
      <c r="AB1561" s="6"/>
      <c r="AC1561" s="6"/>
      <c r="AD1561" s="6"/>
      <c r="AE1561" s="5"/>
      <c r="AF1561" s="5"/>
      <c r="AG1561" s="5"/>
      <c r="AH1561" s="5"/>
      <c r="AI1561" s="6"/>
      <c r="AJ1561" s="6"/>
      <c r="AK1561" s="6"/>
      <c r="AL1561" s="6"/>
      <c r="AM1561" s="21"/>
      <c r="AN1561" s="21"/>
      <c r="AO1561" s="21"/>
      <c r="AP1561" s="21">
        <f t="shared" si="24"/>
        <v>0</v>
      </c>
      <c r="AQ1561" s="22">
        <f>IFERROR(VLOOKUP(A1561,[1]Hoja1!$B$2:$U$5000,18,FALSE),0)</f>
        <v>0</v>
      </c>
    </row>
    <row r="1562" spans="1:43" x14ac:dyDescent="0.2">
      <c r="A1562" s="1">
        <f>IFERROR(VLOOKUP(C1562,[1]Hoja1!$V$2:$W$5000,2,FALSE),0)</f>
        <v>0</v>
      </c>
      <c r="B1562" s="13"/>
      <c r="C1562" s="13"/>
      <c r="D1562" s="2"/>
      <c r="E1562" s="3"/>
      <c r="F1562" s="4"/>
      <c r="G1562" s="4"/>
      <c r="H1562" s="4"/>
      <c r="I1562" s="4"/>
      <c r="J1562" s="4"/>
      <c r="K1562" s="5"/>
      <c r="L1562" s="5"/>
      <c r="M1562" s="5"/>
      <c r="N1562" s="5"/>
      <c r="O1562" s="5"/>
      <c r="P1562" s="5"/>
      <c r="Q1562" s="5"/>
      <c r="R1562" s="5"/>
      <c r="S1562" s="5"/>
      <c r="T1562" s="5"/>
      <c r="U1562" s="5"/>
      <c r="V1562" s="5"/>
      <c r="W1562" s="5"/>
      <c r="X1562" s="6"/>
      <c r="Y1562" s="6"/>
      <c r="Z1562" s="6"/>
      <c r="AA1562" s="6"/>
      <c r="AB1562" s="6"/>
      <c r="AC1562" s="6"/>
      <c r="AD1562" s="6"/>
      <c r="AE1562" s="5"/>
      <c r="AF1562" s="5"/>
      <c r="AG1562" s="5"/>
      <c r="AH1562" s="5"/>
      <c r="AI1562" s="6"/>
      <c r="AJ1562" s="6"/>
      <c r="AK1562" s="6"/>
      <c r="AL1562" s="6"/>
      <c r="AM1562" s="21"/>
      <c r="AN1562" s="21"/>
      <c r="AO1562" s="21"/>
      <c r="AP1562" s="21">
        <f t="shared" si="24"/>
        <v>0</v>
      </c>
      <c r="AQ1562" s="22">
        <f>IFERROR(VLOOKUP(A1562,[1]Hoja1!$B$2:$U$5000,18,FALSE),0)</f>
        <v>0</v>
      </c>
    </row>
    <row r="1563" spans="1:43" x14ac:dyDescent="0.2">
      <c r="A1563" s="1">
        <f>IFERROR(VLOOKUP(C1563,[1]Hoja1!$V$2:$W$5000,2,FALSE),0)</f>
        <v>0</v>
      </c>
      <c r="B1563" s="13"/>
      <c r="C1563" s="13"/>
      <c r="D1563" s="2"/>
      <c r="E1563" s="3"/>
      <c r="F1563" s="4"/>
      <c r="G1563" s="4"/>
      <c r="H1563" s="4"/>
      <c r="I1563" s="4"/>
      <c r="J1563" s="4"/>
      <c r="K1563" s="5"/>
      <c r="L1563" s="5"/>
      <c r="M1563" s="5"/>
      <c r="N1563" s="5"/>
      <c r="O1563" s="5"/>
      <c r="P1563" s="5"/>
      <c r="Q1563" s="5"/>
      <c r="R1563" s="5"/>
      <c r="S1563" s="5"/>
      <c r="T1563" s="5"/>
      <c r="U1563" s="5"/>
      <c r="V1563" s="5"/>
      <c r="W1563" s="5"/>
      <c r="X1563" s="6"/>
      <c r="Y1563" s="6"/>
      <c r="Z1563" s="6"/>
      <c r="AA1563" s="6"/>
      <c r="AB1563" s="6"/>
      <c r="AC1563" s="6"/>
      <c r="AD1563" s="6"/>
      <c r="AE1563" s="5"/>
      <c r="AF1563" s="5"/>
      <c r="AG1563" s="5"/>
      <c r="AH1563" s="5"/>
      <c r="AI1563" s="6"/>
      <c r="AJ1563" s="6"/>
      <c r="AK1563" s="6"/>
      <c r="AL1563" s="6"/>
      <c r="AM1563" s="21"/>
      <c r="AN1563" s="21"/>
      <c r="AO1563" s="21"/>
      <c r="AP1563" s="21">
        <f t="shared" si="24"/>
        <v>0</v>
      </c>
      <c r="AQ1563" s="22">
        <f>IFERROR(VLOOKUP(A1563,[1]Hoja1!$B$2:$U$5000,18,FALSE),0)</f>
        <v>0</v>
      </c>
    </row>
    <row r="1564" spans="1:43" x14ac:dyDescent="0.2">
      <c r="A1564" s="1">
        <f>IFERROR(VLOOKUP(C1564,[1]Hoja1!$V$2:$W$5000,2,FALSE),0)</f>
        <v>0</v>
      </c>
      <c r="B1564" s="13"/>
      <c r="C1564" s="13"/>
      <c r="D1564" s="2"/>
      <c r="E1564" s="3"/>
      <c r="F1564" s="4"/>
      <c r="G1564" s="4"/>
      <c r="H1564" s="4"/>
      <c r="I1564" s="4"/>
      <c r="J1564" s="4"/>
      <c r="K1564" s="5"/>
      <c r="L1564" s="5"/>
      <c r="M1564" s="5"/>
      <c r="N1564" s="5"/>
      <c r="O1564" s="5"/>
      <c r="P1564" s="5"/>
      <c r="Q1564" s="5"/>
      <c r="R1564" s="5"/>
      <c r="S1564" s="5"/>
      <c r="T1564" s="5"/>
      <c r="U1564" s="5"/>
      <c r="V1564" s="5"/>
      <c r="W1564" s="5"/>
      <c r="X1564" s="6"/>
      <c r="Y1564" s="6"/>
      <c r="Z1564" s="6"/>
      <c r="AA1564" s="6"/>
      <c r="AB1564" s="6"/>
      <c r="AC1564" s="6"/>
      <c r="AD1564" s="6"/>
      <c r="AE1564" s="5"/>
      <c r="AF1564" s="5"/>
      <c r="AG1564" s="5"/>
      <c r="AH1564" s="5"/>
      <c r="AI1564" s="6"/>
      <c r="AJ1564" s="6"/>
      <c r="AK1564" s="6"/>
      <c r="AL1564" s="6"/>
      <c r="AM1564" s="21"/>
      <c r="AN1564" s="21"/>
      <c r="AO1564" s="21"/>
      <c r="AP1564" s="21">
        <f t="shared" si="24"/>
        <v>0</v>
      </c>
      <c r="AQ1564" s="22">
        <f>IFERROR(VLOOKUP(A1564,[1]Hoja1!$B$2:$U$5000,18,FALSE),0)</f>
        <v>0</v>
      </c>
    </row>
    <row r="1565" spans="1:43" x14ac:dyDescent="0.2">
      <c r="A1565" s="1">
        <f>IFERROR(VLOOKUP(C1565,[1]Hoja1!$V$2:$W$5000,2,FALSE),0)</f>
        <v>0</v>
      </c>
      <c r="B1565" s="13"/>
      <c r="C1565" s="13"/>
      <c r="D1565" s="2"/>
      <c r="E1565" s="3"/>
      <c r="F1565" s="4"/>
      <c r="G1565" s="4"/>
      <c r="H1565" s="4"/>
      <c r="I1565" s="4"/>
      <c r="J1565" s="4"/>
      <c r="K1565" s="5"/>
      <c r="L1565" s="5"/>
      <c r="M1565" s="5"/>
      <c r="N1565" s="5"/>
      <c r="O1565" s="5"/>
      <c r="P1565" s="5"/>
      <c r="Q1565" s="5"/>
      <c r="R1565" s="5"/>
      <c r="S1565" s="5"/>
      <c r="T1565" s="5"/>
      <c r="U1565" s="5"/>
      <c r="V1565" s="5"/>
      <c r="W1565" s="5"/>
      <c r="X1565" s="6"/>
      <c r="Y1565" s="6"/>
      <c r="Z1565" s="6"/>
      <c r="AA1565" s="6"/>
      <c r="AB1565" s="6"/>
      <c r="AC1565" s="6"/>
      <c r="AD1565" s="6"/>
      <c r="AE1565" s="5"/>
      <c r="AF1565" s="5"/>
      <c r="AG1565" s="5"/>
      <c r="AH1565" s="5"/>
      <c r="AI1565" s="6"/>
      <c r="AJ1565" s="6"/>
      <c r="AK1565" s="6"/>
      <c r="AL1565" s="6"/>
      <c r="AM1565" s="21"/>
      <c r="AN1565" s="21"/>
      <c r="AO1565" s="21"/>
      <c r="AP1565" s="21">
        <f t="shared" si="24"/>
        <v>0</v>
      </c>
      <c r="AQ1565" s="22">
        <f>IFERROR(VLOOKUP(A1565,[1]Hoja1!$B$2:$U$5000,18,FALSE),0)</f>
        <v>0</v>
      </c>
    </row>
    <row r="1566" spans="1:43" x14ac:dyDescent="0.2">
      <c r="A1566" s="1">
        <f>IFERROR(VLOOKUP(C1566,[1]Hoja1!$V$2:$W$5000,2,FALSE),0)</f>
        <v>0</v>
      </c>
      <c r="B1566" s="13"/>
      <c r="C1566" s="13"/>
      <c r="D1566" s="2"/>
      <c r="E1566" s="3"/>
      <c r="F1566" s="4"/>
      <c r="G1566" s="4"/>
      <c r="H1566" s="4"/>
      <c r="I1566" s="4"/>
      <c r="J1566" s="4"/>
      <c r="K1566" s="5"/>
      <c r="L1566" s="5"/>
      <c r="M1566" s="5"/>
      <c r="N1566" s="5"/>
      <c r="O1566" s="5"/>
      <c r="P1566" s="5"/>
      <c r="Q1566" s="5"/>
      <c r="R1566" s="5"/>
      <c r="S1566" s="5"/>
      <c r="T1566" s="5"/>
      <c r="U1566" s="5"/>
      <c r="V1566" s="5"/>
      <c r="W1566" s="5"/>
      <c r="X1566" s="6"/>
      <c r="Y1566" s="6"/>
      <c r="Z1566" s="6"/>
      <c r="AA1566" s="6"/>
      <c r="AB1566" s="6"/>
      <c r="AC1566" s="6"/>
      <c r="AD1566" s="6"/>
      <c r="AE1566" s="5"/>
      <c r="AF1566" s="5"/>
      <c r="AG1566" s="5"/>
      <c r="AH1566" s="5"/>
      <c r="AI1566" s="6"/>
      <c r="AJ1566" s="6"/>
      <c r="AK1566" s="6"/>
      <c r="AL1566" s="6"/>
      <c r="AM1566" s="21"/>
      <c r="AN1566" s="21"/>
      <c r="AO1566" s="21"/>
      <c r="AP1566" s="21">
        <f t="shared" si="24"/>
        <v>0</v>
      </c>
      <c r="AQ1566" s="22">
        <f>IFERROR(VLOOKUP(A1566,[1]Hoja1!$B$2:$U$5000,18,FALSE),0)</f>
        <v>0</v>
      </c>
    </row>
    <row r="1567" spans="1:43" x14ac:dyDescent="0.2">
      <c r="A1567" s="1">
        <f>IFERROR(VLOOKUP(C1567,[1]Hoja1!$V$2:$W$5000,2,FALSE),0)</f>
        <v>0</v>
      </c>
      <c r="B1567" s="13"/>
      <c r="C1567" s="13"/>
      <c r="D1567" s="2"/>
      <c r="E1567" s="3"/>
      <c r="F1567" s="4"/>
      <c r="G1567" s="4"/>
      <c r="H1567" s="4"/>
      <c r="I1567" s="4"/>
      <c r="J1567" s="4"/>
      <c r="K1567" s="5"/>
      <c r="L1567" s="5"/>
      <c r="M1567" s="5"/>
      <c r="N1567" s="5"/>
      <c r="O1567" s="5"/>
      <c r="P1567" s="5"/>
      <c r="Q1567" s="5"/>
      <c r="R1567" s="5"/>
      <c r="S1567" s="5"/>
      <c r="T1567" s="5"/>
      <c r="U1567" s="5"/>
      <c r="V1567" s="5"/>
      <c r="W1567" s="5"/>
      <c r="X1567" s="6"/>
      <c r="Y1567" s="6"/>
      <c r="Z1567" s="6"/>
      <c r="AA1567" s="6"/>
      <c r="AB1567" s="6"/>
      <c r="AC1567" s="6"/>
      <c r="AD1567" s="6"/>
      <c r="AE1567" s="5"/>
      <c r="AF1567" s="5"/>
      <c r="AG1567" s="5"/>
      <c r="AH1567" s="5"/>
      <c r="AI1567" s="6"/>
      <c r="AJ1567" s="6"/>
      <c r="AK1567" s="6"/>
      <c r="AL1567" s="6"/>
      <c r="AM1567" s="21"/>
      <c r="AN1567" s="21"/>
      <c r="AO1567" s="21"/>
      <c r="AP1567" s="21">
        <f t="shared" si="24"/>
        <v>0</v>
      </c>
      <c r="AQ1567" s="22">
        <f>IFERROR(VLOOKUP(A1567,[1]Hoja1!$B$2:$U$5000,18,FALSE),0)</f>
        <v>0</v>
      </c>
    </row>
    <row r="1568" spans="1:43" x14ac:dyDescent="0.2">
      <c r="A1568" s="1">
        <f>IFERROR(VLOOKUP(C1568,[1]Hoja1!$V$2:$W$5000,2,FALSE),0)</f>
        <v>0</v>
      </c>
      <c r="B1568" s="13"/>
      <c r="C1568" s="13"/>
      <c r="D1568" s="2"/>
      <c r="E1568" s="3"/>
      <c r="F1568" s="4"/>
      <c r="G1568" s="4"/>
      <c r="H1568" s="4"/>
      <c r="I1568" s="4"/>
      <c r="J1568" s="4"/>
      <c r="K1568" s="5"/>
      <c r="L1568" s="5"/>
      <c r="M1568" s="5"/>
      <c r="N1568" s="5"/>
      <c r="O1568" s="5"/>
      <c r="P1568" s="5"/>
      <c r="Q1568" s="5"/>
      <c r="R1568" s="5"/>
      <c r="S1568" s="5"/>
      <c r="T1568" s="5"/>
      <c r="U1568" s="5"/>
      <c r="V1568" s="5"/>
      <c r="W1568" s="5"/>
      <c r="X1568" s="6"/>
      <c r="Y1568" s="6"/>
      <c r="Z1568" s="6"/>
      <c r="AA1568" s="6"/>
      <c r="AB1568" s="6"/>
      <c r="AC1568" s="6"/>
      <c r="AD1568" s="6"/>
      <c r="AE1568" s="5"/>
      <c r="AF1568" s="5"/>
      <c r="AG1568" s="5"/>
      <c r="AH1568" s="5"/>
      <c r="AI1568" s="6"/>
      <c r="AJ1568" s="6"/>
      <c r="AK1568" s="6"/>
      <c r="AL1568" s="6"/>
      <c r="AM1568" s="21"/>
      <c r="AN1568" s="21"/>
      <c r="AO1568" s="21"/>
      <c r="AP1568" s="21">
        <f t="shared" si="24"/>
        <v>0</v>
      </c>
      <c r="AQ1568" s="22">
        <f>IFERROR(VLOOKUP(A1568,[1]Hoja1!$B$2:$U$5000,18,FALSE),0)</f>
        <v>0</v>
      </c>
    </row>
    <row r="1569" spans="1:43" x14ac:dyDescent="0.2">
      <c r="A1569" s="1">
        <f>IFERROR(VLOOKUP(C1569,[1]Hoja1!$V$2:$W$5000,2,FALSE),0)</f>
        <v>0</v>
      </c>
      <c r="B1569" s="13"/>
      <c r="C1569" s="13"/>
      <c r="D1569" s="2"/>
      <c r="E1569" s="3"/>
      <c r="F1569" s="4"/>
      <c r="G1569" s="4"/>
      <c r="H1569" s="4"/>
      <c r="I1569" s="4"/>
      <c r="J1569" s="4"/>
      <c r="K1569" s="5"/>
      <c r="L1569" s="5"/>
      <c r="M1569" s="5"/>
      <c r="N1569" s="5"/>
      <c r="O1569" s="5"/>
      <c r="P1569" s="5"/>
      <c r="Q1569" s="5"/>
      <c r="R1569" s="5"/>
      <c r="S1569" s="5"/>
      <c r="T1569" s="5"/>
      <c r="U1569" s="5"/>
      <c r="V1569" s="5"/>
      <c r="W1569" s="5"/>
      <c r="X1569" s="6"/>
      <c r="Y1569" s="6"/>
      <c r="Z1569" s="6"/>
      <c r="AA1569" s="6"/>
      <c r="AB1569" s="6"/>
      <c r="AC1569" s="6"/>
      <c r="AD1569" s="6"/>
      <c r="AE1569" s="5"/>
      <c r="AF1569" s="5"/>
      <c r="AG1569" s="5"/>
      <c r="AH1569" s="5"/>
      <c r="AI1569" s="6"/>
      <c r="AJ1569" s="6"/>
      <c r="AK1569" s="6"/>
      <c r="AL1569" s="6"/>
      <c r="AM1569" s="21"/>
      <c r="AN1569" s="21"/>
      <c r="AO1569" s="21"/>
      <c r="AP1569" s="21">
        <f t="shared" si="24"/>
        <v>0</v>
      </c>
      <c r="AQ1569" s="22">
        <f>IFERROR(VLOOKUP(A1569,[1]Hoja1!$B$2:$U$5000,18,FALSE),0)</f>
        <v>0</v>
      </c>
    </row>
    <row r="1570" spans="1:43" x14ac:dyDescent="0.2">
      <c r="A1570" s="1">
        <f>IFERROR(VLOOKUP(C1570,[1]Hoja1!$V$2:$W$5000,2,FALSE),0)</f>
        <v>0</v>
      </c>
      <c r="B1570" s="13"/>
      <c r="C1570" s="13"/>
      <c r="D1570" s="2"/>
      <c r="E1570" s="3"/>
      <c r="F1570" s="4"/>
      <c r="G1570" s="4"/>
      <c r="H1570" s="4"/>
      <c r="I1570" s="4"/>
      <c r="J1570" s="4"/>
      <c r="K1570" s="5"/>
      <c r="L1570" s="5"/>
      <c r="M1570" s="5"/>
      <c r="N1570" s="5"/>
      <c r="O1570" s="5"/>
      <c r="P1570" s="5"/>
      <c r="Q1570" s="5"/>
      <c r="R1570" s="5"/>
      <c r="S1570" s="5"/>
      <c r="T1570" s="5"/>
      <c r="U1570" s="5"/>
      <c r="V1570" s="5"/>
      <c r="W1570" s="5"/>
      <c r="X1570" s="6"/>
      <c r="Y1570" s="6"/>
      <c r="Z1570" s="6"/>
      <c r="AA1570" s="6"/>
      <c r="AB1570" s="6"/>
      <c r="AC1570" s="6"/>
      <c r="AD1570" s="6"/>
      <c r="AE1570" s="5"/>
      <c r="AF1570" s="5"/>
      <c r="AG1570" s="5"/>
      <c r="AH1570" s="5"/>
      <c r="AI1570" s="6"/>
      <c r="AJ1570" s="6"/>
      <c r="AK1570" s="6"/>
      <c r="AL1570" s="6"/>
      <c r="AM1570" s="21"/>
      <c r="AN1570" s="21"/>
      <c r="AO1570" s="21"/>
      <c r="AP1570" s="21">
        <f t="shared" si="24"/>
        <v>0</v>
      </c>
      <c r="AQ1570" s="22">
        <f>IFERROR(VLOOKUP(A1570,[1]Hoja1!$B$2:$U$5000,18,FALSE),0)</f>
        <v>0</v>
      </c>
    </row>
    <row r="1571" spans="1:43" x14ac:dyDescent="0.2">
      <c r="A1571" s="1">
        <f>IFERROR(VLOOKUP(C1571,[1]Hoja1!$V$2:$W$5000,2,FALSE),0)</f>
        <v>0</v>
      </c>
      <c r="B1571" s="13"/>
      <c r="C1571" s="13"/>
      <c r="D1571" s="2"/>
      <c r="E1571" s="3"/>
      <c r="F1571" s="4"/>
      <c r="G1571" s="4"/>
      <c r="H1571" s="4"/>
      <c r="I1571" s="4"/>
      <c r="J1571" s="4"/>
      <c r="K1571" s="5"/>
      <c r="L1571" s="5"/>
      <c r="M1571" s="5"/>
      <c r="N1571" s="5"/>
      <c r="O1571" s="5"/>
      <c r="P1571" s="5"/>
      <c r="Q1571" s="5"/>
      <c r="R1571" s="5"/>
      <c r="S1571" s="5"/>
      <c r="T1571" s="5"/>
      <c r="U1571" s="5"/>
      <c r="V1571" s="5"/>
      <c r="W1571" s="5"/>
      <c r="X1571" s="6"/>
      <c r="Y1571" s="6"/>
      <c r="Z1571" s="6"/>
      <c r="AA1571" s="6"/>
      <c r="AB1571" s="6"/>
      <c r="AC1571" s="6"/>
      <c r="AD1571" s="6"/>
      <c r="AE1571" s="5"/>
      <c r="AF1571" s="5"/>
      <c r="AG1571" s="5"/>
      <c r="AH1571" s="5"/>
      <c r="AI1571" s="6"/>
      <c r="AJ1571" s="6"/>
      <c r="AK1571" s="6"/>
      <c r="AL1571" s="6"/>
      <c r="AM1571" s="21"/>
      <c r="AN1571" s="21"/>
      <c r="AO1571" s="21"/>
      <c r="AP1571" s="21">
        <f t="shared" si="24"/>
        <v>0</v>
      </c>
      <c r="AQ1571" s="22">
        <f>IFERROR(VLOOKUP(A1571,[1]Hoja1!$B$2:$U$5000,18,FALSE),0)</f>
        <v>0</v>
      </c>
    </row>
    <row r="1572" spans="1:43" x14ac:dyDescent="0.2">
      <c r="A1572" s="1">
        <f>IFERROR(VLOOKUP(C1572,[1]Hoja1!$V$2:$W$5000,2,FALSE),0)</f>
        <v>0</v>
      </c>
      <c r="B1572" s="13"/>
      <c r="C1572" s="13"/>
      <c r="D1572" s="2"/>
      <c r="E1572" s="3"/>
      <c r="F1572" s="4"/>
      <c r="G1572" s="4"/>
      <c r="H1572" s="4"/>
      <c r="I1572" s="4"/>
      <c r="J1572" s="4"/>
      <c r="K1572" s="5"/>
      <c r="L1572" s="5"/>
      <c r="M1572" s="5"/>
      <c r="N1572" s="5"/>
      <c r="O1572" s="5"/>
      <c r="P1572" s="5"/>
      <c r="Q1572" s="5"/>
      <c r="R1572" s="5"/>
      <c r="S1572" s="5"/>
      <c r="T1572" s="5"/>
      <c r="U1572" s="5"/>
      <c r="V1572" s="5"/>
      <c r="W1572" s="5"/>
      <c r="X1572" s="6"/>
      <c r="Y1572" s="6"/>
      <c r="Z1572" s="6"/>
      <c r="AA1572" s="6"/>
      <c r="AB1572" s="6"/>
      <c r="AC1572" s="6"/>
      <c r="AD1572" s="6"/>
      <c r="AE1572" s="5"/>
      <c r="AF1572" s="5"/>
      <c r="AG1572" s="5"/>
      <c r="AH1572" s="5"/>
      <c r="AI1572" s="6"/>
      <c r="AJ1572" s="6"/>
      <c r="AK1572" s="6"/>
      <c r="AL1572" s="6"/>
      <c r="AM1572" s="21"/>
      <c r="AN1572" s="21"/>
      <c r="AO1572" s="21"/>
      <c r="AP1572" s="21">
        <f t="shared" si="24"/>
        <v>0</v>
      </c>
      <c r="AQ1572" s="22">
        <f>IFERROR(VLOOKUP(A1572,[1]Hoja1!$B$2:$U$5000,18,FALSE),0)</f>
        <v>0</v>
      </c>
    </row>
    <row r="1573" spans="1:43" x14ac:dyDescent="0.2">
      <c r="A1573" s="1">
        <f>IFERROR(VLOOKUP(C1573,[1]Hoja1!$V$2:$W$5000,2,FALSE),0)</f>
        <v>0</v>
      </c>
      <c r="B1573" s="13"/>
      <c r="C1573" s="13"/>
      <c r="D1573" s="2"/>
      <c r="E1573" s="3"/>
      <c r="F1573" s="4"/>
      <c r="G1573" s="4"/>
      <c r="H1573" s="4"/>
      <c r="I1573" s="4"/>
      <c r="J1573" s="4"/>
      <c r="K1573" s="5"/>
      <c r="L1573" s="5"/>
      <c r="M1573" s="5"/>
      <c r="N1573" s="5"/>
      <c r="O1573" s="5"/>
      <c r="P1573" s="5"/>
      <c r="Q1573" s="5"/>
      <c r="R1573" s="5"/>
      <c r="S1573" s="5"/>
      <c r="T1573" s="5"/>
      <c r="U1573" s="5"/>
      <c r="V1573" s="5"/>
      <c r="W1573" s="5"/>
      <c r="X1573" s="6"/>
      <c r="Y1573" s="6"/>
      <c r="Z1573" s="6"/>
      <c r="AA1573" s="6"/>
      <c r="AB1573" s="6"/>
      <c r="AC1573" s="6"/>
      <c r="AD1573" s="6"/>
      <c r="AE1573" s="5"/>
      <c r="AF1573" s="5"/>
      <c r="AG1573" s="5"/>
      <c r="AH1573" s="5"/>
      <c r="AI1573" s="6"/>
      <c r="AJ1573" s="6"/>
      <c r="AK1573" s="6"/>
      <c r="AL1573" s="6"/>
      <c r="AM1573" s="21"/>
      <c r="AN1573" s="21"/>
      <c r="AO1573" s="21"/>
      <c r="AP1573" s="21">
        <f t="shared" si="24"/>
        <v>0</v>
      </c>
      <c r="AQ1573" s="22">
        <f>IFERROR(VLOOKUP(A1573,[1]Hoja1!$B$2:$U$5000,18,FALSE),0)</f>
        <v>0</v>
      </c>
    </row>
    <row r="1574" spans="1:43" x14ac:dyDescent="0.2">
      <c r="A1574" s="1">
        <f>IFERROR(VLOOKUP(C1574,[1]Hoja1!$V$2:$W$5000,2,FALSE),0)</f>
        <v>0</v>
      </c>
      <c r="B1574" s="13"/>
      <c r="C1574" s="13"/>
      <c r="D1574" s="2"/>
      <c r="E1574" s="3"/>
      <c r="F1574" s="4"/>
      <c r="G1574" s="4"/>
      <c r="H1574" s="4"/>
      <c r="I1574" s="4"/>
      <c r="J1574" s="4"/>
      <c r="K1574" s="5"/>
      <c r="L1574" s="5"/>
      <c r="M1574" s="5"/>
      <c r="N1574" s="5"/>
      <c r="O1574" s="5"/>
      <c r="P1574" s="5"/>
      <c r="Q1574" s="5"/>
      <c r="R1574" s="5"/>
      <c r="S1574" s="5"/>
      <c r="T1574" s="5"/>
      <c r="U1574" s="5"/>
      <c r="V1574" s="5"/>
      <c r="W1574" s="5"/>
      <c r="X1574" s="6"/>
      <c r="Y1574" s="6"/>
      <c r="Z1574" s="6"/>
      <c r="AA1574" s="6"/>
      <c r="AB1574" s="6"/>
      <c r="AC1574" s="6"/>
      <c r="AD1574" s="6"/>
      <c r="AE1574" s="5"/>
      <c r="AF1574" s="5"/>
      <c r="AG1574" s="5"/>
      <c r="AH1574" s="5"/>
      <c r="AI1574" s="6"/>
      <c r="AJ1574" s="6"/>
      <c r="AK1574" s="6"/>
      <c r="AL1574" s="6"/>
      <c r="AM1574" s="21"/>
      <c r="AN1574" s="21"/>
      <c r="AO1574" s="21"/>
      <c r="AP1574" s="21">
        <f t="shared" si="24"/>
        <v>0</v>
      </c>
      <c r="AQ1574" s="22">
        <f>IFERROR(VLOOKUP(A1574,[1]Hoja1!$B$2:$U$5000,18,FALSE),0)</f>
        <v>0</v>
      </c>
    </row>
    <row r="1575" spans="1:43" x14ac:dyDescent="0.2">
      <c r="A1575" s="1">
        <f>IFERROR(VLOOKUP(C1575,[1]Hoja1!$V$2:$W$5000,2,FALSE),0)</f>
        <v>0</v>
      </c>
      <c r="B1575" s="13"/>
      <c r="C1575" s="13"/>
      <c r="D1575" s="2"/>
      <c r="E1575" s="3"/>
      <c r="F1575" s="4"/>
      <c r="G1575" s="4"/>
      <c r="H1575" s="4"/>
      <c r="I1575" s="4"/>
      <c r="J1575" s="4"/>
      <c r="K1575" s="5"/>
      <c r="L1575" s="5"/>
      <c r="M1575" s="5"/>
      <c r="N1575" s="5"/>
      <c r="O1575" s="5"/>
      <c r="P1575" s="5"/>
      <c r="Q1575" s="5"/>
      <c r="R1575" s="5"/>
      <c r="S1575" s="5"/>
      <c r="T1575" s="5"/>
      <c r="U1575" s="5"/>
      <c r="V1575" s="5"/>
      <c r="W1575" s="5"/>
      <c r="X1575" s="6"/>
      <c r="Y1575" s="6"/>
      <c r="Z1575" s="6"/>
      <c r="AA1575" s="6"/>
      <c r="AB1575" s="6"/>
      <c r="AC1575" s="6"/>
      <c r="AD1575" s="6"/>
      <c r="AE1575" s="5"/>
      <c r="AF1575" s="5"/>
      <c r="AG1575" s="5"/>
      <c r="AH1575" s="5"/>
      <c r="AI1575" s="6"/>
      <c r="AJ1575" s="6"/>
      <c r="AK1575" s="6"/>
      <c r="AL1575" s="6"/>
      <c r="AM1575" s="21"/>
      <c r="AN1575" s="21"/>
      <c r="AO1575" s="21"/>
      <c r="AP1575" s="21">
        <f t="shared" si="24"/>
        <v>0</v>
      </c>
      <c r="AQ1575" s="22">
        <f>IFERROR(VLOOKUP(A1575,[1]Hoja1!$B$2:$U$5000,18,FALSE),0)</f>
        <v>0</v>
      </c>
    </row>
    <row r="1576" spans="1:43" x14ac:dyDescent="0.2">
      <c r="A1576" s="1">
        <f>IFERROR(VLOOKUP(C1576,[1]Hoja1!$V$2:$W$5000,2,FALSE),0)</f>
        <v>0</v>
      </c>
      <c r="B1576" s="13"/>
      <c r="C1576" s="13"/>
      <c r="D1576" s="2"/>
      <c r="E1576" s="3"/>
      <c r="F1576" s="4"/>
      <c r="G1576" s="4"/>
      <c r="H1576" s="4"/>
      <c r="I1576" s="4"/>
      <c r="J1576" s="4"/>
      <c r="K1576" s="5"/>
      <c r="L1576" s="5"/>
      <c r="M1576" s="5"/>
      <c r="N1576" s="5"/>
      <c r="O1576" s="5"/>
      <c r="P1576" s="5"/>
      <c r="Q1576" s="5"/>
      <c r="R1576" s="5"/>
      <c r="S1576" s="5"/>
      <c r="T1576" s="5"/>
      <c r="U1576" s="5"/>
      <c r="V1576" s="5"/>
      <c r="W1576" s="5"/>
      <c r="X1576" s="6"/>
      <c r="Y1576" s="6"/>
      <c r="Z1576" s="6"/>
      <c r="AA1576" s="6"/>
      <c r="AB1576" s="6"/>
      <c r="AC1576" s="6"/>
      <c r="AD1576" s="6"/>
      <c r="AE1576" s="5"/>
      <c r="AF1576" s="5"/>
      <c r="AG1576" s="5"/>
      <c r="AH1576" s="5"/>
      <c r="AI1576" s="6"/>
      <c r="AJ1576" s="6"/>
      <c r="AK1576" s="6"/>
      <c r="AL1576" s="6"/>
      <c r="AM1576" s="21"/>
      <c r="AN1576" s="21"/>
      <c r="AO1576" s="21"/>
      <c r="AP1576" s="21">
        <f t="shared" si="24"/>
        <v>0</v>
      </c>
      <c r="AQ1576" s="22">
        <f>IFERROR(VLOOKUP(A1576,[1]Hoja1!$B$2:$U$5000,18,FALSE),0)</f>
        <v>0</v>
      </c>
    </row>
    <row r="1577" spans="1:43" x14ac:dyDescent="0.2">
      <c r="A1577" s="1">
        <f>IFERROR(VLOOKUP(C1577,[1]Hoja1!$V$2:$W$5000,2,FALSE),0)</f>
        <v>0</v>
      </c>
      <c r="B1577" s="13"/>
      <c r="C1577" s="13"/>
      <c r="D1577" s="2"/>
      <c r="E1577" s="3"/>
      <c r="F1577" s="4"/>
      <c r="G1577" s="4"/>
      <c r="H1577" s="4"/>
      <c r="I1577" s="4"/>
      <c r="J1577" s="4"/>
      <c r="K1577" s="5"/>
      <c r="L1577" s="5"/>
      <c r="M1577" s="5"/>
      <c r="N1577" s="5"/>
      <c r="O1577" s="5"/>
      <c r="P1577" s="5"/>
      <c r="Q1577" s="5"/>
      <c r="R1577" s="5"/>
      <c r="S1577" s="5"/>
      <c r="T1577" s="5"/>
      <c r="U1577" s="5"/>
      <c r="V1577" s="5"/>
      <c r="W1577" s="5"/>
      <c r="X1577" s="6"/>
      <c r="Y1577" s="6"/>
      <c r="Z1577" s="6"/>
      <c r="AA1577" s="6"/>
      <c r="AB1577" s="6"/>
      <c r="AC1577" s="6"/>
      <c r="AD1577" s="6"/>
      <c r="AE1577" s="5"/>
      <c r="AF1577" s="5"/>
      <c r="AG1577" s="5"/>
      <c r="AH1577" s="5"/>
      <c r="AI1577" s="6"/>
      <c r="AJ1577" s="6"/>
      <c r="AK1577" s="6"/>
      <c r="AL1577" s="6"/>
      <c r="AM1577" s="21"/>
      <c r="AN1577" s="21"/>
      <c r="AO1577" s="21"/>
      <c r="AP1577" s="21">
        <f t="shared" si="24"/>
        <v>0</v>
      </c>
      <c r="AQ1577" s="22">
        <f>IFERROR(VLOOKUP(A1577,[1]Hoja1!$B$2:$U$5000,18,FALSE),0)</f>
        <v>0</v>
      </c>
    </row>
    <row r="1578" spans="1:43" x14ac:dyDescent="0.2">
      <c r="A1578" s="1">
        <f>IFERROR(VLOOKUP(C1578,[1]Hoja1!$V$2:$W$5000,2,FALSE),0)</f>
        <v>0</v>
      </c>
      <c r="B1578" s="13"/>
      <c r="C1578" s="13"/>
      <c r="D1578" s="2"/>
      <c r="E1578" s="3"/>
      <c r="F1578" s="4"/>
      <c r="G1578" s="4"/>
      <c r="H1578" s="4"/>
      <c r="I1578" s="4"/>
      <c r="J1578" s="4"/>
      <c r="K1578" s="5"/>
      <c r="L1578" s="5"/>
      <c r="M1578" s="5"/>
      <c r="N1578" s="5"/>
      <c r="O1578" s="5"/>
      <c r="P1578" s="5"/>
      <c r="Q1578" s="5"/>
      <c r="R1578" s="5"/>
      <c r="S1578" s="5"/>
      <c r="T1578" s="5"/>
      <c r="U1578" s="5"/>
      <c r="V1578" s="5"/>
      <c r="W1578" s="5"/>
      <c r="X1578" s="6"/>
      <c r="Y1578" s="6"/>
      <c r="Z1578" s="6"/>
      <c r="AA1578" s="6"/>
      <c r="AB1578" s="6"/>
      <c r="AC1578" s="6"/>
      <c r="AD1578" s="6"/>
      <c r="AE1578" s="5"/>
      <c r="AF1578" s="5"/>
      <c r="AG1578" s="5"/>
      <c r="AH1578" s="5"/>
      <c r="AI1578" s="6"/>
      <c r="AJ1578" s="6"/>
      <c r="AK1578" s="6"/>
      <c r="AL1578" s="6"/>
      <c r="AM1578" s="21"/>
      <c r="AN1578" s="21"/>
      <c r="AO1578" s="21"/>
      <c r="AP1578" s="21">
        <f t="shared" si="24"/>
        <v>0</v>
      </c>
      <c r="AQ1578" s="22">
        <f>IFERROR(VLOOKUP(A1578,[1]Hoja1!$B$2:$U$5000,18,FALSE),0)</f>
        <v>0</v>
      </c>
    </row>
    <row r="1579" spans="1:43" x14ac:dyDescent="0.2">
      <c r="A1579" s="1">
        <f>IFERROR(VLOOKUP(C1579,[1]Hoja1!$V$2:$W$5000,2,FALSE),0)</f>
        <v>0</v>
      </c>
      <c r="B1579" s="13"/>
      <c r="C1579" s="13"/>
      <c r="D1579" s="2"/>
      <c r="E1579" s="3"/>
      <c r="F1579" s="4"/>
      <c r="G1579" s="4"/>
      <c r="H1579" s="4"/>
      <c r="I1579" s="4"/>
      <c r="J1579" s="4"/>
      <c r="K1579" s="5"/>
      <c r="L1579" s="5"/>
      <c r="M1579" s="5"/>
      <c r="N1579" s="5"/>
      <c r="O1579" s="5"/>
      <c r="P1579" s="5"/>
      <c r="Q1579" s="5"/>
      <c r="R1579" s="5"/>
      <c r="S1579" s="5"/>
      <c r="T1579" s="5"/>
      <c r="U1579" s="5"/>
      <c r="V1579" s="5"/>
      <c r="W1579" s="5"/>
      <c r="X1579" s="6"/>
      <c r="Y1579" s="6"/>
      <c r="Z1579" s="6"/>
      <c r="AA1579" s="6"/>
      <c r="AB1579" s="6"/>
      <c r="AC1579" s="6"/>
      <c r="AD1579" s="6"/>
      <c r="AE1579" s="5"/>
      <c r="AF1579" s="5"/>
      <c r="AG1579" s="5"/>
      <c r="AH1579" s="5"/>
      <c r="AI1579" s="6"/>
      <c r="AJ1579" s="6"/>
      <c r="AK1579" s="6"/>
      <c r="AL1579" s="6"/>
      <c r="AM1579" s="21"/>
      <c r="AN1579" s="21"/>
      <c r="AO1579" s="21"/>
      <c r="AP1579" s="21">
        <f t="shared" si="24"/>
        <v>0</v>
      </c>
      <c r="AQ1579" s="22">
        <f>IFERROR(VLOOKUP(A1579,[1]Hoja1!$B$2:$U$5000,18,FALSE),0)</f>
        <v>0</v>
      </c>
    </row>
    <row r="1580" spans="1:43" x14ac:dyDescent="0.2">
      <c r="A1580" s="1">
        <f>IFERROR(VLOOKUP(C1580,[1]Hoja1!$V$2:$W$5000,2,FALSE),0)</f>
        <v>0</v>
      </c>
      <c r="B1580" s="13"/>
      <c r="C1580" s="13"/>
      <c r="D1580" s="2"/>
      <c r="E1580" s="3"/>
      <c r="F1580" s="4"/>
      <c r="G1580" s="4"/>
      <c r="H1580" s="4"/>
      <c r="I1580" s="4"/>
      <c r="J1580" s="4"/>
      <c r="K1580" s="5"/>
      <c r="L1580" s="5"/>
      <c r="M1580" s="5"/>
      <c r="N1580" s="5"/>
      <c r="O1580" s="5"/>
      <c r="P1580" s="5"/>
      <c r="Q1580" s="5"/>
      <c r="R1580" s="5"/>
      <c r="S1580" s="5"/>
      <c r="T1580" s="5"/>
      <c r="U1580" s="5"/>
      <c r="V1580" s="5"/>
      <c r="W1580" s="5"/>
      <c r="X1580" s="6"/>
      <c r="Y1580" s="6"/>
      <c r="Z1580" s="6"/>
      <c r="AA1580" s="6"/>
      <c r="AB1580" s="6"/>
      <c r="AC1580" s="6"/>
      <c r="AD1580" s="6"/>
      <c r="AE1580" s="5"/>
      <c r="AF1580" s="5"/>
      <c r="AG1580" s="5"/>
      <c r="AH1580" s="5"/>
      <c r="AI1580" s="6"/>
      <c r="AJ1580" s="6"/>
      <c r="AK1580" s="6"/>
      <c r="AL1580" s="6"/>
      <c r="AM1580" s="21"/>
      <c r="AN1580" s="21"/>
      <c r="AO1580" s="21"/>
      <c r="AP1580" s="21">
        <f t="shared" si="24"/>
        <v>0</v>
      </c>
      <c r="AQ1580" s="22">
        <f>IFERROR(VLOOKUP(A1580,[1]Hoja1!$B$2:$U$5000,18,FALSE),0)</f>
        <v>0</v>
      </c>
    </row>
    <row r="1581" spans="1:43" x14ac:dyDescent="0.2">
      <c r="A1581" s="1">
        <f>IFERROR(VLOOKUP(C1581,[1]Hoja1!$V$2:$W$5000,2,FALSE),0)</f>
        <v>0</v>
      </c>
      <c r="B1581" s="13"/>
      <c r="C1581" s="13"/>
      <c r="D1581" s="2"/>
      <c r="E1581" s="3"/>
      <c r="F1581" s="4"/>
      <c r="G1581" s="4"/>
      <c r="H1581" s="4"/>
      <c r="I1581" s="4"/>
      <c r="J1581" s="4"/>
      <c r="K1581" s="5"/>
      <c r="L1581" s="5"/>
      <c r="M1581" s="5"/>
      <c r="N1581" s="5"/>
      <c r="O1581" s="5"/>
      <c r="P1581" s="5"/>
      <c r="Q1581" s="5"/>
      <c r="R1581" s="5"/>
      <c r="S1581" s="5"/>
      <c r="T1581" s="5"/>
      <c r="U1581" s="5"/>
      <c r="V1581" s="5"/>
      <c r="W1581" s="5"/>
      <c r="X1581" s="6"/>
      <c r="Y1581" s="6"/>
      <c r="Z1581" s="6"/>
      <c r="AA1581" s="6"/>
      <c r="AB1581" s="6"/>
      <c r="AC1581" s="6"/>
      <c r="AD1581" s="6"/>
      <c r="AE1581" s="5"/>
      <c r="AF1581" s="5"/>
      <c r="AG1581" s="5"/>
      <c r="AH1581" s="5"/>
      <c r="AI1581" s="6"/>
      <c r="AJ1581" s="6"/>
      <c r="AK1581" s="6"/>
      <c r="AL1581" s="6"/>
      <c r="AM1581" s="21"/>
      <c r="AN1581" s="21"/>
      <c r="AO1581" s="21"/>
      <c r="AP1581" s="21">
        <f t="shared" si="24"/>
        <v>0</v>
      </c>
      <c r="AQ1581" s="22">
        <f>IFERROR(VLOOKUP(A1581,[1]Hoja1!$B$2:$U$5000,18,FALSE),0)</f>
        <v>0</v>
      </c>
    </row>
    <row r="1582" spans="1:43" x14ac:dyDescent="0.2">
      <c r="A1582" s="1">
        <f>IFERROR(VLOOKUP(C1582,[1]Hoja1!$V$2:$W$5000,2,FALSE),0)</f>
        <v>0</v>
      </c>
      <c r="B1582" s="13"/>
      <c r="C1582" s="13"/>
      <c r="D1582" s="2"/>
      <c r="E1582" s="3"/>
      <c r="F1582" s="4"/>
      <c r="G1582" s="4"/>
      <c r="H1582" s="4"/>
      <c r="I1582" s="4"/>
      <c r="J1582" s="4"/>
      <c r="K1582" s="5"/>
      <c r="L1582" s="5"/>
      <c r="M1582" s="5"/>
      <c r="N1582" s="5"/>
      <c r="O1582" s="5"/>
      <c r="P1582" s="5"/>
      <c r="Q1582" s="5"/>
      <c r="R1582" s="5"/>
      <c r="S1582" s="5"/>
      <c r="T1582" s="5"/>
      <c r="U1582" s="5"/>
      <c r="V1582" s="5"/>
      <c r="W1582" s="5"/>
      <c r="X1582" s="6"/>
      <c r="Y1582" s="6"/>
      <c r="Z1582" s="6"/>
      <c r="AA1582" s="6"/>
      <c r="AB1582" s="6"/>
      <c r="AC1582" s="6"/>
      <c r="AD1582" s="6"/>
      <c r="AE1582" s="5"/>
      <c r="AF1582" s="5"/>
      <c r="AG1582" s="5"/>
      <c r="AH1582" s="5"/>
      <c r="AI1582" s="6"/>
      <c r="AJ1582" s="6"/>
      <c r="AK1582" s="6"/>
      <c r="AL1582" s="6"/>
      <c r="AM1582" s="21"/>
      <c r="AN1582" s="21"/>
      <c r="AO1582" s="21"/>
      <c r="AP1582" s="21">
        <f t="shared" si="24"/>
        <v>0</v>
      </c>
      <c r="AQ1582" s="22">
        <f>IFERROR(VLOOKUP(A1582,[1]Hoja1!$B$2:$U$5000,18,FALSE),0)</f>
        <v>0</v>
      </c>
    </row>
    <row r="1583" spans="1:43" x14ac:dyDescent="0.2">
      <c r="A1583" s="1">
        <f>IFERROR(VLOOKUP(C1583,[1]Hoja1!$V$2:$W$5000,2,FALSE),0)</f>
        <v>0</v>
      </c>
      <c r="B1583" s="13"/>
      <c r="C1583" s="13"/>
      <c r="D1583" s="2"/>
      <c r="E1583" s="3"/>
      <c r="F1583" s="4"/>
      <c r="G1583" s="4"/>
      <c r="H1583" s="4"/>
      <c r="I1583" s="4"/>
      <c r="J1583" s="4"/>
      <c r="K1583" s="5"/>
      <c r="L1583" s="5"/>
      <c r="M1583" s="5"/>
      <c r="N1583" s="5"/>
      <c r="O1583" s="5"/>
      <c r="P1583" s="5"/>
      <c r="Q1583" s="5"/>
      <c r="R1583" s="5"/>
      <c r="S1583" s="5"/>
      <c r="T1583" s="5"/>
      <c r="U1583" s="5"/>
      <c r="V1583" s="5"/>
      <c r="W1583" s="5"/>
      <c r="X1583" s="6"/>
      <c r="Y1583" s="6"/>
      <c r="Z1583" s="6"/>
      <c r="AA1583" s="6"/>
      <c r="AB1583" s="6"/>
      <c r="AC1583" s="6"/>
      <c r="AD1583" s="6"/>
      <c r="AE1583" s="5"/>
      <c r="AF1583" s="5"/>
      <c r="AG1583" s="5"/>
      <c r="AH1583" s="5"/>
      <c r="AI1583" s="6"/>
      <c r="AJ1583" s="6"/>
      <c r="AK1583" s="6"/>
      <c r="AL1583" s="6"/>
      <c r="AM1583" s="21"/>
      <c r="AN1583" s="21"/>
      <c r="AO1583" s="21"/>
      <c r="AP1583" s="21">
        <f t="shared" si="24"/>
        <v>0</v>
      </c>
      <c r="AQ1583" s="22">
        <f>IFERROR(VLOOKUP(A1583,[1]Hoja1!$B$2:$U$5000,18,FALSE),0)</f>
        <v>0</v>
      </c>
    </row>
    <row r="1584" spans="1:43" x14ac:dyDescent="0.2">
      <c r="A1584" s="1">
        <f>IFERROR(VLOOKUP(C1584,[1]Hoja1!$V$2:$W$5000,2,FALSE),0)</f>
        <v>0</v>
      </c>
      <c r="B1584" s="13"/>
      <c r="C1584" s="13"/>
      <c r="D1584" s="2"/>
      <c r="E1584" s="3"/>
      <c r="F1584" s="4"/>
      <c r="G1584" s="4"/>
      <c r="H1584" s="4"/>
      <c r="I1584" s="4"/>
      <c r="J1584" s="4"/>
      <c r="K1584" s="5"/>
      <c r="L1584" s="5"/>
      <c r="M1584" s="5"/>
      <c r="N1584" s="5"/>
      <c r="O1584" s="5"/>
      <c r="P1584" s="5"/>
      <c r="Q1584" s="5"/>
      <c r="R1584" s="5"/>
      <c r="S1584" s="5"/>
      <c r="T1584" s="5"/>
      <c r="U1584" s="5"/>
      <c r="V1584" s="5"/>
      <c r="W1584" s="5"/>
      <c r="X1584" s="6"/>
      <c r="Y1584" s="6"/>
      <c r="Z1584" s="6"/>
      <c r="AA1584" s="6"/>
      <c r="AB1584" s="6"/>
      <c r="AC1584" s="6"/>
      <c r="AD1584" s="6"/>
      <c r="AE1584" s="5"/>
      <c r="AF1584" s="5"/>
      <c r="AG1584" s="5"/>
      <c r="AH1584" s="5"/>
      <c r="AI1584" s="6"/>
      <c r="AJ1584" s="6"/>
      <c r="AK1584" s="6"/>
      <c r="AL1584" s="6"/>
      <c r="AM1584" s="21"/>
      <c r="AN1584" s="21"/>
      <c r="AO1584" s="21"/>
      <c r="AP1584" s="21">
        <f t="shared" si="24"/>
        <v>0</v>
      </c>
      <c r="AQ1584" s="22">
        <f>IFERROR(VLOOKUP(A1584,[1]Hoja1!$B$2:$U$5000,18,FALSE),0)</f>
        <v>0</v>
      </c>
    </row>
    <row r="1585" spans="1:43" x14ac:dyDescent="0.2">
      <c r="A1585" s="1">
        <f>IFERROR(VLOOKUP(C1585,[1]Hoja1!$V$2:$W$5000,2,FALSE),0)</f>
        <v>0</v>
      </c>
      <c r="B1585" s="13"/>
      <c r="C1585" s="13"/>
      <c r="D1585" s="2"/>
      <c r="E1585" s="3"/>
      <c r="F1585" s="4"/>
      <c r="G1585" s="4"/>
      <c r="H1585" s="4"/>
      <c r="I1585" s="4"/>
      <c r="J1585" s="4"/>
      <c r="K1585" s="5"/>
      <c r="L1585" s="5"/>
      <c r="M1585" s="5"/>
      <c r="N1585" s="5"/>
      <c r="O1585" s="5"/>
      <c r="P1585" s="5"/>
      <c r="Q1585" s="5"/>
      <c r="R1585" s="5"/>
      <c r="S1585" s="5"/>
      <c r="T1585" s="5"/>
      <c r="U1585" s="5"/>
      <c r="V1585" s="5"/>
      <c r="W1585" s="5"/>
      <c r="X1585" s="6"/>
      <c r="Y1585" s="6"/>
      <c r="Z1585" s="6"/>
      <c r="AA1585" s="6"/>
      <c r="AB1585" s="6"/>
      <c r="AC1585" s="6"/>
      <c r="AD1585" s="6"/>
      <c r="AE1585" s="5"/>
      <c r="AF1585" s="5"/>
      <c r="AG1585" s="5"/>
      <c r="AH1585" s="5"/>
      <c r="AI1585" s="6"/>
      <c r="AJ1585" s="6"/>
      <c r="AK1585" s="6"/>
      <c r="AL1585" s="6"/>
      <c r="AM1585" s="21"/>
      <c r="AN1585" s="21"/>
      <c r="AO1585" s="21"/>
      <c r="AP1585" s="21">
        <f t="shared" si="24"/>
        <v>0</v>
      </c>
      <c r="AQ1585" s="22">
        <f>IFERROR(VLOOKUP(A1585,[1]Hoja1!$B$2:$U$5000,18,FALSE),0)</f>
        <v>0</v>
      </c>
    </row>
    <row r="1586" spans="1:43" x14ac:dyDescent="0.2">
      <c r="A1586" s="1">
        <f>IFERROR(VLOOKUP(C1586,[1]Hoja1!$V$2:$W$5000,2,FALSE),0)</f>
        <v>0</v>
      </c>
      <c r="B1586" s="13"/>
      <c r="C1586" s="13"/>
      <c r="D1586" s="2"/>
      <c r="E1586" s="3"/>
      <c r="F1586" s="4"/>
      <c r="G1586" s="4"/>
      <c r="H1586" s="4"/>
      <c r="I1586" s="4"/>
      <c r="J1586" s="4"/>
      <c r="K1586" s="5"/>
      <c r="L1586" s="5"/>
      <c r="M1586" s="5"/>
      <c r="N1586" s="5"/>
      <c r="O1586" s="5"/>
      <c r="P1586" s="5"/>
      <c r="Q1586" s="5"/>
      <c r="R1586" s="5"/>
      <c r="S1586" s="5"/>
      <c r="T1586" s="5"/>
      <c r="U1586" s="5"/>
      <c r="V1586" s="5"/>
      <c r="W1586" s="5"/>
      <c r="X1586" s="6"/>
      <c r="Y1586" s="6"/>
      <c r="Z1586" s="6"/>
      <c r="AA1586" s="6"/>
      <c r="AB1586" s="6"/>
      <c r="AC1586" s="6"/>
      <c r="AD1586" s="6"/>
      <c r="AE1586" s="5"/>
      <c r="AF1586" s="5"/>
      <c r="AG1586" s="5"/>
      <c r="AH1586" s="5"/>
      <c r="AI1586" s="6"/>
      <c r="AJ1586" s="6"/>
      <c r="AK1586" s="6"/>
      <c r="AL1586" s="6"/>
      <c r="AM1586" s="21"/>
      <c r="AN1586" s="21"/>
      <c r="AO1586" s="21"/>
      <c r="AP1586" s="21">
        <f t="shared" si="24"/>
        <v>0</v>
      </c>
      <c r="AQ1586" s="22">
        <f>IFERROR(VLOOKUP(A1586,[1]Hoja1!$B$2:$U$5000,18,FALSE),0)</f>
        <v>0</v>
      </c>
    </row>
    <row r="1587" spans="1:43" x14ac:dyDescent="0.2">
      <c r="A1587" s="1">
        <f>IFERROR(VLOOKUP(C1587,[1]Hoja1!$V$2:$W$5000,2,FALSE),0)</f>
        <v>0</v>
      </c>
      <c r="B1587" s="13"/>
      <c r="C1587" s="13"/>
      <c r="D1587" s="2"/>
      <c r="E1587" s="3"/>
      <c r="F1587" s="4"/>
      <c r="G1587" s="4"/>
      <c r="H1587" s="4"/>
      <c r="I1587" s="4"/>
      <c r="J1587" s="4"/>
      <c r="K1587" s="5"/>
      <c r="L1587" s="5"/>
      <c r="M1587" s="5"/>
      <c r="N1587" s="5"/>
      <c r="O1587" s="5"/>
      <c r="P1587" s="5"/>
      <c r="Q1587" s="5"/>
      <c r="R1587" s="5"/>
      <c r="S1587" s="5"/>
      <c r="T1587" s="5"/>
      <c r="U1587" s="5"/>
      <c r="V1587" s="5"/>
      <c r="W1587" s="5"/>
      <c r="X1587" s="6"/>
      <c r="Y1587" s="6"/>
      <c r="Z1587" s="6"/>
      <c r="AA1587" s="6"/>
      <c r="AB1587" s="6"/>
      <c r="AC1587" s="6"/>
      <c r="AD1587" s="6"/>
      <c r="AE1587" s="5"/>
      <c r="AF1587" s="5"/>
      <c r="AG1587" s="5"/>
      <c r="AH1587" s="5"/>
      <c r="AI1587" s="6"/>
      <c r="AJ1587" s="6"/>
      <c r="AK1587" s="6"/>
      <c r="AL1587" s="6"/>
      <c r="AM1587" s="21"/>
      <c r="AN1587" s="21"/>
      <c r="AO1587" s="21"/>
      <c r="AP1587" s="21">
        <f t="shared" si="24"/>
        <v>0</v>
      </c>
      <c r="AQ1587" s="22">
        <f>IFERROR(VLOOKUP(A1587,[1]Hoja1!$B$2:$U$5000,18,FALSE),0)</f>
        <v>0</v>
      </c>
    </row>
    <row r="1588" spans="1:43" x14ac:dyDescent="0.2">
      <c r="A1588" s="1">
        <f>IFERROR(VLOOKUP(C1588,[1]Hoja1!$V$2:$W$5000,2,FALSE),0)</f>
        <v>0</v>
      </c>
      <c r="B1588" s="13"/>
      <c r="C1588" s="13"/>
      <c r="D1588" s="2"/>
      <c r="E1588" s="3"/>
      <c r="F1588" s="4"/>
      <c r="G1588" s="4"/>
      <c r="H1588" s="4"/>
      <c r="I1588" s="4"/>
      <c r="J1588" s="4"/>
      <c r="K1588" s="5"/>
      <c r="L1588" s="5"/>
      <c r="M1588" s="5"/>
      <c r="N1588" s="5"/>
      <c r="O1588" s="5"/>
      <c r="P1588" s="5"/>
      <c r="Q1588" s="5"/>
      <c r="R1588" s="5"/>
      <c r="S1588" s="5"/>
      <c r="T1588" s="5"/>
      <c r="U1588" s="5"/>
      <c r="V1588" s="5"/>
      <c r="W1588" s="5"/>
      <c r="X1588" s="6"/>
      <c r="Y1588" s="6"/>
      <c r="Z1588" s="6"/>
      <c r="AA1588" s="6"/>
      <c r="AB1588" s="6"/>
      <c r="AC1588" s="6"/>
      <c r="AD1588" s="6"/>
      <c r="AE1588" s="5"/>
      <c r="AF1588" s="5"/>
      <c r="AG1588" s="5"/>
      <c r="AH1588" s="5"/>
      <c r="AI1588" s="6"/>
      <c r="AJ1588" s="6"/>
      <c r="AK1588" s="6"/>
      <c r="AL1588" s="6"/>
      <c r="AM1588" s="21"/>
      <c r="AN1588" s="21"/>
      <c r="AO1588" s="21"/>
      <c r="AP1588" s="21">
        <f t="shared" si="24"/>
        <v>0</v>
      </c>
      <c r="AQ1588" s="22">
        <f>IFERROR(VLOOKUP(A1588,[1]Hoja1!$B$2:$U$5000,18,FALSE),0)</f>
        <v>0</v>
      </c>
    </row>
    <row r="1589" spans="1:43" x14ac:dyDescent="0.2">
      <c r="A1589" s="1">
        <f>IFERROR(VLOOKUP(C1589,[1]Hoja1!$V$2:$W$5000,2,FALSE),0)</f>
        <v>0</v>
      </c>
      <c r="B1589" s="13"/>
      <c r="C1589" s="13"/>
      <c r="D1589" s="2"/>
      <c r="E1589" s="3"/>
      <c r="F1589" s="4"/>
      <c r="G1589" s="4"/>
      <c r="H1589" s="4"/>
      <c r="I1589" s="4"/>
      <c r="J1589" s="4"/>
      <c r="K1589" s="5"/>
      <c r="L1589" s="5"/>
      <c r="M1589" s="5"/>
      <c r="N1589" s="5"/>
      <c r="O1589" s="5"/>
      <c r="P1589" s="5"/>
      <c r="Q1589" s="5"/>
      <c r="R1589" s="5"/>
      <c r="S1589" s="5"/>
      <c r="T1589" s="5"/>
      <c r="U1589" s="5"/>
      <c r="V1589" s="5"/>
      <c r="W1589" s="5"/>
      <c r="X1589" s="6"/>
      <c r="Y1589" s="6"/>
      <c r="Z1589" s="6"/>
      <c r="AA1589" s="6"/>
      <c r="AB1589" s="6"/>
      <c r="AC1589" s="6"/>
      <c r="AD1589" s="6"/>
      <c r="AE1589" s="5"/>
      <c r="AF1589" s="5"/>
      <c r="AG1589" s="5"/>
      <c r="AH1589" s="5"/>
      <c r="AI1589" s="6"/>
      <c r="AJ1589" s="6"/>
      <c r="AK1589" s="6"/>
      <c r="AL1589" s="6"/>
      <c r="AM1589" s="21"/>
      <c r="AN1589" s="21"/>
      <c r="AO1589" s="21"/>
      <c r="AP1589" s="21">
        <f t="shared" si="24"/>
        <v>0</v>
      </c>
      <c r="AQ1589" s="22">
        <f>IFERROR(VLOOKUP(A1589,[1]Hoja1!$B$2:$U$5000,18,FALSE),0)</f>
        <v>0</v>
      </c>
    </row>
    <row r="1590" spans="1:43" x14ac:dyDescent="0.2">
      <c r="A1590" s="1">
        <f>IFERROR(VLOOKUP(C1590,[1]Hoja1!$V$2:$W$5000,2,FALSE),0)</f>
        <v>0</v>
      </c>
      <c r="B1590" s="13"/>
      <c r="C1590" s="13"/>
      <c r="D1590" s="2"/>
      <c r="E1590" s="3"/>
      <c r="F1590" s="4"/>
      <c r="G1590" s="4"/>
      <c r="H1590" s="4"/>
      <c r="I1590" s="4"/>
      <c r="J1590" s="4"/>
      <c r="K1590" s="5"/>
      <c r="L1590" s="5"/>
      <c r="M1590" s="5"/>
      <c r="N1590" s="5"/>
      <c r="O1590" s="5"/>
      <c r="P1590" s="5"/>
      <c r="Q1590" s="5"/>
      <c r="R1590" s="5"/>
      <c r="S1590" s="5"/>
      <c r="T1590" s="5"/>
      <c r="U1590" s="5"/>
      <c r="V1590" s="5"/>
      <c r="W1590" s="5"/>
      <c r="X1590" s="6"/>
      <c r="Y1590" s="6"/>
      <c r="Z1590" s="6"/>
      <c r="AA1590" s="6"/>
      <c r="AB1590" s="6"/>
      <c r="AC1590" s="6"/>
      <c r="AD1590" s="6"/>
      <c r="AE1590" s="5"/>
      <c r="AF1590" s="5"/>
      <c r="AG1590" s="5"/>
      <c r="AH1590" s="5"/>
      <c r="AI1590" s="6"/>
      <c r="AJ1590" s="6"/>
      <c r="AK1590" s="6"/>
      <c r="AL1590" s="6"/>
      <c r="AM1590" s="21"/>
      <c r="AN1590" s="21"/>
      <c r="AO1590" s="21"/>
      <c r="AP1590" s="21">
        <f t="shared" si="24"/>
        <v>0</v>
      </c>
      <c r="AQ1590" s="22">
        <f>IFERROR(VLOOKUP(A1590,[1]Hoja1!$B$2:$U$5000,18,FALSE),0)</f>
        <v>0</v>
      </c>
    </row>
    <row r="1591" spans="1:43" x14ac:dyDescent="0.2">
      <c r="A1591" s="1">
        <f>IFERROR(VLOOKUP(C1591,[1]Hoja1!$V$2:$W$5000,2,FALSE),0)</f>
        <v>0</v>
      </c>
      <c r="B1591" s="13"/>
      <c r="C1591" s="13"/>
      <c r="D1591" s="2"/>
      <c r="E1591" s="3"/>
      <c r="F1591" s="4"/>
      <c r="G1591" s="4"/>
      <c r="H1591" s="4"/>
      <c r="I1591" s="4"/>
      <c r="J1591" s="4"/>
      <c r="K1591" s="5"/>
      <c r="L1591" s="5"/>
      <c r="M1591" s="5"/>
      <c r="N1591" s="5"/>
      <c r="O1591" s="5"/>
      <c r="P1591" s="5"/>
      <c r="Q1591" s="5"/>
      <c r="R1591" s="5"/>
      <c r="S1591" s="5"/>
      <c r="T1591" s="5"/>
      <c r="U1591" s="5"/>
      <c r="V1591" s="5"/>
      <c r="W1591" s="5"/>
      <c r="X1591" s="6"/>
      <c r="Y1591" s="6"/>
      <c r="Z1591" s="6"/>
      <c r="AA1591" s="6"/>
      <c r="AB1591" s="6"/>
      <c r="AC1591" s="6"/>
      <c r="AD1591" s="6"/>
      <c r="AE1591" s="5"/>
      <c r="AF1591" s="5"/>
      <c r="AG1591" s="5"/>
      <c r="AH1591" s="5"/>
      <c r="AI1591" s="6"/>
      <c r="AJ1591" s="6"/>
      <c r="AK1591" s="6"/>
      <c r="AL1591" s="6"/>
      <c r="AM1591" s="21"/>
      <c r="AN1591" s="21"/>
      <c r="AO1591" s="21"/>
      <c r="AP1591" s="21">
        <f t="shared" si="24"/>
        <v>0</v>
      </c>
      <c r="AQ1591" s="22">
        <f>IFERROR(VLOOKUP(A1591,[1]Hoja1!$B$2:$U$5000,18,FALSE),0)</f>
        <v>0</v>
      </c>
    </row>
    <row r="1592" spans="1:43" x14ac:dyDescent="0.2">
      <c r="A1592" s="1">
        <f>IFERROR(VLOOKUP(C1592,[1]Hoja1!$V$2:$W$5000,2,FALSE),0)</f>
        <v>0</v>
      </c>
      <c r="B1592" s="13"/>
      <c r="C1592" s="13"/>
      <c r="D1592" s="2"/>
      <c r="E1592" s="3"/>
      <c r="F1592" s="4"/>
      <c r="G1592" s="4"/>
      <c r="H1592" s="4"/>
      <c r="I1592" s="4"/>
      <c r="J1592" s="4"/>
      <c r="K1592" s="5"/>
      <c r="L1592" s="5"/>
      <c r="M1592" s="5"/>
      <c r="N1592" s="5"/>
      <c r="O1592" s="5"/>
      <c r="P1592" s="5"/>
      <c r="Q1592" s="5"/>
      <c r="R1592" s="5"/>
      <c r="S1592" s="5"/>
      <c r="T1592" s="5"/>
      <c r="U1592" s="5"/>
      <c r="V1592" s="5"/>
      <c r="W1592" s="5"/>
      <c r="X1592" s="6"/>
      <c r="Y1592" s="6"/>
      <c r="Z1592" s="6"/>
      <c r="AA1592" s="6"/>
      <c r="AB1592" s="6"/>
      <c r="AC1592" s="6"/>
      <c r="AD1592" s="6"/>
      <c r="AE1592" s="5"/>
      <c r="AF1592" s="5"/>
      <c r="AG1592" s="5"/>
      <c r="AH1592" s="5"/>
      <c r="AI1592" s="6"/>
      <c r="AJ1592" s="6"/>
      <c r="AK1592" s="6"/>
      <c r="AL1592" s="6"/>
      <c r="AM1592" s="21"/>
      <c r="AN1592" s="21"/>
      <c r="AO1592" s="21"/>
      <c r="AP1592" s="21">
        <f t="shared" si="24"/>
        <v>0</v>
      </c>
      <c r="AQ1592" s="22">
        <f>IFERROR(VLOOKUP(A1592,[1]Hoja1!$B$2:$U$5000,18,FALSE),0)</f>
        <v>0</v>
      </c>
    </row>
    <row r="1593" spans="1:43" x14ac:dyDescent="0.2">
      <c r="A1593" s="1">
        <f>IFERROR(VLOOKUP(C1593,[1]Hoja1!$V$2:$W$5000,2,FALSE),0)</f>
        <v>0</v>
      </c>
      <c r="B1593" s="13"/>
      <c r="C1593" s="13"/>
      <c r="D1593" s="2"/>
      <c r="E1593" s="3"/>
      <c r="F1593" s="4"/>
      <c r="G1593" s="4"/>
      <c r="H1593" s="4"/>
      <c r="I1593" s="4"/>
      <c r="J1593" s="4"/>
      <c r="K1593" s="5"/>
      <c r="L1593" s="5"/>
      <c r="M1593" s="5"/>
      <c r="N1593" s="5"/>
      <c r="O1593" s="5"/>
      <c r="P1593" s="5"/>
      <c r="Q1593" s="5"/>
      <c r="R1593" s="5"/>
      <c r="S1593" s="5"/>
      <c r="T1593" s="5"/>
      <c r="U1593" s="5"/>
      <c r="V1593" s="5"/>
      <c r="W1593" s="5"/>
      <c r="X1593" s="6"/>
      <c r="Y1593" s="6"/>
      <c r="Z1593" s="6"/>
      <c r="AA1593" s="6"/>
      <c r="AB1593" s="6"/>
      <c r="AC1593" s="6"/>
      <c r="AD1593" s="6"/>
      <c r="AE1593" s="5"/>
      <c r="AF1593" s="5"/>
      <c r="AG1593" s="5"/>
      <c r="AH1593" s="5"/>
      <c r="AI1593" s="6"/>
      <c r="AJ1593" s="6"/>
      <c r="AK1593" s="6"/>
      <c r="AL1593" s="6"/>
      <c r="AM1593" s="21"/>
      <c r="AN1593" s="21"/>
      <c r="AO1593" s="21"/>
      <c r="AP1593" s="21">
        <f t="shared" si="24"/>
        <v>0</v>
      </c>
      <c r="AQ1593" s="22">
        <f>IFERROR(VLOOKUP(A1593,[1]Hoja1!$B$2:$U$5000,18,FALSE),0)</f>
        <v>0</v>
      </c>
    </row>
    <row r="1594" spans="1:43" x14ac:dyDescent="0.2">
      <c r="A1594" s="1">
        <f>IFERROR(VLOOKUP(C1594,[1]Hoja1!$V$2:$W$5000,2,FALSE),0)</f>
        <v>0</v>
      </c>
      <c r="B1594" s="13"/>
      <c r="C1594" s="13"/>
      <c r="D1594" s="2"/>
      <c r="E1594" s="3"/>
      <c r="F1594" s="4"/>
      <c r="G1594" s="4"/>
      <c r="H1594" s="4"/>
      <c r="I1594" s="4"/>
      <c r="J1594" s="4"/>
      <c r="K1594" s="5"/>
      <c r="L1594" s="5"/>
      <c r="M1594" s="5"/>
      <c r="N1594" s="5"/>
      <c r="O1594" s="5"/>
      <c r="P1594" s="5"/>
      <c r="Q1594" s="5"/>
      <c r="R1594" s="5"/>
      <c r="S1594" s="5"/>
      <c r="T1594" s="5"/>
      <c r="U1594" s="5"/>
      <c r="V1594" s="5"/>
      <c r="W1594" s="5"/>
      <c r="X1594" s="6"/>
      <c r="Y1594" s="6"/>
      <c r="Z1594" s="6"/>
      <c r="AA1594" s="6"/>
      <c r="AB1594" s="6"/>
      <c r="AC1594" s="6"/>
      <c r="AD1594" s="6"/>
      <c r="AE1594" s="5"/>
      <c r="AF1594" s="5"/>
      <c r="AG1594" s="5"/>
      <c r="AH1594" s="5"/>
      <c r="AI1594" s="6"/>
      <c r="AJ1594" s="6"/>
      <c r="AK1594" s="6"/>
      <c r="AL1594" s="6"/>
      <c r="AM1594" s="21"/>
      <c r="AN1594" s="21"/>
      <c r="AO1594" s="21"/>
      <c r="AP1594" s="21">
        <f t="shared" si="24"/>
        <v>0</v>
      </c>
      <c r="AQ1594" s="22">
        <f>IFERROR(VLOOKUP(A1594,[1]Hoja1!$B$2:$U$5000,18,FALSE),0)</f>
        <v>0</v>
      </c>
    </row>
    <row r="1595" spans="1:43" x14ac:dyDescent="0.2">
      <c r="A1595" s="1">
        <f>IFERROR(VLOOKUP(C1595,[1]Hoja1!$V$2:$W$5000,2,FALSE),0)</f>
        <v>0</v>
      </c>
      <c r="B1595" s="13"/>
      <c r="C1595" s="13"/>
      <c r="D1595" s="2"/>
      <c r="E1595" s="3"/>
      <c r="F1595" s="4"/>
      <c r="G1595" s="4"/>
      <c r="H1595" s="4"/>
      <c r="I1595" s="4"/>
      <c r="J1595" s="4"/>
      <c r="K1595" s="5"/>
      <c r="L1595" s="5"/>
      <c r="M1595" s="5"/>
      <c r="N1595" s="5"/>
      <c r="O1595" s="5"/>
      <c r="P1595" s="5"/>
      <c r="Q1595" s="5"/>
      <c r="R1595" s="5"/>
      <c r="S1595" s="5"/>
      <c r="T1595" s="5"/>
      <c r="U1595" s="5"/>
      <c r="V1595" s="5"/>
      <c r="W1595" s="5"/>
      <c r="X1595" s="6"/>
      <c r="Y1595" s="6"/>
      <c r="Z1595" s="6"/>
      <c r="AA1595" s="6"/>
      <c r="AB1595" s="6"/>
      <c r="AC1595" s="6"/>
      <c r="AD1595" s="6"/>
      <c r="AE1595" s="5"/>
      <c r="AF1595" s="5"/>
      <c r="AG1595" s="5"/>
      <c r="AH1595" s="5"/>
      <c r="AI1595" s="6"/>
      <c r="AJ1595" s="6"/>
      <c r="AK1595" s="6"/>
      <c r="AL1595" s="6"/>
      <c r="AM1595" s="21"/>
      <c r="AN1595" s="21"/>
      <c r="AO1595" s="21"/>
      <c r="AP1595" s="21">
        <f t="shared" si="24"/>
        <v>0</v>
      </c>
      <c r="AQ1595" s="22">
        <f>IFERROR(VLOOKUP(A1595,[1]Hoja1!$B$2:$U$5000,18,FALSE),0)</f>
        <v>0</v>
      </c>
    </row>
    <row r="1596" spans="1:43" x14ac:dyDescent="0.2">
      <c r="A1596" s="1">
        <f>IFERROR(VLOOKUP(C1596,[1]Hoja1!$V$2:$W$5000,2,FALSE),0)</f>
        <v>0</v>
      </c>
      <c r="B1596" s="13"/>
      <c r="C1596" s="13"/>
      <c r="D1596" s="2"/>
      <c r="E1596" s="3"/>
      <c r="F1596" s="4"/>
      <c r="G1596" s="4"/>
      <c r="H1596" s="4"/>
      <c r="I1596" s="4"/>
      <c r="J1596" s="4"/>
      <c r="K1596" s="5"/>
      <c r="L1596" s="5"/>
      <c r="M1596" s="5"/>
      <c r="N1596" s="5"/>
      <c r="O1596" s="5"/>
      <c r="P1596" s="5"/>
      <c r="Q1596" s="5"/>
      <c r="R1596" s="5"/>
      <c r="S1596" s="5"/>
      <c r="T1596" s="5"/>
      <c r="U1596" s="5"/>
      <c r="V1596" s="5"/>
      <c r="W1596" s="5"/>
      <c r="X1596" s="6"/>
      <c r="Y1596" s="6"/>
      <c r="Z1596" s="6"/>
      <c r="AA1596" s="6"/>
      <c r="AB1596" s="6"/>
      <c r="AC1596" s="6"/>
      <c r="AD1596" s="6"/>
      <c r="AE1596" s="5"/>
      <c r="AF1596" s="5"/>
      <c r="AG1596" s="5"/>
      <c r="AH1596" s="5"/>
      <c r="AI1596" s="6"/>
      <c r="AJ1596" s="6"/>
      <c r="AK1596" s="6"/>
      <c r="AL1596" s="6"/>
      <c r="AM1596" s="21"/>
      <c r="AN1596" s="21"/>
      <c r="AO1596" s="21"/>
      <c r="AP1596" s="21">
        <f t="shared" si="24"/>
        <v>0</v>
      </c>
      <c r="AQ1596" s="22">
        <f>IFERROR(VLOOKUP(A1596,[1]Hoja1!$B$2:$U$5000,18,FALSE),0)</f>
        <v>0</v>
      </c>
    </row>
    <row r="1597" spans="1:43" x14ac:dyDescent="0.2">
      <c r="A1597" s="1">
        <f>IFERROR(VLOOKUP(C1597,[1]Hoja1!$V$2:$W$5000,2,FALSE),0)</f>
        <v>0</v>
      </c>
      <c r="B1597" s="13"/>
      <c r="C1597" s="13"/>
      <c r="D1597" s="2"/>
      <c r="E1597" s="3"/>
      <c r="F1597" s="4"/>
      <c r="G1597" s="4"/>
      <c r="H1597" s="4"/>
      <c r="I1597" s="4"/>
      <c r="J1597" s="4"/>
      <c r="K1597" s="5"/>
      <c r="L1597" s="5"/>
      <c r="M1597" s="5"/>
      <c r="N1597" s="5"/>
      <c r="O1597" s="5"/>
      <c r="P1597" s="5"/>
      <c r="Q1597" s="5"/>
      <c r="R1597" s="5"/>
      <c r="S1597" s="5"/>
      <c r="T1597" s="5"/>
      <c r="U1597" s="5"/>
      <c r="V1597" s="5"/>
      <c r="W1597" s="5"/>
      <c r="X1597" s="6"/>
      <c r="Y1597" s="6"/>
      <c r="Z1597" s="6"/>
      <c r="AA1597" s="6"/>
      <c r="AB1597" s="6"/>
      <c r="AC1597" s="6"/>
      <c r="AD1597" s="6"/>
      <c r="AE1597" s="5"/>
      <c r="AF1597" s="5"/>
      <c r="AG1597" s="5"/>
      <c r="AH1597" s="5"/>
      <c r="AI1597" s="6"/>
      <c r="AJ1597" s="6"/>
      <c r="AK1597" s="6"/>
      <c r="AL1597" s="6"/>
      <c r="AM1597" s="21"/>
      <c r="AN1597" s="21"/>
      <c r="AO1597" s="21"/>
      <c r="AP1597" s="21">
        <f t="shared" si="24"/>
        <v>0</v>
      </c>
      <c r="AQ1597" s="22">
        <f>IFERROR(VLOOKUP(A1597,[1]Hoja1!$B$2:$U$5000,18,FALSE),0)</f>
        <v>0</v>
      </c>
    </row>
    <row r="1598" spans="1:43" x14ac:dyDescent="0.2">
      <c r="A1598" s="1">
        <f>IFERROR(VLOOKUP(C1598,[1]Hoja1!$V$2:$W$5000,2,FALSE),0)</f>
        <v>0</v>
      </c>
      <c r="B1598" s="13"/>
      <c r="C1598" s="13"/>
      <c r="D1598" s="2"/>
      <c r="E1598" s="3"/>
      <c r="F1598" s="4"/>
      <c r="G1598" s="4"/>
      <c r="H1598" s="4"/>
      <c r="I1598" s="4"/>
      <c r="J1598" s="4"/>
      <c r="K1598" s="5"/>
      <c r="L1598" s="5"/>
      <c r="M1598" s="5"/>
      <c r="N1598" s="5"/>
      <c r="O1598" s="5"/>
      <c r="P1598" s="5"/>
      <c r="Q1598" s="5"/>
      <c r="R1598" s="5"/>
      <c r="S1598" s="5"/>
      <c r="T1598" s="5"/>
      <c r="U1598" s="5"/>
      <c r="V1598" s="5"/>
      <c r="W1598" s="5"/>
      <c r="X1598" s="6"/>
      <c r="Y1598" s="6"/>
      <c r="Z1598" s="6"/>
      <c r="AA1598" s="6"/>
      <c r="AB1598" s="6"/>
      <c r="AC1598" s="6"/>
      <c r="AD1598" s="6"/>
      <c r="AE1598" s="5"/>
      <c r="AF1598" s="5"/>
      <c r="AG1598" s="5"/>
      <c r="AH1598" s="5"/>
      <c r="AI1598" s="6"/>
      <c r="AJ1598" s="6"/>
      <c r="AK1598" s="6"/>
      <c r="AL1598" s="6"/>
      <c r="AM1598" s="21"/>
      <c r="AN1598" s="21"/>
      <c r="AO1598" s="21"/>
      <c r="AP1598" s="21">
        <f t="shared" si="24"/>
        <v>0</v>
      </c>
      <c r="AQ1598" s="22">
        <f>IFERROR(VLOOKUP(A1598,[1]Hoja1!$B$2:$U$5000,18,FALSE),0)</f>
        <v>0</v>
      </c>
    </row>
    <row r="1599" spans="1:43" x14ac:dyDescent="0.2">
      <c r="A1599" s="1">
        <f>IFERROR(VLOOKUP(C1599,[1]Hoja1!$V$2:$W$5000,2,FALSE),0)</f>
        <v>0</v>
      </c>
      <c r="B1599" s="13"/>
      <c r="C1599" s="13"/>
      <c r="D1599" s="2"/>
      <c r="E1599" s="3"/>
      <c r="F1599" s="4"/>
      <c r="G1599" s="4"/>
      <c r="H1599" s="4"/>
      <c r="I1599" s="4"/>
      <c r="J1599" s="4"/>
      <c r="K1599" s="5"/>
      <c r="L1599" s="5"/>
      <c r="M1599" s="5"/>
      <c r="N1599" s="5"/>
      <c r="O1599" s="5"/>
      <c r="P1599" s="5"/>
      <c r="Q1599" s="5"/>
      <c r="R1599" s="5"/>
      <c r="S1599" s="5"/>
      <c r="T1599" s="5"/>
      <c r="U1599" s="5"/>
      <c r="V1599" s="5"/>
      <c r="W1599" s="5"/>
      <c r="X1599" s="6"/>
      <c r="Y1599" s="6"/>
      <c r="Z1599" s="6"/>
      <c r="AA1599" s="6"/>
      <c r="AB1599" s="6"/>
      <c r="AC1599" s="6"/>
      <c r="AD1599" s="6"/>
      <c r="AE1599" s="5"/>
      <c r="AF1599" s="5"/>
      <c r="AG1599" s="5"/>
      <c r="AH1599" s="5"/>
      <c r="AI1599" s="6"/>
      <c r="AJ1599" s="6"/>
      <c r="AK1599" s="6"/>
      <c r="AL1599" s="6"/>
      <c r="AM1599" s="21"/>
      <c r="AN1599" s="21"/>
      <c r="AO1599" s="21"/>
      <c r="AP1599" s="21">
        <f t="shared" si="24"/>
        <v>0</v>
      </c>
      <c r="AQ1599" s="22">
        <f>IFERROR(VLOOKUP(A1599,[1]Hoja1!$B$2:$U$5000,18,FALSE),0)</f>
        <v>0</v>
      </c>
    </row>
    <row r="1600" spans="1:43" x14ac:dyDescent="0.2">
      <c r="A1600" s="1">
        <f>IFERROR(VLOOKUP(C1600,[1]Hoja1!$V$2:$W$5000,2,FALSE),0)</f>
        <v>0</v>
      </c>
      <c r="B1600" s="13"/>
      <c r="C1600" s="13"/>
      <c r="D1600" s="2"/>
      <c r="E1600" s="3"/>
      <c r="F1600" s="4"/>
      <c r="G1600" s="4"/>
      <c r="H1600" s="4"/>
      <c r="I1600" s="4"/>
      <c r="J1600" s="4"/>
      <c r="K1600" s="5"/>
      <c r="L1600" s="5"/>
      <c r="M1600" s="5"/>
      <c r="N1600" s="5"/>
      <c r="O1600" s="5"/>
      <c r="P1600" s="5"/>
      <c r="Q1600" s="5"/>
      <c r="R1600" s="5"/>
      <c r="S1600" s="5"/>
      <c r="T1600" s="5"/>
      <c r="U1600" s="5"/>
      <c r="V1600" s="5"/>
      <c r="W1600" s="5"/>
      <c r="X1600" s="6"/>
      <c r="Y1600" s="6"/>
      <c r="Z1600" s="6"/>
      <c r="AA1600" s="6"/>
      <c r="AB1600" s="6"/>
      <c r="AC1600" s="6"/>
      <c r="AD1600" s="6"/>
      <c r="AE1600" s="5"/>
      <c r="AF1600" s="5"/>
      <c r="AG1600" s="5"/>
      <c r="AH1600" s="5"/>
      <c r="AI1600" s="6"/>
      <c r="AJ1600" s="6"/>
      <c r="AK1600" s="6"/>
      <c r="AL1600" s="6"/>
      <c r="AM1600" s="21"/>
      <c r="AN1600" s="21"/>
      <c r="AO1600" s="21"/>
      <c r="AP1600" s="21">
        <f t="shared" si="24"/>
        <v>0</v>
      </c>
      <c r="AQ1600" s="22">
        <f>IFERROR(VLOOKUP(A1600,[1]Hoja1!$B$2:$U$5000,18,FALSE),0)</f>
        <v>0</v>
      </c>
    </row>
    <row r="1601" spans="1:43" x14ac:dyDescent="0.2">
      <c r="A1601" s="1">
        <f>IFERROR(VLOOKUP(C1601,[1]Hoja1!$V$2:$W$5000,2,FALSE),0)</f>
        <v>0</v>
      </c>
      <c r="B1601" s="13"/>
      <c r="C1601" s="13"/>
      <c r="D1601" s="2"/>
      <c r="E1601" s="3"/>
      <c r="F1601" s="4"/>
      <c r="G1601" s="4"/>
      <c r="H1601" s="4"/>
      <c r="I1601" s="4"/>
      <c r="J1601" s="4"/>
      <c r="K1601" s="5"/>
      <c r="L1601" s="5"/>
      <c r="M1601" s="5"/>
      <c r="N1601" s="5"/>
      <c r="O1601" s="5"/>
      <c r="P1601" s="5"/>
      <c r="Q1601" s="5"/>
      <c r="R1601" s="5"/>
      <c r="S1601" s="5"/>
      <c r="T1601" s="5"/>
      <c r="U1601" s="5"/>
      <c r="V1601" s="5"/>
      <c r="W1601" s="5"/>
      <c r="X1601" s="6"/>
      <c r="Y1601" s="6"/>
      <c r="Z1601" s="6"/>
      <c r="AA1601" s="6"/>
      <c r="AB1601" s="6"/>
      <c r="AC1601" s="6"/>
      <c r="AD1601" s="6"/>
      <c r="AE1601" s="5"/>
      <c r="AF1601" s="5"/>
      <c r="AG1601" s="5"/>
      <c r="AH1601" s="5"/>
      <c r="AI1601" s="6"/>
      <c r="AJ1601" s="6"/>
      <c r="AK1601" s="6"/>
      <c r="AL1601" s="6"/>
      <c r="AM1601" s="21"/>
      <c r="AN1601" s="21"/>
      <c r="AO1601" s="21"/>
      <c r="AP1601" s="21">
        <f t="shared" si="24"/>
        <v>0</v>
      </c>
      <c r="AQ1601" s="22">
        <f>IFERROR(VLOOKUP(A1601,[1]Hoja1!$B$2:$U$5000,18,FALSE),0)</f>
        <v>0</v>
      </c>
    </row>
    <row r="1602" spans="1:43" x14ac:dyDescent="0.2">
      <c r="A1602" s="1">
        <f>IFERROR(VLOOKUP(C1602,[1]Hoja1!$V$2:$W$5000,2,FALSE),0)</f>
        <v>0</v>
      </c>
      <c r="B1602" s="13"/>
      <c r="C1602" s="13"/>
      <c r="D1602" s="2"/>
      <c r="E1602" s="3"/>
      <c r="F1602" s="4"/>
      <c r="G1602" s="4"/>
      <c r="H1602" s="4"/>
      <c r="I1602" s="4"/>
      <c r="J1602" s="4"/>
      <c r="K1602" s="5"/>
      <c r="L1602" s="5"/>
      <c r="M1602" s="5"/>
      <c r="N1602" s="5"/>
      <c r="O1602" s="5"/>
      <c r="P1602" s="5"/>
      <c r="Q1602" s="5"/>
      <c r="R1602" s="5"/>
      <c r="S1602" s="5"/>
      <c r="T1602" s="5"/>
      <c r="U1602" s="5"/>
      <c r="V1602" s="5"/>
      <c r="W1602" s="5"/>
      <c r="X1602" s="6"/>
      <c r="Y1602" s="6"/>
      <c r="Z1602" s="6"/>
      <c r="AA1602" s="6"/>
      <c r="AB1602" s="6"/>
      <c r="AC1602" s="6"/>
      <c r="AD1602" s="6"/>
      <c r="AE1602" s="5"/>
      <c r="AF1602" s="5"/>
      <c r="AG1602" s="5"/>
      <c r="AH1602" s="5"/>
      <c r="AI1602" s="6"/>
      <c r="AJ1602" s="6"/>
      <c r="AK1602" s="6"/>
      <c r="AL1602" s="6"/>
      <c r="AM1602" s="21"/>
      <c r="AN1602" s="21"/>
      <c r="AO1602" s="21"/>
      <c r="AP1602" s="21">
        <f t="shared" si="24"/>
        <v>0</v>
      </c>
      <c r="AQ1602" s="22">
        <f>IFERROR(VLOOKUP(A1602,[1]Hoja1!$B$2:$U$5000,18,FALSE),0)</f>
        <v>0</v>
      </c>
    </row>
    <row r="1603" spans="1:43" x14ac:dyDescent="0.2">
      <c r="A1603" s="1">
        <f>IFERROR(VLOOKUP(C1603,[1]Hoja1!$V$2:$W$5000,2,FALSE),0)</f>
        <v>0</v>
      </c>
      <c r="B1603" s="13"/>
      <c r="C1603" s="13"/>
      <c r="D1603" s="2"/>
      <c r="E1603" s="3"/>
      <c r="F1603" s="4"/>
      <c r="G1603" s="4"/>
      <c r="H1603" s="4"/>
      <c r="I1603" s="4"/>
      <c r="J1603" s="4"/>
      <c r="K1603" s="5"/>
      <c r="L1603" s="5"/>
      <c r="M1603" s="5"/>
      <c r="N1603" s="5"/>
      <c r="O1603" s="5"/>
      <c r="P1603" s="5"/>
      <c r="Q1603" s="5"/>
      <c r="R1603" s="5"/>
      <c r="S1603" s="5"/>
      <c r="T1603" s="5"/>
      <c r="U1603" s="5"/>
      <c r="V1603" s="5"/>
      <c r="W1603" s="5"/>
      <c r="X1603" s="6"/>
      <c r="Y1603" s="6"/>
      <c r="Z1603" s="6"/>
      <c r="AA1603" s="6"/>
      <c r="AB1603" s="6"/>
      <c r="AC1603" s="6"/>
      <c r="AD1603" s="6"/>
      <c r="AE1603" s="5"/>
      <c r="AF1603" s="5"/>
      <c r="AG1603" s="5"/>
      <c r="AH1603" s="5"/>
      <c r="AI1603" s="6"/>
      <c r="AJ1603" s="6"/>
      <c r="AK1603" s="6"/>
      <c r="AL1603" s="6"/>
      <c r="AM1603" s="21"/>
      <c r="AN1603" s="21"/>
      <c r="AO1603" s="21"/>
      <c r="AP1603" s="21">
        <f t="shared" si="24"/>
        <v>0</v>
      </c>
      <c r="AQ1603" s="22">
        <f>IFERROR(VLOOKUP(A1603,[1]Hoja1!$B$2:$U$5000,18,FALSE),0)</f>
        <v>0</v>
      </c>
    </row>
    <row r="1604" spans="1:43" x14ac:dyDescent="0.2">
      <c r="A1604" s="1">
        <f>IFERROR(VLOOKUP(C1604,[1]Hoja1!$V$2:$W$5000,2,FALSE),0)</f>
        <v>0</v>
      </c>
      <c r="B1604" s="13"/>
      <c r="C1604" s="13"/>
      <c r="D1604" s="2"/>
      <c r="E1604" s="3"/>
      <c r="F1604" s="4"/>
      <c r="G1604" s="4"/>
      <c r="H1604" s="4"/>
      <c r="I1604" s="4"/>
      <c r="J1604" s="4"/>
      <c r="K1604" s="5"/>
      <c r="L1604" s="5"/>
      <c r="M1604" s="5"/>
      <c r="N1604" s="5"/>
      <c r="O1604" s="5"/>
      <c r="P1604" s="5"/>
      <c r="Q1604" s="5"/>
      <c r="R1604" s="5"/>
      <c r="S1604" s="5"/>
      <c r="T1604" s="5"/>
      <c r="U1604" s="5"/>
      <c r="V1604" s="5"/>
      <c r="W1604" s="5"/>
      <c r="X1604" s="6"/>
      <c r="Y1604" s="6"/>
      <c r="Z1604" s="6"/>
      <c r="AA1604" s="6"/>
      <c r="AB1604" s="6"/>
      <c r="AC1604" s="6"/>
      <c r="AD1604" s="6"/>
      <c r="AE1604" s="5"/>
      <c r="AF1604" s="5"/>
      <c r="AG1604" s="5"/>
      <c r="AH1604" s="5"/>
      <c r="AI1604" s="6"/>
      <c r="AJ1604" s="6"/>
      <c r="AK1604" s="6"/>
      <c r="AL1604" s="6"/>
      <c r="AM1604" s="21"/>
      <c r="AN1604" s="21"/>
      <c r="AO1604" s="21"/>
      <c r="AP1604" s="21">
        <f t="shared" si="24"/>
        <v>0</v>
      </c>
      <c r="AQ1604" s="22">
        <f>IFERROR(VLOOKUP(A1604,[1]Hoja1!$B$2:$U$5000,18,FALSE),0)</f>
        <v>0</v>
      </c>
    </row>
    <row r="1605" spans="1:43" x14ac:dyDescent="0.2">
      <c r="A1605" s="1">
        <f>IFERROR(VLOOKUP(C1605,[1]Hoja1!$V$2:$W$5000,2,FALSE),0)</f>
        <v>0</v>
      </c>
      <c r="B1605" s="13"/>
      <c r="C1605" s="13"/>
      <c r="D1605" s="2"/>
      <c r="E1605" s="3"/>
      <c r="F1605" s="4"/>
      <c r="G1605" s="4"/>
      <c r="H1605" s="4"/>
      <c r="I1605" s="4"/>
      <c r="J1605" s="4"/>
      <c r="K1605" s="5"/>
      <c r="L1605" s="5"/>
      <c r="M1605" s="5"/>
      <c r="N1605" s="5"/>
      <c r="O1605" s="5"/>
      <c r="P1605" s="5"/>
      <c r="Q1605" s="5"/>
      <c r="R1605" s="5"/>
      <c r="S1605" s="5"/>
      <c r="T1605" s="5"/>
      <c r="U1605" s="5"/>
      <c r="V1605" s="5"/>
      <c r="W1605" s="5"/>
      <c r="X1605" s="6"/>
      <c r="Y1605" s="6"/>
      <c r="Z1605" s="6"/>
      <c r="AA1605" s="6"/>
      <c r="AB1605" s="6"/>
      <c r="AC1605" s="6"/>
      <c r="AD1605" s="6"/>
      <c r="AE1605" s="5"/>
      <c r="AF1605" s="5"/>
      <c r="AG1605" s="5"/>
      <c r="AH1605" s="5"/>
      <c r="AI1605" s="6"/>
      <c r="AJ1605" s="6"/>
      <c r="AK1605" s="6"/>
      <c r="AL1605" s="6"/>
      <c r="AM1605" s="21"/>
      <c r="AN1605" s="21"/>
      <c r="AO1605" s="21"/>
      <c r="AP1605" s="21">
        <f t="shared" si="24"/>
        <v>0</v>
      </c>
      <c r="AQ1605" s="22">
        <f>IFERROR(VLOOKUP(A1605,[1]Hoja1!$B$2:$U$5000,18,FALSE),0)</f>
        <v>0</v>
      </c>
    </row>
    <row r="1606" spans="1:43" x14ac:dyDescent="0.2">
      <c r="A1606" s="1">
        <f>IFERROR(VLOOKUP(C1606,[1]Hoja1!$V$2:$W$5000,2,FALSE),0)</f>
        <v>0</v>
      </c>
      <c r="B1606" s="13"/>
      <c r="C1606" s="13"/>
      <c r="D1606" s="2"/>
      <c r="E1606" s="3"/>
      <c r="F1606" s="4"/>
      <c r="G1606" s="4"/>
      <c r="H1606" s="4"/>
      <c r="I1606" s="4"/>
      <c r="J1606" s="4"/>
      <c r="K1606" s="5"/>
      <c r="L1606" s="5"/>
      <c r="M1606" s="5"/>
      <c r="N1606" s="5"/>
      <c r="O1606" s="5"/>
      <c r="P1606" s="5"/>
      <c r="Q1606" s="5"/>
      <c r="R1606" s="5"/>
      <c r="S1606" s="5"/>
      <c r="T1606" s="5"/>
      <c r="U1606" s="5"/>
      <c r="V1606" s="5"/>
      <c r="W1606" s="5"/>
      <c r="X1606" s="6"/>
      <c r="Y1606" s="6"/>
      <c r="Z1606" s="6"/>
      <c r="AA1606" s="6"/>
      <c r="AB1606" s="6"/>
      <c r="AC1606" s="6"/>
      <c r="AD1606" s="6"/>
      <c r="AE1606" s="5"/>
      <c r="AF1606" s="5"/>
      <c r="AG1606" s="5"/>
      <c r="AH1606" s="5"/>
      <c r="AI1606" s="6"/>
      <c r="AJ1606" s="6"/>
      <c r="AK1606" s="6"/>
      <c r="AL1606" s="6"/>
      <c r="AM1606" s="21"/>
      <c r="AN1606" s="21"/>
      <c r="AO1606" s="21"/>
      <c r="AP1606" s="21">
        <f t="shared" si="24"/>
        <v>0</v>
      </c>
      <c r="AQ1606" s="22">
        <f>IFERROR(VLOOKUP(A1606,[1]Hoja1!$B$2:$U$5000,18,FALSE),0)</f>
        <v>0</v>
      </c>
    </row>
    <row r="1607" spans="1:43" x14ac:dyDescent="0.2">
      <c r="A1607" s="1">
        <f>IFERROR(VLOOKUP(C1607,[1]Hoja1!$V$2:$W$5000,2,FALSE),0)</f>
        <v>0</v>
      </c>
      <c r="B1607" s="13"/>
      <c r="C1607" s="13"/>
      <c r="D1607" s="2"/>
      <c r="E1607" s="3"/>
      <c r="F1607" s="4"/>
      <c r="G1607" s="4"/>
      <c r="H1607" s="4"/>
      <c r="I1607" s="4"/>
      <c r="J1607" s="4"/>
      <c r="K1607" s="5"/>
      <c r="L1607" s="5"/>
      <c r="M1607" s="5"/>
      <c r="N1607" s="5"/>
      <c r="O1607" s="5"/>
      <c r="P1607" s="5"/>
      <c r="Q1607" s="5"/>
      <c r="R1607" s="5"/>
      <c r="S1607" s="5"/>
      <c r="T1607" s="5"/>
      <c r="U1607" s="5"/>
      <c r="V1607" s="5"/>
      <c r="W1607" s="5"/>
      <c r="X1607" s="6"/>
      <c r="Y1607" s="6"/>
      <c r="Z1607" s="6"/>
      <c r="AA1607" s="6"/>
      <c r="AB1607" s="6"/>
      <c r="AC1607" s="6"/>
      <c r="AD1607" s="6"/>
      <c r="AE1607" s="5"/>
      <c r="AF1607" s="5"/>
      <c r="AG1607" s="5"/>
      <c r="AH1607" s="5"/>
      <c r="AI1607" s="6"/>
      <c r="AJ1607" s="6"/>
      <c r="AK1607" s="6"/>
      <c r="AL1607" s="6"/>
      <c r="AM1607" s="21"/>
      <c r="AN1607" s="21"/>
      <c r="AO1607" s="21"/>
      <c r="AP1607" s="21">
        <f t="shared" si="24"/>
        <v>0</v>
      </c>
      <c r="AQ1607" s="22">
        <f>IFERROR(VLOOKUP(A1607,[1]Hoja1!$B$2:$U$5000,18,FALSE),0)</f>
        <v>0</v>
      </c>
    </row>
    <row r="1608" spans="1:43" x14ac:dyDescent="0.2">
      <c r="A1608" s="1">
        <f>IFERROR(VLOOKUP(C1608,[1]Hoja1!$V$2:$W$5000,2,FALSE),0)</f>
        <v>0</v>
      </c>
      <c r="B1608" s="13"/>
      <c r="C1608" s="13"/>
      <c r="D1608" s="2"/>
      <c r="E1608" s="3"/>
      <c r="F1608" s="4"/>
      <c r="G1608" s="4"/>
      <c r="H1608" s="4"/>
      <c r="I1608" s="4"/>
      <c r="J1608" s="4"/>
      <c r="K1608" s="5"/>
      <c r="L1608" s="5"/>
      <c r="M1608" s="5"/>
      <c r="N1608" s="5"/>
      <c r="O1608" s="5"/>
      <c r="P1608" s="5"/>
      <c r="Q1608" s="5"/>
      <c r="R1608" s="5"/>
      <c r="S1608" s="5"/>
      <c r="T1608" s="5"/>
      <c r="U1608" s="5"/>
      <c r="V1608" s="5"/>
      <c r="W1608" s="5"/>
      <c r="X1608" s="6"/>
      <c r="Y1608" s="6"/>
      <c r="Z1608" s="6"/>
      <c r="AA1608" s="6"/>
      <c r="AB1608" s="6"/>
      <c r="AC1608" s="6"/>
      <c r="AD1608" s="6"/>
      <c r="AE1608" s="5"/>
      <c r="AF1608" s="5"/>
      <c r="AG1608" s="5"/>
      <c r="AH1608" s="5"/>
      <c r="AI1608" s="6"/>
      <c r="AJ1608" s="6"/>
      <c r="AK1608" s="6"/>
      <c r="AL1608" s="6"/>
      <c r="AM1608" s="21"/>
      <c r="AN1608" s="21"/>
      <c r="AO1608" s="21"/>
      <c r="AP1608" s="21">
        <f t="shared" ref="AP1608:AP1671" si="25">+AH1608-AM1608-AN1608-AO1608</f>
        <v>0</v>
      </c>
      <c r="AQ1608" s="22">
        <f>IFERROR(VLOOKUP(A1608,[1]Hoja1!$B$2:$U$5000,18,FALSE),0)</f>
        <v>0</v>
      </c>
    </row>
    <row r="1609" spans="1:43" x14ac:dyDescent="0.2">
      <c r="A1609" s="1">
        <f>IFERROR(VLOOKUP(C1609,[1]Hoja1!$V$2:$W$5000,2,FALSE),0)</f>
        <v>0</v>
      </c>
      <c r="B1609" s="13"/>
      <c r="C1609" s="13"/>
      <c r="D1609" s="2"/>
      <c r="E1609" s="3"/>
      <c r="F1609" s="4"/>
      <c r="G1609" s="4"/>
      <c r="H1609" s="4"/>
      <c r="I1609" s="4"/>
      <c r="J1609" s="4"/>
      <c r="K1609" s="5"/>
      <c r="L1609" s="5"/>
      <c r="M1609" s="5"/>
      <c r="N1609" s="5"/>
      <c r="O1609" s="5"/>
      <c r="P1609" s="5"/>
      <c r="Q1609" s="5"/>
      <c r="R1609" s="5"/>
      <c r="S1609" s="5"/>
      <c r="T1609" s="5"/>
      <c r="U1609" s="5"/>
      <c r="V1609" s="5"/>
      <c r="W1609" s="5"/>
      <c r="X1609" s="6"/>
      <c r="Y1609" s="6"/>
      <c r="Z1609" s="6"/>
      <c r="AA1609" s="6"/>
      <c r="AB1609" s="6"/>
      <c r="AC1609" s="6"/>
      <c r="AD1609" s="6"/>
      <c r="AE1609" s="5"/>
      <c r="AF1609" s="5"/>
      <c r="AG1609" s="5"/>
      <c r="AH1609" s="5"/>
      <c r="AI1609" s="6"/>
      <c r="AJ1609" s="6"/>
      <c r="AK1609" s="6"/>
      <c r="AL1609" s="6"/>
      <c r="AM1609" s="21"/>
      <c r="AN1609" s="21"/>
      <c r="AO1609" s="21"/>
      <c r="AP1609" s="21">
        <f t="shared" si="25"/>
        <v>0</v>
      </c>
      <c r="AQ1609" s="22">
        <f>IFERROR(VLOOKUP(A1609,[1]Hoja1!$B$2:$U$5000,18,FALSE),0)</f>
        <v>0</v>
      </c>
    </row>
    <row r="1610" spans="1:43" x14ac:dyDescent="0.2">
      <c r="A1610" s="1">
        <f>IFERROR(VLOOKUP(C1610,[1]Hoja1!$V$2:$W$5000,2,FALSE),0)</f>
        <v>0</v>
      </c>
      <c r="B1610" s="13"/>
      <c r="C1610" s="13"/>
      <c r="D1610" s="2"/>
      <c r="E1610" s="3"/>
      <c r="F1610" s="4"/>
      <c r="G1610" s="4"/>
      <c r="H1610" s="4"/>
      <c r="I1610" s="4"/>
      <c r="J1610" s="4"/>
      <c r="K1610" s="5"/>
      <c r="L1610" s="5"/>
      <c r="M1610" s="5"/>
      <c r="N1610" s="5"/>
      <c r="O1610" s="5"/>
      <c r="P1610" s="5"/>
      <c r="Q1610" s="5"/>
      <c r="R1610" s="5"/>
      <c r="S1610" s="5"/>
      <c r="T1610" s="5"/>
      <c r="U1610" s="5"/>
      <c r="V1610" s="5"/>
      <c r="W1610" s="5"/>
      <c r="X1610" s="6"/>
      <c r="Y1610" s="6"/>
      <c r="Z1610" s="6"/>
      <c r="AA1610" s="6"/>
      <c r="AB1610" s="6"/>
      <c r="AC1610" s="6"/>
      <c r="AD1610" s="6"/>
      <c r="AE1610" s="5"/>
      <c r="AF1610" s="5"/>
      <c r="AG1610" s="5"/>
      <c r="AH1610" s="5"/>
      <c r="AI1610" s="6"/>
      <c r="AJ1610" s="6"/>
      <c r="AK1610" s="6"/>
      <c r="AL1610" s="6"/>
      <c r="AM1610" s="21"/>
      <c r="AN1610" s="21"/>
      <c r="AO1610" s="21"/>
      <c r="AP1610" s="21">
        <f t="shared" si="25"/>
        <v>0</v>
      </c>
      <c r="AQ1610" s="22">
        <f>IFERROR(VLOOKUP(A1610,[1]Hoja1!$B$2:$U$5000,18,FALSE),0)</f>
        <v>0</v>
      </c>
    </row>
    <row r="1611" spans="1:43" x14ac:dyDescent="0.2">
      <c r="A1611" s="1">
        <f>IFERROR(VLOOKUP(C1611,[1]Hoja1!$V$2:$W$5000,2,FALSE),0)</f>
        <v>0</v>
      </c>
      <c r="B1611" s="13"/>
      <c r="C1611" s="13"/>
      <c r="D1611" s="2"/>
      <c r="E1611" s="3"/>
      <c r="F1611" s="4"/>
      <c r="G1611" s="4"/>
      <c r="H1611" s="4"/>
      <c r="I1611" s="4"/>
      <c r="J1611" s="4"/>
      <c r="K1611" s="5"/>
      <c r="L1611" s="5"/>
      <c r="M1611" s="5"/>
      <c r="N1611" s="5"/>
      <c r="O1611" s="5"/>
      <c r="P1611" s="5"/>
      <c r="Q1611" s="5"/>
      <c r="R1611" s="5"/>
      <c r="S1611" s="5"/>
      <c r="T1611" s="5"/>
      <c r="U1611" s="5"/>
      <c r="V1611" s="5"/>
      <c r="W1611" s="5"/>
      <c r="X1611" s="6"/>
      <c r="Y1611" s="6"/>
      <c r="Z1611" s="6"/>
      <c r="AA1611" s="6"/>
      <c r="AB1611" s="6"/>
      <c r="AC1611" s="6"/>
      <c r="AD1611" s="6"/>
      <c r="AE1611" s="5"/>
      <c r="AF1611" s="5"/>
      <c r="AG1611" s="5"/>
      <c r="AH1611" s="5"/>
      <c r="AI1611" s="6"/>
      <c r="AJ1611" s="6"/>
      <c r="AK1611" s="6"/>
      <c r="AL1611" s="6"/>
      <c r="AM1611" s="21"/>
      <c r="AN1611" s="21"/>
      <c r="AO1611" s="21"/>
      <c r="AP1611" s="21">
        <f t="shared" si="25"/>
        <v>0</v>
      </c>
      <c r="AQ1611" s="22">
        <f>IFERROR(VLOOKUP(A1611,[1]Hoja1!$B$2:$U$5000,18,FALSE),0)</f>
        <v>0</v>
      </c>
    </row>
    <row r="1612" spans="1:43" x14ac:dyDescent="0.2">
      <c r="A1612" s="1">
        <f>IFERROR(VLOOKUP(C1612,[1]Hoja1!$V$2:$W$5000,2,FALSE),0)</f>
        <v>0</v>
      </c>
      <c r="B1612" s="13"/>
      <c r="C1612" s="13"/>
      <c r="D1612" s="2"/>
      <c r="E1612" s="3"/>
      <c r="F1612" s="4"/>
      <c r="G1612" s="4"/>
      <c r="H1612" s="4"/>
      <c r="I1612" s="4"/>
      <c r="J1612" s="4"/>
      <c r="K1612" s="5"/>
      <c r="L1612" s="5"/>
      <c r="M1612" s="5"/>
      <c r="N1612" s="5"/>
      <c r="O1612" s="5"/>
      <c r="P1612" s="5"/>
      <c r="Q1612" s="5"/>
      <c r="R1612" s="5"/>
      <c r="S1612" s="5"/>
      <c r="T1612" s="5"/>
      <c r="U1612" s="5"/>
      <c r="V1612" s="5"/>
      <c r="W1612" s="5"/>
      <c r="X1612" s="6"/>
      <c r="Y1612" s="6"/>
      <c r="Z1612" s="6"/>
      <c r="AA1612" s="6"/>
      <c r="AB1612" s="6"/>
      <c r="AC1612" s="6"/>
      <c r="AD1612" s="6"/>
      <c r="AE1612" s="5"/>
      <c r="AF1612" s="5"/>
      <c r="AG1612" s="5"/>
      <c r="AH1612" s="5"/>
      <c r="AI1612" s="6"/>
      <c r="AJ1612" s="6"/>
      <c r="AK1612" s="6"/>
      <c r="AL1612" s="6"/>
      <c r="AM1612" s="21"/>
      <c r="AN1612" s="21"/>
      <c r="AO1612" s="21"/>
      <c r="AP1612" s="21">
        <f t="shared" si="25"/>
        <v>0</v>
      </c>
      <c r="AQ1612" s="22">
        <f>IFERROR(VLOOKUP(A1612,[1]Hoja1!$B$2:$U$5000,18,FALSE),0)</f>
        <v>0</v>
      </c>
    </row>
    <row r="1613" spans="1:43" x14ac:dyDescent="0.2">
      <c r="A1613" s="1">
        <f>IFERROR(VLOOKUP(C1613,[1]Hoja1!$V$2:$W$5000,2,FALSE),0)</f>
        <v>0</v>
      </c>
      <c r="B1613" s="13"/>
      <c r="C1613" s="13"/>
      <c r="D1613" s="2"/>
      <c r="E1613" s="3"/>
      <c r="F1613" s="4"/>
      <c r="G1613" s="4"/>
      <c r="H1613" s="4"/>
      <c r="I1613" s="4"/>
      <c r="J1613" s="4"/>
      <c r="K1613" s="5"/>
      <c r="L1613" s="5"/>
      <c r="M1613" s="5"/>
      <c r="N1613" s="5"/>
      <c r="O1613" s="5"/>
      <c r="P1613" s="5"/>
      <c r="Q1613" s="5"/>
      <c r="R1613" s="5"/>
      <c r="S1613" s="5"/>
      <c r="T1613" s="5"/>
      <c r="U1613" s="5"/>
      <c r="V1613" s="5"/>
      <c r="W1613" s="5"/>
      <c r="X1613" s="6"/>
      <c r="Y1613" s="6"/>
      <c r="Z1613" s="6"/>
      <c r="AA1613" s="6"/>
      <c r="AB1613" s="6"/>
      <c r="AC1613" s="6"/>
      <c r="AD1613" s="6"/>
      <c r="AE1613" s="5"/>
      <c r="AF1613" s="5"/>
      <c r="AG1613" s="5"/>
      <c r="AH1613" s="5"/>
      <c r="AI1613" s="6"/>
      <c r="AJ1613" s="6"/>
      <c r="AK1613" s="6"/>
      <c r="AL1613" s="6"/>
      <c r="AM1613" s="21"/>
      <c r="AN1613" s="21"/>
      <c r="AO1613" s="21"/>
      <c r="AP1613" s="21">
        <f t="shared" si="25"/>
        <v>0</v>
      </c>
      <c r="AQ1613" s="22">
        <f>IFERROR(VLOOKUP(A1613,[1]Hoja1!$B$2:$U$5000,18,FALSE),0)</f>
        <v>0</v>
      </c>
    </row>
    <row r="1614" spans="1:43" x14ac:dyDescent="0.2">
      <c r="A1614" s="1">
        <f>IFERROR(VLOOKUP(C1614,[1]Hoja1!$V$2:$W$5000,2,FALSE),0)</f>
        <v>0</v>
      </c>
      <c r="B1614" s="13"/>
      <c r="C1614" s="13"/>
      <c r="D1614" s="2"/>
      <c r="E1614" s="3"/>
      <c r="F1614" s="4"/>
      <c r="G1614" s="4"/>
      <c r="H1614" s="4"/>
      <c r="I1614" s="4"/>
      <c r="J1614" s="4"/>
      <c r="K1614" s="5"/>
      <c r="L1614" s="5"/>
      <c r="M1614" s="5"/>
      <c r="N1614" s="5"/>
      <c r="O1614" s="5"/>
      <c r="P1614" s="5"/>
      <c r="Q1614" s="5"/>
      <c r="R1614" s="5"/>
      <c r="S1614" s="5"/>
      <c r="T1614" s="5"/>
      <c r="U1614" s="5"/>
      <c r="V1614" s="5"/>
      <c r="W1614" s="5"/>
      <c r="X1614" s="6"/>
      <c r="Y1614" s="6"/>
      <c r="Z1614" s="6"/>
      <c r="AA1614" s="6"/>
      <c r="AB1614" s="6"/>
      <c r="AC1614" s="6"/>
      <c r="AD1614" s="6"/>
      <c r="AE1614" s="5"/>
      <c r="AF1614" s="5"/>
      <c r="AG1614" s="5"/>
      <c r="AH1614" s="5"/>
      <c r="AI1614" s="6"/>
      <c r="AJ1614" s="6"/>
      <c r="AK1614" s="6"/>
      <c r="AL1614" s="6"/>
      <c r="AM1614" s="21"/>
      <c r="AN1614" s="21"/>
      <c r="AO1614" s="21"/>
      <c r="AP1614" s="21">
        <f t="shared" si="25"/>
        <v>0</v>
      </c>
      <c r="AQ1614" s="22">
        <f>IFERROR(VLOOKUP(A1614,[1]Hoja1!$B$2:$U$5000,18,FALSE),0)</f>
        <v>0</v>
      </c>
    </row>
    <row r="1615" spans="1:43" x14ac:dyDescent="0.2">
      <c r="A1615" s="1">
        <f>IFERROR(VLOOKUP(C1615,[1]Hoja1!$V$2:$W$5000,2,FALSE),0)</f>
        <v>0</v>
      </c>
      <c r="B1615" s="13"/>
      <c r="C1615" s="13"/>
      <c r="D1615" s="2"/>
      <c r="E1615" s="3"/>
      <c r="F1615" s="4"/>
      <c r="G1615" s="4"/>
      <c r="H1615" s="4"/>
      <c r="I1615" s="4"/>
      <c r="J1615" s="4"/>
      <c r="K1615" s="5"/>
      <c r="L1615" s="5"/>
      <c r="M1615" s="5"/>
      <c r="N1615" s="5"/>
      <c r="O1615" s="5"/>
      <c r="P1615" s="5"/>
      <c r="Q1615" s="5"/>
      <c r="R1615" s="5"/>
      <c r="S1615" s="5"/>
      <c r="T1615" s="5"/>
      <c r="U1615" s="5"/>
      <c r="V1615" s="5"/>
      <c r="W1615" s="5"/>
      <c r="X1615" s="6"/>
      <c r="Y1615" s="6"/>
      <c r="Z1615" s="6"/>
      <c r="AA1615" s="6"/>
      <c r="AB1615" s="6"/>
      <c r="AC1615" s="6"/>
      <c r="AD1615" s="6"/>
      <c r="AE1615" s="5"/>
      <c r="AF1615" s="5"/>
      <c r="AG1615" s="5"/>
      <c r="AH1615" s="5"/>
      <c r="AI1615" s="6"/>
      <c r="AJ1615" s="6"/>
      <c r="AK1615" s="6"/>
      <c r="AL1615" s="6"/>
      <c r="AM1615" s="21"/>
      <c r="AN1615" s="21"/>
      <c r="AO1615" s="21"/>
      <c r="AP1615" s="21">
        <f t="shared" si="25"/>
        <v>0</v>
      </c>
      <c r="AQ1615" s="22">
        <f>IFERROR(VLOOKUP(A1615,[1]Hoja1!$B$2:$U$5000,18,FALSE),0)</f>
        <v>0</v>
      </c>
    </row>
    <row r="1616" spans="1:43" x14ac:dyDescent="0.2">
      <c r="A1616" s="1">
        <f>IFERROR(VLOOKUP(C1616,[1]Hoja1!$V$2:$W$5000,2,FALSE),0)</f>
        <v>0</v>
      </c>
      <c r="B1616" s="13"/>
      <c r="C1616" s="13"/>
      <c r="D1616" s="2"/>
      <c r="E1616" s="3"/>
      <c r="F1616" s="4"/>
      <c r="G1616" s="4"/>
      <c r="H1616" s="4"/>
      <c r="I1616" s="4"/>
      <c r="J1616" s="4"/>
      <c r="K1616" s="5"/>
      <c r="L1616" s="5"/>
      <c r="M1616" s="5"/>
      <c r="N1616" s="5"/>
      <c r="O1616" s="5"/>
      <c r="P1616" s="5"/>
      <c r="Q1616" s="5"/>
      <c r="R1616" s="5"/>
      <c r="S1616" s="5"/>
      <c r="T1616" s="5"/>
      <c r="U1616" s="5"/>
      <c r="V1616" s="5"/>
      <c r="W1616" s="5"/>
      <c r="X1616" s="6"/>
      <c r="Y1616" s="6"/>
      <c r="Z1616" s="6"/>
      <c r="AA1616" s="6"/>
      <c r="AB1616" s="6"/>
      <c r="AC1616" s="6"/>
      <c r="AD1616" s="6"/>
      <c r="AE1616" s="5"/>
      <c r="AF1616" s="5"/>
      <c r="AG1616" s="5"/>
      <c r="AH1616" s="5"/>
      <c r="AI1616" s="6"/>
      <c r="AJ1616" s="6"/>
      <c r="AK1616" s="6"/>
      <c r="AL1616" s="6"/>
      <c r="AM1616" s="21"/>
      <c r="AN1616" s="21"/>
      <c r="AO1616" s="21"/>
      <c r="AP1616" s="21">
        <f t="shared" si="25"/>
        <v>0</v>
      </c>
      <c r="AQ1616" s="22">
        <f>IFERROR(VLOOKUP(A1616,[1]Hoja1!$B$2:$U$5000,18,FALSE),0)</f>
        <v>0</v>
      </c>
    </row>
    <row r="1617" spans="1:43" x14ac:dyDescent="0.2">
      <c r="A1617" s="1">
        <f>IFERROR(VLOOKUP(C1617,[1]Hoja1!$V$2:$W$5000,2,FALSE),0)</f>
        <v>0</v>
      </c>
      <c r="B1617" s="13"/>
      <c r="C1617" s="13"/>
      <c r="D1617" s="2"/>
      <c r="E1617" s="3"/>
      <c r="F1617" s="4"/>
      <c r="G1617" s="4"/>
      <c r="H1617" s="4"/>
      <c r="I1617" s="4"/>
      <c r="J1617" s="4"/>
      <c r="K1617" s="5"/>
      <c r="L1617" s="5"/>
      <c r="M1617" s="5"/>
      <c r="N1617" s="5"/>
      <c r="O1617" s="5"/>
      <c r="P1617" s="5"/>
      <c r="Q1617" s="5"/>
      <c r="R1617" s="5"/>
      <c r="S1617" s="5"/>
      <c r="T1617" s="5"/>
      <c r="U1617" s="5"/>
      <c r="V1617" s="5"/>
      <c r="W1617" s="5"/>
      <c r="X1617" s="6"/>
      <c r="Y1617" s="6"/>
      <c r="Z1617" s="6"/>
      <c r="AA1617" s="6"/>
      <c r="AB1617" s="6"/>
      <c r="AC1617" s="6"/>
      <c r="AD1617" s="6"/>
      <c r="AE1617" s="5"/>
      <c r="AF1617" s="5"/>
      <c r="AG1617" s="5"/>
      <c r="AH1617" s="5"/>
      <c r="AI1617" s="6"/>
      <c r="AJ1617" s="6"/>
      <c r="AK1617" s="6"/>
      <c r="AL1617" s="6"/>
      <c r="AM1617" s="21"/>
      <c r="AN1617" s="21"/>
      <c r="AO1617" s="21"/>
      <c r="AP1617" s="21">
        <f t="shared" si="25"/>
        <v>0</v>
      </c>
      <c r="AQ1617" s="22">
        <f>IFERROR(VLOOKUP(A1617,[1]Hoja1!$B$2:$U$5000,18,FALSE),0)</f>
        <v>0</v>
      </c>
    </row>
    <row r="1618" spans="1:43" x14ac:dyDescent="0.2">
      <c r="A1618" s="1">
        <f>IFERROR(VLOOKUP(C1618,[1]Hoja1!$V$2:$W$5000,2,FALSE),0)</f>
        <v>0</v>
      </c>
      <c r="B1618" s="13"/>
      <c r="C1618" s="13"/>
      <c r="D1618" s="2"/>
      <c r="E1618" s="3"/>
      <c r="F1618" s="4"/>
      <c r="G1618" s="4"/>
      <c r="H1618" s="4"/>
      <c r="I1618" s="4"/>
      <c r="J1618" s="4"/>
      <c r="K1618" s="5"/>
      <c r="L1618" s="5"/>
      <c r="M1618" s="5"/>
      <c r="N1618" s="5"/>
      <c r="O1618" s="5"/>
      <c r="P1618" s="5"/>
      <c r="Q1618" s="5"/>
      <c r="R1618" s="5"/>
      <c r="S1618" s="5"/>
      <c r="T1618" s="5"/>
      <c r="U1618" s="5"/>
      <c r="V1618" s="5"/>
      <c r="W1618" s="5"/>
      <c r="X1618" s="6"/>
      <c r="Y1618" s="6"/>
      <c r="Z1618" s="6"/>
      <c r="AA1618" s="6"/>
      <c r="AB1618" s="6"/>
      <c r="AC1618" s="6"/>
      <c r="AD1618" s="6"/>
      <c r="AE1618" s="5"/>
      <c r="AF1618" s="5"/>
      <c r="AG1618" s="5"/>
      <c r="AH1618" s="5"/>
      <c r="AI1618" s="6"/>
      <c r="AJ1618" s="6"/>
      <c r="AK1618" s="6"/>
      <c r="AL1618" s="6"/>
      <c r="AM1618" s="21"/>
      <c r="AN1618" s="21"/>
      <c r="AO1618" s="21"/>
      <c r="AP1618" s="21">
        <f t="shared" si="25"/>
        <v>0</v>
      </c>
      <c r="AQ1618" s="22">
        <f>IFERROR(VLOOKUP(A1618,[1]Hoja1!$B$2:$U$5000,18,FALSE),0)</f>
        <v>0</v>
      </c>
    </row>
    <row r="1619" spans="1:43" x14ac:dyDescent="0.2">
      <c r="A1619" s="1">
        <f>IFERROR(VLOOKUP(C1619,[1]Hoja1!$V$2:$W$5000,2,FALSE),0)</f>
        <v>0</v>
      </c>
      <c r="B1619" s="13"/>
      <c r="C1619" s="13"/>
      <c r="D1619" s="2"/>
      <c r="E1619" s="3"/>
      <c r="F1619" s="4"/>
      <c r="G1619" s="4"/>
      <c r="H1619" s="4"/>
      <c r="I1619" s="4"/>
      <c r="J1619" s="4"/>
      <c r="K1619" s="5"/>
      <c r="L1619" s="5"/>
      <c r="M1619" s="5"/>
      <c r="N1619" s="5"/>
      <c r="O1619" s="5"/>
      <c r="P1619" s="5"/>
      <c r="Q1619" s="5"/>
      <c r="R1619" s="5"/>
      <c r="S1619" s="5"/>
      <c r="T1619" s="5"/>
      <c r="U1619" s="5"/>
      <c r="V1619" s="5"/>
      <c r="W1619" s="5"/>
      <c r="X1619" s="6"/>
      <c r="Y1619" s="6"/>
      <c r="Z1619" s="6"/>
      <c r="AA1619" s="6"/>
      <c r="AB1619" s="6"/>
      <c r="AC1619" s="6"/>
      <c r="AD1619" s="6"/>
      <c r="AE1619" s="5"/>
      <c r="AF1619" s="5"/>
      <c r="AG1619" s="5"/>
      <c r="AH1619" s="5"/>
      <c r="AI1619" s="6"/>
      <c r="AJ1619" s="6"/>
      <c r="AK1619" s="6"/>
      <c r="AL1619" s="6"/>
      <c r="AM1619" s="21"/>
      <c r="AN1619" s="21"/>
      <c r="AO1619" s="21"/>
      <c r="AP1619" s="21">
        <f t="shared" si="25"/>
        <v>0</v>
      </c>
      <c r="AQ1619" s="22">
        <f>IFERROR(VLOOKUP(A1619,[1]Hoja1!$B$2:$U$5000,18,FALSE),0)</f>
        <v>0</v>
      </c>
    </row>
    <row r="1620" spans="1:43" x14ac:dyDescent="0.2">
      <c r="A1620" s="1">
        <f>IFERROR(VLOOKUP(C1620,[1]Hoja1!$V$2:$W$5000,2,FALSE),0)</f>
        <v>0</v>
      </c>
      <c r="B1620" s="13"/>
      <c r="C1620" s="13"/>
      <c r="D1620" s="2"/>
      <c r="E1620" s="3"/>
      <c r="F1620" s="4"/>
      <c r="G1620" s="4"/>
      <c r="H1620" s="4"/>
      <c r="I1620" s="4"/>
      <c r="J1620" s="4"/>
      <c r="K1620" s="5"/>
      <c r="L1620" s="5"/>
      <c r="M1620" s="5"/>
      <c r="N1620" s="5"/>
      <c r="O1620" s="5"/>
      <c r="P1620" s="5"/>
      <c r="Q1620" s="5"/>
      <c r="R1620" s="5"/>
      <c r="S1620" s="5"/>
      <c r="T1620" s="5"/>
      <c r="U1620" s="5"/>
      <c r="V1620" s="5"/>
      <c r="W1620" s="5"/>
      <c r="X1620" s="6"/>
      <c r="Y1620" s="6"/>
      <c r="Z1620" s="6"/>
      <c r="AA1620" s="6"/>
      <c r="AB1620" s="6"/>
      <c r="AC1620" s="6"/>
      <c r="AD1620" s="6"/>
      <c r="AE1620" s="5"/>
      <c r="AF1620" s="5"/>
      <c r="AG1620" s="5"/>
      <c r="AH1620" s="5"/>
      <c r="AI1620" s="6"/>
      <c r="AJ1620" s="6"/>
      <c r="AK1620" s="6"/>
      <c r="AL1620" s="6"/>
      <c r="AM1620" s="21"/>
      <c r="AN1620" s="21"/>
      <c r="AO1620" s="21"/>
      <c r="AP1620" s="21">
        <f t="shared" si="25"/>
        <v>0</v>
      </c>
      <c r="AQ1620" s="22">
        <f>IFERROR(VLOOKUP(A1620,[1]Hoja1!$B$2:$U$5000,18,FALSE),0)</f>
        <v>0</v>
      </c>
    </row>
    <row r="1621" spans="1:43" x14ac:dyDescent="0.2">
      <c r="A1621" s="1">
        <f>IFERROR(VLOOKUP(C1621,[1]Hoja1!$V$2:$W$5000,2,FALSE),0)</f>
        <v>0</v>
      </c>
      <c r="B1621" s="13"/>
      <c r="C1621" s="13"/>
      <c r="D1621" s="2"/>
      <c r="E1621" s="3"/>
      <c r="F1621" s="4"/>
      <c r="G1621" s="4"/>
      <c r="H1621" s="4"/>
      <c r="I1621" s="4"/>
      <c r="J1621" s="4"/>
      <c r="K1621" s="5"/>
      <c r="L1621" s="5"/>
      <c r="M1621" s="5"/>
      <c r="N1621" s="5"/>
      <c r="O1621" s="5"/>
      <c r="P1621" s="5"/>
      <c r="Q1621" s="5"/>
      <c r="R1621" s="5"/>
      <c r="S1621" s="5"/>
      <c r="T1621" s="5"/>
      <c r="U1621" s="5"/>
      <c r="V1621" s="5"/>
      <c r="W1621" s="5"/>
      <c r="X1621" s="6"/>
      <c r="Y1621" s="6"/>
      <c r="Z1621" s="6"/>
      <c r="AA1621" s="6"/>
      <c r="AB1621" s="6"/>
      <c r="AC1621" s="6"/>
      <c r="AD1621" s="6"/>
      <c r="AE1621" s="5"/>
      <c r="AF1621" s="5"/>
      <c r="AG1621" s="5"/>
      <c r="AH1621" s="5"/>
      <c r="AI1621" s="6"/>
      <c r="AJ1621" s="6"/>
      <c r="AK1621" s="6"/>
      <c r="AL1621" s="6"/>
      <c r="AM1621" s="21"/>
      <c r="AN1621" s="21"/>
      <c r="AO1621" s="21"/>
      <c r="AP1621" s="21">
        <f t="shared" si="25"/>
        <v>0</v>
      </c>
      <c r="AQ1621" s="22">
        <f>IFERROR(VLOOKUP(A1621,[1]Hoja1!$B$2:$U$5000,18,FALSE),0)</f>
        <v>0</v>
      </c>
    </row>
    <row r="1622" spans="1:43" x14ac:dyDescent="0.2">
      <c r="A1622" s="1">
        <f>IFERROR(VLOOKUP(C1622,[1]Hoja1!$V$2:$W$5000,2,FALSE),0)</f>
        <v>0</v>
      </c>
      <c r="B1622" s="13"/>
      <c r="C1622" s="13"/>
      <c r="D1622" s="2"/>
      <c r="E1622" s="3"/>
      <c r="F1622" s="4"/>
      <c r="G1622" s="4"/>
      <c r="H1622" s="4"/>
      <c r="I1622" s="4"/>
      <c r="J1622" s="4"/>
      <c r="K1622" s="5"/>
      <c r="L1622" s="5"/>
      <c r="M1622" s="5"/>
      <c r="N1622" s="5"/>
      <c r="O1622" s="5"/>
      <c r="P1622" s="5"/>
      <c r="Q1622" s="5"/>
      <c r="R1622" s="5"/>
      <c r="S1622" s="5"/>
      <c r="T1622" s="5"/>
      <c r="U1622" s="5"/>
      <c r="V1622" s="5"/>
      <c r="W1622" s="5"/>
      <c r="X1622" s="6"/>
      <c r="Y1622" s="6"/>
      <c r="Z1622" s="6"/>
      <c r="AA1622" s="6"/>
      <c r="AB1622" s="6"/>
      <c r="AC1622" s="6"/>
      <c r="AD1622" s="6"/>
      <c r="AE1622" s="5"/>
      <c r="AF1622" s="5"/>
      <c r="AG1622" s="5"/>
      <c r="AH1622" s="5"/>
      <c r="AI1622" s="6"/>
      <c r="AJ1622" s="6"/>
      <c r="AK1622" s="6"/>
      <c r="AL1622" s="6"/>
      <c r="AM1622" s="21"/>
      <c r="AN1622" s="21"/>
      <c r="AO1622" s="21"/>
      <c r="AP1622" s="21">
        <f t="shared" si="25"/>
        <v>0</v>
      </c>
      <c r="AQ1622" s="22">
        <f>IFERROR(VLOOKUP(A1622,[1]Hoja1!$B$2:$U$5000,18,FALSE),0)</f>
        <v>0</v>
      </c>
    </row>
    <row r="1623" spans="1:43" x14ac:dyDescent="0.2">
      <c r="A1623" s="1">
        <f>IFERROR(VLOOKUP(C1623,[1]Hoja1!$V$2:$W$5000,2,FALSE),0)</f>
        <v>0</v>
      </c>
      <c r="B1623" s="13"/>
      <c r="C1623" s="13"/>
      <c r="D1623" s="2"/>
      <c r="E1623" s="3"/>
      <c r="F1623" s="4"/>
      <c r="G1623" s="4"/>
      <c r="H1623" s="4"/>
      <c r="I1623" s="4"/>
      <c r="J1623" s="4"/>
      <c r="K1623" s="5"/>
      <c r="L1623" s="5"/>
      <c r="M1623" s="5"/>
      <c r="N1623" s="5"/>
      <c r="O1623" s="5"/>
      <c r="P1623" s="5"/>
      <c r="Q1623" s="5"/>
      <c r="R1623" s="5"/>
      <c r="S1623" s="5"/>
      <c r="T1623" s="5"/>
      <c r="U1623" s="5"/>
      <c r="V1623" s="5"/>
      <c r="W1623" s="5"/>
      <c r="X1623" s="6"/>
      <c r="Y1623" s="6"/>
      <c r="Z1623" s="6"/>
      <c r="AA1623" s="6"/>
      <c r="AB1623" s="6"/>
      <c r="AC1623" s="6"/>
      <c r="AD1623" s="6"/>
      <c r="AE1623" s="5"/>
      <c r="AF1623" s="5"/>
      <c r="AG1623" s="5"/>
      <c r="AH1623" s="5"/>
      <c r="AI1623" s="6"/>
      <c r="AJ1623" s="6"/>
      <c r="AK1623" s="6"/>
      <c r="AL1623" s="6"/>
      <c r="AM1623" s="21"/>
      <c r="AN1623" s="21"/>
      <c r="AO1623" s="21"/>
      <c r="AP1623" s="21">
        <f t="shared" si="25"/>
        <v>0</v>
      </c>
      <c r="AQ1623" s="22">
        <f>IFERROR(VLOOKUP(A1623,[1]Hoja1!$B$2:$U$5000,18,FALSE),0)</f>
        <v>0</v>
      </c>
    </row>
    <row r="1624" spans="1:43" x14ac:dyDescent="0.2">
      <c r="A1624" s="1">
        <f>IFERROR(VLOOKUP(C1624,[1]Hoja1!$V$2:$W$5000,2,FALSE),0)</f>
        <v>0</v>
      </c>
      <c r="B1624" s="13"/>
      <c r="C1624" s="13"/>
      <c r="D1624" s="2"/>
      <c r="E1624" s="3"/>
      <c r="F1624" s="4"/>
      <c r="G1624" s="4"/>
      <c r="H1624" s="4"/>
      <c r="I1624" s="4"/>
      <c r="J1624" s="4"/>
      <c r="K1624" s="5"/>
      <c r="L1624" s="5"/>
      <c r="M1624" s="5"/>
      <c r="N1624" s="5"/>
      <c r="O1624" s="5"/>
      <c r="P1624" s="5"/>
      <c r="Q1624" s="5"/>
      <c r="R1624" s="5"/>
      <c r="S1624" s="5"/>
      <c r="T1624" s="5"/>
      <c r="U1624" s="5"/>
      <c r="V1624" s="5"/>
      <c r="W1624" s="5"/>
      <c r="X1624" s="6"/>
      <c r="Y1624" s="6"/>
      <c r="Z1624" s="6"/>
      <c r="AA1624" s="6"/>
      <c r="AB1624" s="6"/>
      <c r="AC1624" s="6"/>
      <c r="AD1624" s="6"/>
      <c r="AE1624" s="5"/>
      <c r="AF1624" s="5"/>
      <c r="AG1624" s="5"/>
      <c r="AH1624" s="5"/>
      <c r="AI1624" s="6"/>
      <c r="AJ1624" s="6"/>
      <c r="AK1624" s="6"/>
      <c r="AL1624" s="6"/>
      <c r="AM1624" s="21"/>
      <c r="AN1624" s="21"/>
      <c r="AO1624" s="21"/>
      <c r="AP1624" s="21">
        <f t="shared" si="25"/>
        <v>0</v>
      </c>
      <c r="AQ1624" s="22">
        <f>IFERROR(VLOOKUP(A1624,[1]Hoja1!$B$2:$U$5000,18,FALSE),0)</f>
        <v>0</v>
      </c>
    </row>
    <row r="1625" spans="1:43" x14ac:dyDescent="0.2">
      <c r="A1625" s="1">
        <f>IFERROR(VLOOKUP(C1625,[1]Hoja1!$V$2:$W$5000,2,FALSE),0)</f>
        <v>0</v>
      </c>
      <c r="B1625" s="13"/>
      <c r="C1625" s="13"/>
      <c r="D1625" s="2"/>
      <c r="E1625" s="3"/>
      <c r="F1625" s="4"/>
      <c r="G1625" s="4"/>
      <c r="H1625" s="4"/>
      <c r="I1625" s="4"/>
      <c r="J1625" s="4"/>
      <c r="K1625" s="5"/>
      <c r="L1625" s="5"/>
      <c r="M1625" s="5"/>
      <c r="N1625" s="5"/>
      <c r="O1625" s="5"/>
      <c r="P1625" s="5"/>
      <c r="Q1625" s="5"/>
      <c r="R1625" s="5"/>
      <c r="S1625" s="5"/>
      <c r="T1625" s="5"/>
      <c r="U1625" s="5"/>
      <c r="V1625" s="5"/>
      <c r="W1625" s="5"/>
      <c r="X1625" s="6"/>
      <c r="Y1625" s="6"/>
      <c r="Z1625" s="6"/>
      <c r="AA1625" s="6"/>
      <c r="AB1625" s="6"/>
      <c r="AC1625" s="6"/>
      <c r="AD1625" s="6"/>
      <c r="AE1625" s="5"/>
      <c r="AF1625" s="5"/>
      <c r="AG1625" s="5"/>
      <c r="AH1625" s="5"/>
      <c r="AI1625" s="6"/>
      <c r="AJ1625" s="6"/>
      <c r="AK1625" s="6"/>
      <c r="AL1625" s="6"/>
      <c r="AM1625" s="21"/>
      <c r="AN1625" s="21"/>
      <c r="AO1625" s="21"/>
      <c r="AP1625" s="21">
        <f t="shared" si="25"/>
        <v>0</v>
      </c>
      <c r="AQ1625" s="22">
        <f>IFERROR(VLOOKUP(A1625,[1]Hoja1!$B$2:$U$5000,18,FALSE),0)</f>
        <v>0</v>
      </c>
    </row>
    <row r="1626" spans="1:43" x14ac:dyDescent="0.2">
      <c r="A1626" s="1">
        <f>IFERROR(VLOOKUP(C1626,[1]Hoja1!$V$2:$W$5000,2,FALSE),0)</f>
        <v>0</v>
      </c>
      <c r="B1626" s="13"/>
      <c r="C1626" s="13"/>
      <c r="D1626" s="2"/>
      <c r="E1626" s="3"/>
      <c r="F1626" s="4"/>
      <c r="G1626" s="4"/>
      <c r="H1626" s="4"/>
      <c r="I1626" s="4"/>
      <c r="J1626" s="4"/>
      <c r="K1626" s="5"/>
      <c r="L1626" s="5"/>
      <c r="M1626" s="5"/>
      <c r="N1626" s="5"/>
      <c r="O1626" s="5"/>
      <c r="P1626" s="5"/>
      <c r="Q1626" s="5"/>
      <c r="R1626" s="5"/>
      <c r="S1626" s="5"/>
      <c r="T1626" s="5"/>
      <c r="U1626" s="5"/>
      <c r="V1626" s="5"/>
      <c r="W1626" s="5"/>
      <c r="X1626" s="6"/>
      <c r="Y1626" s="6"/>
      <c r="Z1626" s="6"/>
      <c r="AA1626" s="6"/>
      <c r="AB1626" s="6"/>
      <c r="AC1626" s="6"/>
      <c r="AD1626" s="6"/>
      <c r="AE1626" s="5"/>
      <c r="AF1626" s="5"/>
      <c r="AG1626" s="5"/>
      <c r="AH1626" s="5"/>
      <c r="AI1626" s="6"/>
      <c r="AJ1626" s="6"/>
      <c r="AK1626" s="6"/>
      <c r="AL1626" s="6"/>
      <c r="AM1626" s="21"/>
      <c r="AN1626" s="21"/>
      <c r="AO1626" s="21"/>
      <c r="AP1626" s="21">
        <f t="shared" si="25"/>
        <v>0</v>
      </c>
      <c r="AQ1626" s="22">
        <f>IFERROR(VLOOKUP(A1626,[1]Hoja1!$B$2:$U$5000,18,FALSE),0)</f>
        <v>0</v>
      </c>
    </row>
    <row r="1627" spans="1:43" x14ac:dyDescent="0.2">
      <c r="A1627" s="1">
        <f>IFERROR(VLOOKUP(C1627,[1]Hoja1!$V$2:$W$5000,2,FALSE),0)</f>
        <v>0</v>
      </c>
      <c r="B1627" s="13"/>
      <c r="C1627" s="13"/>
      <c r="D1627" s="2"/>
      <c r="E1627" s="3"/>
      <c r="F1627" s="4"/>
      <c r="G1627" s="4"/>
      <c r="H1627" s="4"/>
      <c r="I1627" s="4"/>
      <c r="J1627" s="4"/>
      <c r="K1627" s="5"/>
      <c r="L1627" s="5"/>
      <c r="M1627" s="5"/>
      <c r="N1627" s="5"/>
      <c r="O1627" s="5"/>
      <c r="P1627" s="5"/>
      <c r="Q1627" s="5"/>
      <c r="R1627" s="5"/>
      <c r="S1627" s="5"/>
      <c r="T1627" s="5"/>
      <c r="U1627" s="5"/>
      <c r="V1627" s="5"/>
      <c r="W1627" s="5"/>
      <c r="X1627" s="6"/>
      <c r="Y1627" s="6"/>
      <c r="Z1627" s="6"/>
      <c r="AA1627" s="6"/>
      <c r="AB1627" s="6"/>
      <c r="AC1627" s="6"/>
      <c r="AD1627" s="6"/>
      <c r="AE1627" s="5"/>
      <c r="AF1627" s="5"/>
      <c r="AG1627" s="5"/>
      <c r="AH1627" s="5"/>
      <c r="AI1627" s="6"/>
      <c r="AJ1627" s="6"/>
      <c r="AK1627" s="6"/>
      <c r="AL1627" s="6"/>
      <c r="AM1627" s="21"/>
      <c r="AN1627" s="21"/>
      <c r="AO1627" s="21"/>
      <c r="AP1627" s="21">
        <f t="shared" si="25"/>
        <v>0</v>
      </c>
      <c r="AQ1627" s="22">
        <f>IFERROR(VLOOKUP(A1627,[1]Hoja1!$B$2:$U$5000,18,FALSE),0)</f>
        <v>0</v>
      </c>
    </row>
    <row r="1628" spans="1:43" x14ac:dyDescent="0.2">
      <c r="A1628" s="1">
        <f>IFERROR(VLOOKUP(C1628,[1]Hoja1!$V$2:$W$5000,2,FALSE),0)</f>
        <v>0</v>
      </c>
      <c r="B1628" s="13"/>
      <c r="C1628" s="13"/>
      <c r="D1628" s="2"/>
      <c r="E1628" s="3"/>
      <c r="F1628" s="4"/>
      <c r="G1628" s="4"/>
      <c r="H1628" s="4"/>
      <c r="I1628" s="4"/>
      <c r="J1628" s="4"/>
      <c r="K1628" s="5"/>
      <c r="L1628" s="5"/>
      <c r="M1628" s="5"/>
      <c r="N1628" s="5"/>
      <c r="O1628" s="5"/>
      <c r="P1628" s="5"/>
      <c r="Q1628" s="5"/>
      <c r="R1628" s="5"/>
      <c r="S1628" s="5"/>
      <c r="T1628" s="5"/>
      <c r="U1628" s="5"/>
      <c r="V1628" s="5"/>
      <c r="W1628" s="5"/>
      <c r="X1628" s="6"/>
      <c r="Y1628" s="6"/>
      <c r="Z1628" s="6"/>
      <c r="AA1628" s="6"/>
      <c r="AB1628" s="6"/>
      <c r="AC1628" s="6"/>
      <c r="AD1628" s="6"/>
      <c r="AE1628" s="5"/>
      <c r="AF1628" s="5"/>
      <c r="AG1628" s="5"/>
      <c r="AH1628" s="5"/>
      <c r="AI1628" s="6"/>
      <c r="AJ1628" s="6"/>
      <c r="AK1628" s="6"/>
      <c r="AL1628" s="6"/>
      <c r="AM1628" s="21"/>
      <c r="AN1628" s="21"/>
      <c r="AO1628" s="21"/>
      <c r="AP1628" s="21">
        <f t="shared" si="25"/>
        <v>0</v>
      </c>
      <c r="AQ1628" s="22">
        <f>IFERROR(VLOOKUP(A1628,[1]Hoja1!$B$2:$U$5000,18,FALSE),0)</f>
        <v>0</v>
      </c>
    </row>
    <row r="1629" spans="1:43" x14ac:dyDescent="0.2">
      <c r="A1629" s="1">
        <f>IFERROR(VLOOKUP(C1629,[1]Hoja1!$V$2:$W$5000,2,FALSE),0)</f>
        <v>0</v>
      </c>
      <c r="B1629" s="13"/>
      <c r="C1629" s="13"/>
      <c r="D1629" s="2"/>
      <c r="E1629" s="3"/>
      <c r="F1629" s="4"/>
      <c r="G1629" s="4"/>
      <c r="H1629" s="4"/>
      <c r="I1629" s="4"/>
      <c r="J1629" s="4"/>
      <c r="K1629" s="5"/>
      <c r="L1629" s="5"/>
      <c r="M1629" s="5"/>
      <c r="N1629" s="5"/>
      <c r="O1629" s="5"/>
      <c r="P1629" s="5"/>
      <c r="Q1629" s="5"/>
      <c r="R1629" s="5"/>
      <c r="S1629" s="5"/>
      <c r="T1629" s="5"/>
      <c r="U1629" s="5"/>
      <c r="V1629" s="5"/>
      <c r="W1629" s="5"/>
      <c r="X1629" s="6"/>
      <c r="Y1629" s="6"/>
      <c r="Z1629" s="6"/>
      <c r="AA1629" s="6"/>
      <c r="AB1629" s="6"/>
      <c r="AC1629" s="6"/>
      <c r="AD1629" s="6"/>
      <c r="AE1629" s="5"/>
      <c r="AF1629" s="5"/>
      <c r="AG1629" s="5"/>
      <c r="AH1629" s="5"/>
      <c r="AI1629" s="6"/>
      <c r="AJ1629" s="6"/>
      <c r="AK1629" s="6"/>
      <c r="AL1629" s="6"/>
      <c r="AM1629" s="21"/>
      <c r="AN1629" s="21"/>
      <c r="AO1629" s="21"/>
      <c r="AP1629" s="21">
        <f t="shared" si="25"/>
        <v>0</v>
      </c>
      <c r="AQ1629" s="22">
        <f>IFERROR(VLOOKUP(A1629,[1]Hoja1!$B$2:$U$5000,18,FALSE),0)</f>
        <v>0</v>
      </c>
    </row>
    <row r="1630" spans="1:43" x14ac:dyDescent="0.2">
      <c r="A1630" s="1">
        <f>IFERROR(VLOOKUP(C1630,[1]Hoja1!$V$2:$W$5000,2,FALSE),0)</f>
        <v>0</v>
      </c>
      <c r="B1630" s="13"/>
      <c r="C1630" s="13"/>
      <c r="D1630" s="2"/>
      <c r="E1630" s="3"/>
      <c r="F1630" s="4"/>
      <c r="G1630" s="4"/>
      <c r="H1630" s="4"/>
      <c r="I1630" s="4"/>
      <c r="J1630" s="4"/>
      <c r="K1630" s="5"/>
      <c r="L1630" s="5"/>
      <c r="M1630" s="5"/>
      <c r="N1630" s="5"/>
      <c r="O1630" s="5"/>
      <c r="P1630" s="5"/>
      <c r="Q1630" s="5"/>
      <c r="R1630" s="5"/>
      <c r="S1630" s="5"/>
      <c r="T1630" s="5"/>
      <c r="U1630" s="5"/>
      <c r="V1630" s="5"/>
      <c r="W1630" s="5"/>
      <c r="X1630" s="6"/>
      <c r="Y1630" s="6"/>
      <c r="Z1630" s="6"/>
      <c r="AA1630" s="6"/>
      <c r="AB1630" s="6"/>
      <c r="AC1630" s="6"/>
      <c r="AD1630" s="6"/>
      <c r="AE1630" s="5"/>
      <c r="AF1630" s="5"/>
      <c r="AG1630" s="5"/>
      <c r="AH1630" s="5"/>
      <c r="AI1630" s="6"/>
      <c r="AJ1630" s="6"/>
      <c r="AK1630" s="6"/>
      <c r="AL1630" s="6"/>
      <c r="AM1630" s="21"/>
      <c r="AN1630" s="21"/>
      <c r="AO1630" s="21"/>
      <c r="AP1630" s="21">
        <f t="shared" si="25"/>
        <v>0</v>
      </c>
      <c r="AQ1630" s="22">
        <f>IFERROR(VLOOKUP(A1630,[1]Hoja1!$B$2:$U$5000,18,FALSE),0)</f>
        <v>0</v>
      </c>
    </row>
    <row r="1631" spans="1:43" x14ac:dyDescent="0.2">
      <c r="A1631" s="1">
        <f>IFERROR(VLOOKUP(C1631,[1]Hoja1!$V$2:$W$5000,2,FALSE),0)</f>
        <v>0</v>
      </c>
      <c r="B1631" s="13"/>
      <c r="C1631" s="13"/>
      <c r="D1631" s="2"/>
      <c r="E1631" s="3"/>
      <c r="F1631" s="4"/>
      <c r="G1631" s="4"/>
      <c r="H1631" s="4"/>
      <c r="I1631" s="4"/>
      <c r="J1631" s="4"/>
      <c r="K1631" s="5"/>
      <c r="L1631" s="5"/>
      <c r="M1631" s="5"/>
      <c r="N1631" s="5"/>
      <c r="O1631" s="5"/>
      <c r="P1631" s="5"/>
      <c r="Q1631" s="5"/>
      <c r="R1631" s="5"/>
      <c r="S1631" s="5"/>
      <c r="T1631" s="5"/>
      <c r="U1631" s="5"/>
      <c r="V1631" s="5"/>
      <c r="W1631" s="5"/>
      <c r="X1631" s="6"/>
      <c r="Y1631" s="6"/>
      <c r="Z1631" s="6"/>
      <c r="AA1631" s="6"/>
      <c r="AB1631" s="6"/>
      <c r="AC1631" s="6"/>
      <c r="AD1631" s="6"/>
      <c r="AE1631" s="5"/>
      <c r="AF1631" s="5"/>
      <c r="AG1631" s="5"/>
      <c r="AH1631" s="5"/>
      <c r="AI1631" s="6"/>
      <c r="AJ1631" s="6"/>
      <c r="AK1631" s="6"/>
      <c r="AL1631" s="6"/>
      <c r="AM1631" s="21"/>
      <c r="AN1631" s="21"/>
      <c r="AO1631" s="21"/>
      <c r="AP1631" s="21">
        <f t="shared" si="25"/>
        <v>0</v>
      </c>
      <c r="AQ1631" s="22">
        <f>IFERROR(VLOOKUP(A1631,[1]Hoja1!$B$2:$U$5000,18,FALSE),0)</f>
        <v>0</v>
      </c>
    </row>
    <row r="1632" spans="1:43" x14ac:dyDescent="0.2">
      <c r="A1632" s="1">
        <f>IFERROR(VLOOKUP(C1632,[1]Hoja1!$V$2:$W$5000,2,FALSE),0)</f>
        <v>0</v>
      </c>
      <c r="B1632" s="13"/>
      <c r="C1632" s="13"/>
      <c r="D1632" s="2"/>
      <c r="E1632" s="3"/>
      <c r="F1632" s="4"/>
      <c r="G1632" s="4"/>
      <c r="H1632" s="4"/>
      <c r="I1632" s="4"/>
      <c r="J1632" s="4"/>
      <c r="K1632" s="5"/>
      <c r="L1632" s="5"/>
      <c r="M1632" s="5"/>
      <c r="N1632" s="5"/>
      <c r="O1632" s="5"/>
      <c r="P1632" s="5"/>
      <c r="Q1632" s="5"/>
      <c r="R1632" s="5"/>
      <c r="S1632" s="5"/>
      <c r="T1632" s="5"/>
      <c r="U1632" s="5"/>
      <c r="V1632" s="5"/>
      <c r="W1632" s="5"/>
      <c r="X1632" s="6"/>
      <c r="Y1632" s="6"/>
      <c r="Z1632" s="6"/>
      <c r="AA1632" s="6"/>
      <c r="AB1632" s="6"/>
      <c r="AC1632" s="6"/>
      <c r="AD1632" s="6"/>
      <c r="AE1632" s="5"/>
      <c r="AF1632" s="5"/>
      <c r="AG1632" s="5"/>
      <c r="AH1632" s="5"/>
      <c r="AI1632" s="6"/>
      <c r="AJ1632" s="6"/>
      <c r="AK1632" s="6"/>
      <c r="AL1632" s="6"/>
      <c r="AM1632" s="21"/>
      <c r="AN1632" s="21"/>
      <c r="AO1632" s="21"/>
      <c r="AP1632" s="21">
        <f t="shared" si="25"/>
        <v>0</v>
      </c>
      <c r="AQ1632" s="22">
        <f>IFERROR(VLOOKUP(A1632,[1]Hoja1!$B$2:$U$5000,18,FALSE),0)</f>
        <v>0</v>
      </c>
    </row>
    <row r="1633" spans="1:43" x14ac:dyDescent="0.2">
      <c r="A1633" s="1">
        <f>IFERROR(VLOOKUP(C1633,[1]Hoja1!$V$2:$W$5000,2,FALSE),0)</f>
        <v>0</v>
      </c>
      <c r="B1633" s="13"/>
      <c r="C1633" s="13"/>
      <c r="D1633" s="2"/>
      <c r="E1633" s="3"/>
      <c r="F1633" s="4"/>
      <c r="G1633" s="4"/>
      <c r="H1633" s="4"/>
      <c r="I1633" s="4"/>
      <c r="J1633" s="4"/>
      <c r="K1633" s="5"/>
      <c r="L1633" s="5"/>
      <c r="M1633" s="5"/>
      <c r="N1633" s="5"/>
      <c r="O1633" s="5"/>
      <c r="P1633" s="5"/>
      <c r="Q1633" s="5"/>
      <c r="R1633" s="5"/>
      <c r="S1633" s="5"/>
      <c r="T1633" s="5"/>
      <c r="U1633" s="5"/>
      <c r="V1633" s="5"/>
      <c r="W1633" s="5"/>
      <c r="X1633" s="6"/>
      <c r="Y1633" s="6"/>
      <c r="Z1633" s="6"/>
      <c r="AA1633" s="6"/>
      <c r="AB1633" s="6"/>
      <c r="AC1633" s="6"/>
      <c r="AD1633" s="6"/>
      <c r="AE1633" s="5"/>
      <c r="AF1633" s="5"/>
      <c r="AG1633" s="5"/>
      <c r="AH1633" s="5"/>
      <c r="AI1633" s="6"/>
      <c r="AJ1633" s="6"/>
      <c r="AK1633" s="6"/>
      <c r="AL1633" s="6"/>
      <c r="AM1633" s="21"/>
      <c r="AN1633" s="21"/>
      <c r="AO1633" s="21"/>
      <c r="AP1633" s="21">
        <f t="shared" si="25"/>
        <v>0</v>
      </c>
      <c r="AQ1633" s="22">
        <f>IFERROR(VLOOKUP(A1633,[1]Hoja1!$B$2:$U$5000,18,FALSE),0)</f>
        <v>0</v>
      </c>
    </row>
    <row r="1634" spans="1:43" x14ac:dyDescent="0.2">
      <c r="A1634" s="1">
        <f>IFERROR(VLOOKUP(C1634,[1]Hoja1!$V$2:$W$5000,2,FALSE),0)</f>
        <v>0</v>
      </c>
      <c r="B1634" s="13"/>
      <c r="C1634" s="13"/>
      <c r="D1634" s="2"/>
      <c r="E1634" s="3"/>
      <c r="F1634" s="4"/>
      <c r="G1634" s="4"/>
      <c r="H1634" s="4"/>
      <c r="I1634" s="4"/>
      <c r="J1634" s="4"/>
      <c r="K1634" s="5"/>
      <c r="L1634" s="5"/>
      <c r="M1634" s="5"/>
      <c r="N1634" s="5"/>
      <c r="O1634" s="5"/>
      <c r="P1634" s="5"/>
      <c r="Q1634" s="5"/>
      <c r="R1634" s="5"/>
      <c r="S1634" s="5"/>
      <c r="T1634" s="5"/>
      <c r="U1634" s="5"/>
      <c r="V1634" s="5"/>
      <c r="W1634" s="5"/>
      <c r="X1634" s="6"/>
      <c r="Y1634" s="6"/>
      <c r="Z1634" s="6"/>
      <c r="AA1634" s="6"/>
      <c r="AB1634" s="6"/>
      <c r="AC1634" s="6"/>
      <c r="AD1634" s="6"/>
      <c r="AE1634" s="5"/>
      <c r="AF1634" s="5"/>
      <c r="AG1634" s="5"/>
      <c r="AH1634" s="5"/>
      <c r="AI1634" s="6"/>
      <c r="AJ1634" s="6"/>
      <c r="AK1634" s="6"/>
      <c r="AL1634" s="6"/>
      <c r="AM1634" s="21"/>
      <c r="AN1634" s="21"/>
      <c r="AO1634" s="21"/>
      <c r="AP1634" s="21">
        <f t="shared" si="25"/>
        <v>0</v>
      </c>
      <c r="AQ1634" s="22">
        <f>IFERROR(VLOOKUP(A1634,[1]Hoja1!$B$2:$U$5000,18,FALSE),0)</f>
        <v>0</v>
      </c>
    </row>
    <row r="1635" spans="1:43" x14ac:dyDescent="0.2">
      <c r="A1635" s="1">
        <f>IFERROR(VLOOKUP(C1635,[1]Hoja1!$V$2:$W$5000,2,FALSE),0)</f>
        <v>0</v>
      </c>
      <c r="B1635" s="13"/>
      <c r="C1635" s="13"/>
      <c r="D1635" s="2"/>
      <c r="E1635" s="3"/>
      <c r="F1635" s="4"/>
      <c r="G1635" s="4"/>
      <c r="H1635" s="4"/>
      <c r="I1635" s="4"/>
      <c r="J1635" s="4"/>
      <c r="K1635" s="5"/>
      <c r="L1635" s="5"/>
      <c r="M1635" s="5"/>
      <c r="N1635" s="5"/>
      <c r="O1635" s="5"/>
      <c r="P1635" s="5"/>
      <c r="Q1635" s="5"/>
      <c r="R1635" s="5"/>
      <c r="S1635" s="5"/>
      <c r="T1635" s="5"/>
      <c r="U1635" s="5"/>
      <c r="V1635" s="5"/>
      <c r="W1635" s="5"/>
      <c r="X1635" s="6"/>
      <c r="Y1635" s="6"/>
      <c r="Z1635" s="6"/>
      <c r="AA1635" s="6"/>
      <c r="AB1635" s="6"/>
      <c r="AC1635" s="6"/>
      <c r="AD1635" s="6"/>
      <c r="AE1635" s="5"/>
      <c r="AF1635" s="5"/>
      <c r="AG1635" s="5"/>
      <c r="AH1635" s="5"/>
      <c r="AI1635" s="6"/>
      <c r="AJ1635" s="6"/>
      <c r="AK1635" s="6"/>
      <c r="AL1635" s="6"/>
      <c r="AM1635" s="21"/>
      <c r="AN1635" s="21"/>
      <c r="AO1635" s="21"/>
      <c r="AP1635" s="21">
        <f t="shared" si="25"/>
        <v>0</v>
      </c>
      <c r="AQ1635" s="22">
        <f>IFERROR(VLOOKUP(A1635,[1]Hoja1!$B$2:$U$5000,18,FALSE),0)</f>
        <v>0</v>
      </c>
    </row>
    <row r="1636" spans="1:43" x14ac:dyDescent="0.2">
      <c r="A1636" s="1">
        <f>IFERROR(VLOOKUP(C1636,[1]Hoja1!$V$2:$W$5000,2,FALSE),0)</f>
        <v>0</v>
      </c>
      <c r="B1636" s="13"/>
      <c r="C1636" s="13"/>
      <c r="D1636" s="2"/>
      <c r="E1636" s="3"/>
      <c r="F1636" s="4"/>
      <c r="G1636" s="4"/>
      <c r="H1636" s="4"/>
      <c r="I1636" s="4"/>
      <c r="J1636" s="4"/>
      <c r="K1636" s="5"/>
      <c r="L1636" s="5"/>
      <c r="M1636" s="5"/>
      <c r="N1636" s="5"/>
      <c r="O1636" s="5"/>
      <c r="P1636" s="5"/>
      <c r="Q1636" s="5"/>
      <c r="R1636" s="5"/>
      <c r="S1636" s="5"/>
      <c r="T1636" s="5"/>
      <c r="U1636" s="5"/>
      <c r="V1636" s="5"/>
      <c r="W1636" s="5"/>
      <c r="X1636" s="6"/>
      <c r="Y1636" s="6"/>
      <c r="Z1636" s="6"/>
      <c r="AA1636" s="6"/>
      <c r="AB1636" s="6"/>
      <c r="AC1636" s="6"/>
      <c r="AD1636" s="6"/>
      <c r="AE1636" s="5"/>
      <c r="AF1636" s="5"/>
      <c r="AG1636" s="5"/>
      <c r="AH1636" s="5"/>
      <c r="AI1636" s="6"/>
      <c r="AJ1636" s="6"/>
      <c r="AK1636" s="6"/>
      <c r="AL1636" s="6"/>
      <c r="AM1636" s="21"/>
      <c r="AN1636" s="21"/>
      <c r="AO1636" s="21"/>
      <c r="AP1636" s="21">
        <f t="shared" si="25"/>
        <v>0</v>
      </c>
      <c r="AQ1636" s="22">
        <f>IFERROR(VLOOKUP(A1636,[1]Hoja1!$B$2:$U$5000,18,FALSE),0)</f>
        <v>0</v>
      </c>
    </row>
    <row r="1637" spans="1:43" x14ac:dyDescent="0.2">
      <c r="A1637" s="1">
        <f>IFERROR(VLOOKUP(C1637,[1]Hoja1!$V$2:$W$5000,2,FALSE),0)</f>
        <v>0</v>
      </c>
      <c r="B1637" s="13"/>
      <c r="C1637" s="13"/>
      <c r="D1637" s="2"/>
      <c r="E1637" s="3"/>
      <c r="F1637" s="4"/>
      <c r="G1637" s="4"/>
      <c r="H1637" s="4"/>
      <c r="I1637" s="4"/>
      <c r="J1637" s="4"/>
      <c r="K1637" s="5"/>
      <c r="L1637" s="5"/>
      <c r="M1637" s="5"/>
      <c r="N1637" s="5"/>
      <c r="O1637" s="5"/>
      <c r="P1637" s="5"/>
      <c r="Q1637" s="5"/>
      <c r="R1637" s="5"/>
      <c r="S1637" s="5"/>
      <c r="T1637" s="5"/>
      <c r="U1637" s="5"/>
      <c r="V1637" s="5"/>
      <c r="W1637" s="5"/>
      <c r="X1637" s="6"/>
      <c r="Y1637" s="6"/>
      <c r="Z1637" s="6"/>
      <c r="AA1637" s="6"/>
      <c r="AB1637" s="6"/>
      <c r="AC1637" s="6"/>
      <c r="AD1637" s="6"/>
      <c r="AE1637" s="5"/>
      <c r="AF1637" s="5"/>
      <c r="AG1637" s="5"/>
      <c r="AH1637" s="5"/>
      <c r="AI1637" s="6"/>
      <c r="AJ1637" s="6"/>
      <c r="AK1637" s="6"/>
      <c r="AL1637" s="6"/>
      <c r="AM1637" s="21"/>
      <c r="AN1637" s="21"/>
      <c r="AO1637" s="21"/>
      <c r="AP1637" s="21">
        <f t="shared" si="25"/>
        <v>0</v>
      </c>
      <c r="AQ1637" s="22">
        <f>IFERROR(VLOOKUP(A1637,[1]Hoja1!$B$2:$U$5000,18,FALSE),0)</f>
        <v>0</v>
      </c>
    </row>
    <row r="1638" spans="1:43" x14ac:dyDescent="0.2">
      <c r="A1638" s="1">
        <f>IFERROR(VLOOKUP(C1638,[1]Hoja1!$V$2:$W$5000,2,FALSE),0)</f>
        <v>0</v>
      </c>
      <c r="B1638" s="13"/>
      <c r="C1638" s="13"/>
      <c r="D1638" s="2"/>
      <c r="E1638" s="3"/>
      <c r="F1638" s="4"/>
      <c r="G1638" s="4"/>
      <c r="H1638" s="4"/>
      <c r="I1638" s="4"/>
      <c r="J1638" s="4"/>
      <c r="K1638" s="5"/>
      <c r="L1638" s="5"/>
      <c r="M1638" s="5"/>
      <c r="N1638" s="5"/>
      <c r="O1638" s="5"/>
      <c r="P1638" s="5"/>
      <c r="Q1638" s="5"/>
      <c r="R1638" s="5"/>
      <c r="S1638" s="5"/>
      <c r="T1638" s="5"/>
      <c r="U1638" s="5"/>
      <c r="V1638" s="5"/>
      <c r="W1638" s="5"/>
      <c r="X1638" s="6"/>
      <c r="Y1638" s="6"/>
      <c r="Z1638" s="6"/>
      <c r="AA1638" s="6"/>
      <c r="AB1638" s="6"/>
      <c r="AC1638" s="6"/>
      <c r="AD1638" s="6"/>
      <c r="AE1638" s="5"/>
      <c r="AF1638" s="5"/>
      <c r="AG1638" s="5"/>
      <c r="AH1638" s="5"/>
      <c r="AI1638" s="6"/>
      <c r="AJ1638" s="6"/>
      <c r="AK1638" s="6"/>
      <c r="AL1638" s="6"/>
      <c r="AM1638" s="21"/>
      <c r="AN1638" s="21"/>
      <c r="AO1638" s="21"/>
      <c r="AP1638" s="21">
        <f t="shared" si="25"/>
        <v>0</v>
      </c>
      <c r="AQ1638" s="22">
        <f>IFERROR(VLOOKUP(A1638,[1]Hoja1!$B$2:$U$5000,18,FALSE),0)</f>
        <v>0</v>
      </c>
    </row>
    <row r="1639" spans="1:43" x14ac:dyDescent="0.2">
      <c r="A1639" s="1">
        <f>IFERROR(VLOOKUP(C1639,[1]Hoja1!$V$2:$W$5000,2,FALSE),0)</f>
        <v>0</v>
      </c>
      <c r="B1639" s="13"/>
      <c r="C1639" s="13"/>
      <c r="D1639" s="2"/>
      <c r="E1639" s="3"/>
      <c r="F1639" s="4"/>
      <c r="G1639" s="4"/>
      <c r="H1639" s="4"/>
      <c r="I1639" s="4"/>
      <c r="J1639" s="4"/>
      <c r="K1639" s="5"/>
      <c r="L1639" s="5"/>
      <c r="M1639" s="5"/>
      <c r="N1639" s="5"/>
      <c r="O1639" s="5"/>
      <c r="P1639" s="5"/>
      <c r="Q1639" s="5"/>
      <c r="R1639" s="5"/>
      <c r="S1639" s="5"/>
      <c r="T1639" s="5"/>
      <c r="U1639" s="5"/>
      <c r="V1639" s="5"/>
      <c r="W1639" s="5"/>
      <c r="X1639" s="6"/>
      <c r="Y1639" s="6"/>
      <c r="Z1639" s="6"/>
      <c r="AA1639" s="6"/>
      <c r="AB1639" s="6"/>
      <c r="AC1639" s="6"/>
      <c r="AD1639" s="6"/>
      <c r="AE1639" s="5"/>
      <c r="AF1639" s="5"/>
      <c r="AG1639" s="5"/>
      <c r="AH1639" s="5"/>
      <c r="AI1639" s="6"/>
      <c r="AJ1639" s="6"/>
      <c r="AK1639" s="6"/>
      <c r="AL1639" s="6"/>
      <c r="AM1639" s="21"/>
      <c r="AN1639" s="21"/>
      <c r="AO1639" s="21"/>
      <c r="AP1639" s="21">
        <f t="shared" si="25"/>
        <v>0</v>
      </c>
      <c r="AQ1639" s="22">
        <f>IFERROR(VLOOKUP(A1639,[1]Hoja1!$B$2:$U$5000,18,FALSE),0)</f>
        <v>0</v>
      </c>
    </row>
    <row r="1640" spans="1:43" x14ac:dyDescent="0.2">
      <c r="A1640" s="1">
        <f>IFERROR(VLOOKUP(C1640,[1]Hoja1!$V$2:$W$5000,2,FALSE),0)</f>
        <v>0</v>
      </c>
      <c r="B1640" s="13"/>
      <c r="C1640" s="13"/>
      <c r="D1640" s="2"/>
      <c r="E1640" s="3"/>
      <c r="F1640" s="4"/>
      <c r="G1640" s="4"/>
      <c r="H1640" s="4"/>
      <c r="I1640" s="4"/>
      <c r="J1640" s="4"/>
      <c r="K1640" s="5"/>
      <c r="L1640" s="5"/>
      <c r="M1640" s="5"/>
      <c r="N1640" s="5"/>
      <c r="O1640" s="5"/>
      <c r="P1640" s="5"/>
      <c r="Q1640" s="5"/>
      <c r="R1640" s="5"/>
      <c r="S1640" s="5"/>
      <c r="T1640" s="5"/>
      <c r="U1640" s="5"/>
      <c r="V1640" s="5"/>
      <c r="W1640" s="5"/>
      <c r="X1640" s="6"/>
      <c r="Y1640" s="6"/>
      <c r="Z1640" s="6"/>
      <c r="AA1640" s="6"/>
      <c r="AB1640" s="6"/>
      <c r="AC1640" s="6"/>
      <c r="AD1640" s="6"/>
      <c r="AE1640" s="5"/>
      <c r="AF1640" s="5"/>
      <c r="AG1640" s="5"/>
      <c r="AH1640" s="5"/>
      <c r="AI1640" s="6"/>
      <c r="AJ1640" s="6"/>
      <c r="AK1640" s="6"/>
      <c r="AL1640" s="6"/>
      <c r="AM1640" s="21"/>
      <c r="AN1640" s="21"/>
      <c r="AO1640" s="21"/>
      <c r="AP1640" s="21">
        <f t="shared" si="25"/>
        <v>0</v>
      </c>
      <c r="AQ1640" s="22">
        <f>IFERROR(VLOOKUP(A1640,[1]Hoja1!$B$2:$U$5000,18,FALSE),0)</f>
        <v>0</v>
      </c>
    </row>
    <row r="1641" spans="1:43" x14ac:dyDescent="0.2">
      <c r="A1641" s="1">
        <f>IFERROR(VLOOKUP(C1641,[1]Hoja1!$V$2:$W$5000,2,FALSE),0)</f>
        <v>0</v>
      </c>
      <c r="B1641" s="13"/>
      <c r="C1641" s="13"/>
      <c r="D1641" s="2"/>
      <c r="E1641" s="3"/>
      <c r="F1641" s="4"/>
      <c r="G1641" s="4"/>
      <c r="H1641" s="4"/>
      <c r="I1641" s="4"/>
      <c r="J1641" s="4"/>
      <c r="K1641" s="5"/>
      <c r="L1641" s="5"/>
      <c r="M1641" s="5"/>
      <c r="N1641" s="5"/>
      <c r="O1641" s="5"/>
      <c r="P1641" s="5"/>
      <c r="Q1641" s="5"/>
      <c r="R1641" s="5"/>
      <c r="S1641" s="5"/>
      <c r="T1641" s="5"/>
      <c r="U1641" s="5"/>
      <c r="V1641" s="5"/>
      <c r="W1641" s="5"/>
      <c r="X1641" s="6"/>
      <c r="Y1641" s="6"/>
      <c r="Z1641" s="6"/>
      <c r="AA1641" s="6"/>
      <c r="AB1641" s="6"/>
      <c r="AC1641" s="6"/>
      <c r="AD1641" s="6"/>
      <c r="AE1641" s="5"/>
      <c r="AF1641" s="5"/>
      <c r="AG1641" s="5"/>
      <c r="AH1641" s="5"/>
      <c r="AI1641" s="6"/>
      <c r="AJ1641" s="6"/>
      <c r="AK1641" s="6"/>
      <c r="AL1641" s="6"/>
      <c r="AM1641" s="21"/>
      <c r="AN1641" s="21"/>
      <c r="AO1641" s="21"/>
      <c r="AP1641" s="21">
        <f t="shared" si="25"/>
        <v>0</v>
      </c>
      <c r="AQ1641" s="22">
        <f>IFERROR(VLOOKUP(A1641,[1]Hoja1!$B$2:$U$5000,18,FALSE),0)</f>
        <v>0</v>
      </c>
    </row>
    <row r="1642" spans="1:43" x14ac:dyDescent="0.2">
      <c r="A1642" s="1">
        <f>IFERROR(VLOOKUP(C1642,[1]Hoja1!$V$2:$W$5000,2,FALSE),0)</f>
        <v>0</v>
      </c>
      <c r="B1642" s="13"/>
      <c r="C1642" s="13"/>
      <c r="D1642" s="2"/>
      <c r="E1642" s="3"/>
      <c r="F1642" s="4"/>
      <c r="G1642" s="4"/>
      <c r="H1642" s="4"/>
      <c r="I1642" s="4"/>
      <c r="J1642" s="4"/>
      <c r="K1642" s="5"/>
      <c r="L1642" s="5"/>
      <c r="M1642" s="5"/>
      <c r="N1642" s="5"/>
      <c r="O1642" s="5"/>
      <c r="P1642" s="5"/>
      <c r="Q1642" s="5"/>
      <c r="R1642" s="5"/>
      <c r="S1642" s="5"/>
      <c r="T1642" s="5"/>
      <c r="U1642" s="5"/>
      <c r="V1642" s="5"/>
      <c r="W1642" s="5"/>
      <c r="X1642" s="6"/>
      <c r="Y1642" s="6"/>
      <c r="Z1642" s="6"/>
      <c r="AA1642" s="6"/>
      <c r="AB1642" s="6"/>
      <c r="AC1642" s="6"/>
      <c r="AD1642" s="6"/>
      <c r="AE1642" s="5"/>
      <c r="AF1642" s="5"/>
      <c r="AG1642" s="5"/>
      <c r="AH1642" s="5"/>
      <c r="AI1642" s="6"/>
      <c r="AJ1642" s="6"/>
      <c r="AK1642" s="6"/>
      <c r="AL1642" s="6"/>
      <c r="AM1642" s="21"/>
      <c r="AN1642" s="21"/>
      <c r="AO1642" s="21"/>
      <c r="AP1642" s="21">
        <f t="shared" si="25"/>
        <v>0</v>
      </c>
      <c r="AQ1642" s="22">
        <f>IFERROR(VLOOKUP(A1642,[1]Hoja1!$B$2:$U$5000,18,FALSE),0)</f>
        <v>0</v>
      </c>
    </row>
    <row r="1643" spans="1:43" x14ac:dyDescent="0.2">
      <c r="A1643" s="1">
        <f>IFERROR(VLOOKUP(C1643,[1]Hoja1!$V$2:$W$5000,2,FALSE),0)</f>
        <v>0</v>
      </c>
      <c r="B1643" s="13"/>
      <c r="C1643" s="13"/>
      <c r="D1643" s="2"/>
      <c r="E1643" s="3"/>
      <c r="F1643" s="4"/>
      <c r="G1643" s="4"/>
      <c r="H1643" s="4"/>
      <c r="I1643" s="4"/>
      <c r="J1643" s="4"/>
      <c r="K1643" s="5"/>
      <c r="L1643" s="5"/>
      <c r="M1643" s="5"/>
      <c r="N1643" s="5"/>
      <c r="O1643" s="5"/>
      <c r="P1643" s="5"/>
      <c r="Q1643" s="5"/>
      <c r="R1643" s="5"/>
      <c r="S1643" s="5"/>
      <c r="T1643" s="5"/>
      <c r="U1643" s="5"/>
      <c r="V1643" s="5"/>
      <c r="W1643" s="5"/>
      <c r="X1643" s="6"/>
      <c r="Y1643" s="6"/>
      <c r="Z1643" s="6"/>
      <c r="AA1643" s="6"/>
      <c r="AB1643" s="6"/>
      <c r="AC1643" s="6"/>
      <c r="AD1643" s="6"/>
      <c r="AE1643" s="5"/>
      <c r="AF1643" s="5"/>
      <c r="AG1643" s="5"/>
      <c r="AH1643" s="5"/>
      <c r="AI1643" s="6"/>
      <c r="AJ1643" s="6"/>
      <c r="AK1643" s="6"/>
      <c r="AL1643" s="6"/>
      <c r="AM1643" s="21"/>
      <c r="AN1643" s="21"/>
      <c r="AO1643" s="21"/>
      <c r="AP1643" s="21">
        <f t="shared" si="25"/>
        <v>0</v>
      </c>
      <c r="AQ1643" s="22">
        <f>IFERROR(VLOOKUP(A1643,[1]Hoja1!$B$2:$U$5000,18,FALSE),0)</f>
        <v>0</v>
      </c>
    </row>
    <row r="1644" spans="1:43" x14ac:dyDescent="0.2">
      <c r="A1644" s="1">
        <f>IFERROR(VLOOKUP(C1644,[1]Hoja1!$V$2:$W$5000,2,FALSE),0)</f>
        <v>0</v>
      </c>
      <c r="B1644" s="13"/>
      <c r="C1644" s="13"/>
      <c r="D1644" s="2"/>
      <c r="E1644" s="3"/>
      <c r="F1644" s="4"/>
      <c r="G1644" s="4"/>
      <c r="H1644" s="4"/>
      <c r="I1644" s="4"/>
      <c r="J1644" s="4"/>
      <c r="K1644" s="5"/>
      <c r="L1644" s="5"/>
      <c r="M1644" s="5"/>
      <c r="N1644" s="5"/>
      <c r="O1644" s="5"/>
      <c r="P1644" s="5"/>
      <c r="Q1644" s="5"/>
      <c r="R1644" s="5"/>
      <c r="S1644" s="5"/>
      <c r="T1644" s="5"/>
      <c r="U1644" s="5"/>
      <c r="V1644" s="5"/>
      <c r="W1644" s="5"/>
      <c r="X1644" s="6"/>
      <c r="Y1644" s="6"/>
      <c r="Z1644" s="6"/>
      <c r="AA1644" s="6"/>
      <c r="AB1644" s="6"/>
      <c r="AC1644" s="6"/>
      <c r="AD1644" s="6"/>
      <c r="AE1644" s="5"/>
      <c r="AF1644" s="5"/>
      <c r="AG1644" s="5"/>
      <c r="AH1644" s="5"/>
      <c r="AI1644" s="6"/>
      <c r="AJ1644" s="6"/>
      <c r="AK1644" s="6"/>
      <c r="AL1644" s="6"/>
      <c r="AM1644" s="21"/>
      <c r="AN1644" s="21"/>
      <c r="AO1644" s="21"/>
      <c r="AP1644" s="21">
        <f t="shared" si="25"/>
        <v>0</v>
      </c>
      <c r="AQ1644" s="22">
        <f>IFERROR(VLOOKUP(A1644,[1]Hoja1!$B$2:$U$5000,18,FALSE),0)</f>
        <v>0</v>
      </c>
    </row>
    <row r="1645" spans="1:43" x14ac:dyDescent="0.2">
      <c r="A1645" s="1">
        <f>IFERROR(VLOOKUP(C1645,[1]Hoja1!$V$2:$W$5000,2,FALSE),0)</f>
        <v>0</v>
      </c>
      <c r="B1645" s="13"/>
      <c r="C1645" s="13"/>
      <c r="D1645" s="2"/>
      <c r="E1645" s="3"/>
      <c r="F1645" s="4"/>
      <c r="G1645" s="4"/>
      <c r="H1645" s="4"/>
      <c r="I1645" s="4"/>
      <c r="J1645" s="4"/>
      <c r="K1645" s="5"/>
      <c r="L1645" s="5"/>
      <c r="M1645" s="5"/>
      <c r="N1645" s="5"/>
      <c r="O1645" s="5"/>
      <c r="P1645" s="5"/>
      <c r="Q1645" s="5"/>
      <c r="R1645" s="5"/>
      <c r="S1645" s="5"/>
      <c r="T1645" s="5"/>
      <c r="U1645" s="5"/>
      <c r="V1645" s="5"/>
      <c r="W1645" s="5"/>
      <c r="X1645" s="6"/>
      <c r="Y1645" s="6"/>
      <c r="Z1645" s="6"/>
      <c r="AA1645" s="6"/>
      <c r="AB1645" s="6"/>
      <c r="AC1645" s="6"/>
      <c r="AD1645" s="6"/>
      <c r="AE1645" s="5"/>
      <c r="AF1645" s="5"/>
      <c r="AG1645" s="5"/>
      <c r="AH1645" s="5"/>
      <c r="AI1645" s="6"/>
      <c r="AJ1645" s="6"/>
      <c r="AK1645" s="6"/>
      <c r="AL1645" s="6"/>
      <c r="AM1645" s="21"/>
      <c r="AN1645" s="21"/>
      <c r="AO1645" s="21"/>
      <c r="AP1645" s="21">
        <f t="shared" si="25"/>
        <v>0</v>
      </c>
      <c r="AQ1645" s="22">
        <f>IFERROR(VLOOKUP(A1645,[1]Hoja1!$B$2:$U$5000,18,FALSE),0)</f>
        <v>0</v>
      </c>
    </row>
    <row r="1646" spans="1:43" x14ac:dyDescent="0.2">
      <c r="A1646" s="1">
        <f>IFERROR(VLOOKUP(C1646,[1]Hoja1!$V$2:$W$5000,2,FALSE),0)</f>
        <v>0</v>
      </c>
      <c r="B1646" s="13"/>
      <c r="C1646" s="13"/>
      <c r="D1646" s="2"/>
      <c r="E1646" s="3"/>
      <c r="F1646" s="4"/>
      <c r="G1646" s="4"/>
      <c r="H1646" s="4"/>
      <c r="I1646" s="4"/>
      <c r="J1646" s="4"/>
      <c r="K1646" s="5"/>
      <c r="L1646" s="5"/>
      <c r="M1646" s="5"/>
      <c r="N1646" s="5"/>
      <c r="O1646" s="5"/>
      <c r="P1646" s="5"/>
      <c r="Q1646" s="5"/>
      <c r="R1646" s="5"/>
      <c r="S1646" s="5"/>
      <c r="T1646" s="5"/>
      <c r="U1646" s="5"/>
      <c r="V1646" s="5"/>
      <c r="W1646" s="5"/>
      <c r="X1646" s="6"/>
      <c r="Y1646" s="6"/>
      <c r="Z1646" s="6"/>
      <c r="AA1646" s="6"/>
      <c r="AB1646" s="6"/>
      <c r="AC1646" s="6"/>
      <c r="AD1646" s="6"/>
      <c r="AE1646" s="5"/>
      <c r="AF1646" s="5"/>
      <c r="AG1646" s="5"/>
      <c r="AH1646" s="5"/>
      <c r="AI1646" s="6"/>
      <c r="AJ1646" s="6"/>
      <c r="AK1646" s="6"/>
      <c r="AL1646" s="6"/>
      <c r="AM1646" s="21"/>
      <c r="AN1646" s="21"/>
      <c r="AO1646" s="21"/>
      <c r="AP1646" s="21">
        <f t="shared" si="25"/>
        <v>0</v>
      </c>
      <c r="AQ1646" s="22">
        <f>IFERROR(VLOOKUP(A1646,[1]Hoja1!$B$2:$U$5000,18,FALSE),0)</f>
        <v>0</v>
      </c>
    </row>
    <row r="1647" spans="1:43" x14ac:dyDescent="0.2">
      <c r="A1647" s="1">
        <f>IFERROR(VLOOKUP(C1647,[1]Hoja1!$V$2:$W$5000,2,FALSE),0)</f>
        <v>0</v>
      </c>
      <c r="B1647" s="13"/>
      <c r="C1647" s="13"/>
      <c r="D1647" s="2"/>
      <c r="E1647" s="3"/>
      <c r="F1647" s="4"/>
      <c r="G1647" s="4"/>
      <c r="H1647" s="4"/>
      <c r="I1647" s="4"/>
      <c r="J1647" s="4"/>
      <c r="K1647" s="5"/>
      <c r="L1647" s="5"/>
      <c r="M1647" s="5"/>
      <c r="N1647" s="5"/>
      <c r="O1647" s="5"/>
      <c r="P1647" s="5"/>
      <c r="Q1647" s="5"/>
      <c r="R1647" s="5"/>
      <c r="S1647" s="5"/>
      <c r="T1647" s="5"/>
      <c r="U1647" s="5"/>
      <c r="V1647" s="5"/>
      <c r="W1647" s="5"/>
      <c r="X1647" s="6"/>
      <c r="Y1647" s="6"/>
      <c r="Z1647" s="6"/>
      <c r="AA1647" s="6"/>
      <c r="AB1647" s="6"/>
      <c r="AC1647" s="6"/>
      <c r="AD1647" s="6"/>
      <c r="AE1647" s="5"/>
      <c r="AF1647" s="5"/>
      <c r="AG1647" s="5"/>
      <c r="AH1647" s="5"/>
      <c r="AI1647" s="6"/>
      <c r="AJ1647" s="6"/>
      <c r="AK1647" s="6"/>
      <c r="AL1647" s="6"/>
      <c r="AM1647" s="21"/>
      <c r="AN1647" s="21"/>
      <c r="AO1647" s="21"/>
      <c r="AP1647" s="21">
        <f t="shared" si="25"/>
        <v>0</v>
      </c>
      <c r="AQ1647" s="22">
        <f>IFERROR(VLOOKUP(A1647,[1]Hoja1!$B$2:$U$5000,18,FALSE),0)</f>
        <v>0</v>
      </c>
    </row>
    <row r="1648" spans="1:43" x14ac:dyDescent="0.2">
      <c r="A1648" s="1">
        <f>IFERROR(VLOOKUP(C1648,[1]Hoja1!$V$2:$W$5000,2,FALSE),0)</f>
        <v>0</v>
      </c>
      <c r="B1648" s="13"/>
      <c r="C1648" s="13"/>
      <c r="D1648" s="2"/>
      <c r="E1648" s="3"/>
      <c r="F1648" s="4"/>
      <c r="G1648" s="4"/>
      <c r="H1648" s="4"/>
      <c r="I1648" s="4"/>
      <c r="J1648" s="4"/>
      <c r="K1648" s="5"/>
      <c r="L1648" s="5"/>
      <c r="M1648" s="5"/>
      <c r="N1648" s="5"/>
      <c r="O1648" s="5"/>
      <c r="P1648" s="5"/>
      <c r="Q1648" s="5"/>
      <c r="R1648" s="5"/>
      <c r="S1648" s="5"/>
      <c r="T1648" s="5"/>
      <c r="U1648" s="5"/>
      <c r="V1648" s="5"/>
      <c r="W1648" s="5"/>
      <c r="X1648" s="6"/>
      <c r="Y1648" s="6"/>
      <c r="Z1648" s="6"/>
      <c r="AA1648" s="6"/>
      <c r="AB1648" s="6"/>
      <c r="AC1648" s="6"/>
      <c r="AD1648" s="6"/>
      <c r="AE1648" s="5"/>
      <c r="AF1648" s="5"/>
      <c r="AG1648" s="5"/>
      <c r="AH1648" s="5"/>
      <c r="AI1648" s="6"/>
      <c r="AJ1648" s="6"/>
      <c r="AK1648" s="6"/>
      <c r="AL1648" s="6"/>
      <c r="AM1648" s="21"/>
      <c r="AN1648" s="21"/>
      <c r="AO1648" s="21"/>
      <c r="AP1648" s="21">
        <f t="shared" si="25"/>
        <v>0</v>
      </c>
      <c r="AQ1648" s="22">
        <f>IFERROR(VLOOKUP(A1648,[1]Hoja1!$B$2:$U$5000,18,FALSE),0)</f>
        <v>0</v>
      </c>
    </row>
    <row r="1649" spans="1:43" x14ac:dyDescent="0.2">
      <c r="A1649" s="1">
        <f>IFERROR(VLOOKUP(C1649,[1]Hoja1!$V$2:$W$5000,2,FALSE),0)</f>
        <v>0</v>
      </c>
      <c r="B1649" s="13"/>
      <c r="C1649" s="13"/>
      <c r="D1649" s="2"/>
      <c r="E1649" s="3"/>
      <c r="F1649" s="4"/>
      <c r="G1649" s="4"/>
      <c r="H1649" s="4"/>
      <c r="I1649" s="4"/>
      <c r="J1649" s="4"/>
      <c r="K1649" s="5"/>
      <c r="L1649" s="5"/>
      <c r="M1649" s="5"/>
      <c r="N1649" s="5"/>
      <c r="O1649" s="5"/>
      <c r="P1649" s="5"/>
      <c r="Q1649" s="5"/>
      <c r="R1649" s="5"/>
      <c r="S1649" s="5"/>
      <c r="T1649" s="5"/>
      <c r="U1649" s="5"/>
      <c r="V1649" s="5"/>
      <c r="W1649" s="5"/>
      <c r="X1649" s="6"/>
      <c r="Y1649" s="6"/>
      <c r="Z1649" s="6"/>
      <c r="AA1649" s="6"/>
      <c r="AB1649" s="6"/>
      <c r="AC1649" s="6"/>
      <c r="AD1649" s="6"/>
      <c r="AE1649" s="5"/>
      <c r="AF1649" s="5"/>
      <c r="AG1649" s="5"/>
      <c r="AH1649" s="5"/>
      <c r="AI1649" s="6"/>
      <c r="AJ1649" s="6"/>
      <c r="AK1649" s="6"/>
      <c r="AL1649" s="6"/>
      <c r="AM1649" s="21"/>
      <c r="AN1649" s="21"/>
      <c r="AO1649" s="21"/>
      <c r="AP1649" s="21">
        <f t="shared" si="25"/>
        <v>0</v>
      </c>
      <c r="AQ1649" s="22">
        <f>IFERROR(VLOOKUP(A1649,[1]Hoja1!$B$2:$U$5000,18,FALSE),0)</f>
        <v>0</v>
      </c>
    </row>
    <row r="1650" spans="1:43" x14ac:dyDescent="0.2">
      <c r="A1650" s="1">
        <f>IFERROR(VLOOKUP(C1650,[1]Hoja1!$V$2:$W$5000,2,FALSE),0)</f>
        <v>0</v>
      </c>
      <c r="B1650" s="13"/>
      <c r="C1650" s="13"/>
      <c r="D1650" s="2"/>
      <c r="E1650" s="3"/>
      <c r="F1650" s="4"/>
      <c r="G1650" s="4"/>
      <c r="H1650" s="4"/>
      <c r="I1650" s="4"/>
      <c r="J1650" s="4"/>
      <c r="K1650" s="5"/>
      <c r="L1650" s="5"/>
      <c r="M1650" s="5"/>
      <c r="N1650" s="5"/>
      <c r="O1650" s="5"/>
      <c r="P1650" s="5"/>
      <c r="Q1650" s="5"/>
      <c r="R1650" s="5"/>
      <c r="S1650" s="5"/>
      <c r="T1650" s="5"/>
      <c r="U1650" s="5"/>
      <c r="V1650" s="5"/>
      <c r="W1650" s="5"/>
      <c r="X1650" s="6"/>
      <c r="Y1650" s="6"/>
      <c r="Z1650" s="6"/>
      <c r="AA1650" s="6"/>
      <c r="AB1650" s="6"/>
      <c r="AC1650" s="6"/>
      <c r="AD1650" s="6"/>
      <c r="AE1650" s="5"/>
      <c r="AF1650" s="5"/>
      <c r="AG1650" s="5"/>
      <c r="AH1650" s="5"/>
      <c r="AI1650" s="6"/>
      <c r="AJ1650" s="6"/>
      <c r="AK1650" s="6"/>
      <c r="AL1650" s="6"/>
      <c r="AM1650" s="21"/>
      <c r="AN1650" s="21"/>
      <c r="AO1650" s="21"/>
      <c r="AP1650" s="21">
        <f t="shared" si="25"/>
        <v>0</v>
      </c>
      <c r="AQ1650" s="22">
        <f>IFERROR(VLOOKUP(A1650,[1]Hoja1!$B$2:$U$5000,18,FALSE),0)</f>
        <v>0</v>
      </c>
    </row>
    <row r="1651" spans="1:43" x14ac:dyDescent="0.2">
      <c r="A1651" s="1">
        <f>IFERROR(VLOOKUP(C1651,[1]Hoja1!$V$2:$W$5000,2,FALSE),0)</f>
        <v>0</v>
      </c>
      <c r="B1651" s="13"/>
      <c r="C1651" s="13"/>
      <c r="D1651" s="2"/>
      <c r="E1651" s="3"/>
      <c r="F1651" s="4"/>
      <c r="G1651" s="4"/>
      <c r="H1651" s="4"/>
      <c r="I1651" s="4"/>
      <c r="J1651" s="4"/>
      <c r="K1651" s="5"/>
      <c r="L1651" s="5"/>
      <c r="M1651" s="5"/>
      <c r="N1651" s="5"/>
      <c r="O1651" s="5"/>
      <c r="P1651" s="5"/>
      <c r="Q1651" s="5"/>
      <c r="R1651" s="5"/>
      <c r="S1651" s="5"/>
      <c r="T1651" s="5"/>
      <c r="U1651" s="5"/>
      <c r="V1651" s="5"/>
      <c r="W1651" s="5"/>
      <c r="X1651" s="6"/>
      <c r="Y1651" s="6"/>
      <c r="Z1651" s="6"/>
      <c r="AA1651" s="6"/>
      <c r="AB1651" s="6"/>
      <c r="AC1651" s="6"/>
      <c r="AD1651" s="6"/>
      <c r="AE1651" s="5"/>
      <c r="AF1651" s="5"/>
      <c r="AG1651" s="5"/>
      <c r="AH1651" s="5"/>
      <c r="AI1651" s="6"/>
      <c r="AJ1651" s="6"/>
      <c r="AK1651" s="6"/>
      <c r="AL1651" s="6"/>
      <c r="AM1651" s="21"/>
      <c r="AN1651" s="21"/>
      <c r="AO1651" s="21"/>
      <c r="AP1651" s="21">
        <f t="shared" si="25"/>
        <v>0</v>
      </c>
      <c r="AQ1651" s="22">
        <f>IFERROR(VLOOKUP(A1651,[1]Hoja1!$B$2:$U$5000,18,FALSE),0)</f>
        <v>0</v>
      </c>
    </row>
    <row r="1652" spans="1:43" x14ac:dyDescent="0.2">
      <c r="A1652" s="1">
        <f>IFERROR(VLOOKUP(C1652,[1]Hoja1!$V$2:$W$5000,2,FALSE),0)</f>
        <v>0</v>
      </c>
      <c r="B1652" s="13"/>
      <c r="C1652" s="13"/>
      <c r="D1652" s="2"/>
      <c r="E1652" s="3"/>
      <c r="F1652" s="4"/>
      <c r="G1652" s="4"/>
      <c r="H1652" s="4"/>
      <c r="I1652" s="4"/>
      <c r="J1652" s="4"/>
      <c r="K1652" s="5"/>
      <c r="L1652" s="5"/>
      <c r="M1652" s="5"/>
      <c r="N1652" s="5"/>
      <c r="O1652" s="5"/>
      <c r="P1652" s="5"/>
      <c r="Q1652" s="5"/>
      <c r="R1652" s="5"/>
      <c r="S1652" s="5"/>
      <c r="T1652" s="5"/>
      <c r="U1652" s="5"/>
      <c r="V1652" s="5"/>
      <c r="W1652" s="5"/>
      <c r="X1652" s="6"/>
      <c r="Y1652" s="6"/>
      <c r="Z1652" s="6"/>
      <c r="AA1652" s="6"/>
      <c r="AB1652" s="6"/>
      <c r="AC1652" s="6"/>
      <c r="AD1652" s="6"/>
      <c r="AE1652" s="5"/>
      <c r="AF1652" s="5"/>
      <c r="AG1652" s="5"/>
      <c r="AH1652" s="5"/>
      <c r="AI1652" s="6"/>
      <c r="AJ1652" s="6"/>
      <c r="AK1652" s="6"/>
      <c r="AL1652" s="6"/>
      <c r="AM1652" s="21"/>
      <c r="AN1652" s="21"/>
      <c r="AO1652" s="21"/>
      <c r="AP1652" s="21">
        <f t="shared" si="25"/>
        <v>0</v>
      </c>
      <c r="AQ1652" s="22">
        <f>IFERROR(VLOOKUP(A1652,[1]Hoja1!$B$2:$U$5000,18,FALSE),0)</f>
        <v>0</v>
      </c>
    </row>
    <row r="1653" spans="1:43" x14ac:dyDescent="0.2">
      <c r="A1653" s="1">
        <f>IFERROR(VLOOKUP(C1653,[1]Hoja1!$V$2:$W$5000,2,FALSE),0)</f>
        <v>0</v>
      </c>
      <c r="B1653" s="13"/>
      <c r="C1653" s="13"/>
      <c r="D1653" s="2"/>
      <c r="E1653" s="3"/>
      <c r="F1653" s="4"/>
      <c r="G1653" s="4"/>
      <c r="H1653" s="4"/>
      <c r="I1653" s="4"/>
      <c r="J1653" s="4"/>
      <c r="K1653" s="5"/>
      <c r="L1653" s="5"/>
      <c r="M1653" s="5"/>
      <c r="N1653" s="5"/>
      <c r="O1653" s="5"/>
      <c r="P1653" s="5"/>
      <c r="Q1653" s="5"/>
      <c r="R1653" s="5"/>
      <c r="S1653" s="5"/>
      <c r="T1653" s="5"/>
      <c r="U1653" s="5"/>
      <c r="V1653" s="5"/>
      <c r="W1653" s="5"/>
      <c r="X1653" s="6"/>
      <c r="Y1653" s="6"/>
      <c r="Z1653" s="6"/>
      <c r="AA1653" s="6"/>
      <c r="AB1653" s="6"/>
      <c r="AC1653" s="6"/>
      <c r="AD1653" s="6"/>
      <c r="AE1653" s="5"/>
      <c r="AF1653" s="5"/>
      <c r="AG1653" s="5"/>
      <c r="AH1653" s="5"/>
      <c r="AI1653" s="6"/>
      <c r="AJ1653" s="6"/>
      <c r="AK1653" s="6"/>
      <c r="AL1653" s="6"/>
      <c r="AM1653" s="21"/>
      <c r="AN1653" s="21"/>
      <c r="AO1653" s="21"/>
      <c r="AP1653" s="21">
        <f t="shared" si="25"/>
        <v>0</v>
      </c>
      <c r="AQ1653" s="22">
        <f>IFERROR(VLOOKUP(A1653,[1]Hoja1!$B$2:$U$5000,18,FALSE),0)</f>
        <v>0</v>
      </c>
    </row>
    <row r="1654" spans="1:43" x14ac:dyDescent="0.2">
      <c r="A1654" s="1">
        <f>IFERROR(VLOOKUP(C1654,[1]Hoja1!$V$2:$W$5000,2,FALSE),0)</f>
        <v>0</v>
      </c>
      <c r="B1654" s="13"/>
      <c r="C1654" s="13"/>
      <c r="D1654" s="2"/>
      <c r="E1654" s="3"/>
      <c r="F1654" s="4"/>
      <c r="G1654" s="4"/>
      <c r="H1654" s="4"/>
      <c r="I1654" s="4"/>
      <c r="J1654" s="4"/>
      <c r="K1654" s="5"/>
      <c r="L1654" s="5"/>
      <c r="M1654" s="5"/>
      <c r="N1654" s="5"/>
      <c r="O1654" s="5"/>
      <c r="P1654" s="5"/>
      <c r="Q1654" s="5"/>
      <c r="R1654" s="5"/>
      <c r="S1654" s="5"/>
      <c r="T1654" s="5"/>
      <c r="U1654" s="5"/>
      <c r="V1654" s="5"/>
      <c r="W1654" s="5"/>
      <c r="X1654" s="6"/>
      <c r="Y1654" s="6"/>
      <c r="Z1654" s="6"/>
      <c r="AA1654" s="6"/>
      <c r="AB1654" s="6"/>
      <c r="AC1654" s="6"/>
      <c r="AD1654" s="6"/>
      <c r="AE1654" s="5"/>
      <c r="AF1654" s="5"/>
      <c r="AG1654" s="5"/>
      <c r="AH1654" s="5"/>
      <c r="AI1654" s="6"/>
      <c r="AJ1654" s="6"/>
      <c r="AK1654" s="6"/>
      <c r="AL1654" s="6"/>
      <c r="AM1654" s="21"/>
      <c r="AN1654" s="21"/>
      <c r="AO1654" s="21"/>
      <c r="AP1654" s="21">
        <f t="shared" si="25"/>
        <v>0</v>
      </c>
      <c r="AQ1654" s="22">
        <f>IFERROR(VLOOKUP(A1654,[1]Hoja1!$B$2:$U$5000,18,FALSE),0)</f>
        <v>0</v>
      </c>
    </row>
    <row r="1655" spans="1:43" x14ac:dyDescent="0.2">
      <c r="A1655" s="1">
        <f>IFERROR(VLOOKUP(C1655,[1]Hoja1!$V$2:$W$5000,2,FALSE),0)</f>
        <v>0</v>
      </c>
      <c r="B1655" s="13"/>
      <c r="C1655" s="13"/>
      <c r="D1655" s="2"/>
      <c r="E1655" s="3"/>
      <c r="F1655" s="4"/>
      <c r="G1655" s="4"/>
      <c r="H1655" s="4"/>
      <c r="I1655" s="4"/>
      <c r="J1655" s="4"/>
      <c r="K1655" s="5"/>
      <c r="L1655" s="5"/>
      <c r="M1655" s="5"/>
      <c r="N1655" s="5"/>
      <c r="O1655" s="5"/>
      <c r="P1655" s="5"/>
      <c r="Q1655" s="5"/>
      <c r="R1655" s="5"/>
      <c r="S1655" s="5"/>
      <c r="T1655" s="5"/>
      <c r="U1655" s="5"/>
      <c r="V1655" s="5"/>
      <c r="W1655" s="5"/>
      <c r="X1655" s="6"/>
      <c r="Y1655" s="6"/>
      <c r="Z1655" s="6"/>
      <c r="AA1655" s="6"/>
      <c r="AB1655" s="6"/>
      <c r="AC1655" s="6"/>
      <c r="AD1655" s="6"/>
      <c r="AE1655" s="5"/>
      <c r="AF1655" s="5"/>
      <c r="AG1655" s="5"/>
      <c r="AH1655" s="5"/>
      <c r="AI1655" s="6"/>
      <c r="AJ1655" s="6"/>
      <c r="AK1655" s="6"/>
      <c r="AL1655" s="6"/>
      <c r="AM1655" s="21"/>
      <c r="AN1655" s="21"/>
      <c r="AO1655" s="21"/>
      <c r="AP1655" s="21">
        <f t="shared" si="25"/>
        <v>0</v>
      </c>
      <c r="AQ1655" s="22">
        <f>IFERROR(VLOOKUP(A1655,[1]Hoja1!$B$2:$U$5000,18,FALSE),0)</f>
        <v>0</v>
      </c>
    </row>
    <row r="1656" spans="1:43" x14ac:dyDescent="0.2">
      <c r="A1656" s="1">
        <f>IFERROR(VLOOKUP(C1656,[1]Hoja1!$V$2:$W$5000,2,FALSE),0)</f>
        <v>0</v>
      </c>
      <c r="B1656" s="13"/>
      <c r="C1656" s="13"/>
      <c r="D1656" s="2"/>
      <c r="E1656" s="3"/>
      <c r="F1656" s="4"/>
      <c r="G1656" s="4"/>
      <c r="H1656" s="4"/>
      <c r="I1656" s="4"/>
      <c r="J1656" s="4"/>
      <c r="K1656" s="5"/>
      <c r="L1656" s="5"/>
      <c r="M1656" s="5"/>
      <c r="N1656" s="5"/>
      <c r="O1656" s="5"/>
      <c r="P1656" s="5"/>
      <c r="Q1656" s="5"/>
      <c r="R1656" s="5"/>
      <c r="S1656" s="5"/>
      <c r="T1656" s="5"/>
      <c r="U1656" s="5"/>
      <c r="V1656" s="5"/>
      <c r="W1656" s="5"/>
      <c r="X1656" s="6"/>
      <c r="Y1656" s="6"/>
      <c r="Z1656" s="6"/>
      <c r="AA1656" s="6"/>
      <c r="AB1656" s="6"/>
      <c r="AC1656" s="6"/>
      <c r="AD1656" s="6"/>
      <c r="AE1656" s="5"/>
      <c r="AF1656" s="5"/>
      <c r="AG1656" s="5"/>
      <c r="AH1656" s="5"/>
      <c r="AI1656" s="6"/>
      <c r="AJ1656" s="6"/>
      <c r="AK1656" s="6"/>
      <c r="AL1656" s="6"/>
      <c r="AM1656" s="21"/>
      <c r="AN1656" s="21"/>
      <c r="AO1656" s="21"/>
      <c r="AP1656" s="21">
        <f t="shared" si="25"/>
        <v>0</v>
      </c>
      <c r="AQ1656" s="22">
        <f>IFERROR(VLOOKUP(A1656,[1]Hoja1!$B$2:$U$5000,18,FALSE),0)</f>
        <v>0</v>
      </c>
    </row>
    <row r="1657" spans="1:43" x14ac:dyDescent="0.2">
      <c r="A1657" s="1">
        <f>IFERROR(VLOOKUP(C1657,[1]Hoja1!$V$2:$W$5000,2,FALSE),0)</f>
        <v>0</v>
      </c>
      <c r="B1657" s="13"/>
      <c r="C1657" s="13"/>
      <c r="D1657" s="2"/>
      <c r="E1657" s="3"/>
      <c r="F1657" s="4"/>
      <c r="G1657" s="4"/>
      <c r="H1657" s="4"/>
      <c r="I1657" s="4"/>
      <c r="J1657" s="4"/>
      <c r="K1657" s="5"/>
      <c r="L1657" s="5"/>
      <c r="M1657" s="5"/>
      <c r="N1657" s="5"/>
      <c r="O1657" s="5"/>
      <c r="P1657" s="5"/>
      <c r="Q1657" s="5"/>
      <c r="R1657" s="5"/>
      <c r="S1657" s="5"/>
      <c r="T1657" s="5"/>
      <c r="U1657" s="5"/>
      <c r="V1657" s="5"/>
      <c r="W1657" s="5"/>
      <c r="X1657" s="6"/>
      <c r="Y1657" s="6"/>
      <c r="Z1657" s="6"/>
      <c r="AA1657" s="6"/>
      <c r="AB1657" s="6"/>
      <c r="AC1657" s="6"/>
      <c r="AD1657" s="6"/>
      <c r="AE1657" s="5"/>
      <c r="AF1657" s="5"/>
      <c r="AG1657" s="5"/>
      <c r="AH1657" s="5"/>
      <c r="AI1657" s="6"/>
      <c r="AJ1657" s="6"/>
      <c r="AK1657" s="6"/>
      <c r="AL1657" s="6"/>
      <c r="AM1657" s="21"/>
      <c r="AN1657" s="21"/>
      <c r="AO1657" s="21"/>
      <c r="AP1657" s="21">
        <f t="shared" si="25"/>
        <v>0</v>
      </c>
      <c r="AQ1657" s="22">
        <f>IFERROR(VLOOKUP(A1657,[1]Hoja1!$B$2:$U$5000,18,FALSE),0)</f>
        <v>0</v>
      </c>
    </row>
    <row r="1658" spans="1:43" x14ac:dyDescent="0.2">
      <c r="A1658" s="1">
        <f>IFERROR(VLOOKUP(C1658,[1]Hoja1!$V$2:$W$5000,2,FALSE),0)</f>
        <v>0</v>
      </c>
      <c r="B1658" s="13"/>
      <c r="C1658" s="13"/>
      <c r="D1658" s="2"/>
      <c r="E1658" s="3"/>
      <c r="F1658" s="4"/>
      <c r="G1658" s="4"/>
      <c r="H1658" s="4"/>
      <c r="I1658" s="4"/>
      <c r="J1658" s="4"/>
      <c r="K1658" s="5"/>
      <c r="L1658" s="5"/>
      <c r="M1658" s="5"/>
      <c r="N1658" s="5"/>
      <c r="O1658" s="5"/>
      <c r="P1658" s="5"/>
      <c r="Q1658" s="5"/>
      <c r="R1658" s="5"/>
      <c r="S1658" s="5"/>
      <c r="T1658" s="5"/>
      <c r="U1658" s="5"/>
      <c r="V1658" s="5"/>
      <c r="W1658" s="5"/>
      <c r="X1658" s="6"/>
      <c r="Y1658" s="6"/>
      <c r="Z1658" s="6"/>
      <c r="AA1658" s="6"/>
      <c r="AB1658" s="6"/>
      <c r="AC1658" s="6"/>
      <c r="AD1658" s="6"/>
      <c r="AE1658" s="5"/>
      <c r="AF1658" s="5"/>
      <c r="AG1658" s="5"/>
      <c r="AH1658" s="5"/>
      <c r="AI1658" s="6"/>
      <c r="AJ1658" s="6"/>
      <c r="AK1658" s="6"/>
      <c r="AL1658" s="6"/>
      <c r="AM1658" s="21"/>
      <c r="AN1658" s="21"/>
      <c r="AO1658" s="21"/>
      <c r="AP1658" s="21">
        <f t="shared" si="25"/>
        <v>0</v>
      </c>
      <c r="AQ1658" s="22">
        <f>IFERROR(VLOOKUP(A1658,[1]Hoja1!$B$2:$U$5000,18,FALSE),0)</f>
        <v>0</v>
      </c>
    </row>
    <row r="1659" spans="1:43" x14ac:dyDescent="0.2">
      <c r="A1659" s="1">
        <f>IFERROR(VLOOKUP(C1659,[1]Hoja1!$V$2:$W$5000,2,FALSE),0)</f>
        <v>0</v>
      </c>
      <c r="B1659" s="13"/>
      <c r="C1659" s="13"/>
      <c r="D1659" s="2"/>
      <c r="E1659" s="3"/>
      <c r="F1659" s="4"/>
      <c r="G1659" s="4"/>
      <c r="H1659" s="4"/>
      <c r="I1659" s="4"/>
      <c r="J1659" s="4"/>
      <c r="K1659" s="5"/>
      <c r="L1659" s="5"/>
      <c r="M1659" s="5"/>
      <c r="N1659" s="5"/>
      <c r="O1659" s="5"/>
      <c r="P1659" s="5"/>
      <c r="Q1659" s="5"/>
      <c r="R1659" s="5"/>
      <c r="S1659" s="5"/>
      <c r="T1659" s="5"/>
      <c r="U1659" s="5"/>
      <c r="V1659" s="5"/>
      <c r="W1659" s="5"/>
      <c r="X1659" s="6"/>
      <c r="Y1659" s="6"/>
      <c r="Z1659" s="6"/>
      <c r="AA1659" s="6"/>
      <c r="AB1659" s="6"/>
      <c r="AC1659" s="6"/>
      <c r="AD1659" s="6"/>
      <c r="AE1659" s="5"/>
      <c r="AF1659" s="5"/>
      <c r="AG1659" s="5"/>
      <c r="AH1659" s="5"/>
      <c r="AI1659" s="6"/>
      <c r="AJ1659" s="6"/>
      <c r="AK1659" s="6"/>
      <c r="AL1659" s="6"/>
      <c r="AM1659" s="21"/>
      <c r="AN1659" s="21"/>
      <c r="AO1659" s="21"/>
      <c r="AP1659" s="21">
        <f t="shared" si="25"/>
        <v>0</v>
      </c>
      <c r="AQ1659" s="22">
        <f>IFERROR(VLOOKUP(A1659,[1]Hoja1!$B$2:$U$5000,18,FALSE),0)</f>
        <v>0</v>
      </c>
    </row>
    <row r="1660" spans="1:43" x14ac:dyDescent="0.2">
      <c r="A1660" s="1">
        <f>IFERROR(VLOOKUP(C1660,[1]Hoja1!$V$2:$W$5000,2,FALSE),0)</f>
        <v>0</v>
      </c>
      <c r="B1660" s="13"/>
      <c r="C1660" s="13"/>
      <c r="D1660" s="2"/>
      <c r="E1660" s="3"/>
      <c r="F1660" s="4"/>
      <c r="G1660" s="4"/>
      <c r="H1660" s="4"/>
      <c r="I1660" s="4"/>
      <c r="J1660" s="4"/>
      <c r="K1660" s="5"/>
      <c r="L1660" s="5"/>
      <c r="M1660" s="5"/>
      <c r="N1660" s="5"/>
      <c r="O1660" s="5"/>
      <c r="P1660" s="5"/>
      <c r="Q1660" s="5"/>
      <c r="R1660" s="5"/>
      <c r="S1660" s="5"/>
      <c r="T1660" s="5"/>
      <c r="U1660" s="5"/>
      <c r="V1660" s="5"/>
      <c r="W1660" s="5"/>
      <c r="X1660" s="6"/>
      <c r="Y1660" s="6"/>
      <c r="Z1660" s="6"/>
      <c r="AA1660" s="6"/>
      <c r="AB1660" s="6"/>
      <c r="AC1660" s="6"/>
      <c r="AD1660" s="6"/>
      <c r="AE1660" s="5"/>
      <c r="AF1660" s="5"/>
      <c r="AG1660" s="5"/>
      <c r="AH1660" s="5"/>
      <c r="AI1660" s="6"/>
      <c r="AJ1660" s="6"/>
      <c r="AK1660" s="6"/>
      <c r="AL1660" s="6"/>
      <c r="AM1660" s="21"/>
      <c r="AN1660" s="21"/>
      <c r="AO1660" s="21"/>
      <c r="AP1660" s="21">
        <f t="shared" si="25"/>
        <v>0</v>
      </c>
      <c r="AQ1660" s="22">
        <f>IFERROR(VLOOKUP(A1660,[1]Hoja1!$B$2:$U$5000,18,FALSE),0)</f>
        <v>0</v>
      </c>
    </row>
    <row r="1661" spans="1:43" x14ac:dyDescent="0.2">
      <c r="A1661" s="1">
        <f>IFERROR(VLOOKUP(C1661,[1]Hoja1!$V$2:$W$5000,2,FALSE),0)</f>
        <v>0</v>
      </c>
      <c r="B1661" s="13"/>
      <c r="C1661" s="13"/>
      <c r="D1661" s="2"/>
      <c r="E1661" s="3"/>
      <c r="F1661" s="4"/>
      <c r="G1661" s="4"/>
      <c r="H1661" s="4"/>
      <c r="I1661" s="4"/>
      <c r="J1661" s="4"/>
      <c r="K1661" s="5"/>
      <c r="L1661" s="5"/>
      <c r="M1661" s="5"/>
      <c r="N1661" s="5"/>
      <c r="O1661" s="5"/>
      <c r="P1661" s="5"/>
      <c r="Q1661" s="5"/>
      <c r="R1661" s="5"/>
      <c r="S1661" s="5"/>
      <c r="T1661" s="5"/>
      <c r="U1661" s="5"/>
      <c r="V1661" s="5"/>
      <c r="W1661" s="5"/>
      <c r="X1661" s="6"/>
      <c r="Y1661" s="6"/>
      <c r="Z1661" s="6"/>
      <c r="AA1661" s="6"/>
      <c r="AB1661" s="6"/>
      <c r="AC1661" s="6"/>
      <c r="AD1661" s="6"/>
      <c r="AE1661" s="5"/>
      <c r="AF1661" s="5"/>
      <c r="AG1661" s="5"/>
      <c r="AH1661" s="5"/>
      <c r="AI1661" s="6"/>
      <c r="AJ1661" s="6"/>
      <c r="AK1661" s="6"/>
      <c r="AL1661" s="6"/>
      <c r="AM1661" s="21"/>
      <c r="AN1661" s="21"/>
      <c r="AO1661" s="21"/>
      <c r="AP1661" s="21">
        <f t="shared" si="25"/>
        <v>0</v>
      </c>
      <c r="AQ1661" s="22">
        <f>IFERROR(VLOOKUP(A1661,[1]Hoja1!$B$2:$U$5000,18,FALSE),0)</f>
        <v>0</v>
      </c>
    </row>
    <row r="1662" spans="1:43" x14ac:dyDescent="0.2">
      <c r="A1662" s="1">
        <f>IFERROR(VLOOKUP(C1662,[1]Hoja1!$V$2:$W$5000,2,FALSE),0)</f>
        <v>0</v>
      </c>
      <c r="B1662" s="13"/>
      <c r="C1662" s="13"/>
      <c r="D1662" s="2"/>
      <c r="E1662" s="3"/>
      <c r="F1662" s="4"/>
      <c r="G1662" s="4"/>
      <c r="H1662" s="4"/>
      <c r="I1662" s="4"/>
      <c r="J1662" s="4"/>
      <c r="K1662" s="5"/>
      <c r="L1662" s="5"/>
      <c r="M1662" s="5"/>
      <c r="N1662" s="5"/>
      <c r="O1662" s="5"/>
      <c r="P1662" s="5"/>
      <c r="Q1662" s="5"/>
      <c r="R1662" s="5"/>
      <c r="S1662" s="5"/>
      <c r="T1662" s="5"/>
      <c r="U1662" s="5"/>
      <c r="V1662" s="5"/>
      <c r="W1662" s="5"/>
      <c r="X1662" s="6"/>
      <c r="Y1662" s="6"/>
      <c r="Z1662" s="6"/>
      <c r="AA1662" s="6"/>
      <c r="AB1662" s="6"/>
      <c r="AC1662" s="6"/>
      <c r="AD1662" s="6"/>
      <c r="AE1662" s="5"/>
      <c r="AF1662" s="5"/>
      <c r="AG1662" s="5"/>
      <c r="AH1662" s="5"/>
      <c r="AI1662" s="6"/>
      <c r="AJ1662" s="6"/>
      <c r="AK1662" s="6"/>
      <c r="AL1662" s="6"/>
      <c r="AM1662" s="21"/>
      <c r="AN1662" s="21"/>
      <c r="AO1662" s="21"/>
      <c r="AP1662" s="21">
        <f t="shared" si="25"/>
        <v>0</v>
      </c>
      <c r="AQ1662" s="22">
        <f>IFERROR(VLOOKUP(A1662,[1]Hoja1!$B$2:$U$5000,18,FALSE),0)</f>
        <v>0</v>
      </c>
    </row>
    <row r="1663" spans="1:43" x14ac:dyDescent="0.2">
      <c r="A1663" s="1">
        <f>IFERROR(VLOOKUP(C1663,[1]Hoja1!$V$2:$W$5000,2,FALSE),0)</f>
        <v>0</v>
      </c>
      <c r="B1663" s="13"/>
      <c r="C1663" s="13"/>
      <c r="D1663" s="2"/>
      <c r="E1663" s="3"/>
      <c r="F1663" s="4"/>
      <c r="G1663" s="4"/>
      <c r="H1663" s="4"/>
      <c r="I1663" s="4"/>
      <c r="J1663" s="4"/>
      <c r="K1663" s="5"/>
      <c r="L1663" s="5"/>
      <c r="M1663" s="5"/>
      <c r="N1663" s="5"/>
      <c r="O1663" s="5"/>
      <c r="P1663" s="5"/>
      <c r="Q1663" s="5"/>
      <c r="R1663" s="5"/>
      <c r="S1663" s="5"/>
      <c r="T1663" s="5"/>
      <c r="U1663" s="5"/>
      <c r="V1663" s="5"/>
      <c r="W1663" s="5"/>
      <c r="X1663" s="6"/>
      <c r="Y1663" s="6"/>
      <c r="Z1663" s="6"/>
      <c r="AA1663" s="6"/>
      <c r="AB1663" s="6"/>
      <c r="AC1663" s="6"/>
      <c r="AD1663" s="6"/>
      <c r="AE1663" s="5"/>
      <c r="AF1663" s="5"/>
      <c r="AG1663" s="5"/>
      <c r="AH1663" s="5"/>
      <c r="AI1663" s="6"/>
      <c r="AJ1663" s="6"/>
      <c r="AK1663" s="6"/>
      <c r="AL1663" s="6"/>
      <c r="AM1663" s="21"/>
      <c r="AN1663" s="21"/>
      <c r="AO1663" s="21"/>
      <c r="AP1663" s="21">
        <f t="shared" si="25"/>
        <v>0</v>
      </c>
      <c r="AQ1663" s="22">
        <f>IFERROR(VLOOKUP(A1663,[1]Hoja1!$B$2:$U$5000,18,FALSE),0)</f>
        <v>0</v>
      </c>
    </row>
    <row r="1664" spans="1:43" x14ac:dyDescent="0.2">
      <c r="A1664" s="1">
        <f>IFERROR(VLOOKUP(C1664,[1]Hoja1!$V$2:$W$5000,2,FALSE),0)</f>
        <v>0</v>
      </c>
      <c r="B1664" s="13"/>
      <c r="C1664" s="13"/>
      <c r="D1664" s="2"/>
      <c r="E1664" s="3"/>
      <c r="F1664" s="4"/>
      <c r="G1664" s="4"/>
      <c r="H1664" s="4"/>
      <c r="I1664" s="4"/>
      <c r="J1664" s="4"/>
      <c r="K1664" s="5"/>
      <c r="L1664" s="5"/>
      <c r="M1664" s="5"/>
      <c r="N1664" s="5"/>
      <c r="O1664" s="5"/>
      <c r="P1664" s="5"/>
      <c r="Q1664" s="5"/>
      <c r="R1664" s="5"/>
      <c r="S1664" s="5"/>
      <c r="T1664" s="5"/>
      <c r="U1664" s="5"/>
      <c r="V1664" s="5"/>
      <c r="W1664" s="5"/>
      <c r="X1664" s="6"/>
      <c r="Y1664" s="6"/>
      <c r="Z1664" s="6"/>
      <c r="AA1664" s="6"/>
      <c r="AB1664" s="6"/>
      <c r="AC1664" s="6"/>
      <c r="AD1664" s="6"/>
      <c r="AE1664" s="5"/>
      <c r="AF1664" s="5"/>
      <c r="AG1664" s="5"/>
      <c r="AH1664" s="5"/>
      <c r="AI1664" s="6"/>
      <c r="AJ1664" s="6"/>
      <c r="AK1664" s="6"/>
      <c r="AL1664" s="6"/>
      <c r="AM1664" s="21"/>
      <c r="AN1664" s="21"/>
      <c r="AO1664" s="21"/>
      <c r="AP1664" s="21">
        <f t="shared" si="25"/>
        <v>0</v>
      </c>
      <c r="AQ1664" s="22">
        <f>IFERROR(VLOOKUP(A1664,[1]Hoja1!$B$2:$U$5000,18,FALSE),0)</f>
        <v>0</v>
      </c>
    </row>
    <row r="1665" spans="1:43" x14ac:dyDescent="0.2">
      <c r="A1665" s="1">
        <f>IFERROR(VLOOKUP(C1665,[1]Hoja1!$V$2:$W$5000,2,FALSE),0)</f>
        <v>0</v>
      </c>
      <c r="B1665" s="13"/>
      <c r="C1665" s="13"/>
      <c r="D1665" s="2"/>
      <c r="E1665" s="3"/>
      <c r="F1665" s="4"/>
      <c r="G1665" s="4"/>
      <c r="H1665" s="4"/>
      <c r="I1665" s="4"/>
      <c r="J1665" s="4"/>
      <c r="K1665" s="5"/>
      <c r="L1665" s="5"/>
      <c r="M1665" s="5"/>
      <c r="N1665" s="5"/>
      <c r="O1665" s="5"/>
      <c r="P1665" s="5"/>
      <c r="Q1665" s="5"/>
      <c r="R1665" s="5"/>
      <c r="S1665" s="5"/>
      <c r="T1665" s="5"/>
      <c r="U1665" s="5"/>
      <c r="V1665" s="5"/>
      <c r="W1665" s="5"/>
      <c r="X1665" s="6"/>
      <c r="Y1665" s="6"/>
      <c r="Z1665" s="6"/>
      <c r="AA1665" s="6"/>
      <c r="AB1665" s="6"/>
      <c r="AC1665" s="6"/>
      <c r="AD1665" s="6"/>
      <c r="AE1665" s="5"/>
      <c r="AF1665" s="5"/>
      <c r="AG1665" s="5"/>
      <c r="AH1665" s="5"/>
      <c r="AI1665" s="6"/>
      <c r="AJ1665" s="6"/>
      <c r="AK1665" s="6"/>
      <c r="AL1665" s="6"/>
      <c r="AM1665" s="21"/>
      <c r="AN1665" s="21"/>
      <c r="AO1665" s="21"/>
      <c r="AP1665" s="21">
        <f t="shared" si="25"/>
        <v>0</v>
      </c>
      <c r="AQ1665" s="22">
        <f>IFERROR(VLOOKUP(A1665,[1]Hoja1!$B$2:$U$5000,18,FALSE),0)</f>
        <v>0</v>
      </c>
    </row>
    <row r="1666" spans="1:43" x14ac:dyDescent="0.2">
      <c r="A1666" s="1">
        <f>IFERROR(VLOOKUP(C1666,[1]Hoja1!$V$2:$W$5000,2,FALSE),0)</f>
        <v>0</v>
      </c>
      <c r="B1666" s="13"/>
      <c r="C1666" s="13"/>
      <c r="D1666" s="2"/>
      <c r="E1666" s="3"/>
      <c r="F1666" s="4"/>
      <c r="G1666" s="4"/>
      <c r="H1666" s="4"/>
      <c r="I1666" s="4"/>
      <c r="J1666" s="4"/>
      <c r="K1666" s="5"/>
      <c r="L1666" s="5"/>
      <c r="M1666" s="5"/>
      <c r="N1666" s="5"/>
      <c r="O1666" s="5"/>
      <c r="P1666" s="5"/>
      <c r="Q1666" s="5"/>
      <c r="R1666" s="5"/>
      <c r="S1666" s="5"/>
      <c r="T1666" s="5"/>
      <c r="U1666" s="5"/>
      <c r="V1666" s="5"/>
      <c r="W1666" s="5"/>
      <c r="X1666" s="6"/>
      <c r="Y1666" s="6"/>
      <c r="Z1666" s="6"/>
      <c r="AA1666" s="6"/>
      <c r="AB1666" s="6"/>
      <c r="AC1666" s="6"/>
      <c r="AD1666" s="6"/>
      <c r="AE1666" s="5"/>
      <c r="AF1666" s="5"/>
      <c r="AG1666" s="5"/>
      <c r="AH1666" s="5"/>
      <c r="AI1666" s="6"/>
      <c r="AJ1666" s="6"/>
      <c r="AK1666" s="6"/>
      <c r="AL1666" s="6"/>
      <c r="AM1666" s="21"/>
      <c r="AN1666" s="21"/>
      <c r="AO1666" s="21"/>
      <c r="AP1666" s="21">
        <f t="shared" si="25"/>
        <v>0</v>
      </c>
      <c r="AQ1666" s="22">
        <f>IFERROR(VLOOKUP(A1666,[1]Hoja1!$B$2:$U$5000,18,FALSE),0)</f>
        <v>0</v>
      </c>
    </row>
    <row r="1667" spans="1:43" x14ac:dyDescent="0.2">
      <c r="A1667" s="1">
        <f>IFERROR(VLOOKUP(C1667,[1]Hoja1!$V$2:$W$5000,2,FALSE),0)</f>
        <v>0</v>
      </c>
      <c r="B1667" s="13"/>
      <c r="C1667" s="13"/>
      <c r="D1667" s="2"/>
      <c r="E1667" s="3"/>
      <c r="F1667" s="4"/>
      <c r="G1667" s="4"/>
      <c r="H1667" s="4"/>
      <c r="I1667" s="4"/>
      <c r="J1667" s="4"/>
      <c r="K1667" s="5"/>
      <c r="L1667" s="5"/>
      <c r="M1667" s="5"/>
      <c r="N1667" s="5"/>
      <c r="O1667" s="5"/>
      <c r="P1667" s="5"/>
      <c r="Q1667" s="5"/>
      <c r="R1667" s="5"/>
      <c r="S1667" s="5"/>
      <c r="T1667" s="5"/>
      <c r="U1667" s="5"/>
      <c r="V1667" s="5"/>
      <c r="W1667" s="5"/>
      <c r="X1667" s="6"/>
      <c r="Y1667" s="6"/>
      <c r="Z1667" s="6"/>
      <c r="AA1667" s="6"/>
      <c r="AB1667" s="6"/>
      <c r="AC1667" s="6"/>
      <c r="AD1667" s="6"/>
      <c r="AE1667" s="5"/>
      <c r="AF1667" s="5"/>
      <c r="AG1667" s="5"/>
      <c r="AH1667" s="5"/>
      <c r="AI1667" s="6"/>
      <c r="AJ1667" s="6"/>
      <c r="AK1667" s="6"/>
      <c r="AL1667" s="6"/>
      <c r="AM1667" s="21"/>
      <c r="AN1667" s="21"/>
      <c r="AO1667" s="21"/>
      <c r="AP1667" s="21">
        <f t="shared" si="25"/>
        <v>0</v>
      </c>
      <c r="AQ1667" s="22">
        <f>IFERROR(VLOOKUP(A1667,[1]Hoja1!$B$2:$U$5000,18,FALSE),0)</f>
        <v>0</v>
      </c>
    </row>
    <row r="1668" spans="1:43" x14ac:dyDescent="0.2">
      <c r="A1668" s="1">
        <f>IFERROR(VLOOKUP(C1668,[1]Hoja1!$V$2:$W$5000,2,FALSE),0)</f>
        <v>0</v>
      </c>
      <c r="B1668" s="13"/>
      <c r="C1668" s="13"/>
      <c r="D1668" s="2"/>
      <c r="E1668" s="3"/>
      <c r="F1668" s="4"/>
      <c r="G1668" s="4"/>
      <c r="H1668" s="4"/>
      <c r="I1668" s="4"/>
      <c r="J1668" s="4"/>
      <c r="K1668" s="5"/>
      <c r="L1668" s="5"/>
      <c r="M1668" s="5"/>
      <c r="N1668" s="5"/>
      <c r="O1668" s="5"/>
      <c r="P1668" s="5"/>
      <c r="Q1668" s="5"/>
      <c r="R1668" s="5"/>
      <c r="S1668" s="5"/>
      <c r="T1668" s="5"/>
      <c r="U1668" s="5"/>
      <c r="V1668" s="5"/>
      <c r="W1668" s="5"/>
      <c r="X1668" s="6"/>
      <c r="Y1668" s="6"/>
      <c r="Z1668" s="6"/>
      <c r="AA1668" s="6"/>
      <c r="AB1668" s="6"/>
      <c r="AC1668" s="6"/>
      <c r="AD1668" s="6"/>
      <c r="AE1668" s="5"/>
      <c r="AF1668" s="5"/>
      <c r="AG1668" s="5"/>
      <c r="AH1668" s="5"/>
      <c r="AI1668" s="6"/>
      <c r="AJ1668" s="6"/>
      <c r="AK1668" s="6"/>
      <c r="AL1668" s="6"/>
      <c r="AM1668" s="21"/>
      <c r="AN1668" s="21"/>
      <c r="AO1668" s="21"/>
      <c r="AP1668" s="21">
        <f t="shared" si="25"/>
        <v>0</v>
      </c>
      <c r="AQ1668" s="22">
        <f>IFERROR(VLOOKUP(A1668,[1]Hoja1!$B$2:$U$5000,18,FALSE),0)</f>
        <v>0</v>
      </c>
    </row>
    <row r="1669" spans="1:43" x14ac:dyDescent="0.2">
      <c r="A1669" s="1">
        <f>IFERROR(VLOOKUP(C1669,[1]Hoja1!$V$2:$W$5000,2,FALSE),0)</f>
        <v>0</v>
      </c>
      <c r="B1669" s="13"/>
      <c r="C1669" s="13"/>
      <c r="D1669" s="2"/>
      <c r="E1669" s="3"/>
      <c r="F1669" s="4"/>
      <c r="G1669" s="4"/>
      <c r="H1669" s="4"/>
      <c r="I1669" s="4"/>
      <c r="J1669" s="4"/>
      <c r="K1669" s="5"/>
      <c r="L1669" s="5"/>
      <c r="M1669" s="5"/>
      <c r="N1669" s="5"/>
      <c r="O1669" s="5"/>
      <c r="P1669" s="5"/>
      <c r="Q1669" s="5"/>
      <c r="R1669" s="5"/>
      <c r="S1669" s="5"/>
      <c r="T1669" s="5"/>
      <c r="U1669" s="5"/>
      <c r="V1669" s="5"/>
      <c r="W1669" s="5"/>
      <c r="X1669" s="6"/>
      <c r="Y1669" s="6"/>
      <c r="Z1669" s="6"/>
      <c r="AA1669" s="6"/>
      <c r="AB1669" s="6"/>
      <c r="AC1669" s="6"/>
      <c r="AD1669" s="6"/>
      <c r="AE1669" s="5"/>
      <c r="AF1669" s="5"/>
      <c r="AG1669" s="5"/>
      <c r="AH1669" s="5"/>
      <c r="AI1669" s="6"/>
      <c r="AJ1669" s="6"/>
      <c r="AK1669" s="6"/>
      <c r="AL1669" s="6"/>
      <c r="AM1669" s="21"/>
      <c r="AN1669" s="21"/>
      <c r="AO1669" s="21"/>
      <c r="AP1669" s="21">
        <f t="shared" si="25"/>
        <v>0</v>
      </c>
      <c r="AQ1669" s="22">
        <f>IFERROR(VLOOKUP(A1669,[1]Hoja1!$B$2:$U$5000,18,FALSE),0)</f>
        <v>0</v>
      </c>
    </row>
    <row r="1670" spans="1:43" x14ac:dyDescent="0.2">
      <c r="A1670" s="1">
        <f>IFERROR(VLOOKUP(C1670,[1]Hoja1!$V$2:$W$5000,2,FALSE),0)</f>
        <v>0</v>
      </c>
      <c r="B1670" s="13"/>
      <c r="C1670" s="13"/>
      <c r="D1670" s="2"/>
      <c r="E1670" s="3"/>
      <c r="F1670" s="4"/>
      <c r="G1670" s="4"/>
      <c r="H1670" s="4"/>
      <c r="I1670" s="4"/>
      <c r="J1670" s="4"/>
      <c r="K1670" s="5"/>
      <c r="L1670" s="5"/>
      <c r="M1670" s="5"/>
      <c r="N1670" s="5"/>
      <c r="O1670" s="5"/>
      <c r="P1670" s="5"/>
      <c r="Q1670" s="5"/>
      <c r="R1670" s="5"/>
      <c r="S1670" s="5"/>
      <c r="T1670" s="5"/>
      <c r="U1670" s="5"/>
      <c r="V1670" s="5"/>
      <c r="W1670" s="5"/>
      <c r="X1670" s="6"/>
      <c r="Y1670" s="6"/>
      <c r="Z1670" s="6"/>
      <c r="AA1670" s="6"/>
      <c r="AB1670" s="6"/>
      <c r="AC1670" s="6"/>
      <c r="AD1670" s="6"/>
      <c r="AE1670" s="5"/>
      <c r="AF1670" s="5"/>
      <c r="AG1670" s="5"/>
      <c r="AH1670" s="5"/>
      <c r="AI1670" s="6"/>
      <c r="AJ1670" s="6"/>
      <c r="AK1670" s="6"/>
      <c r="AL1670" s="6"/>
      <c r="AM1670" s="21"/>
      <c r="AN1670" s="21"/>
      <c r="AO1670" s="21"/>
      <c r="AP1670" s="21">
        <f t="shared" si="25"/>
        <v>0</v>
      </c>
      <c r="AQ1670" s="22">
        <f>IFERROR(VLOOKUP(A1670,[1]Hoja1!$B$2:$U$5000,18,FALSE),0)</f>
        <v>0</v>
      </c>
    </row>
    <row r="1671" spans="1:43" x14ac:dyDescent="0.2">
      <c r="A1671" s="1">
        <f>IFERROR(VLOOKUP(C1671,[1]Hoja1!$V$2:$W$5000,2,FALSE),0)</f>
        <v>0</v>
      </c>
      <c r="B1671" s="13"/>
      <c r="C1671" s="13"/>
      <c r="D1671" s="2"/>
      <c r="E1671" s="3"/>
      <c r="F1671" s="4"/>
      <c r="G1671" s="4"/>
      <c r="H1671" s="4"/>
      <c r="I1671" s="4"/>
      <c r="J1671" s="4"/>
      <c r="K1671" s="5"/>
      <c r="L1671" s="5"/>
      <c r="M1671" s="5"/>
      <c r="N1671" s="5"/>
      <c r="O1671" s="5"/>
      <c r="P1671" s="5"/>
      <c r="Q1671" s="5"/>
      <c r="R1671" s="5"/>
      <c r="S1671" s="5"/>
      <c r="T1671" s="5"/>
      <c r="U1671" s="5"/>
      <c r="V1671" s="5"/>
      <c r="W1671" s="5"/>
      <c r="X1671" s="6"/>
      <c r="Y1671" s="6"/>
      <c r="Z1671" s="6"/>
      <c r="AA1671" s="6"/>
      <c r="AB1671" s="6"/>
      <c r="AC1671" s="6"/>
      <c r="AD1671" s="6"/>
      <c r="AE1671" s="5"/>
      <c r="AF1671" s="5"/>
      <c r="AG1671" s="5"/>
      <c r="AH1671" s="5"/>
      <c r="AI1671" s="6"/>
      <c r="AJ1671" s="6"/>
      <c r="AK1671" s="6"/>
      <c r="AL1671" s="6"/>
      <c r="AM1671" s="21"/>
      <c r="AN1671" s="21"/>
      <c r="AO1671" s="21"/>
      <c r="AP1671" s="21">
        <f t="shared" si="25"/>
        <v>0</v>
      </c>
      <c r="AQ1671" s="22">
        <f>IFERROR(VLOOKUP(A1671,[1]Hoja1!$B$2:$U$5000,18,FALSE),0)</f>
        <v>0</v>
      </c>
    </row>
    <row r="1672" spans="1:43" x14ac:dyDescent="0.2">
      <c r="A1672" s="1">
        <f>IFERROR(VLOOKUP(C1672,[1]Hoja1!$V$2:$W$5000,2,FALSE),0)</f>
        <v>0</v>
      </c>
      <c r="B1672" s="13"/>
      <c r="C1672" s="13"/>
      <c r="D1672" s="2"/>
      <c r="E1672" s="3"/>
      <c r="F1672" s="4"/>
      <c r="G1672" s="4"/>
      <c r="H1672" s="4"/>
      <c r="I1672" s="4"/>
      <c r="J1672" s="4"/>
      <c r="K1672" s="5"/>
      <c r="L1672" s="5"/>
      <c r="M1672" s="5"/>
      <c r="N1672" s="5"/>
      <c r="O1672" s="5"/>
      <c r="P1672" s="5"/>
      <c r="Q1672" s="5"/>
      <c r="R1672" s="5"/>
      <c r="S1672" s="5"/>
      <c r="T1672" s="5"/>
      <c r="U1672" s="5"/>
      <c r="V1672" s="5"/>
      <c r="W1672" s="5"/>
      <c r="X1672" s="6"/>
      <c r="Y1672" s="6"/>
      <c r="Z1672" s="6"/>
      <c r="AA1672" s="6"/>
      <c r="AB1672" s="6"/>
      <c r="AC1672" s="6"/>
      <c r="AD1672" s="6"/>
      <c r="AE1672" s="5"/>
      <c r="AF1672" s="5"/>
      <c r="AG1672" s="5"/>
      <c r="AH1672" s="5"/>
      <c r="AI1672" s="6"/>
      <c r="AJ1672" s="6"/>
      <c r="AK1672" s="6"/>
      <c r="AL1672" s="6"/>
      <c r="AM1672" s="21"/>
      <c r="AN1672" s="21"/>
      <c r="AO1672" s="21"/>
      <c r="AP1672" s="21">
        <f t="shared" ref="AP1672:AP1735" si="26">+AH1672-AM1672-AN1672-AO1672</f>
        <v>0</v>
      </c>
      <c r="AQ1672" s="22">
        <f>IFERROR(VLOOKUP(A1672,[1]Hoja1!$B$2:$U$5000,18,FALSE),0)</f>
        <v>0</v>
      </c>
    </row>
    <row r="1673" spans="1:43" x14ac:dyDescent="0.2">
      <c r="A1673" s="1">
        <f>IFERROR(VLOOKUP(C1673,[1]Hoja1!$V$2:$W$5000,2,FALSE),0)</f>
        <v>0</v>
      </c>
      <c r="B1673" s="13"/>
      <c r="C1673" s="13"/>
      <c r="D1673" s="2"/>
      <c r="E1673" s="3"/>
      <c r="F1673" s="4"/>
      <c r="G1673" s="4"/>
      <c r="H1673" s="4"/>
      <c r="I1673" s="4"/>
      <c r="J1673" s="4"/>
      <c r="K1673" s="5"/>
      <c r="L1673" s="5"/>
      <c r="M1673" s="5"/>
      <c r="N1673" s="5"/>
      <c r="O1673" s="5"/>
      <c r="P1673" s="5"/>
      <c r="Q1673" s="5"/>
      <c r="R1673" s="5"/>
      <c r="S1673" s="5"/>
      <c r="T1673" s="5"/>
      <c r="U1673" s="5"/>
      <c r="V1673" s="5"/>
      <c r="W1673" s="5"/>
      <c r="X1673" s="6"/>
      <c r="Y1673" s="6"/>
      <c r="Z1673" s="6"/>
      <c r="AA1673" s="6"/>
      <c r="AB1673" s="6"/>
      <c r="AC1673" s="6"/>
      <c r="AD1673" s="6"/>
      <c r="AE1673" s="5"/>
      <c r="AF1673" s="5"/>
      <c r="AG1673" s="5"/>
      <c r="AH1673" s="5"/>
      <c r="AI1673" s="6"/>
      <c r="AJ1673" s="6"/>
      <c r="AK1673" s="6"/>
      <c r="AL1673" s="6"/>
      <c r="AM1673" s="21"/>
      <c r="AN1673" s="21"/>
      <c r="AO1673" s="21"/>
      <c r="AP1673" s="21">
        <f t="shared" si="26"/>
        <v>0</v>
      </c>
      <c r="AQ1673" s="22">
        <f>IFERROR(VLOOKUP(A1673,[1]Hoja1!$B$2:$U$5000,18,FALSE),0)</f>
        <v>0</v>
      </c>
    </row>
    <row r="1674" spans="1:43" x14ac:dyDescent="0.2">
      <c r="A1674" s="1">
        <f>IFERROR(VLOOKUP(C1674,[1]Hoja1!$V$2:$W$5000,2,FALSE),0)</f>
        <v>0</v>
      </c>
      <c r="B1674" s="13"/>
      <c r="C1674" s="13"/>
      <c r="D1674" s="2"/>
      <c r="E1674" s="3"/>
      <c r="F1674" s="4"/>
      <c r="G1674" s="4"/>
      <c r="H1674" s="4"/>
      <c r="I1674" s="4"/>
      <c r="J1674" s="4"/>
      <c r="K1674" s="5"/>
      <c r="L1674" s="5"/>
      <c r="M1674" s="5"/>
      <c r="N1674" s="5"/>
      <c r="O1674" s="5"/>
      <c r="P1674" s="5"/>
      <c r="Q1674" s="5"/>
      <c r="R1674" s="5"/>
      <c r="S1674" s="5"/>
      <c r="T1674" s="5"/>
      <c r="U1674" s="5"/>
      <c r="V1674" s="5"/>
      <c r="W1674" s="5"/>
      <c r="X1674" s="6"/>
      <c r="Y1674" s="6"/>
      <c r="Z1674" s="6"/>
      <c r="AA1674" s="6"/>
      <c r="AB1674" s="6"/>
      <c r="AC1674" s="6"/>
      <c r="AD1674" s="6"/>
      <c r="AE1674" s="5"/>
      <c r="AF1674" s="5"/>
      <c r="AG1674" s="5"/>
      <c r="AH1674" s="5"/>
      <c r="AI1674" s="6"/>
      <c r="AJ1674" s="6"/>
      <c r="AK1674" s="6"/>
      <c r="AL1674" s="6"/>
      <c r="AM1674" s="21"/>
      <c r="AN1674" s="21"/>
      <c r="AO1674" s="21"/>
      <c r="AP1674" s="21">
        <f t="shared" si="26"/>
        <v>0</v>
      </c>
      <c r="AQ1674" s="22">
        <f>IFERROR(VLOOKUP(A1674,[1]Hoja1!$B$2:$U$5000,18,FALSE),0)</f>
        <v>0</v>
      </c>
    </row>
    <row r="1675" spans="1:43" x14ac:dyDescent="0.2">
      <c r="A1675" s="1">
        <f>IFERROR(VLOOKUP(C1675,[1]Hoja1!$V$2:$W$5000,2,FALSE),0)</f>
        <v>0</v>
      </c>
      <c r="B1675" s="13"/>
      <c r="C1675" s="13"/>
      <c r="D1675" s="2"/>
      <c r="E1675" s="3"/>
      <c r="F1675" s="4"/>
      <c r="G1675" s="4"/>
      <c r="H1675" s="4"/>
      <c r="I1675" s="4"/>
      <c r="J1675" s="4"/>
      <c r="K1675" s="5"/>
      <c r="L1675" s="5"/>
      <c r="M1675" s="5"/>
      <c r="N1675" s="5"/>
      <c r="O1675" s="5"/>
      <c r="P1675" s="5"/>
      <c r="Q1675" s="5"/>
      <c r="R1675" s="5"/>
      <c r="S1675" s="5"/>
      <c r="T1675" s="5"/>
      <c r="U1675" s="5"/>
      <c r="V1675" s="5"/>
      <c r="W1675" s="5"/>
      <c r="X1675" s="6"/>
      <c r="Y1675" s="6"/>
      <c r="Z1675" s="6"/>
      <c r="AA1675" s="6"/>
      <c r="AB1675" s="6"/>
      <c r="AC1675" s="6"/>
      <c r="AD1675" s="6"/>
      <c r="AE1675" s="5"/>
      <c r="AF1675" s="5"/>
      <c r="AG1675" s="5"/>
      <c r="AH1675" s="5"/>
      <c r="AI1675" s="6"/>
      <c r="AJ1675" s="6"/>
      <c r="AK1675" s="6"/>
      <c r="AL1675" s="6"/>
      <c r="AM1675" s="21"/>
      <c r="AN1675" s="21"/>
      <c r="AO1675" s="21"/>
      <c r="AP1675" s="21">
        <f t="shared" si="26"/>
        <v>0</v>
      </c>
      <c r="AQ1675" s="22">
        <f>IFERROR(VLOOKUP(A1675,[1]Hoja1!$B$2:$U$5000,18,FALSE),0)</f>
        <v>0</v>
      </c>
    </row>
    <row r="1676" spans="1:43" x14ac:dyDescent="0.2">
      <c r="A1676" s="1">
        <f>IFERROR(VLOOKUP(C1676,[1]Hoja1!$V$2:$W$5000,2,FALSE),0)</f>
        <v>0</v>
      </c>
      <c r="B1676" s="13"/>
      <c r="C1676" s="13"/>
      <c r="D1676" s="2"/>
      <c r="E1676" s="3"/>
      <c r="F1676" s="4"/>
      <c r="G1676" s="4"/>
      <c r="H1676" s="4"/>
      <c r="I1676" s="4"/>
      <c r="J1676" s="4"/>
      <c r="K1676" s="5"/>
      <c r="L1676" s="5"/>
      <c r="M1676" s="5"/>
      <c r="N1676" s="5"/>
      <c r="O1676" s="5"/>
      <c r="P1676" s="5"/>
      <c r="Q1676" s="5"/>
      <c r="R1676" s="5"/>
      <c r="S1676" s="5"/>
      <c r="T1676" s="5"/>
      <c r="U1676" s="5"/>
      <c r="V1676" s="5"/>
      <c r="W1676" s="5"/>
      <c r="X1676" s="6"/>
      <c r="Y1676" s="6"/>
      <c r="Z1676" s="6"/>
      <c r="AA1676" s="6"/>
      <c r="AB1676" s="6"/>
      <c r="AC1676" s="6"/>
      <c r="AD1676" s="6"/>
      <c r="AE1676" s="5"/>
      <c r="AF1676" s="5"/>
      <c r="AG1676" s="5"/>
      <c r="AH1676" s="5"/>
      <c r="AI1676" s="6"/>
      <c r="AJ1676" s="6"/>
      <c r="AK1676" s="6"/>
      <c r="AL1676" s="6"/>
      <c r="AM1676" s="21"/>
      <c r="AN1676" s="21"/>
      <c r="AO1676" s="21"/>
      <c r="AP1676" s="21">
        <f t="shared" si="26"/>
        <v>0</v>
      </c>
      <c r="AQ1676" s="22">
        <f>IFERROR(VLOOKUP(A1676,[1]Hoja1!$B$2:$U$5000,18,FALSE),0)</f>
        <v>0</v>
      </c>
    </row>
    <row r="1677" spans="1:43" x14ac:dyDescent="0.2">
      <c r="A1677" s="1">
        <f>IFERROR(VLOOKUP(C1677,[1]Hoja1!$V$2:$W$5000,2,FALSE),0)</f>
        <v>0</v>
      </c>
      <c r="B1677" s="13"/>
      <c r="C1677" s="13"/>
      <c r="D1677" s="2"/>
      <c r="E1677" s="3"/>
      <c r="F1677" s="4"/>
      <c r="G1677" s="4"/>
      <c r="H1677" s="4"/>
      <c r="I1677" s="4"/>
      <c r="J1677" s="4"/>
      <c r="K1677" s="5"/>
      <c r="L1677" s="5"/>
      <c r="M1677" s="5"/>
      <c r="N1677" s="5"/>
      <c r="O1677" s="5"/>
      <c r="P1677" s="5"/>
      <c r="Q1677" s="5"/>
      <c r="R1677" s="5"/>
      <c r="S1677" s="5"/>
      <c r="T1677" s="5"/>
      <c r="U1677" s="5"/>
      <c r="V1677" s="5"/>
      <c r="W1677" s="5"/>
      <c r="X1677" s="6"/>
      <c r="Y1677" s="6"/>
      <c r="Z1677" s="6"/>
      <c r="AA1677" s="6"/>
      <c r="AB1677" s="6"/>
      <c r="AC1677" s="6"/>
      <c r="AD1677" s="6"/>
      <c r="AE1677" s="5"/>
      <c r="AF1677" s="5"/>
      <c r="AG1677" s="5"/>
      <c r="AH1677" s="5"/>
      <c r="AI1677" s="6"/>
      <c r="AJ1677" s="6"/>
      <c r="AK1677" s="6"/>
      <c r="AL1677" s="6"/>
      <c r="AM1677" s="21"/>
      <c r="AN1677" s="21"/>
      <c r="AO1677" s="21"/>
      <c r="AP1677" s="21">
        <f t="shared" si="26"/>
        <v>0</v>
      </c>
      <c r="AQ1677" s="22">
        <f>IFERROR(VLOOKUP(A1677,[1]Hoja1!$B$2:$U$5000,18,FALSE),0)</f>
        <v>0</v>
      </c>
    </row>
    <row r="1678" spans="1:43" x14ac:dyDescent="0.2">
      <c r="A1678" s="1">
        <f>IFERROR(VLOOKUP(C1678,[1]Hoja1!$V$2:$W$5000,2,FALSE),0)</f>
        <v>0</v>
      </c>
      <c r="B1678" s="13"/>
      <c r="C1678" s="13"/>
      <c r="D1678" s="2"/>
      <c r="E1678" s="3"/>
      <c r="F1678" s="4"/>
      <c r="G1678" s="4"/>
      <c r="H1678" s="4"/>
      <c r="I1678" s="4"/>
      <c r="J1678" s="4"/>
      <c r="K1678" s="5"/>
      <c r="L1678" s="5"/>
      <c r="M1678" s="5"/>
      <c r="N1678" s="5"/>
      <c r="O1678" s="5"/>
      <c r="P1678" s="5"/>
      <c r="Q1678" s="5"/>
      <c r="R1678" s="5"/>
      <c r="S1678" s="5"/>
      <c r="T1678" s="5"/>
      <c r="U1678" s="5"/>
      <c r="V1678" s="5"/>
      <c r="W1678" s="5"/>
      <c r="X1678" s="6"/>
      <c r="Y1678" s="6"/>
      <c r="Z1678" s="6"/>
      <c r="AA1678" s="6"/>
      <c r="AB1678" s="6"/>
      <c r="AC1678" s="6"/>
      <c r="AD1678" s="6"/>
      <c r="AE1678" s="5"/>
      <c r="AF1678" s="5"/>
      <c r="AG1678" s="5"/>
      <c r="AH1678" s="5"/>
      <c r="AI1678" s="6"/>
      <c r="AJ1678" s="6"/>
      <c r="AK1678" s="6"/>
      <c r="AL1678" s="6"/>
      <c r="AM1678" s="21"/>
      <c r="AN1678" s="21"/>
      <c r="AO1678" s="21"/>
      <c r="AP1678" s="21">
        <f t="shared" si="26"/>
        <v>0</v>
      </c>
      <c r="AQ1678" s="22">
        <f>IFERROR(VLOOKUP(A1678,[1]Hoja1!$B$2:$U$5000,18,FALSE),0)</f>
        <v>0</v>
      </c>
    </row>
    <row r="1679" spans="1:43" x14ac:dyDescent="0.2">
      <c r="A1679" s="1">
        <f>IFERROR(VLOOKUP(C1679,[1]Hoja1!$V$2:$W$5000,2,FALSE),0)</f>
        <v>0</v>
      </c>
      <c r="B1679" s="13"/>
      <c r="C1679" s="13"/>
      <c r="D1679" s="2"/>
      <c r="E1679" s="3"/>
      <c r="F1679" s="4"/>
      <c r="G1679" s="4"/>
      <c r="H1679" s="4"/>
      <c r="I1679" s="4"/>
      <c r="J1679" s="4"/>
      <c r="K1679" s="5"/>
      <c r="L1679" s="5"/>
      <c r="M1679" s="5"/>
      <c r="N1679" s="5"/>
      <c r="O1679" s="5"/>
      <c r="P1679" s="5"/>
      <c r="Q1679" s="5"/>
      <c r="R1679" s="5"/>
      <c r="S1679" s="5"/>
      <c r="T1679" s="5"/>
      <c r="U1679" s="5"/>
      <c r="V1679" s="5"/>
      <c r="W1679" s="5"/>
      <c r="X1679" s="6"/>
      <c r="Y1679" s="6"/>
      <c r="Z1679" s="6"/>
      <c r="AA1679" s="6"/>
      <c r="AB1679" s="6"/>
      <c r="AC1679" s="6"/>
      <c r="AD1679" s="6"/>
      <c r="AE1679" s="5"/>
      <c r="AF1679" s="5"/>
      <c r="AG1679" s="5"/>
      <c r="AH1679" s="5"/>
      <c r="AI1679" s="6"/>
      <c r="AJ1679" s="6"/>
      <c r="AK1679" s="6"/>
      <c r="AL1679" s="6"/>
      <c r="AM1679" s="21"/>
      <c r="AN1679" s="21"/>
      <c r="AO1679" s="21"/>
      <c r="AP1679" s="21">
        <f t="shared" si="26"/>
        <v>0</v>
      </c>
      <c r="AQ1679" s="22">
        <f>IFERROR(VLOOKUP(A1679,[1]Hoja1!$B$2:$U$5000,18,FALSE),0)</f>
        <v>0</v>
      </c>
    </row>
    <row r="1680" spans="1:43" x14ac:dyDescent="0.2">
      <c r="A1680" s="1">
        <f>IFERROR(VLOOKUP(C1680,[1]Hoja1!$V$2:$W$5000,2,FALSE),0)</f>
        <v>0</v>
      </c>
      <c r="B1680" s="13"/>
      <c r="C1680" s="13"/>
      <c r="D1680" s="2"/>
      <c r="E1680" s="3"/>
      <c r="F1680" s="4"/>
      <c r="G1680" s="4"/>
      <c r="H1680" s="4"/>
      <c r="I1680" s="4"/>
      <c r="J1680" s="4"/>
      <c r="K1680" s="5"/>
      <c r="L1680" s="5"/>
      <c r="M1680" s="5"/>
      <c r="N1680" s="5"/>
      <c r="O1680" s="5"/>
      <c r="P1680" s="5"/>
      <c r="Q1680" s="5"/>
      <c r="R1680" s="5"/>
      <c r="S1680" s="5"/>
      <c r="T1680" s="5"/>
      <c r="U1680" s="5"/>
      <c r="V1680" s="5"/>
      <c r="W1680" s="5"/>
      <c r="X1680" s="6"/>
      <c r="Y1680" s="6"/>
      <c r="Z1680" s="6"/>
      <c r="AA1680" s="6"/>
      <c r="AB1680" s="6"/>
      <c r="AC1680" s="6"/>
      <c r="AD1680" s="6"/>
      <c r="AE1680" s="5"/>
      <c r="AF1680" s="5"/>
      <c r="AG1680" s="5"/>
      <c r="AH1680" s="5"/>
      <c r="AI1680" s="6"/>
      <c r="AJ1680" s="6"/>
      <c r="AK1680" s="6"/>
      <c r="AL1680" s="6"/>
      <c r="AM1680" s="21"/>
      <c r="AN1680" s="21"/>
      <c r="AO1680" s="21"/>
      <c r="AP1680" s="21">
        <f t="shared" si="26"/>
        <v>0</v>
      </c>
      <c r="AQ1680" s="22">
        <f>IFERROR(VLOOKUP(A1680,[1]Hoja1!$B$2:$U$5000,18,FALSE),0)</f>
        <v>0</v>
      </c>
    </row>
    <row r="1681" spans="1:43" x14ac:dyDescent="0.2">
      <c r="A1681" s="1">
        <f>IFERROR(VLOOKUP(C1681,[1]Hoja1!$V$2:$W$5000,2,FALSE),0)</f>
        <v>0</v>
      </c>
      <c r="B1681" s="13"/>
      <c r="C1681" s="13"/>
      <c r="D1681" s="2"/>
      <c r="E1681" s="3"/>
      <c r="F1681" s="4"/>
      <c r="G1681" s="4"/>
      <c r="H1681" s="4"/>
      <c r="I1681" s="4"/>
      <c r="J1681" s="4"/>
      <c r="K1681" s="5"/>
      <c r="L1681" s="5"/>
      <c r="M1681" s="5"/>
      <c r="N1681" s="5"/>
      <c r="O1681" s="5"/>
      <c r="P1681" s="5"/>
      <c r="Q1681" s="5"/>
      <c r="R1681" s="5"/>
      <c r="S1681" s="5"/>
      <c r="T1681" s="5"/>
      <c r="U1681" s="5"/>
      <c r="V1681" s="5"/>
      <c r="W1681" s="5"/>
      <c r="X1681" s="6"/>
      <c r="Y1681" s="6"/>
      <c r="Z1681" s="6"/>
      <c r="AA1681" s="6"/>
      <c r="AB1681" s="6"/>
      <c r="AC1681" s="6"/>
      <c r="AD1681" s="6"/>
      <c r="AE1681" s="5"/>
      <c r="AF1681" s="5"/>
      <c r="AG1681" s="5"/>
      <c r="AH1681" s="5"/>
      <c r="AI1681" s="6"/>
      <c r="AJ1681" s="6"/>
      <c r="AK1681" s="6"/>
      <c r="AL1681" s="6"/>
      <c r="AM1681" s="21"/>
      <c r="AN1681" s="21"/>
      <c r="AO1681" s="21"/>
      <c r="AP1681" s="21">
        <f t="shared" si="26"/>
        <v>0</v>
      </c>
      <c r="AQ1681" s="22">
        <f>IFERROR(VLOOKUP(A1681,[1]Hoja1!$B$2:$U$5000,18,FALSE),0)</f>
        <v>0</v>
      </c>
    </row>
    <row r="1682" spans="1:43" x14ac:dyDescent="0.2">
      <c r="A1682" s="1">
        <f>IFERROR(VLOOKUP(C1682,[1]Hoja1!$V$2:$W$5000,2,FALSE),0)</f>
        <v>0</v>
      </c>
      <c r="B1682" s="13"/>
      <c r="C1682" s="13"/>
      <c r="D1682" s="2"/>
      <c r="E1682" s="3"/>
      <c r="F1682" s="4"/>
      <c r="G1682" s="4"/>
      <c r="H1682" s="4"/>
      <c r="I1682" s="4"/>
      <c r="J1682" s="4"/>
      <c r="K1682" s="5"/>
      <c r="L1682" s="5"/>
      <c r="M1682" s="5"/>
      <c r="N1682" s="5"/>
      <c r="O1682" s="5"/>
      <c r="P1682" s="5"/>
      <c r="Q1682" s="5"/>
      <c r="R1682" s="5"/>
      <c r="S1682" s="5"/>
      <c r="T1682" s="5"/>
      <c r="U1682" s="5"/>
      <c r="V1682" s="5"/>
      <c r="W1682" s="5"/>
      <c r="X1682" s="6"/>
      <c r="Y1682" s="6"/>
      <c r="Z1682" s="6"/>
      <c r="AA1682" s="6"/>
      <c r="AB1682" s="6"/>
      <c r="AC1682" s="6"/>
      <c r="AD1682" s="6"/>
      <c r="AE1682" s="5"/>
      <c r="AF1682" s="5"/>
      <c r="AG1682" s="5"/>
      <c r="AH1682" s="5"/>
      <c r="AI1682" s="6"/>
      <c r="AJ1682" s="6"/>
      <c r="AK1682" s="6"/>
      <c r="AL1682" s="6"/>
      <c r="AM1682" s="21"/>
      <c r="AN1682" s="21"/>
      <c r="AO1682" s="21"/>
      <c r="AP1682" s="21">
        <f t="shared" si="26"/>
        <v>0</v>
      </c>
      <c r="AQ1682" s="22">
        <f>IFERROR(VLOOKUP(A1682,[1]Hoja1!$B$2:$U$5000,18,FALSE),0)</f>
        <v>0</v>
      </c>
    </row>
    <row r="1683" spans="1:43" x14ac:dyDescent="0.2">
      <c r="A1683" s="1">
        <f>IFERROR(VLOOKUP(C1683,[1]Hoja1!$V$2:$W$5000,2,FALSE),0)</f>
        <v>0</v>
      </c>
      <c r="B1683" s="13"/>
      <c r="C1683" s="13"/>
      <c r="D1683" s="2"/>
      <c r="E1683" s="3"/>
      <c r="F1683" s="4"/>
      <c r="G1683" s="4"/>
      <c r="H1683" s="4"/>
      <c r="I1683" s="4"/>
      <c r="J1683" s="4"/>
      <c r="K1683" s="5"/>
      <c r="L1683" s="5"/>
      <c r="M1683" s="5"/>
      <c r="N1683" s="5"/>
      <c r="O1683" s="5"/>
      <c r="P1683" s="5"/>
      <c r="Q1683" s="5"/>
      <c r="R1683" s="5"/>
      <c r="S1683" s="5"/>
      <c r="T1683" s="5"/>
      <c r="U1683" s="5"/>
      <c r="V1683" s="5"/>
      <c r="W1683" s="5"/>
      <c r="X1683" s="6"/>
      <c r="Y1683" s="6"/>
      <c r="Z1683" s="6"/>
      <c r="AA1683" s="6"/>
      <c r="AB1683" s="6"/>
      <c r="AC1683" s="6"/>
      <c r="AD1683" s="6"/>
      <c r="AE1683" s="5"/>
      <c r="AF1683" s="5"/>
      <c r="AG1683" s="5"/>
      <c r="AH1683" s="5"/>
      <c r="AI1683" s="6"/>
      <c r="AJ1683" s="6"/>
      <c r="AK1683" s="6"/>
      <c r="AL1683" s="6"/>
      <c r="AM1683" s="21"/>
      <c r="AN1683" s="21"/>
      <c r="AO1683" s="21"/>
      <c r="AP1683" s="21">
        <f t="shared" si="26"/>
        <v>0</v>
      </c>
      <c r="AQ1683" s="22">
        <f>IFERROR(VLOOKUP(A1683,[1]Hoja1!$B$2:$U$5000,18,FALSE),0)</f>
        <v>0</v>
      </c>
    </row>
    <row r="1684" spans="1:43" x14ac:dyDescent="0.2">
      <c r="A1684" s="1">
        <f>IFERROR(VLOOKUP(C1684,[1]Hoja1!$V$2:$W$5000,2,FALSE),0)</f>
        <v>0</v>
      </c>
      <c r="B1684" s="13"/>
      <c r="C1684" s="13"/>
      <c r="D1684" s="2"/>
      <c r="E1684" s="3"/>
      <c r="F1684" s="4"/>
      <c r="G1684" s="4"/>
      <c r="H1684" s="4"/>
      <c r="I1684" s="4"/>
      <c r="J1684" s="4"/>
      <c r="K1684" s="5"/>
      <c r="L1684" s="5"/>
      <c r="M1684" s="5"/>
      <c r="N1684" s="5"/>
      <c r="O1684" s="5"/>
      <c r="P1684" s="5"/>
      <c r="Q1684" s="5"/>
      <c r="R1684" s="5"/>
      <c r="S1684" s="5"/>
      <c r="T1684" s="5"/>
      <c r="U1684" s="5"/>
      <c r="V1684" s="5"/>
      <c r="W1684" s="5"/>
      <c r="X1684" s="6"/>
      <c r="Y1684" s="6"/>
      <c r="Z1684" s="6"/>
      <c r="AA1684" s="6"/>
      <c r="AB1684" s="6"/>
      <c r="AC1684" s="6"/>
      <c r="AD1684" s="6"/>
      <c r="AE1684" s="5"/>
      <c r="AF1684" s="5"/>
      <c r="AG1684" s="5"/>
      <c r="AH1684" s="5"/>
      <c r="AI1684" s="6"/>
      <c r="AJ1684" s="6"/>
      <c r="AK1684" s="6"/>
      <c r="AL1684" s="6"/>
      <c r="AM1684" s="21"/>
      <c r="AN1684" s="21"/>
      <c r="AO1684" s="21"/>
      <c r="AP1684" s="21">
        <f t="shared" si="26"/>
        <v>0</v>
      </c>
      <c r="AQ1684" s="22">
        <f>IFERROR(VLOOKUP(A1684,[1]Hoja1!$B$2:$U$5000,18,FALSE),0)</f>
        <v>0</v>
      </c>
    </row>
    <row r="1685" spans="1:43" x14ac:dyDescent="0.2">
      <c r="A1685" s="1">
        <f>IFERROR(VLOOKUP(C1685,[1]Hoja1!$V$2:$W$5000,2,FALSE),0)</f>
        <v>0</v>
      </c>
      <c r="B1685" s="13"/>
      <c r="C1685" s="13"/>
      <c r="D1685" s="2"/>
      <c r="E1685" s="3"/>
      <c r="F1685" s="4"/>
      <c r="G1685" s="4"/>
      <c r="H1685" s="4"/>
      <c r="I1685" s="4"/>
      <c r="J1685" s="4"/>
      <c r="K1685" s="5"/>
      <c r="L1685" s="5"/>
      <c r="M1685" s="5"/>
      <c r="N1685" s="5"/>
      <c r="O1685" s="5"/>
      <c r="P1685" s="5"/>
      <c r="Q1685" s="5"/>
      <c r="R1685" s="5"/>
      <c r="S1685" s="5"/>
      <c r="T1685" s="5"/>
      <c r="U1685" s="5"/>
      <c r="V1685" s="5"/>
      <c r="W1685" s="5"/>
      <c r="X1685" s="6"/>
      <c r="Y1685" s="6"/>
      <c r="Z1685" s="6"/>
      <c r="AA1685" s="6"/>
      <c r="AB1685" s="6"/>
      <c r="AC1685" s="6"/>
      <c r="AD1685" s="6"/>
      <c r="AE1685" s="5"/>
      <c r="AF1685" s="5"/>
      <c r="AG1685" s="5"/>
      <c r="AH1685" s="5"/>
      <c r="AI1685" s="6"/>
      <c r="AJ1685" s="6"/>
      <c r="AK1685" s="6"/>
      <c r="AL1685" s="6"/>
      <c r="AM1685" s="21"/>
      <c r="AN1685" s="21"/>
      <c r="AO1685" s="21"/>
      <c r="AP1685" s="21">
        <f t="shared" si="26"/>
        <v>0</v>
      </c>
      <c r="AQ1685" s="22">
        <f>IFERROR(VLOOKUP(A1685,[1]Hoja1!$B$2:$U$5000,18,FALSE),0)</f>
        <v>0</v>
      </c>
    </row>
    <row r="1686" spans="1:43" x14ac:dyDescent="0.2">
      <c r="A1686" s="1">
        <f>IFERROR(VLOOKUP(C1686,[1]Hoja1!$V$2:$W$5000,2,FALSE),0)</f>
        <v>0</v>
      </c>
      <c r="B1686" s="13"/>
      <c r="C1686" s="13"/>
      <c r="D1686" s="2"/>
      <c r="E1686" s="3"/>
      <c r="F1686" s="4"/>
      <c r="G1686" s="4"/>
      <c r="H1686" s="4"/>
      <c r="I1686" s="4"/>
      <c r="J1686" s="4"/>
      <c r="K1686" s="5"/>
      <c r="L1686" s="5"/>
      <c r="M1686" s="5"/>
      <c r="N1686" s="5"/>
      <c r="O1686" s="5"/>
      <c r="P1686" s="5"/>
      <c r="Q1686" s="5"/>
      <c r="R1686" s="5"/>
      <c r="S1686" s="5"/>
      <c r="T1686" s="5"/>
      <c r="U1686" s="5"/>
      <c r="V1686" s="5"/>
      <c r="W1686" s="5"/>
      <c r="X1686" s="6"/>
      <c r="Y1686" s="6"/>
      <c r="Z1686" s="6"/>
      <c r="AA1686" s="6"/>
      <c r="AB1686" s="6"/>
      <c r="AC1686" s="6"/>
      <c r="AD1686" s="6"/>
      <c r="AE1686" s="5"/>
      <c r="AF1686" s="5"/>
      <c r="AG1686" s="5"/>
      <c r="AH1686" s="5"/>
      <c r="AI1686" s="6"/>
      <c r="AJ1686" s="6"/>
      <c r="AK1686" s="6"/>
      <c r="AL1686" s="6"/>
      <c r="AM1686" s="21"/>
      <c r="AN1686" s="21"/>
      <c r="AO1686" s="21"/>
      <c r="AP1686" s="21">
        <f t="shared" si="26"/>
        <v>0</v>
      </c>
      <c r="AQ1686" s="22">
        <f>IFERROR(VLOOKUP(A1686,[1]Hoja1!$B$2:$U$5000,18,FALSE),0)</f>
        <v>0</v>
      </c>
    </row>
    <row r="1687" spans="1:43" x14ac:dyDescent="0.2">
      <c r="A1687" s="1">
        <f>IFERROR(VLOOKUP(C1687,[1]Hoja1!$V$2:$W$5000,2,FALSE),0)</f>
        <v>0</v>
      </c>
      <c r="B1687" s="13"/>
      <c r="C1687" s="13"/>
      <c r="D1687" s="2"/>
      <c r="E1687" s="3"/>
      <c r="F1687" s="4"/>
      <c r="G1687" s="4"/>
      <c r="H1687" s="4"/>
      <c r="I1687" s="4"/>
      <c r="J1687" s="4"/>
      <c r="K1687" s="5"/>
      <c r="L1687" s="5"/>
      <c r="M1687" s="5"/>
      <c r="N1687" s="5"/>
      <c r="O1687" s="5"/>
      <c r="P1687" s="5"/>
      <c r="Q1687" s="5"/>
      <c r="R1687" s="5"/>
      <c r="S1687" s="5"/>
      <c r="T1687" s="5"/>
      <c r="U1687" s="5"/>
      <c r="V1687" s="5"/>
      <c r="W1687" s="5"/>
      <c r="X1687" s="6"/>
      <c r="Y1687" s="6"/>
      <c r="Z1687" s="6"/>
      <c r="AA1687" s="6"/>
      <c r="AB1687" s="6"/>
      <c r="AC1687" s="6"/>
      <c r="AD1687" s="6"/>
      <c r="AE1687" s="5"/>
      <c r="AF1687" s="5"/>
      <c r="AG1687" s="5"/>
      <c r="AH1687" s="5"/>
      <c r="AI1687" s="6"/>
      <c r="AJ1687" s="6"/>
      <c r="AK1687" s="6"/>
      <c r="AL1687" s="6"/>
      <c r="AM1687" s="21"/>
      <c r="AN1687" s="21"/>
      <c r="AO1687" s="21"/>
      <c r="AP1687" s="21">
        <f t="shared" si="26"/>
        <v>0</v>
      </c>
      <c r="AQ1687" s="22">
        <f>IFERROR(VLOOKUP(A1687,[1]Hoja1!$B$2:$U$5000,18,FALSE),0)</f>
        <v>0</v>
      </c>
    </row>
    <row r="1688" spans="1:43" x14ac:dyDescent="0.2">
      <c r="A1688" s="1">
        <f>IFERROR(VLOOKUP(C1688,[1]Hoja1!$V$2:$W$5000,2,FALSE),0)</f>
        <v>0</v>
      </c>
      <c r="B1688" s="13"/>
      <c r="C1688" s="13"/>
      <c r="D1688" s="2"/>
      <c r="E1688" s="3"/>
      <c r="F1688" s="4"/>
      <c r="G1688" s="4"/>
      <c r="H1688" s="4"/>
      <c r="I1688" s="4"/>
      <c r="J1688" s="4"/>
      <c r="K1688" s="5"/>
      <c r="L1688" s="5"/>
      <c r="M1688" s="5"/>
      <c r="N1688" s="5"/>
      <c r="O1688" s="5"/>
      <c r="P1688" s="5"/>
      <c r="Q1688" s="5"/>
      <c r="R1688" s="5"/>
      <c r="S1688" s="5"/>
      <c r="T1688" s="5"/>
      <c r="U1688" s="5"/>
      <c r="V1688" s="5"/>
      <c r="W1688" s="5"/>
      <c r="X1688" s="6"/>
      <c r="Y1688" s="6"/>
      <c r="Z1688" s="6"/>
      <c r="AA1688" s="6"/>
      <c r="AB1688" s="6"/>
      <c r="AC1688" s="6"/>
      <c r="AD1688" s="6"/>
      <c r="AE1688" s="5"/>
      <c r="AF1688" s="5"/>
      <c r="AG1688" s="5"/>
      <c r="AH1688" s="5"/>
      <c r="AI1688" s="6"/>
      <c r="AJ1688" s="6"/>
      <c r="AK1688" s="6"/>
      <c r="AL1688" s="6"/>
      <c r="AM1688" s="21"/>
      <c r="AN1688" s="21"/>
      <c r="AO1688" s="21"/>
      <c r="AP1688" s="21">
        <f t="shared" si="26"/>
        <v>0</v>
      </c>
      <c r="AQ1688" s="22">
        <f>IFERROR(VLOOKUP(A1688,[1]Hoja1!$B$2:$U$5000,18,FALSE),0)</f>
        <v>0</v>
      </c>
    </row>
    <row r="1689" spans="1:43" x14ac:dyDescent="0.2">
      <c r="A1689" s="1">
        <f>IFERROR(VLOOKUP(C1689,[1]Hoja1!$V$2:$W$5000,2,FALSE),0)</f>
        <v>0</v>
      </c>
      <c r="B1689" s="13"/>
      <c r="C1689" s="13"/>
      <c r="D1689" s="2"/>
      <c r="E1689" s="3"/>
      <c r="F1689" s="4"/>
      <c r="G1689" s="4"/>
      <c r="H1689" s="4"/>
      <c r="I1689" s="4"/>
      <c r="J1689" s="4"/>
      <c r="K1689" s="5"/>
      <c r="L1689" s="5"/>
      <c r="M1689" s="5"/>
      <c r="N1689" s="5"/>
      <c r="O1689" s="5"/>
      <c r="P1689" s="5"/>
      <c r="Q1689" s="5"/>
      <c r="R1689" s="5"/>
      <c r="S1689" s="5"/>
      <c r="T1689" s="5"/>
      <c r="U1689" s="5"/>
      <c r="V1689" s="5"/>
      <c r="W1689" s="5"/>
      <c r="X1689" s="6"/>
      <c r="Y1689" s="6"/>
      <c r="Z1689" s="6"/>
      <c r="AA1689" s="6"/>
      <c r="AB1689" s="6"/>
      <c r="AC1689" s="6"/>
      <c r="AD1689" s="6"/>
      <c r="AE1689" s="5"/>
      <c r="AF1689" s="5"/>
      <c r="AG1689" s="5"/>
      <c r="AH1689" s="5"/>
      <c r="AI1689" s="6"/>
      <c r="AJ1689" s="6"/>
      <c r="AK1689" s="6"/>
      <c r="AL1689" s="6"/>
      <c r="AM1689" s="21"/>
      <c r="AN1689" s="21"/>
      <c r="AO1689" s="21"/>
      <c r="AP1689" s="21">
        <f t="shared" si="26"/>
        <v>0</v>
      </c>
      <c r="AQ1689" s="22">
        <f>IFERROR(VLOOKUP(A1689,[1]Hoja1!$B$2:$U$5000,18,FALSE),0)</f>
        <v>0</v>
      </c>
    </row>
    <row r="1690" spans="1:43" x14ac:dyDescent="0.2">
      <c r="A1690" s="1">
        <f>IFERROR(VLOOKUP(C1690,[1]Hoja1!$V$2:$W$5000,2,FALSE),0)</f>
        <v>0</v>
      </c>
      <c r="B1690" s="13"/>
      <c r="C1690" s="13"/>
      <c r="D1690" s="2"/>
      <c r="E1690" s="3"/>
      <c r="F1690" s="4"/>
      <c r="G1690" s="4"/>
      <c r="H1690" s="4"/>
      <c r="I1690" s="4"/>
      <c r="J1690" s="4"/>
      <c r="K1690" s="5"/>
      <c r="L1690" s="5"/>
      <c r="M1690" s="5"/>
      <c r="N1690" s="5"/>
      <c r="O1690" s="5"/>
      <c r="P1690" s="5"/>
      <c r="Q1690" s="5"/>
      <c r="R1690" s="5"/>
      <c r="S1690" s="5"/>
      <c r="T1690" s="5"/>
      <c r="U1690" s="5"/>
      <c r="V1690" s="5"/>
      <c r="W1690" s="5"/>
      <c r="X1690" s="6"/>
      <c r="Y1690" s="6"/>
      <c r="Z1690" s="6"/>
      <c r="AA1690" s="6"/>
      <c r="AB1690" s="6"/>
      <c r="AC1690" s="6"/>
      <c r="AD1690" s="6"/>
      <c r="AE1690" s="5"/>
      <c r="AF1690" s="5"/>
      <c r="AG1690" s="5"/>
      <c r="AH1690" s="5"/>
      <c r="AI1690" s="6"/>
      <c r="AJ1690" s="6"/>
      <c r="AK1690" s="6"/>
      <c r="AL1690" s="6"/>
      <c r="AM1690" s="21"/>
      <c r="AN1690" s="21"/>
      <c r="AO1690" s="21"/>
      <c r="AP1690" s="21">
        <f t="shared" si="26"/>
        <v>0</v>
      </c>
      <c r="AQ1690" s="22">
        <f>IFERROR(VLOOKUP(A1690,[1]Hoja1!$B$2:$U$5000,18,FALSE),0)</f>
        <v>0</v>
      </c>
    </row>
    <row r="1691" spans="1:43" x14ac:dyDescent="0.2">
      <c r="A1691" s="1">
        <f>IFERROR(VLOOKUP(C1691,[1]Hoja1!$V$2:$W$5000,2,FALSE),0)</f>
        <v>0</v>
      </c>
      <c r="B1691" s="13"/>
      <c r="C1691" s="13"/>
      <c r="D1691" s="2"/>
      <c r="E1691" s="3"/>
      <c r="F1691" s="4"/>
      <c r="G1691" s="4"/>
      <c r="H1691" s="4"/>
      <c r="I1691" s="4"/>
      <c r="J1691" s="4"/>
      <c r="K1691" s="5"/>
      <c r="L1691" s="5"/>
      <c r="M1691" s="5"/>
      <c r="N1691" s="5"/>
      <c r="O1691" s="5"/>
      <c r="P1691" s="5"/>
      <c r="Q1691" s="5"/>
      <c r="R1691" s="5"/>
      <c r="S1691" s="5"/>
      <c r="T1691" s="5"/>
      <c r="U1691" s="5"/>
      <c r="V1691" s="5"/>
      <c r="W1691" s="5"/>
      <c r="X1691" s="6"/>
      <c r="Y1691" s="6"/>
      <c r="Z1691" s="6"/>
      <c r="AA1691" s="6"/>
      <c r="AB1691" s="6"/>
      <c r="AC1691" s="6"/>
      <c r="AD1691" s="6"/>
      <c r="AE1691" s="5"/>
      <c r="AF1691" s="5"/>
      <c r="AG1691" s="5"/>
      <c r="AH1691" s="5"/>
      <c r="AI1691" s="6"/>
      <c r="AJ1691" s="6"/>
      <c r="AK1691" s="6"/>
      <c r="AL1691" s="6"/>
      <c r="AM1691" s="21"/>
      <c r="AN1691" s="21"/>
      <c r="AO1691" s="21"/>
      <c r="AP1691" s="21">
        <f t="shared" si="26"/>
        <v>0</v>
      </c>
      <c r="AQ1691" s="22">
        <f>IFERROR(VLOOKUP(A1691,[1]Hoja1!$B$2:$U$5000,18,FALSE),0)</f>
        <v>0</v>
      </c>
    </row>
    <row r="1692" spans="1:43" x14ac:dyDescent="0.2">
      <c r="A1692" s="1">
        <f>IFERROR(VLOOKUP(C1692,[1]Hoja1!$V$2:$W$5000,2,FALSE),0)</f>
        <v>0</v>
      </c>
      <c r="B1692" s="13"/>
      <c r="C1692" s="13"/>
      <c r="D1692" s="2"/>
      <c r="E1692" s="3"/>
      <c r="F1692" s="4"/>
      <c r="G1692" s="4"/>
      <c r="H1692" s="4"/>
      <c r="I1692" s="4"/>
      <c r="J1692" s="4"/>
      <c r="K1692" s="5"/>
      <c r="L1692" s="5"/>
      <c r="M1692" s="5"/>
      <c r="N1692" s="5"/>
      <c r="O1692" s="5"/>
      <c r="P1692" s="5"/>
      <c r="Q1692" s="5"/>
      <c r="R1692" s="5"/>
      <c r="S1692" s="5"/>
      <c r="T1692" s="5"/>
      <c r="U1692" s="5"/>
      <c r="V1692" s="5"/>
      <c r="W1692" s="5"/>
      <c r="X1692" s="6"/>
      <c r="Y1692" s="6"/>
      <c r="Z1692" s="6"/>
      <c r="AA1692" s="6"/>
      <c r="AB1692" s="6"/>
      <c r="AC1692" s="6"/>
      <c r="AD1692" s="6"/>
      <c r="AE1692" s="5"/>
      <c r="AF1692" s="5"/>
      <c r="AG1692" s="5"/>
      <c r="AH1692" s="5"/>
      <c r="AI1692" s="6"/>
      <c r="AJ1692" s="6"/>
      <c r="AK1692" s="6"/>
      <c r="AL1692" s="6"/>
      <c r="AM1692" s="21"/>
      <c r="AN1692" s="21"/>
      <c r="AO1692" s="21"/>
      <c r="AP1692" s="21">
        <f t="shared" si="26"/>
        <v>0</v>
      </c>
      <c r="AQ1692" s="22">
        <f>IFERROR(VLOOKUP(A1692,[1]Hoja1!$B$2:$U$5000,18,FALSE),0)</f>
        <v>0</v>
      </c>
    </row>
    <row r="1693" spans="1:43" x14ac:dyDescent="0.2">
      <c r="A1693" s="1">
        <f>IFERROR(VLOOKUP(C1693,[1]Hoja1!$V$2:$W$5000,2,FALSE),0)</f>
        <v>0</v>
      </c>
      <c r="B1693" s="13"/>
      <c r="C1693" s="13"/>
      <c r="D1693" s="2"/>
      <c r="E1693" s="3"/>
      <c r="F1693" s="4"/>
      <c r="G1693" s="4"/>
      <c r="H1693" s="4"/>
      <c r="I1693" s="4"/>
      <c r="J1693" s="4"/>
      <c r="K1693" s="5"/>
      <c r="L1693" s="5"/>
      <c r="M1693" s="5"/>
      <c r="N1693" s="5"/>
      <c r="O1693" s="5"/>
      <c r="P1693" s="5"/>
      <c r="Q1693" s="5"/>
      <c r="R1693" s="5"/>
      <c r="S1693" s="5"/>
      <c r="T1693" s="5"/>
      <c r="U1693" s="5"/>
      <c r="V1693" s="5"/>
      <c r="W1693" s="5"/>
      <c r="X1693" s="6"/>
      <c r="Y1693" s="6"/>
      <c r="Z1693" s="6"/>
      <c r="AA1693" s="6"/>
      <c r="AB1693" s="6"/>
      <c r="AC1693" s="6"/>
      <c r="AD1693" s="6"/>
      <c r="AE1693" s="5"/>
      <c r="AF1693" s="5"/>
      <c r="AG1693" s="5"/>
      <c r="AH1693" s="5"/>
      <c r="AI1693" s="6"/>
      <c r="AJ1693" s="6"/>
      <c r="AK1693" s="6"/>
      <c r="AL1693" s="6"/>
      <c r="AM1693" s="21"/>
      <c r="AN1693" s="21"/>
      <c r="AO1693" s="21"/>
      <c r="AP1693" s="21">
        <f t="shared" si="26"/>
        <v>0</v>
      </c>
      <c r="AQ1693" s="22">
        <f>IFERROR(VLOOKUP(A1693,[1]Hoja1!$B$2:$U$5000,18,FALSE),0)</f>
        <v>0</v>
      </c>
    </row>
    <row r="1694" spans="1:43" x14ac:dyDescent="0.2">
      <c r="A1694" s="1">
        <f>IFERROR(VLOOKUP(C1694,[1]Hoja1!$V$2:$W$5000,2,FALSE),0)</f>
        <v>0</v>
      </c>
      <c r="B1694" s="13"/>
      <c r="C1694" s="13"/>
      <c r="D1694" s="2"/>
      <c r="E1694" s="3"/>
      <c r="F1694" s="4"/>
      <c r="G1694" s="4"/>
      <c r="H1694" s="4"/>
      <c r="I1694" s="4"/>
      <c r="J1694" s="4"/>
      <c r="K1694" s="5"/>
      <c r="L1694" s="5"/>
      <c r="M1694" s="5"/>
      <c r="N1694" s="5"/>
      <c r="O1694" s="5"/>
      <c r="P1694" s="5"/>
      <c r="Q1694" s="5"/>
      <c r="R1694" s="5"/>
      <c r="S1694" s="5"/>
      <c r="T1694" s="5"/>
      <c r="U1694" s="5"/>
      <c r="V1694" s="5"/>
      <c r="W1694" s="5"/>
      <c r="X1694" s="6"/>
      <c r="Y1694" s="6"/>
      <c r="Z1694" s="6"/>
      <c r="AA1694" s="6"/>
      <c r="AB1694" s="6"/>
      <c r="AC1694" s="6"/>
      <c r="AD1694" s="6"/>
      <c r="AE1694" s="5"/>
      <c r="AF1694" s="5"/>
      <c r="AG1694" s="5"/>
      <c r="AH1694" s="5"/>
      <c r="AI1694" s="6"/>
      <c r="AJ1694" s="6"/>
      <c r="AK1694" s="6"/>
      <c r="AL1694" s="6"/>
      <c r="AM1694" s="21"/>
      <c r="AN1694" s="21"/>
      <c r="AO1694" s="21"/>
      <c r="AP1694" s="21">
        <f t="shared" si="26"/>
        <v>0</v>
      </c>
      <c r="AQ1694" s="22">
        <f>IFERROR(VLOOKUP(A1694,[1]Hoja1!$B$2:$U$5000,18,FALSE),0)</f>
        <v>0</v>
      </c>
    </row>
    <row r="1695" spans="1:43" x14ac:dyDescent="0.2">
      <c r="A1695" s="1">
        <f>IFERROR(VLOOKUP(C1695,[1]Hoja1!$V$2:$W$5000,2,FALSE),0)</f>
        <v>0</v>
      </c>
      <c r="B1695" s="13"/>
      <c r="C1695" s="13"/>
      <c r="D1695" s="2"/>
      <c r="E1695" s="3"/>
      <c r="F1695" s="4"/>
      <c r="G1695" s="4"/>
      <c r="H1695" s="4"/>
      <c r="I1695" s="4"/>
      <c r="J1695" s="4"/>
      <c r="K1695" s="5"/>
      <c r="L1695" s="5"/>
      <c r="M1695" s="5"/>
      <c r="N1695" s="5"/>
      <c r="O1695" s="5"/>
      <c r="P1695" s="5"/>
      <c r="Q1695" s="5"/>
      <c r="R1695" s="5"/>
      <c r="S1695" s="5"/>
      <c r="T1695" s="5"/>
      <c r="U1695" s="5"/>
      <c r="V1695" s="5"/>
      <c r="W1695" s="5"/>
      <c r="X1695" s="6"/>
      <c r="Y1695" s="6"/>
      <c r="Z1695" s="6"/>
      <c r="AA1695" s="6"/>
      <c r="AB1695" s="6"/>
      <c r="AC1695" s="6"/>
      <c r="AD1695" s="6"/>
      <c r="AE1695" s="5"/>
      <c r="AF1695" s="5"/>
      <c r="AG1695" s="5"/>
      <c r="AH1695" s="5"/>
      <c r="AI1695" s="6"/>
      <c r="AJ1695" s="6"/>
      <c r="AK1695" s="6"/>
      <c r="AL1695" s="6"/>
      <c r="AM1695" s="21"/>
      <c r="AN1695" s="21"/>
      <c r="AO1695" s="21"/>
      <c r="AP1695" s="21">
        <f t="shared" si="26"/>
        <v>0</v>
      </c>
      <c r="AQ1695" s="22">
        <f>IFERROR(VLOOKUP(A1695,[1]Hoja1!$B$2:$U$5000,18,FALSE),0)</f>
        <v>0</v>
      </c>
    </row>
    <row r="1696" spans="1:43" x14ac:dyDescent="0.2">
      <c r="A1696" s="1">
        <f>IFERROR(VLOOKUP(C1696,[1]Hoja1!$V$2:$W$5000,2,FALSE),0)</f>
        <v>0</v>
      </c>
      <c r="B1696" s="13"/>
      <c r="C1696" s="13"/>
      <c r="D1696" s="2"/>
      <c r="E1696" s="3"/>
      <c r="F1696" s="4"/>
      <c r="G1696" s="4"/>
      <c r="H1696" s="4"/>
      <c r="I1696" s="4"/>
      <c r="J1696" s="4"/>
      <c r="K1696" s="5"/>
      <c r="L1696" s="5"/>
      <c r="M1696" s="5"/>
      <c r="N1696" s="5"/>
      <c r="O1696" s="5"/>
      <c r="P1696" s="5"/>
      <c r="Q1696" s="5"/>
      <c r="R1696" s="5"/>
      <c r="S1696" s="5"/>
      <c r="T1696" s="5"/>
      <c r="U1696" s="5"/>
      <c r="V1696" s="5"/>
      <c r="W1696" s="5"/>
      <c r="X1696" s="6"/>
      <c r="Y1696" s="6"/>
      <c r="Z1696" s="6"/>
      <c r="AA1696" s="6"/>
      <c r="AB1696" s="6"/>
      <c r="AC1696" s="6"/>
      <c r="AD1696" s="6"/>
      <c r="AE1696" s="5"/>
      <c r="AF1696" s="5"/>
      <c r="AG1696" s="5"/>
      <c r="AH1696" s="5"/>
      <c r="AI1696" s="6"/>
      <c r="AJ1696" s="6"/>
      <c r="AK1696" s="6"/>
      <c r="AL1696" s="6"/>
      <c r="AM1696" s="21"/>
      <c r="AN1696" s="21"/>
      <c r="AO1696" s="21"/>
      <c r="AP1696" s="21">
        <f t="shared" si="26"/>
        <v>0</v>
      </c>
      <c r="AQ1696" s="22">
        <f>IFERROR(VLOOKUP(A1696,[1]Hoja1!$B$2:$U$5000,18,FALSE),0)</f>
        <v>0</v>
      </c>
    </row>
    <row r="1697" spans="1:43" x14ac:dyDescent="0.2">
      <c r="A1697" s="1">
        <f>IFERROR(VLOOKUP(C1697,[1]Hoja1!$V$2:$W$5000,2,FALSE),0)</f>
        <v>0</v>
      </c>
      <c r="B1697" s="13"/>
      <c r="C1697" s="13"/>
      <c r="D1697" s="2"/>
      <c r="E1697" s="3"/>
      <c r="F1697" s="4"/>
      <c r="G1697" s="4"/>
      <c r="H1697" s="4"/>
      <c r="I1697" s="4"/>
      <c r="J1697" s="4"/>
      <c r="K1697" s="5"/>
      <c r="L1697" s="5"/>
      <c r="M1697" s="5"/>
      <c r="N1697" s="5"/>
      <c r="O1697" s="5"/>
      <c r="P1697" s="5"/>
      <c r="Q1697" s="5"/>
      <c r="R1697" s="5"/>
      <c r="S1697" s="5"/>
      <c r="T1697" s="5"/>
      <c r="U1697" s="5"/>
      <c r="V1697" s="5"/>
      <c r="W1697" s="5"/>
      <c r="X1697" s="6"/>
      <c r="Y1697" s="6"/>
      <c r="Z1697" s="6"/>
      <c r="AA1697" s="6"/>
      <c r="AB1697" s="6"/>
      <c r="AC1697" s="6"/>
      <c r="AD1697" s="6"/>
      <c r="AE1697" s="5"/>
      <c r="AF1697" s="5"/>
      <c r="AG1697" s="5"/>
      <c r="AH1697" s="5"/>
      <c r="AI1697" s="6"/>
      <c r="AJ1697" s="6"/>
      <c r="AK1697" s="6"/>
      <c r="AL1697" s="6"/>
      <c r="AM1697" s="21"/>
      <c r="AN1697" s="21"/>
      <c r="AO1697" s="21"/>
      <c r="AP1697" s="21">
        <f t="shared" si="26"/>
        <v>0</v>
      </c>
      <c r="AQ1697" s="22">
        <f>IFERROR(VLOOKUP(A1697,[1]Hoja1!$B$2:$U$5000,18,FALSE),0)</f>
        <v>0</v>
      </c>
    </row>
    <row r="1698" spans="1:43" x14ac:dyDescent="0.2">
      <c r="A1698" s="1">
        <f>IFERROR(VLOOKUP(C1698,[1]Hoja1!$V$2:$W$5000,2,FALSE),0)</f>
        <v>0</v>
      </c>
      <c r="B1698" s="13"/>
      <c r="C1698" s="13"/>
      <c r="D1698" s="2"/>
      <c r="E1698" s="3"/>
      <c r="F1698" s="4"/>
      <c r="G1698" s="4"/>
      <c r="H1698" s="4"/>
      <c r="I1698" s="4"/>
      <c r="J1698" s="4"/>
      <c r="K1698" s="5"/>
      <c r="L1698" s="5"/>
      <c r="M1698" s="5"/>
      <c r="N1698" s="5"/>
      <c r="O1698" s="5"/>
      <c r="P1698" s="5"/>
      <c r="Q1698" s="5"/>
      <c r="R1698" s="5"/>
      <c r="S1698" s="5"/>
      <c r="T1698" s="5"/>
      <c r="U1698" s="5"/>
      <c r="V1698" s="5"/>
      <c r="W1698" s="5"/>
      <c r="X1698" s="6"/>
      <c r="Y1698" s="6"/>
      <c r="Z1698" s="6"/>
      <c r="AA1698" s="6"/>
      <c r="AB1698" s="6"/>
      <c r="AC1698" s="6"/>
      <c r="AD1698" s="6"/>
      <c r="AE1698" s="5"/>
      <c r="AF1698" s="5"/>
      <c r="AG1698" s="5"/>
      <c r="AH1698" s="5"/>
      <c r="AI1698" s="6"/>
      <c r="AJ1698" s="6"/>
      <c r="AK1698" s="6"/>
      <c r="AL1698" s="6"/>
      <c r="AM1698" s="21"/>
      <c r="AN1698" s="21"/>
      <c r="AO1698" s="21"/>
      <c r="AP1698" s="21">
        <f t="shared" si="26"/>
        <v>0</v>
      </c>
      <c r="AQ1698" s="22">
        <f>IFERROR(VLOOKUP(A1698,[1]Hoja1!$B$2:$U$5000,18,FALSE),0)</f>
        <v>0</v>
      </c>
    </row>
    <row r="1699" spans="1:43" x14ac:dyDescent="0.2">
      <c r="A1699" s="1">
        <f>IFERROR(VLOOKUP(C1699,[1]Hoja1!$V$2:$W$5000,2,FALSE),0)</f>
        <v>0</v>
      </c>
      <c r="B1699" s="13"/>
      <c r="C1699" s="13"/>
      <c r="D1699" s="2"/>
      <c r="E1699" s="3"/>
      <c r="F1699" s="4"/>
      <c r="G1699" s="4"/>
      <c r="H1699" s="4"/>
      <c r="I1699" s="4"/>
      <c r="J1699" s="4"/>
      <c r="K1699" s="5"/>
      <c r="L1699" s="5"/>
      <c r="M1699" s="5"/>
      <c r="N1699" s="5"/>
      <c r="O1699" s="5"/>
      <c r="P1699" s="5"/>
      <c r="Q1699" s="5"/>
      <c r="R1699" s="5"/>
      <c r="S1699" s="5"/>
      <c r="T1699" s="5"/>
      <c r="U1699" s="5"/>
      <c r="V1699" s="5"/>
      <c r="W1699" s="5"/>
      <c r="X1699" s="6"/>
      <c r="Y1699" s="6"/>
      <c r="Z1699" s="6"/>
      <c r="AA1699" s="6"/>
      <c r="AB1699" s="6"/>
      <c r="AC1699" s="6"/>
      <c r="AD1699" s="6"/>
      <c r="AE1699" s="5"/>
      <c r="AF1699" s="5"/>
      <c r="AG1699" s="5"/>
      <c r="AH1699" s="5"/>
      <c r="AI1699" s="6"/>
      <c r="AJ1699" s="6"/>
      <c r="AK1699" s="6"/>
      <c r="AL1699" s="6"/>
      <c r="AM1699" s="21"/>
      <c r="AN1699" s="21"/>
      <c r="AO1699" s="21"/>
      <c r="AP1699" s="21">
        <f t="shared" si="26"/>
        <v>0</v>
      </c>
      <c r="AQ1699" s="22">
        <f>IFERROR(VLOOKUP(A1699,[1]Hoja1!$B$2:$U$5000,18,FALSE),0)</f>
        <v>0</v>
      </c>
    </row>
    <row r="1700" spans="1:43" x14ac:dyDescent="0.2">
      <c r="A1700" s="1">
        <f>IFERROR(VLOOKUP(C1700,[1]Hoja1!$V$2:$W$5000,2,FALSE),0)</f>
        <v>0</v>
      </c>
      <c r="B1700" s="13"/>
      <c r="C1700" s="13"/>
      <c r="D1700" s="2"/>
      <c r="E1700" s="3"/>
      <c r="F1700" s="4"/>
      <c r="G1700" s="4"/>
      <c r="H1700" s="4"/>
      <c r="I1700" s="4"/>
      <c r="J1700" s="4"/>
      <c r="K1700" s="5"/>
      <c r="L1700" s="5"/>
      <c r="M1700" s="5"/>
      <c r="N1700" s="5"/>
      <c r="O1700" s="5"/>
      <c r="P1700" s="5"/>
      <c r="Q1700" s="5"/>
      <c r="R1700" s="5"/>
      <c r="S1700" s="5"/>
      <c r="T1700" s="5"/>
      <c r="U1700" s="5"/>
      <c r="V1700" s="5"/>
      <c r="W1700" s="5"/>
      <c r="X1700" s="6"/>
      <c r="Y1700" s="6"/>
      <c r="Z1700" s="6"/>
      <c r="AA1700" s="6"/>
      <c r="AB1700" s="6"/>
      <c r="AC1700" s="6"/>
      <c r="AD1700" s="6"/>
      <c r="AE1700" s="5"/>
      <c r="AF1700" s="5"/>
      <c r="AG1700" s="5"/>
      <c r="AH1700" s="5"/>
      <c r="AI1700" s="6"/>
      <c r="AJ1700" s="6"/>
      <c r="AK1700" s="6"/>
      <c r="AL1700" s="6"/>
      <c r="AM1700" s="21"/>
      <c r="AN1700" s="21"/>
      <c r="AO1700" s="21"/>
      <c r="AP1700" s="21">
        <f t="shared" si="26"/>
        <v>0</v>
      </c>
      <c r="AQ1700" s="22">
        <f>IFERROR(VLOOKUP(A1700,[1]Hoja1!$B$2:$U$5000,18,FALSE),0)</f>
        <v>0</v>
      </c>
    </row>
    <row r="1701" spans="1:43" x14ac:dyDescent="0.2">
      <c r="A1701" s="1">
        <f>IFERROR(VLOOKUP(C1701,[1]Hoja1!$V$2:$W$5000,2,FALSE),0)</f>
        <v>0</v>
      </c>
      <c r="B1701" s="13"/>
      <c r="C1701" s="13"/>
      <c r="D1701" s="2"/>
      <c r="E1701" s="3"/>
      <c r="F1701" s="4"/>
      <c r="G1701" s="4"/>
      <c r="H1701" s="4"/>
      <c r="I1701" s="4"/>
      <c r="J1701" s="4"/>
      <c r="K1701" s="5"/>
      <c r="L1701" s="5"/>
      <c r="M1701" s="5"/>
      <c r="N1701" s="5"/>
      <c r="O1701" s="5"/>
      <c r="P1701" s="5"/>
      <c r="Q1701" s="5"/>
      <c r="R1701" s="5"/>
      <c r="S1701" s="5"/>
      <c r="T1701" s="5"/>
      <c r="U1701" s="5"/>
      <c r="V1701" s="5"/>
      <c r="W1701" s="5"/>
      <c r="X1701" s="6"/>
      <c r="Y1701" s="6"/>
      <c r="Z1701" s="6"/>
      <c r="AA1701" s="6"/>
      <c r="AB1701" s="6"/>
      <c r="AC1701" s="6"/>
      <c r="AD1701" s="6"/>
      <c r="AE1701" s="5"/>
      <c r="AF1701" s="5"/>
      <c r="AG1701" s="5"/>
      <c r="AH1701" s="5"/>
      <c r="AI1701" s="6"/>
      <c r="AJ1701" s="6"/>
      <c r="AK1701" s="6"/>
      <c r="AL1701" s="6"/>
      <c r="AM1701" s="21"/>
      <c r="AN1701" s="21"/>
      <c r="AO1701" s="21"/>
      <c r="AP1701" s="21">
        <f t="shared" si="26"/>
        <v>0</v>
      </c>
      <c r="AQ1701" s="22">
        <f>IFERROR(VLOOKUP(A1701,[1]Hoja1!$B$2:$U$5000,18,FALSE),0)</f>
        <v>0</v>
      </c>
    </row>
    <row r="1702" spans="1:43" x14ac:dyDescent="0.2">
      <c r="A1702" s="1">
        <f>IFERROR(VLOOKUP(C1702,[1]Hoja1!$V$2:$W$5000,2,FALSE),0)</f>
        <v>0</v>
      </c>
      <c r="B1702" s="13"/>
      <c r="C1702" s="13"/>
      <c r="D1702" s="2"/>
      <c r="E1702" s="3"/>
      <c r="F1702" s="4"/>
      <c r="G1702" s="4"/>
      <c r="H1702" s="4"/>
      <c r="I1702" s="4"/>
      <c r="J1702" s="4"/>
      <c r="K1702" s="5"/>
      <c r="L1702" s="5"/>
      <c r="M1702" s="5"/>
      <c r="N1702" s="5"/>
      <c r="O1702" s="5"/>
      <c r="P1702" s="5"/>
      <c r="Q1702" s="5"/>
      <c r="R1702" s="5"/>
      <c r="S1702" s="5"/>
      <c r="T1702" s="5"/>
      <c r="U1702" s="5"/>
      <c r="V1702" s="5"/>
      <c r="W1702" s="5"/>
      <c r="X1702" s="6"/>
      <c r="Y1702" s="6"/>
      <c r="Z1702" s="6"/>
      <c r="AA1702" s="6"/>
      <c r="AB1702" s="6"/>
      <c r="AC1702" s="6"/>
      <c r="AD1702" s="6"/>
      <c r="AE1702" s="5"/>
      <c r="AF1702" s="5"/>
      <c r="AG1702" s="5"/>
      <c r="AH1702" s="5"/>
      <c r="AI1702" s="6"/>
      <c r="AJ1702" s="6"/>
      <c r="AK1702" s="6"/>
      <c r="AL1702" s="6"/>
      <c r="AM1702" s="21"/>
      <c r="AN1702" s="21"/>
      <c r="AO1702" s="21"/>
      <c r="AP1702" s="21">
        <f t="shared" si="26"/>
        <v>0</v>
      </c>
      <c r="AQ1702" s="22">
        <f>IFERROR(VLOOKUP(A1702,[1]Hoja1!$B$2:$U$5000,18,FALSE),0)</f>
        <v>0</v>
      </c>
    </row>
    <row r="1703" spans="1:43" x14ac:dyDescent="0.2">
      <c r="A1703" s="1">
        <f>IFERROR(VLOOKUP(C1703,[1]Hoja1!$V$2:$W$5000,2,FALSE),0)</f>
        <v>0</v>
      </c>
      <c r="B1703" s="13"/>
      <c r="C1703" s="13"/>
      <c r="D1703" s="2"/>
      <c r="E1703" s="3"/>
      <c r="F1703" s="4"/>
      <c r="G1703" s="4"/>
      <c r="H1703" s="4"/>
      <c r="I1703" s="4"/>
      <c r="J1703" s="4"/>
      <c r="K1703" s="5"/>
      <c r="L1703" s="5"/>
      <c r="M1703" s="5"/>
      <c r="N1703" s="5"/>
      <c r="O1703" s="5"/>
      <c r="P1703" s="5"/>
      <c r="Q1703" s="5"/>
      <c r="R1703" s="5"/>
      <c r="S1703" s="5"/>
      <c r="T1703" s="5"/>
      <c r="U1703" s="5"/>
      <c r="V1703" s="5"/>
      <c r="W1703" s="5"/>
      <c r="X1703" s="6"/>
      <c r="Y1703" s="6"/>
      <c r="Z1703" s="6"/>
      <c r="AA1703" s="6"/>
      <c r="AB1703" s="6"/>
      <c r="AC1703" s="6"/>
      <c r="AD1703" s="6"/>
      <c r="AE1703" s="5"/>
      <c r="AF1703" s="5"/>
      <c r="AG1703" s="5"/>
      <c r="AH1703" s="5"/>
      <c r="AI1703" s="6"/>
      <c r="AJ1703" s="6"/>
      <c r="AK1703" s="6"/>
      <c r="AL1703" s="6"/>
      <c r="AM1703" s="21"/>
      <c r="AN1703" s="21"/>
      <c r="AO1703" s="21"/>
      <c r="AP1703" s="21">
        <f t="shared" si="26"/>
        <v>0</v>
      </c>
      <c r="AQ1703" s="22">
        <f>IFERROR(VLOOKUP(A1703,[1]Hoja1!$B$2:$U$5000,18,FALSE),0)</f>
        <v>0</v>
      </c>
    </row>
    <row r="1704" spans="1:43" x14ac:dyDescent="0.2">
      <c r="A1704" s="1">
        <f>IFERROR(VLOOKUP(C1704,[1]Hoja1!$V$2:$W$5000,2,FALSE),0)</f>
        <v>0</v>
      </c>
      <c r="B1704" s="13"/>
      <c r="C1704" s="13"/>
      <c r="D1704" s="2"/>
      <c r="E1704" s="3"/>
      <c r="F1704" s="4"/>
      <c r="G1704" s="4"/>
      <c r="H1704" s="4"/>
      <c r="I1704" s="4"/>
      <c r="J1704" s="4"/>
      <c r="K1704" s="5"/>
      <c r="L1704" s="5"/>
      <c r="M1704" s="5"/>
      <c r="N1704" s="5"/>
      <c r="O1704" s="5"/>
      <c r="P1704" s="5"/>
      <c r="Q1704" s="5"/>
      <c r="R1704" s="5"/>
      <c r="S1704" s="5"/>
      <c r="T1704" s="5"/>
      <c r="U1704" s="5"/>
      <c r="V1704" s="5"/>
      <c r="W1704" s="5"/>
      <c r="X1704" s="6"/>
      <c r="Y1704" s="6"/>
      <c r="Z1704" s="6"/>
      <c r="AA1704" s="6"/>
      <c r="AB1704" s="6"/>
      <c r="AC1704" s="6"/>
      <c r="AD1704" s="6"/>
      <c r="AE1704" s="5"/>
      <c r="AF1704" s="5"/>
      <c r="AG1704" s="5"/>
      <c r="AH1704" s="5"/>
      <c r="AI1704" s="6"/>
      <c r="AJ1704" s="6"/>
      <c r="AK1704" s="6"/>
      <c r="AL1704" s="6"/>
      <c r="AM1704" s="21"/>
      <c r="AN1704" s="21"/>
      <c r="AO1704" s="21"/>
      <c r="AP1704" s="21">
        <f t="shared" si="26"/>
        <v>0</v>
      </c>
      <c r="AQ1704" s="22">
        <f>IFERROR(VLOOKUP(A1704,[1]Hoja1!$B$2:$U$5000,18,FALSE),0)</f>
        <v>0</v>
      </c>
    </row>
    <row r="1705" spans="1:43" x14ac:dyDescent="0.2">
      <c r="A1705" s="1">
        <f>IFERROR(VLOOKUP(C1705,[1]Hoja1!$V$2:$W$5000,2,FALSE),0)</f>
        <v>0</v>
      </c>
      <c r="B1705" s="13"/>
      <c r="C1705" s="13"/>
      <c r="D1705" s="2"/>
      <c r="E1705" s="3"/>
      <c r="F1705" s="4"/>
      <c r="G1705" s="4"/>
      <c r="H1705" s="4"/>
      <c r="I1705" s="4"/>
      <c r="J1705" s="4"/>
      <c r="K1705" s="5"/>
      <c r="L1705" s="5"/>
      <c r="M1705" s="5"/>
      <c r="N1705" s="5"/>
      <c r="O1705" s="5"/>
      <c r="P1705" s="5"/>
      <c r="Q1705" s="5"/>
      <c r="R1705" s="5"/>
      <c r="S1705" s="5"/>
      <c r="T1705" s="5"/>
      <c r="U1705" s="5"/>
      <c r="V1705" s="5"/>
      <c r="W1705" s="5"/>
      <c r="X1705" s="6"/>
      <c r="Y1705" s="6"/>
      <c r="Z1705" s="6"/>
      <c r="AA1705" s="6"/>
      <c r="AB1705" s="6"/>
      <c r="AC1705" s="6"/>
      <c r="AD1705" s="6"/>
      <c r="AE1705" s="5"/>
      <c r="AF1705" s="5"/>
      <c r="AG1705" s="5"/>
      <c r="AH1705" s="5"/>
      <c r="AI1705" s="6"/>
      <c r="AJ1705" s="6"/>
      <c r="AK1705" s="6"/>
      <c r="AL1705" s="6"/>
      <c r="AM1705" s="21"/>
      <c r="AN1705" s="21"/>
      <c r="AO1705" s="21"/>
      <c r="AP1705" s="21">
        <f t="shared" si="26"/>
        <v>0</v>
      </c>
      <c r="AQ1705" s="22">
        <f>IFERROR(VLOOKUP(A1705,[1]Hoja1!$B$2:$U$5000,18,FALSE),0)</f>
        <v>0</v>
      </c>
    </row>
    <row r="1706" spans="1:43" x14ac:dyDescent="0.2">
      <c r="A1706" s="1">
        <f>IFERROR(VLOOKUP(C1706,[1]Hoja1!$V$2:$W$5000,2,FALSE),0)</f>
        <v>0</v>
      </c>
      <c r="B1706" s="13"/>
      <c r="C1706" s="13"/>
      <c r="D1706" s="2"/>
      <c r="E1706" s="3"/>
      <c r="F1706" s="4"/>
      <c r="G1706" s="4"/>
      <c r="H1706" s="4"/>
      <c r="I1706" s="4"/>
      <c r="J1706" s="4"/>
      <c r="K1706" s="5"/>
      <c r="L1706" s="5"/>
      <c r="M1706" s="5"/>
      <c r="N1706" s="5"/>
      <c r="O1706" s="5"/>
      <c r="P1706" s="5"/>
      <c r="Q1706" s="5"/>
      <c r="R1706" s="5"/>
      <c r="S1706" s="5"/>
      <c r="T1706" s="5"/>
      <c r="U1706" s="5"/>
      <c r="V1706" s="5"/>
      <c r="W1706" s="5"/>
      <c r="X1706" s="6"/>
      <c r="Y1706" s="6"/>
      <c r="Z1706" s="6"/>
      <c r="AA1706" s="6"/>
      <c r="AB1706" s="6"/>
      <c r="AC1706" s="6"/>
      <c r="AD1706" s="6"/>
      <c r="AE1706" s="5"/>
      <c r="AF1706" s="5"/>
      <c r="AG1706" s="5"/>
      <c r="AH1706" s="5"/>
      <c r="AI1706" s="6"/>
      <c r="AJ1706" s="6"/>
      <c r="AK1706" s="6"/>
      <c r="AL1706" s="6"/>
      <c r="AM1706" s="21"/>
      <c r="AN1706" s="21"/>
      <c r="AO1706" s="21"/>
      <c r="AP1706" s="21">
        <f t="shared" si="26"/>
        <v>0</v>
      </c>
      <c r="AQ1706" s="22">
        <f>IFERROR(VLOOKUP(A1706,[1]Hoja1!$B$2:$U$5000,18,FALSE),0)</f>
        <v>0</v>
      </c>
    </row>
    <row r="1707" spans="1:43" x14ac:dyDescent="0.2">
      <c r="A1707" s="1">
        <f>IFERROR(VLOOKUP(C1707,[1]Hoja1!$V$2:$W$5000,2,FALSE),0)</f>
        <v>0</v>
      </c>
      <c r="B1707" s="13"/>
      <c r="C1707" s="13"/>
      <c r="D1707" s="2"/>
      <c r="E1707" s="3"/>
      <c r="F1707" s="4"/>
      <c r="G1707" s="4"/>
      <c r="H1707" s="4"/>
      <c r="I1707" s="4"/>
      <c r="J1707" s="4"/>
      <c r="K1707" s="5"/>
      <c r="L1707" s="5"/>
      <c r="M1707" s="5"/>
      <c r="N1707" s="5"/>
      <c r="O1707" s="5"/>
      <c r="P1707" s="5"/>
      <c r="Q1707" s="5"/>
      <c r="R1707" s="5"/>
      <c r="S1707" s="5"/>
      <c r="T1707" s="5"/>
      <c r="U1707" s="5"/>
      <c r="V1707" s="5"/>
      <c r="W1707" s="5"/>
      <c r="X1707" s="6"/>
      <c r="Y1707" s="6"/>
      <c r="Z1707" s="6"/>
      <c r="AA1707" s="6"/>
      <c r="AB1707" s="6"/>
      <c r="AC1707" s="6"/>
      <c r="AD1707" s="6"/>
      <c r="AE1707" s="5"/>
      <c r="AF1707" s="5"/>
      <c r="AG1707" s="5"/>
      <c r="AH1707" s="5"/>
      <c r="AI1707" s="6"/>
      <c r="AJ1707" s="6"/>
      <c r="AK1707" s="6"/>
      <c r="AL1707" s="6"/>
      <c r="AM1707" s="21"/>
      <c r="AN1707" s="21"/>
      <c r="AO1707" s="21"/>
      <c r="AP1707" s="21">
        <f t="shared" si="26"/>
        <v>0</v>
      </c>
      <c r="AQ1707" s="22">
        <f>IFERROR(VLOOKUP(A1707,[1]Hoja1!$B$2:$U$5000,18,FALSE),0)</f>
        <v>0</v>
      </c>
    </row>
    <row r="1708" spans="1:43" x14ac:dyDescent="0.2">
      <c r="A1708" s="1">
        <f>IFERROR(VLOOKUP(C1708,[1]Hoja1!$V$2:$W$5000,2,FALSE),0)</f>
        <v>0</v>
      </c>
      <c r="B1708" s="13"/>
      <c r="C1708" s="13"/>
      <c r="D1708" s="2"/>
      <c r="E1708" s="3"/>
      <c r="F1708" s="4"/>
      <c r="G1708" s="4"/>
      <c r="H1708" s="4"/>
      <c r="I1708" s="4"/>
      <c r="J1708" s="4"/>
      <c r="K1708" s="5"/>
      <c r="L1708" s="5"/>
      <c r="M1708" s="5"/>
      <c r="N1708" s="5"/>
      <c r="O1708" s="5"/>
      <c r="P1708" s="5"/>
      <c r="Q1708" s="5"/>
      <c r="R1708" s="5"/>
      <c r="S1708" s="5"/>
      <c r="T1708" s="5"/>
      <c r="U1708" s="5"/>
      <c r="V1708" s="5"/>
      <c r="W1708" s="5"/>
      <c r="X1708" s="6"/>
      <c r="Y1708" s="6"/>
      <c r="Z1708" s="6"/>
      <c r="AA1708" s="6"/>
      <c r="AB1708" s="6"/>
      <c r="AC1708" s="6"/>
      <c r="AD1708" s="6"/>
      <c r="AE1708" s="5"/>
      <c r="AF1708" s="5"/>
      <c r="AG1708" s="5"/>
      <c r="AH1708" s="5"/>
      <c r="AI1708" s="6"/>
      <c r="AJ1708" s="6"/>
      <c r="AK1708" s="6"/>
      <c r="AL1708" s="6"/>
      <c r="AM1708" s="21"/>
      <c r="AN1708" s="21"/>
      <c r="AO1708" s="21"/>
      <c r="AP1708" s="21">
        <f t="shared" si="26"/>
        <v>0</v>
      </c>
      <c r="AQ1708" s="22">
        <f>IFERROR(VLOOKUP(A1708,[1]Hoja1!$B$2:$U$5000,18,FALSE),0)</f>
        <v>0</v>
      </c>
    </row>
    <row r="1709" spans="1:43" x14ac:dyDescent="0.2">
      <c r="A1709" s="1">
        <f>IFERROR(VLOOKUP(C1709,[1]Hoja1!$V$2:$W$5000,2,FALSE),0)</f>
        <v>0</v>
      </c>
      <c r="B1709" s="13"/>
      <c r="C1709" s="13"/>
      <c r="D1709" s="2"/>
      <c r="E1709" s="3"/>
      <c r="F1709" s="4"/>
      <c r="G1709" s="4"/>
      <c r="H1709" s="4"/>
      <c r="I1709" s="4"/>
      <c r="J1709" s="4"/>
      <c r="K1709" s="5"/>
      <c r="L1709" s="5"/>
      <c r="M1709" s="5"/>
      <c r="N1709" s="5"/>
      <c r="O1709" s="5"/>
      <c r="P1709" s="5"/>
      <c r="Q1709" s="5"/>
      <c r="R1709" s="5"/>
      <c r="S1709" s="5"/>
      <c r="T1709" s="5"/>
      <c r="U1709" s="5"/>
      <c r="V1709" s="5"/>
      <c r="W1709" s="5"/>
      <c r="X1709" s="6"/>
      <c r="Y1709" s="6"/>
      <c r="Z1709" s="6"/>
      <c r="AA1709" s="6"/>
      <c r="AB1709" s="6"/>
      <c r="AC1709" s="6"/>
      <c r="AD1709" s="6"/>
      <c r="AE1709" s="5"/>
      <c r="AF1709" s="5"/>
      <c r="AG1709" s="5"/>
      <c r="AH1709" s="5"/>
      <c r="AI1709" s="6"/>
      <c r="AJ1709" s="6"/>
      <c r="AK1709" s="6"/>
      <c r="AL1709" s="6"/>
      <c r="AM1709" s="21"/>
      <c r="AN1709" s="21"/>
      <c r="AO1709" s="21"/>
      <c r="AP1709" s="21">
        <f t="shared" si="26"/>
        <v>0</v>
      </c>
      <c r="AQ1709" s="22">
        <f>IFERROR(VLOOKUP(A1709,[1]Hoja1!$B$2:$U$5000,18,FALSE),0)</f>
        <v>0</v>
      </c>
    </row>
    <row r="1710" spans="1:43" x14ac:dyDescent="0.2">
      <c r="A1710" s="1">
        <f>IFERROR(VLOOKUP(C1710,[1]Hoja1!$V$2:$W$5000,2,FALSE),0)</f>
        <v>0</v>
      </c>
      <c r="B1710" s="13"/>
      <c r="C1710" s="13"/>
      <c r="D1710" s="2"/>
      <c r="E1710" s="3"/>
      <c r="F1710" s="4"/>
      <c r="G1710" s="4"/>
      <c r="H1710" s="4"/>
      <c r="I1710" s="4"/>
      <c r="J1710" s="4"/>
      <c r="K1710" s="5"/>
      <c r="L1710" s="5"/>
      <c r="M1710" s="5"/>
      <c r="N1710" s="5"/>
      <c r="O1710" s="5"/>
      <c r="P1710" s="5"/>
      <c r="Q1710" s="5"/>
      <c r="R1710" s="5"/>
      <c r="S1710" s="5"/>
      <c r="T1710" s="5"/>
      <c r="U1710" s="5"/>
      <c r="V1710" s="5"/>
      <c r="W1710" s="5"/>
      <c r="X1710" s="6"/>
      <c r="Y1710" s="6"/>
      <c r="Z1710" s="6"/>
      <c r="AA1710" s="6"/>
      <c r="AB1710" s="6"/>
      <c r="AC1710" s="6"/>
      <c r="AD1710" s="6"/>
      <c r="AE1710" s="5"/>
      <c r="AF1710" s="5"/>
      <c r="AG1710" s="5"/>
      <c r="AH1710" s="5"/>
      <c r="AI1710" s="6"/>
      <c r="AJ1710" s="6"/>
      <c r="AK1710" s="6"/>
      <c r="AL1710" s="6"/>
      <c r="AM1710" s="21"/>
      <c r="AN1710" s="21"/>
      <c r="AO1710" s="21"/>
      <c r="AP1710" s="21">
        <f t="shared" si="26"/>
        <v>0</v>
      </c>
      <c r="AQ1710" s="22">
        <f>IFERROR(VLOOKUP(A1710,[1]Hoja1!$B$2:$U$5000,18,FALSE),0)</f>
        <v>0</v>
      </c>
    </row>
    <row r="1711" spans="1:43" x14ac:dyDescent="0.2">
      <c r="A1711" s="1">
        <f>IFERROR(VLOOKUP(C1711,[1]Hoja1!$V$2:$W$5000,2,FALSE),0)</f>
        <v>0</v>
      </c>
      <c r="B1711" s="13"/>
      <c r="C1711" s="13"/>
      <c r="D1711" s="2"/>
      <c r="E1711" s="3"/>
      <c r="F1711" s="4"/>
      <c r="G1711" s="4"/>
      <c r="H1711" s="4"/>
      <c r="I1711" s="4"/>
      <c r="J1711" s="4"/>
      <c r="K1711" s="5"/>
      <c r="L1711" s="5"/>
      <c r="M1711" s="5"/>
      <c r="N1711" s="5"/>
      <c r="O1711" s="5"/>
      <c r="P1711" s="5"/>
      <c r="Q1711" s="5"/>
      <c r="R1711" s="5"/>
      <c r="S1711" s="5"/>
      <c r="T1711" s="5"/>
      <c r="U1711" s="5"/>
      <c r="V1711" s="5"/>
      <c r="W1711" s="5"/>
      <c r="X1711" s="6"/>
      <c r="Y1711" s="6"/>
      <c r="Z1711" s="6"/>
      <c r="AA1711" s="6"/>
      <c r="AB1711" s="6"/>
      <c r="AC1711" s="6"/>
      <c r="AD1711" s="6"/>
      <c r="AE1711" s="5"/>
      <c r="AF1711" s="5"/>
      <c r="AG1711" s="5"/>
      <c r="AH1711" s="5"/>
      <c r="AI1711" s="6"/>
      <c r="AJ1711" s="6"/>
      <c r="AK1711" s="6"/>
      <c r="AL1711" s="6"/>
      <c r="AM1711" s="21"/>
      <c r="AN1711" s="21"/>
      <c r="AO1711" s="21"/>
      <c r="AP1711" s="21">
        <f t="shared" si="26"/>
        <v>0</v>
      </c>
      <c r="AQ1711" s="22">
        <f>IFERROR(VLOOKUP(A1711,[1]Hoja1!$B$2:$U$5000,18,FALSE),0)</f>
        <v>0</v>
      </c>
    </row>
    <row r="1712" spans="1:43" x14ac:dyDescent="0.2">
      <c r="A1712" s="1">
        <f>IFERROR(VLOOKUP(C1712,[1]Hoja1!$V$2:$W$5000,2,FALSE),0)</f>
        <v>0</v>
      </c>
      <c r="B1712" s="13"/>
      <c r="C1712" s="13"/>
      <c r="D1712" s="2"/>
      <c r="E1712" s="3"/>
      <c r="F1712" s="4"/>
      <c r="G1712" s="4"/>
      <c r="H1712" s="4"/>
      <c r="I1712" s="4"/>
      <c r="J1712" s="4"/>
      <c r="K1712" s="5"/>
      <c r="L1712" s="5"/>
      <c r="M1712" s="5"/>
      <c r="N1712" s="5"/>
      <c r="O1712" s="5"/>
      <c r="P1712" s="5"/>
      <c r="Q1712" s="5"/>
      <c r="R1712" s="5"/>
      <c r="S1712" s="5"/>
      <c r="T1712" s="5"/>
      <c r="U1712" s="5"/>
      <c r="V1712" s="5"/>
      <c r="W1712" s="5"/>
      <c r="X1712" s="6"/>
      <c r="Y1712" s="6"/>
      <c r="Z1712" s="6"/>
      <c r="AA1712" s="6"/>
      <c r="AB1712" s="6"/>
      <c r="AC1712" s="6"/>
      <c r="AD1712" s="6"/>
      <c r="AE1712" s="5"/>
      <c r="AF1712" s="5"/>
      <c r="AG1712" s="5"/>
      <c r="AH1712" s="5"/>
      <c r="AI1712" s="6"/>
      <c r="AJ1712" s="6"/>
      <c r="AK1712" s="6"/>
      <c r="AL1712" s="6"/>
      <c r="AM1712" s="21"/>
      <c r="AN1712" s="21"/>
      <c r="AO1712" s="21"/>
      <c r="AP1712" s="21">
        <f t="shared" si="26"/>
        <v>0</v>
      </c>
      <c r="AQ1712" s="22">
        <f>IFERROR(VLOOKUP(A1712,[1]Hoja1!$B$2:$U$5000,18,FALSE),0)</f>
        <v>0</v>
      </c>
    </row>
    <row r="1713" spans="1:43" x14ac:dyDescent="0.2">
      <c r="A1713" s="1">
        <f>IFERROR(VLOOKUP(C1713,[1]Hoja1!$V$2:$W$5000,2,FALSE),0)</f>
        <v>0</v>
      </c>
      <c r="B1713" s="13"/>
      <c r="C1713" s="13"/>
      <c r="D1713" s="2"/>
      <c r="E1713" s="3"/>
      <c r="F1713" s="4"/>
      <c r="G1713" s="4"/>
      <c r="H1713" s="4"/>
      <c r="I1713" s="4"/>
      <c r="J1713" s="4"/>
      <c r="K1713" s="5"/>
      <c r="L1713" s="5"/>
      <c r="M1713" s="5"/>
      <c r="N1713" s="5"/>
      <c r="O1713" s="5"/>
      <c r="P1713" s="5"/>
      <c r="Q1713" s="5"/>
      <c r="R1713" s="5"/>
      <c r="S1713" s="5"/>
      <c r="T1713" s="5"/>
      <c r="U1713" s="5"/>
      <c r="V1713" s="5"/>
      <c r="W1713" s="5"/>
      <c r="X1713" s="6"/>
      <c r="Y1713" s="6"/>
      <c r="Z1713" s="6"/>
      <c r="AA1713" s="6"/>
      <c r="AB1713" s="6"/>
      <c r="AC1713" s="6"/>
      <c r="AD1713" s="6"/>
      <c r="AE1713" s="5"/>
      <c r="AF1713" s="5"/>
      <c r="AG1713" s="5"/>
      <c r="AH1713" s="5"/>
      <c r="AI1713" s="6"/>
      <c r="AJ1713" s="6"/>
      <c r="AK1713" s="6"/>
      <c r="AL1713" s="6"/>
      <c r="AM1713" s="21"/>
      <c r="AN1713" s="21"/>
      <c r="AO1713" s="21"/>
      <c r="AP1713" s="21">
        <f t="shared" si="26"/>
        <v>0</v>
      </c>
      <c r="AQ1713" s="22">
        <f>IFERROR(VLOOKUP(A1713,[1]Hoja1!$B$2:$U$5000,18,FALSE),0)</f>
        <v>0</v>
      </c>
    </row>
    <row r="1714" spans="1:43" x14ac:dyDescent="0.2">
      <c r="A1714" s="1">
        <f>IFERROR(VLOOKUP(C1714,[1]Hoja1!$V$2:$W$5000,2,FALSE),0)</f>
        <v>0</v>
      </c>
      <c r="B1714" s="13"/>
      <c r="C1714" s="13"/>
      <c r="D1714" s="2"/>
      <c r="E1714" s="3"/>
      <c r="F1714" s="4"/>
      <c r="G1714" s="4"/>
      <c r="H1714" s="4"/>
      <c r="I1714" s="4"/>
      <c r="J1714" s="4"/>
      <c r="K1714" s="5"/>
      <c r="L1714" s="5"/>
      <c r="M1714" s="5"/>
      <c r="N1714" s="5"/>
      <c r="O1714" s="5"/>
      <c r="P1714" s="5"/>
      <c r="Q1714" s="5"/>
      <c r="R1714" s="5"/>
      <c r="S1714" s="5"/>
      <c r="T1714" s="5"/>
      <c r="U1714" s="5"/>
      <c r="V1714" s="5"/>
      <c r="W1714" s="5"/>
      <c r="X1714" s="6"/>
      <c r="Y1714" s="6"/>
      <c r="Z1714" s="6"/>
      <c r="AA1714" s="6"/>
      <c r="AB1714" s="6"/>
      <c r="AC1714" s="6"/>
      <c r="AD1714" s="6"/>
      <c r="AE1714" s="5"/>
      <c r="AF1714" s="5"/>
      <c r="AG1714" s="5"/>
      <c r="AH1714" s="5"/>
      <c r="AI1714" s="6"/>
      <c r="AJ1714" s="6"/>
      <c r="AK1714" s="6"/>
      <c r="AL1714" s="6"/>
      <c r="AM1714" s="21"/>
      <c r="AN1714" s="21"/>
      <c r="AO1714" s="21"/>
      <c r="AP1714" s="21">
        <f t="shared" si="26"/>
        <v>0</v>
      </c>
      <c r="AQ1714" s="22">
        <f>IFERROR(VLOOKUP(A1714,[1]Hoja1!$B$2:$U$5000,18,FALSE),0)</f>
        <v>0</v>
      </c>
    </row>
    <row r="1715" spans="1:43" x14ac:dyDescent="0.2">
      <c r="A1715" s="1">
        <f>IFERROR(VLOOKUP(C1715,[1]Hoja1!$V$2:$W$5000,2,FALSE),0)</f>
        <v>0</v>
      </c>
      <c r="B1715" s="13"/>
      <c r="C1715" s="13"/>
      <c r="D1715" s="2"/>
      <c r="E1715" s="3"/>
      <c r="F1715" s="4"/>
      <c r="G1715" s="4"/>
      <c r="H1715" s="4"/>
      <c r="I1715" s="4"/>
      <c r="J1715" s="4"/>
      <c r="K1715" s="5"/>
      <c r="L1715" s="5"/>
      <c r="M1715" s="5"/>
      <c r="N1715" s="5"/>
      <c r="O1715" s="5"/>
      <c r="P1715" s="5"/>
      <c r="Q1715" s="5"/>
      <c r="R1715" s="5"/>
      <c r="S1715" s="5"/>
      <c r="T1715" s="5"/>
      <c r="U1715" s="5"/>
      <c r="V1715" s="5"/>
      <c r="W1715" s="5"/>
      <c r="X1715" s="6"/>
      <c r="Y1715" s="6"/>
      <c r="Z1715" s="6"/>
      <c r="AA1715" s="6"/>
      <c r="AB1715" s="6"/>
      <c r="AC1715" s="6"/>
      <c r="AD1715" s="6"/>
      <c r="AE1715" s="5"/>
      <c r="AF1715" s="5"/>
      <c r="AG1715" s="5"/>
      <c r="AH1715" s="5"/>
      <c r="AI1715" s="6"/>
      <c r="AJ1715" s="6"/>
      <c r="AK1715" s="6"/>
      <c r="AL1715" s="6"/>
      <c r="AM1715" s="21"/>
      <c r="AN1715" s="21"/>
      <c r="AO1715" s="21"/>
      <c r="AP1715" s="21">
        <f t="shared" si="26"/>
        <v>0</v>
      </c>
      <c r="AQ1715" s="22">
        <f>IFERROR(VLOOKUP(A1715,[1]Hoja1!$B$2:$U$5000,18,FALSE),0)</f>
        <v>0</v>
      </c>
    </row>
    <row r="1716" spans="1:43" x14ac:dyDescent="0.2">
      <c r="A1716" s="1">
        <f>IFERROR(VLOOKUP(C1716,[1]Hoja1!$V$2:$W$5000,2,FALSE),0)</f>
        <v>0</v>
      </c>
      <c r="B1716" s="13"/>
      <c r="C1716" s="13"/>
      <c r="D1716" s="2"/>
      <c r="E1716" s="3"/>
      <c r="F1716" s="4"/>
      <c r="G1716" s="4"/>
      <c r="H1716" s="4"/>
      <c r="I1716" s="4"/>
      <c r="J1716" s="4"/>
      <c r="K1716" s="5"/>
      <c r="L1716" s="5"/>
      <c r="M1716" s="5"/>
      <c r="N1716" s="5"/>
      <c r="O1716" s="5"/>
      <c r="P1716" s="5"/>
      <c r="Q1716" s="5"/>
      <c r="R1716" s="5"/>
      <c r="S1716" s="5"/>
      <c r="T1716" s="5"/>
      <c r="U1716" s="5"/>
      <c r="V1716" s="5"/>
      <c r="W1716" s="5"/>
      <c r="X1716" s="6"/>
      <c r="Y1716" s="6"/>
      <c r="Z1716" s="6"/>
      <c r="AA1716" s="6"/>
      <c r="AB1716" s="6"/>
      <c r="AC1716" s="6"/>
      <c r="AD1716" s="6"/>
      <c r="AE1716" s="5"/>
      <c r="AF1716" s="5"/>
      <c r="AG1716" s="5"/>
      <c r="AH1716" s="5"/>
      <c r="AI1716" s="6"/>
      <c r="AJ1716" s="6"/>
      <c r="AK1716" s="6"/>
      <c r="AL1716" s="6"/>
      <c r="AM1716" s="21"/>
      <c r="AN1716" s="21"/>
      <c r="AO1716" s="21"/>
      <c r="AP1716" s="21">
        <f t="shared" si="26"/>
        <v>0</v>
      </c>
      <c r="AQ1716" s="22">
        <f>IFERROR(VLOOKUP(A1716,[1]Hoja1!$B$2:$U$5000,18,FALSE),0)</f>
        <v>0</v>
      </c>
    </row>
    <row r="1717" spans="1:43" x14ac:dyDescent="0.2">
      <c r="A1717" s="1">
        <f>IFERROR(VLOOKUP(C1717,[1]Hoja1!$V$2:$W$5000,2,FALSE),0)</f>
        <v>0</v>
      </c>
      <c r="B1717" s="13"/>
      <c r="C1717" s="13"/>
      <c r="D1717" s="2"/>
      <c r="E1717" s="3"/>
      <c r="F1717" s="4"/>
      <c r="G1717" s="4"/>
      <c r="H1717" s="4"/>
      <c r="I1717" s="4"/>
      <c r="J1717" s="4"/>
      <c r="K1717" s="5"/>
      <c r="L1717" s="5"/>
      <c r="M1717" s="5"/>
      <c r="N1717" s="5"/>
      <c r="O1717" s="5"/>
      <c r="P1717" s="5"/>
      <c r="Q1717" s="5"/>
      <c r="R1717" s="5"/>
      <c r="S1717" s="5"/>
      <c r="T1717" s="5"/>
      <c r="U1717" s="5"/>
      <c r="V1717" s="5"/>
      <c r="W1717" s="5"/>
      <c r="X1717" s="6"/>
      <c r="Y1717" s="6"/>
      <c r="Z1717" s="6"/>
      <c r="AA1717" s="6"/>
      <c r="AB1717" s="6"/>
      <c r="AC1717" s="6"/>
      <c r="AD1717" s="6"/>
      <c r="AE1717" s="5"/>
      <c r="AF1717" s="5"/>
      <c r="AG1717" s="5"/>
      <c r="AH1717" s="5"/>
      <c r="AI1717" s="6"/>
      <c r="AJ1717" s="6"/>
      <c r="AK1717" s="6"/>
      <c r="AL1717" s="6"/>
      <c r="AM1717" s="21"/>
      <c r="AN1717" s="21"/>
      <c r="AO1717" s="21"/>
      <c r="AP1717" s="21">
        <f t="shared" si="26"/>
        <v>0</v>
      </c>
      <c r="AQ1717" s="22">
        <f>IFERROR(VLOOKUP(A1717,[1]Hoja1!$B$2:$U$5000,18,FALSE),0)</f>
        <v>0</v>
      </c>
    </row>
    <row r="1718" spans="1:43" x14ac:dyDescent="0.2">
      <c r="A1718" s="1">
        <f>IFERROR(VLOOKUP(C1718,[1]Hoja1!$V$2:$W$5000,2,FALSE),0)</f>
        <v>0</v>
      </c>
      <c r="B1718" s="13"/>
      <c r="C1718" s="13"/>
      <c r="D1718" s="2"/>
      <c r="E1718" s="3"/>
      <c r="F1718" s="4"/>
      <c r="G1718" s="4"/>
      <c r="H1718" s="4"/>
      <c r="I1718" s="4"/>
      <c r="J1718" s="4"/>
      <c r="K1718" s="5"/>
      <c r="L1718" s="5"/>
      <c r="M1718" s="5"/>
      <c r="N1718" s="5"/>
      <c r="O1718" s="5"/>
      <c r="P1718" s="5"/>
      <c r="Q1718" s="5"/>
      <c r="R1718" s="5"/>
      <c r="S1718" s="5"/>
      <c r="T1718" s="5"/>
      <c r="U1718" s="5"/>
      <c r="V1718" s="5"/>
      <c r="W1718" s="5"/>
      <c r="X1718" s="6"/>
      <c r="Y1718" s="6"/>
      <c r="Z1718" s="6"/>
      <c r="AA1718" s="6"/>
      <c r="AB1718" s="6"/>
      <c r="AC1718" s="6"/>
      <c r="AD1718" s="6"/>
      <c r="AE1718" s="5"/>
      <c r="AF1718" s="5"/>
      <c r="AG1718" s="5"/>
      <c r="AH1718" s="5"/>
      <c r="AI1718" s="6"/>
      <c r="AJ1718" s="6"/>
      <c r="AK1718" s="6"/>
      <c r="AL1718" s="6"/>
      <c r="AM1718" s="21"/>
      <c r="AN1718" s="21"/>
      <c r="AO1718" s="21"/>
      <c r="AP1718" s="21">
        <f t="shared" si="26"/>
        <v>0</v>
      </c>
      <c r="AQ1718" s="22">
        <f>IFERROR(VLOOKUP(A1718,[1]Hoja1!$B$2:$U$5000,18,FALSE),0)</f>
        <v>0</v>
      </c>
    </row>
    <row r="1719" spans="1:43" x14ac:dyDescent="0.2">
      <c r="A1719" s="1">
        <f>IFERROR(VLOOKUP(C1719,[1]Hoja1!$V$2:$W$5000,2,FALSE),0)</f>
        <v>0</v>
      </c>
      <c r="B1719" s="13"/>
      <c r="C1719" s="13"/>
      <c r="D1719" s="2"/>
      <c r="E1719" s="3"/>
      <c r="F1719" s="4"/>
      <c r="G1719" s="4"/>
      <c r="H1719" s="4"/>
      <c r="I1719" s="4"/>
      <c r="J1719" s="4"/>
      <c r="K1719" s="5"/>
      <c r="L1719" s="5"/>
      <c r="M1719" s="5"/>
      <c r="N1719" s="5"/>
      <c r="O1719" s="5"/>
      <c r="P1719" s="5"/>
      <c r="Q1719" s="5"/>
      <c r="R1719" s="5"/>
      <c r="S1719" s="5"/>
      <c r="T1719" s="5"/>
      <c r="U1719" s="5"/>
      <c r="V1719" s="5"/>
      <c r="W1719" s="5"/>
      <c r="X1719" s="6"/>
      <c r="Y1719" s="6"/>
      <c r="Z1719" s="6"/>
      <c r="AA1719" s="6"/>
      <c r="AB1719" s="6"/>
      <c r="AC1719" s="6"/>
      <c r="AD1719" s="6"/>
      <c r="AE1719" s="5"/>
      <c r="AF1719" s="5"/>
      <c r="AG1719" s="5"/>
      <c r="AH1719" s="5"/>
      <c r="AI1719" s="6"/>
      <c r="AJ1719" s="6"/>
      <c r="AK1719" s="6"/>
      <c r="AL1719" s="6"/>
      <c r="AM1719" s="21"/>
      <c r="AN1719" s="21"/>
      <c r="AO1719" s="21"/>
      <c r="AP1719" s="21">
        <f t="shared" si="26"/>
        <v>0</v>
      </c>
      <c r="AQ1719" s="22">
        <f>IFERROR(VLOOKUP(A1719,[1]Hoja1!$B$2:$U$5000,18,FALSE),0)</f>
        <v>0</v>
      </c>
    </row>
    <row r="1720" spans="1:43" x14ac:dyDescent="0.2">
      <c r="A1720" s="1">
        <f>IFERROR(VLOOKUP(C1720,[1]Hoja1!$V$2:$W$5000,2,FALSE),0)</f>
        <v>0</v>
      </c>
      <c r="B1720" s="13"/>
      <c r="C1720" s="13"/>
      <c r="D1720" s="2"/>
      <c r="E1720" s="3"/>
      <c r="F1720" s="4"/>
      <c r="G1720" s="4"/>
      <c r="H1720" s="4"/>
      <c r="I1720" s="4"/>
      <c r="J1720" s="4"/>
      <c r="K1720" s="5"/>
      <c r="L1720" s="5"/>
      <c r="M1720" s="5"/>
      <c r="N1720" s="5"/>
      <c r="O1720" s="5"/>
      <c r="P1720" s="5"/>
      <c r="Q1720" s="5"/>
      <c r="R1720" s="5"/>
      <c r="S1720" s="5"/>
      <c r="T1720" s="5"/>
      <c r="U1720" s="5"/>
      <c r="V1720" s="5"/>
      <c r="W1720" s="5"/>
      <c r="X1720" s="6"/>
      <c r="Y1720" s="6"/>
      <c r="Z1720" s="6"/>
      <c r="AA1720" s="6"/>
      <c r="AB1720" s="6"/>
      <c r="AC1720" s="6"/>
      <c r="AD1720" s="6"/>
      <c r="AE1720" s="5"/>
      <c r="AF1720" s="5"/>
      <c r="AG1720" s="5"/>
      <c r="AH1720" s="5"/>
      <c r="AI1720" s="6"/>
      <c r="AJ1720" s="6"/>
      <c r="AK1720" s="6"/>
      <c r="AL1720" s="6"/>
      <c r="AM1720" s="21"/>
      <c r="AN1720" s="21"/>
      <c r="AO1720" s="21"/>
      <c r="AP1720" s="21">
        <f t="shared" si="26"/>
        <v>0</v>
      </c>
      <c r="AQ1720" s="22">
        <f>IFERROR(VLOOKUP(A1720,[1]Hoja1!$B$2:$U$5000,18,FALSE),0)</f>
        <v>0</v>
      </c>
    </row>
    <row r="1721" spans="1:43" x14ac:dyDescent="0.2">
      <c r="A1721" s="1">
        <f>IFERROR(VLOOKUP(C1721,[1]Hoja1!$V$2:$W$5000,2,FALSE),0)</f>
        <v>0</v>
      </c>
      <c r="B1721" s="13"/>
      <c r="C1721" s="13"/>
      <c r="D1721" s="2"/>
      <c r="E1721" s="3"/>
      <c r="F1721" s="4"/>
      <c r="G1721" s="4"/>
      <c r="H1721" s="4"/>
      <c r="I1721" s="4"/>
      <c r="J1721" s="4"/>
      <c r="K1721" s="5"/>
      <c r="L1721" s="5"/>
      <c r="M1721" s="5"/>
      <c r="N1721" s="5"/>
      <c r="O1721" s="5"/>
      <c r="P1721" s="5"/>
      <c r="Q1721" s="5"/>
      <c r="R1721" s="5"/>
      <c r="S1721" s="5"/>
      <c r="T1721" s="5"/>
      <c r="U1721" s="5"/>
      <c r="V1721" s="5"/>
      <c r="W1721" s="5"/>
      <c r="X1721" s="6"/>
      <c r="Y1721" s="6"/>
      <c r="Z1721" s="6"/>
      <c r="AA1721" s="6"/>
      <c r="AB1721" s="6"/>
      <c r="AC1721" s="6"/>
      <c r="AD1721" s="6"/>
      <c r="AE1721" s="5"/>
      <c r="AF1721" s="5"/>
      <c r="AG1721" s="5"/>
      <c r="AH1721" s="5"/>
      <c r="AI1721" s="6"/>
      <c r="AJ1721" s="6"/>
      <c r="AK1721" s="6"/>
      <c r="AL1721" s="6"/>
      <c r="AM1721" s="21"/>
      <c r="AN1721" s="21"/>
      <c r="AO1721" s="21"/>
      <c r="AP1721" s="21">
        <f t="shared" si="26"/>
        <v>0</v>
      </c>
      <c r="AQ1721" s="22">
        <f>IFERROR(VLOOKUP(A1721,[1]Hoja1!$B$2:$U$5000,18,FALSE),0)</f>
        <v>0</v>
      </c>
    </row>
    <row r="1722" spans="1:43" x14ac:dyDescent="0.2">
      <c r="A1722" s="1">
        <f>IFERROR(VLOOKUP(C1722,[1]Hoja1!$V$2:$W$5000,2,FALSE),0)</f>
        <v>0</v>
      </c>
      <c r="B1722" s="13"/>
      <c r="C1722" s="13"/>
      <c r="D1722" s="2"/>
      <c r="E1722" s="3"/>
      <c r="F1722" s="4"/>
      <c r="G1722" s="4"/>
      <c r="H1722" s="4"/>
      <c r="I1722" s="4"/>
      <c r="J1722" s="4"/>
      <c r="K1722" s="5"/>
      <c r="L1722" s="5"/>
      <c r="M1722" s="5"/>
      <c r="N1722" s="5"/>
      <c r="O1722" s="5"/>
      <c r="P1722" s="5"/>
      <c r="Q1722" s="5"/>
      <c r="R1722" s="5"/>
      <c r="S1722" s="5"/>
      <c r="T1722" s="5"/>
      <c r="U1722" s="5"/>
      <c r="V1722" s="5"/>
      <c r="W1722" s="5"/>
      <c r="X1722" s="6"/>
      <c r="Y1722" s="6"/>
      <c r="Z1722" s="6"/>
      <c r="AA1722" s="6"/>
      <c r="AB1722" s="6"/>
      <c r="AC1722" s="6"/>
      <c r="AD1722" s="6"/>
      <c r="AE1722" s="5"/>
      <c r="AF1722" s="5"/>
      <c r="AG1722" s="5"/>
      <c r="AH1722" s="5"/>
      <c r="AI1722" s="6"/>
      <c r="AJ1722" s="6"/>
      <c r="AK1722" s="6"/>
      <c r="AL1722" s="6"/>
      <c r="AM1722" s="21"/>
      <c r="AN1722" s="21"/>
      <c r="AO1722" s="21"/>
      <c r="AP1722" s="21">
        <f t="shared" si="26"/>
        <v>0</v>
      </c>
      <c r="AQ1722" s="22">
        <f>IFERROR(VLOOKUP(A1722,[1]Hoja1!$B$2:$U$5000,18,FALSE),0)</f>
        <v>0</v>
      </c>
    </row>
    <row r="1723" spans="1:43" x14ac:dyDescent="0.2">
      <c r="A1723" s="1">
        <f>IFERROR(VLOOKUP(C1723,[1]Hoja1!$V$2:$W$5000,2,FALSE),0)</f>
        <v>0</v>
      </c>
      <c r="B1723" s="13"/>
      <c r="C1723" s="13"/>
      <c r="D1723" s="2"/>
      <c r="E1723" s="3"/>
      <c r="F1723" s="4"/>
      <c r="G1723" s="4"/>
      <c r="H1723" s="4"/>
      <c r="I1723" s="4"/>
      <c r="J1723" s="4"/>
      <c r="K1723" s="5"/>
      <c r="L1723" s="5"/>
      <c r="M1723" s="5"/>
      <c r="N1723" s="5"/>
      <c r="O1723" s="5"/>
      <c r="P1723" s="5"/>
      <c r="Q1723" s="5"/>
      <c r="R1723" s="5"/>
      <c r="S1723" s="5"/>
      <c r="T1723" s="5"/>
      <c r="U1723" s="5"/>
      <c r="V1723" s="5"/>
      <c r="W1723" s="5"/>
      <c r="X1723" s="6"/>
      <c r="Y1723" s="6"/>
      <c r="Z1723" s="6"/>
      <c r="AA1723" s="6"/>
      <c r="AB1723" s="6"/>
      <c r="AC1723" s="6"/>
      <c r="AD1723" s="6"/>
      <c r="AE1723" s="5"/>
      <c r="AF1723" s="5"/>
      <c r="AG1723" s="5"/>
      <c r="AH1723" s="5"/>
      <c r="AI1723" s="6"/>
      <c r="AJ1723" s="6"/>
      <c r="AK1723" s="6"/>
      <c r="AL1723" s="6"/>
      <c r="AM1723" s="21"/>
      <c r="AN1723" s="21"/>
      <c r="AO1723" s="21"/>
      <c r="AP1723" s="21">
        <f t="shared" si="26"/>
        <v>0</v>
      </c>
      <c r="AQ1723" s="22">
        <f>IFERROR(VLOOKUP(A1723,[1]Hoja1!$B$2:$U$5000,18,FALSE),0)</f>
        <v>0</v>
      </c>
    </row>
    <row r="1724" spans="1:43" x14ac:dyDescent="0.2">
      <c r="A1724" s="1">
        <f>IFERROR(VLOOKUP(C1724,[1]Hoja1!$V$2:$W$5000,2,FALSE),0)</f>
        <v>0</v>
      </c>
      <c r="B1724" s="13"/>
      <c r="C1724" s="13"/>
      <c r="D1724" s="2"/>
      <c r="E1724" s="3"/>
      <c r="F1724" s="4"/>
      <c r="G1724" s="4"/>
      <c r="H1724" s="4"/>
      <c r="I1724" s="4"/>
      <c r="J1724" s="4"/>
      <c r="K1724" s="5"/>
      <c r="L1724" s="5"/>
      <c r="M1724" s="5"/>
      <c r="N1724" s="5"/>
      <c r="O1724" s="5"/>
      <c r="P1724" s="5"/>
      <c r="Q1724" s="5"/>
      <c r="R1724" s="5"/>
      <c r="S1724" s="5"/>
      <c r="T1724" s="5"/>
      <c r="U1724" s="5"/>
      <c r="V1724" s="5"/>
      <c r="W1724" s="5"/>
      <c r="X1724" s="6"/>
      <c r="Y1724" s="6"/>
      <c r="Z1724" s="6"/>
      <c r="AA1724" s="6"/>
      <c r="AB1724" s="6"/>
      <c r="AC1724" s="6"/>
      <c r="AD1724" s="6"/>
      <c r="AE1724" s="5"/>
      <c r="AF1724" s="5"/>
      <c r="AG1724" s="5"/>
      <c r="AH1724" s="5"/>
      <c r="AI1724" s="6"/>
      <c r="AJ1724" s="6"/>
      <c r="AK1724" s="6"/>
      <c r="AL1724" s="6"/>
      <c r="AM1724" s="21"/>
      <c r="AN1724" s="21"/>
      <c r="AO1724" s="21"/>
      <c r="AP1724" s="21">
        <f t="shared" si="26"/>
        <v>0</v>
      </c>
      <c r="AQ1724" s="22">
        <f>IFERROR(VLOOKUP(A1724,[1]Hoja1!$B$2:$U$5000,18,FALSE),0)</f>
        <v>0</v>
      </c>
    </row>
    <row r="1725" spans="1:43" x14ac:dyDescent="0.2">
      <c r="A1725" s="1">
        <f>IFERROR(VLOOKUP(C1725,[1]Hoja1!$V$2:$W$5000,2,FALSE),0)</f>
        <v>0</v>
      </c>
      <c r="B1725" s="13"/>
      <c r="C1725" s="13"/>
      <c r="D1725" s="2"/>
      <c r="E1725" s="3"/>
      <c r="F1725" s="4"/>
      <c r="G1725" s="4"/>
      <c r="H1725" s="4"/>
      <c r="I1725" s="4"/>
      <c r="J1725" s="4"/>
      <c r="K1725" s="5"/>
      <c r="L1725" s="5"/>
      <c r="M1725" s="5"/>
      <c r="N1725" s="5"/>
      <c r="O1725" s="5"/>
      <c r="P1725" s="5"/>
      <c r="Q1725" s="5"/>
      <c r="R1725" s="5"/>
      <c r="S1725" s="5"/>
      <c r="T1725" s="5"/>
      <c r="U1725" s="5"/>
      <c r="V1725" s="5"/>
      <c r="W1725" s="5"/>
      <c r="X1725" s="6"/>
      <c r="Y1725" s="6"/>
      <c r="Z1725" s="6"/>
      <c r="AA1725" s="6"/>
      <c r="AB1725" s="6"/>
      <c r="AC1725" s="6"/>
      <c r="AD1725" s="6"/>
      <c r="AE1725" s="5"/>
      <c r="AF1725" s="5"/>
      <c r="AG1725" s="5"/>
      <c r="AH1725" s="5"/>
      <c r="AI1725" s="6"/>
      <c r="AJ1725" s="6"/>
      <c r="AK1725" s="6"/>
      <c r="AL1725" s="6"/>
      <c r="AM1725" s="21"/>
      <c r="AN1725" s="21"/>
      <c r="AO1725" s="21"/>
      <c r="AP1725" s="21">
        <f t="shared" si="26"/>
        <v>0</v>
      </c>
      <c r="AQ1725" s="22">
        <f>IFERROR(VLOOKUP(A1725,[1]Hoja1!$B$2:$U$5000,18,FALSE),0)</f>
        <v>0</v>
      </c>
    </row>
    <row r="1726" spans="1:43" x14ac:dyDescent="0.2">
      <c r="A1726" s="1">
        <f>IFERROR(VLOOKUP(C1726,[1]Hoja1!$V$2:$W$5000,2,FALSE),0)</f>
        <v>0</v>
      </c>
      <c r="B1726" s="13"/>
      <c r="C1726" s="13"/>
      <c r="D1726" s="2"/>
      <c r="E1726" s="3"/>
      <c r="F1726" s="4"/>
      <c r="G1726" s="4"/>
      <c r="H1726" s="4"/>
      <c r="I1726" s="4"/>
      <c r="J1726" s="4"/>
      <c r="K1726" s="5"/>
      <c r="L1726" s="5"/>
      <c r="M1726" s="5"/>
      <c r="N1726" s="5"/>
      <c r="O1726" s="5"/>
      <c r="P1726" s="5"/>
      <c r="Q1726" s="5"/>
      <c r="R1726" s="5"/>
      <c r="S1726" s="5"/>
      <c r="T1726" s="5"/>
      <c r="U1726" s="5"/>
      <c r="V1726" s="5"/>
      <c r="W1726" s="5"/>
      <c r="X1726" s="6"/>
      <c r="Y1726" s="6"/>
      <c r="Z1726" s="6"/>
      <c r="AA1726" s="6"/>
      <c r="AB1726" s="6"/>
      <c r="AC1726" s="6"/>
      <c r="AD1726" s="6"/>
      <c r="AE1726" s="5"/>
      <c r="AF1726" s="5"/>
      <c r="AG1726" s="5"/>
      <c r="AH1726" s="5"/>
      <c r="AI1726" s="6"/>
      <c r="AJ1726" s="6"/>
      <c r="AK1726" s="6"/>
      <c r="AL1726" s="6"/>
      <c r="AM1726" s="21"/>
      <c r="AN1726" s="21"/>
      <c r="AO1726" s="21"/>
      <c r="AP1726" s="21">
        <f t="shared" si="26"/>
        <v>0</v>
      </c>
      <c r="AQ1726" s="22">
        <f>IFERROR(VLOOKUP(A1726,[1]Hoja1!$B$2:$U$5000,18,FALSE),0)</f>
        <v>0</v>
      </c>
    </row>
    <row r="1727" spans="1:43" x14ac:dyDescent="0.2">
      <c r="A1727" s="1">
        <f>IFERROR(VLOOKUP(C1727,[1]Hoja1!$V$2:$W$5000,2,FALSE),0)</f>
        <v>0</v>
      </c>
      <c r="B1727" s="13"/>
      <c r="C1727" s="13"/>
      <c r="D1727" s="2"/>
      <c r="E1727" s="3"/>
      <c r="F1727" s="4"/>
      <c r="G1727" s="4"/>
      <c r="H1727" s="4"/>
      <c r="I1727" s="4"/>
      <c r="J1727" s="4"/>
      <c r="K1727" s="5"/>
      <c r="L1727" s="5"/>
      <c r="M1727" s="5"/>
      <c r="N1727" s="5"/>
      <c r="O1727" s="5"/>
      <c r="P1727" s="5"/>
      <c r="Q1727" s="5"/>
      <c r="R1727" s="5"/>
      <c r="S1727" s="5"/>
      <c r="T1727" s="5"/>
      <c r="U1727" s="5"/>
      <c r="V1727" s="5"/>
      <c r="W1727" s="5"/>
      <c r="X1727" s="6"/>
      <c r="Y1727" s="6"/>
      <c r="Z1727" s="6"/>
      <c r="AA1727" s="6"/>
      <c r="AB1727" s="6"/>
      <c r="AC1727" s="6"/>
      <c r="AD1727" s="6"/>
      <c r="AE1727" s="5"/>
      <c r="AF1727" s="5"/>
      <c r="AG1727" s="5"/>
      <c r="AH1727" s="5"/>
      <c r="AI1727" s="6"/>
      <c r="AJ1727" s="6"/>
      <c r="AK1727" s="6"/>
      <c r="AL1727" s="6"/>
      <c r="AM1727" s="21"/>
      <c r="AN1727" s="21"/>
      <c r="AO1727" s="21"/>
      <c r="AP1727" s="21">
        <f t="shared" si="26"/>
        <v>0</v>
      </c>
      <c r="AQ1727" s="22">
        <f>IFERROR(VLOOKUP(A1727,[1]Hoja1!$B$2:$U$5000,18,FALSE),0)</f>
        <v>0</v>
      </c>
    </row>
    <row r="1728" spans="1:43" x14ac:dyDescent="0.2">
      <c r="A1728" s="1">
        <f>IFERROR(VLOOKUP(C1728,[1]Hoja1!$V$2:$W$5000,2,FALSE),0)</f>
        <v>0</v>
      </c>
      <c r="B1728" s="13"/>
      <c r="C1728" s="13"/>
      <c r="D1728" s="2"/>
      <c r="E1728" s="3"/>
      <c r="F1728" s="4"/>
      <c r="G1728" s="4"/>
      <c r="H1728" s="4"/>
      <c r="I1728" s="4"/>
      <c r="J1728" s="4"/>
      <c r="K1728" s="5"/>
      <c r="L1728" s="5"/>
      <c r="M1728" s="5"/>
      <c r="N1728" s="5"/>
      <c r="O1728" s="5"/>
      <c r="P1728" s="5"/>
      <c r="Q1728" s="5"/>
      <c r="R1728" s="5"/>
      <c r="S1728" s="5"/>
      <c r="T1728" s="5"/>
      <c r="U1728" s="5"/>
      <c r="V1728" s="5"/>
      <c r="W1728" s="5"/>
      <c r="X1728" s="6"/>
      <c r="Y1728" s="6"/>
      <c r="Z1728" s="6"/>
      <c r="AA1728" s="6"/>
      <c r="AB1728" s="6"/>
      <c r="AC1728" s="6"/>
      <c r="AD1728" s="6"/>
      <c r="AE1728" s="5"/>
      <c r="AF1728" s="5"/>
      <c r="AG1728" s="5"/>
      <c r="AH1728" s="5"/>
      <c r="AI1728" s="6"/>
      <c r="AJ1728" s="6"/>
      <c r="AK1728" s="6"/>
      <c r="AL1728" s="6"/>
      <c r="AM1728" s="21"/>
      <c r="AN1728" s="21"/>
      <c r="AO1728" s="21"/>
      <c r="AP1728" s="21">
        <f t="shared" si="26"/>
        <v>0</v>
      </c>
      <c r="AQ1728" s="22">
        <f>IFERROR(VLOOKUP(A1728,[1]Hoja1!$B$2:$U$5000,18,FALSE),0)</f>
        <v>0</v>
      </c>
    </row>
    <row r="1729" spans="1:43" x14ac:dyDescent="0.2">
      <c r="A1729" s="1">
        <f>IFERROR(VLOOKUP(C1729,[1]Hoja1!$V$2:$W$5000,2,FALSE),0)</f>
        <v>0</v>
      </c>
      <c r="B1729" s="13"/>
      <c r="C1729" s="13"/>
      <c r="D1729" s="2"/>
      <c r="E1729" s="3"/>
      <c r="F1729" s="4"/>
      <c r="G1729" s="4"/>
      <c r="H1729" s="4"/>
      <c r="I1729" s="4"/>
      <c r="J1729" s="4"/>
      <c r="K1729" s="5"/>
      <c r="L1729" s="5"/>
      <c r="M1729" s="5"/>
      <c r="N1729" s="5"/>
      <c r="O1729" s="5"/>
      <c r="P1729" s="5"/>
      <c r="Q1729" s="5"/>
      <c r="R1729" s="5"/>
      <c r="S1729" s="5"/>
      <c r="T1729" s="5"/>
      <c r="U1729" s="5"/>
      <c r="V1729" s="5"/>
      <c r="W1729" s="5"/>
      <c r="X1729" s="6"/>
      <c r="Y1729" s="6"/>
      <c r="Z1729" s="6"/>
      <c r="AA1729" s="6"/>
      <c r="AB1729" s="6"/>
      <c r="AC1729" s="6"/>
      <c r="AD1729" s="6"/>
      <c r="AE1729" s="5"/>
      <c r="AF1729" s="5"/>
      <c r="AG1729" s="5"/>
      <c r="AH1729" s="5"/>
      <c r="AI1729" s="6"/>
      <c r="AJ1729" s="6"/>
      <c r="AK1729" s="6"/>
      <c r="AL1729" s="6"/>
      <c r="AM1729" s="21"/>
      <c r="AN1729" s="21"/>
      <c r="AO1729" s="21"/>
      <c r="AP1729" s="21">
        <f t="shared" si="26"/>
        <v>0</v>
      </c>
      <c r="AQ1729" s="22">
        <f>IFERROR(VLOOKUP(A1729,[1]Hoja1!$B$2:$U$5000,18,FALSE),0)</f>
        <v>0</v>
      </c>
    </row>
    <row r="1730" spans="1:43" x14ac:dyDescent="0.2">
      <c r="A1730" s="1">
        <f>IFERROR(VLOOKUP(C1730,[1]Hoja1!$V$2:$W$5000,2,FALSE),0)</f>
        <v>0</v>
      </c>
      <c r="B1730" s="13"/>
      <c r="C1730" s="13"/>
      <c r="D1730" s="2"/>
      <c r="E1730" s="3"/>
      <c r="F1730" s="4"/>
      <c r="G1730" s="4"/>
      <c r="H1730" s="4"/>
      <c r="I1730" s="4"/>
      <c r="J1730" s="4"/>
      <c r="K1730" s="5"/>
      <c r="L1730" s="5"/>
      <c r="M1730" s="5"/>
      <c r="N1730" s="5"/>
      <c r="O1730" s="5"/>
      <c r="P1730" s="5"/>
      <c r="Q1730" s="5"/>
      <c r="R1730" s="5"/>
      <c r="S1730" s="5"/>
      <c r="T1730" s="5"/>
      <c r="U1730" s="5"/>
      <c r="V1730" s="5"/>
      <c r="W1730" s="5"/>
      <c r="X1730" s="6"/>
      <c r="Y1730" s="6"/>
      <c r="Z1730" s="6"/>
      <c r="AA1730" s="6"/>
      <c r="AB1730" s="6"/>
      <c r="AC1730" s="6"/>
      <c r="AD1730" s="6"/>
      <c r="AE1730" s="5"/>
      <c r="AF1730" s="5"/>
      <c r="AG1730" s="5"/>
      <c r="AH1730" s="5"/>
      <c r="AI1730" s="6"/>
      <c r="AJ1730" s="6"/>
      <c r="AK1730" s="6"/>
      <c r="AL1730" s="6"/>
      <c r="AM1730" s="21"/>
      <c r="AN1730" s="21"/>
      <c r="AO1730" s="21"/>
      <c r="AP1730" s="21">
        <f t="shared" si="26"/>
        <v>0</v>
      </c>
      <c r="AQ1730" s="22">
        <f>IFERROR(VLOOKUP(A1730,[1]Hoja1!$B$2:$U$5000,18,FALSE),0)</f>
        <v>0</v>
      </c>
    </row>
    <row r="1731" spans="1:43" x14ac:dyDescent="0.2">
      <c r="A1731" s="1">
        <f>IFERROR(VLOOKUP(C1731,[1]Hoja1!$V$2:$W$5000,2,FALSE),0)</f>
        <v>0</v>
      </c>
      <c r="B1731" s="13"/>
      <c r="C1731" s="13"/>
      <c r="D1731" s="2"/>
      <c r="E1731" s="3"/>
      <c r="F1731" s="4"/>
      <c r="G1731" s="4"/>
      <c r="H1731" s="4"/>
      <c r="I1731" s="4"/>
      <c r="J1731" s="4"/>
      <c r="K1731" s="5"/>
      <c r="L1731" s="5"/>
      <c r="M1731" s="5"/>
      <c r="N1731" s="5"/>
      <c r="O1731" s="5"/>
      <c r="P1731" s="5"/>
      <c r="Q1731" s="5"/>
      <c r="R1731" s="5"/>
      <c r="S1731" s="5"/>
      <c r="T1731" s="5"/>
      <c r="U1731" s="5"/>
      <c r="V1731" s="5"/>
      <c r="W1731" s="5"/>
      <c r="X1731" s="6"/>
      <c r="Y1731" s="6"/>
      <c r="Z1731" s="6"/>
      <c r="AA1731" s="6"/>
      <c r="AB1731" s="6"/>
      <c r="AC1731" s="6"/>
      <c r="AD1731" s="6"/>
      <c r="AE1731" s="5"/>
      <c r="AF1731" s="5"/>
      <c r="AG1731" s="5"/>
      <c r="AH1731" s="5"/>
      <c r="AI1731" s="6"/>
      <c r="AJ1731" s="6"/>
      <c r="AK1731" s="6"/>
      <c r="AL1731" s="6"/>
      <c r="AM1731" s="21"/>
      <c r="AN1731" s="21"/>
      <c r="AO1731" s="21"/>
      <c r="AP1731" s="21">
        <f t="shared" si="26"/>
        <v>0</v>
      </c>
      <c r="AQ1731" s="22">
        <f>IFERROR(VLOOKUP(A1731,[1]Hoja1!$B$2:$U$5000,18,FALSE),0)</f>
        <v>0</v>
      </c>
    </row>
    <row r="1732" spans="1:43" x14ac:dyDescent="0.2">
      <c r="A1732" s="1">
        <f>IFERROR(VLOOKUP(C1732,[1]Hoja1!$V$2:$W$5000,2,FALSE),0)</f>
        <v>0</v>
      </c>
      <c r="B1732" s="13"/>
      <c r="C1732" s="13"/>
      <c r="D1732" s="2"/>
      <c r="E1732" s="3"/>
      <c r="F1732" s="4"/>
      <c r="G1732" s="4"/>
      <c r="H1732" s="4"/>
      <c r="I1732" s="4"/>
      <c r="J1732" s="4"/>
      <c r="K1732" s="5"/>
      <c r="L1732" s="5"/>
      <c r="M1732" s="5"/>
      <c r="N1732" s="5"/>
      <c r="O1732" s="5"/>
      <c r="P1732" s="5"/>
      <c r="Q1732" s="5"/>
      <c r="R1732" s="5"/>
      <c r="S1732" s="5"/>
      <c r="T1732" s="5"/>
      <c r="U1732" s="5"/>
      <c r="V1732" s="5"/>
      <c r="W1732" s="5"/>
      <c r="X1732" s="6"/>
      <c r="Y1732" s="6"/>
      <c r="Z1732" s="6"/>
      <c r="AA1732" s="6"/>
      <c r="AB1732" s="6"/>
      <c r="AC1732" s="6"/>
      <c r="AD1732" s="6"/>
      <c r="AE1732" s="5"/>
      <c r="AF1732" s="5"/>
      <c r="AG1732" s="5"/>
      <c r="AH1732" s="5"/>
      <c r="AI1732" s="6"/>
      <c r="AJ1732" s="6"/>
      <c r="AK1732" s="6"/>
      <c r="AL1732" s="6"/>
      <c r="AM1732" s="21"/>
      <c r="AN1732" s="21"/>
      <c r="AO1732" s="21"/>
      <c r="AP1732" s="21">
        <f t="shared" si="26"/>
        <v>0</v>
      </c>
      <c r="AQ1732" s="22">
        <f>IFERROR(VLOOKUP(A1732,[1]Hoja1!$B$2:$U$5000,18,FALSE),0)</f>
        <v>0</v>
      </c>
    </row>
    <row r="1733" spans="1:43" x14ac:dyDescent="0.2">
      <c r="A1733" s="1">
        <f>IFERROR(VLOOKUP(C1733,[1]Hoja1!$V$2:$W$5000,2,FALSE),0)</f>
        <v>0</v>
      </c>
      <c r="B1733" s="13"/>
      <c r="C1733" s="13"/>
      <c r="D1733" s="2"/>
      <c r="E1733" s="3"/>
      <c r="F1733" s="4"/>
      <c r="G1733" s="4"/>
      <c r="H1733" s="4"/>
      <c r="I1733" s="4"/>
      <c r="J1733" s="4"/>
      <c r="K1733" s="5"/>
      <c r="L1733" s="5"/>
      <c r="M1733" s="5"/>
      <c r="N1733" s="5"/>
      <c r="O1733" s="5"/>
      <c r="P1733" s="5"/>
      <c r="Q1733" s="5"/>
      <c r="R1733" s="5"/>
      <c r="S1733" s="5"/>
      <c r="T1733" s="5"/>
      <c r="U1733" s="5"/>
      <c r="V1733" s="5"/>
      <c r="W1733" s="5"/>
      <c r="X1733" s="6"/>
      <c r="Y1733" s="6"/>
      <c r="Z1733" s="6"/>
      <c r="AA1733" s="6"/>
      <c r="AB1733" s="6"/>
      <c r="AC1733" s="6"/>
      <c r="AD1733" s="6"/>
      <c r="AE1733" s="5"/>
      <c r="AF1733" s="5"/>
      <c r="AG1733" s="5"/>
      <c r="AH1733" s="5"/>
      <c r="AI1733" s="6"/>
      <c r="AJ1733" s="6"/>
      <c r="AK1733" s="6"/>
      <c r="AL1733" s="6"/>
      <c r="AM1733" s="21"/>
      <c r="AN1733" s="21"/>
      <c r="AO1733" s="21"/>
      <c r="AP1733" s="21">
        <f t="shared" si="26"/>
        <v>0</v>
      </c>
      <c r="AQ1733" s="22">
        <f>IFERROR(VLOOKUP(A1733,[1]Hoja1!$B$2:$U$5000,18,FALSE),0)</f>
        <v>0</v>
      </c>
    </row>
    <row r="1734" spans="1:43" x14ac:dyDescent="0.2">
      <c r="A1734" s="1">
        <f>IFERROR(VLOOKUP(C1734,[1]Hoja1!$V$2:$W$5000,2,FALSE),0)</f>
        <v>0</v>
      </c>
      <c r="B1734" s="13"/>
      <c r="C1734" s="13"/>
      <c r="D1734" s="2"/>
      <c r="E1734" s="3"/>
      <c r="F1734" s="4"/>
      <c r="G1734" s="4"/>
      <c r="H1734" s="4"/>
      <c r="I1734" s="4"/>
      <c r="J1734" s="4"/>
      <c r="K1734" s="5"/>
      <c r="L1734" s="5"/>
      <c r="M1734" s="5"/>
      <c r="N1734" s="5"/>
      <c r="O1734" s="5"/>
      <c r="P1734" s="5"/>
      <c r="Q1734" s="5"/>
      <c r="R1734" s="5"/>
      <c r="S1734" s="5"/>
      <c r="T1734" s="5"/>
      <c r="U1734" s="5"/>
      <c r="V1734" s="5"/>
      <c r="W1734" s="5"/>
      <c r="X1734" s="6"/>
      <c r="Y1734" s="6"/>
      <c r="Z1734" s="6"/>
      <c r="AA1734" s="6"/>
      <c r="AB1734" s="6"/>
      <c r="AC1734" s="6"/>
      <c r="AD1734" s="6"/>
      <c r="AE1734" s="5"/>
      <c r="AF1734" s="5"/>
      <c r="AG1734" s="5"/>
      <c r="AH1734" s="5"/>
      <c r="AI1734" s="6"/>
      <c r="AJ1734" s="6"/>
      <c r="AK1734" s="6"/>
      <c r="AL1734" s="6"/>
      <c r="AM1734" s="21"/>
      <c r="AN1734" s="21"/>
      <c r="AO1734" s="21"/>
      <c r="AP1734" s="21">
        <f t="shared" si="26"/>
        <v>0</v>
      </c>
      <c r="AQ1734" s="22">
        <f>IFERROR(VLOOKUP(A1734,[1]Hoja1!$B$2:$U$5000,18,FALSE),0)</f>
        <v>0</v>
      </c>
    </row>
    <row r="1735" spans="1:43" x14ac:dyDescent="0.2">
      <c r="A1735" s="1">
        <f>IFERROR(VLOOKUP(C1735,[1]Hoja1!$V$2:$W$5000,2,FALSE),0)</f>
        <v>0</v>
      </c>
      <c r="B1735" s="13"/>
      <c r="C1735" s="13"/>
      <c r="D1735" s="2"/>
      <c r="E1735" s="3"/>
      <c r="F1735" s="4"/>
      <c r="G1735" s="4"/>
      <c r="H1735" s="4"/>
      <c r="I1735" s="4"/>
      <c r="J1735" s="4"/>
      <c r="K1735" s="5"/>
      <c r="L1735" s="5"/>
      <c r="M1735" s="5"/>
      <c r="N1735" s="5"/>
      <c r="O1735" s="5"/>
      <c r="P1735" s="5"/>
      <c r="Q1735" s="5"/>
      <c r="R1735" s="5"/>
      <c r="S1735" s="5"/>
      <c r="T1735" s="5"/>
      <c r="U1735" s="5"/>
      <c r="V1735" s="5"/>
      <c r="W1735" s="5"/>
      <c r="X1735" s="6"/>
      <c r="Y1735" s="6"/>
      <c r="Z1735" s="6"/>
      <c r="AA1735" s="6"/>
      <c r="AB1735" s="6"/>
      <c r="AC1735" s="6"/>
      <c r="AD1735" s="6"/>
      <c r="AE1735" s="5"/>
      <c r="AF1735" s="5"/>
      <c r="AG1735" s="5"/>
      <c r="AH1735" s="5"/>
      <c r="AI1735" s="6"/>
      <c r="AJ1735" s="6"/>
      <c r="AK1735" s="6"/>
      <c r="AL1735" s="6"/>
      <c r="AM1735" s="21"/>
      <c r="AN1735" s="21"/>
      <c r="AO1735" s="21"/>
      <c r="AP1735" s="21">
        <f t="shared" si="26"/>
        <v>0</v>
      </c>
      <c r="AQ1735" s="22">
        <f>IFERROR(VLOOKUP(A1735,[1]Hoja1!$B$2:$U$5000,18,FALSE),0)</f>
        <v>0</v>
      </c>
    </row>
    <row r="1736" spans="1:43" x14ac:dyDescent="0.2">
      <c r="A1736" s="1">
        <f>IFERROR(VLOOKUP(C1736,[1]Hoja1!$V$2:$W$5000,2,FALSE),0)</f>
        <v>0</v>
      </c>
      <c r="B1736" s="13"/>
      <c r="C1736" s="13"/>
      <c r="D1736" s="2"/>
      <c r="E1736" s="3"/>
      <c r="F1736" s="4"/>
      <c r="G1736" s="4"/>
      <c r="H1736" s="4"/>
      <c r="I1736" s="4"/>
      <c r="J1736" s="4"/>
      <c r="K1736" s="5"/>
      <c r="L1736" s="5"/>
      <c r="M1736" s="5"/>
      <c r="N1736" s="5"/>
      <c r="O1736" s="5"/>
      <c r="P1736" s="5"/>
      <c r="Q1736" s="5"/>
      <c r="R1736" s="5"/>
      <c r="S1736" s="5"/>
      <c r="T1736" s="5"/>
      <c r="U1736" s="5"/>
      <c r="V1736" s="5"/>
      <c r="W1736" s="5"/>
      <c r="X1736" s="6"/>
      <c r="Y1736" s="6"/>
      <c r="Z1736" s="6"/>
      <c r="AA1736" s="6"/>
      <c r="AB1736" s="6"/>
      <c r="AC1736" s="6"/>
      <c r="AD1736" s="6"/>
      <c r="AE1736" s="5"/>
      <c r="AF1736" s="5"/>
      <c r="AG1736" s="5"/>
      <c r="AH1736" s="5"/>
      <c r="AI1736" s="6"/>
      <c r="AJ1736" s="6"/>
      <c r="AK1736" s="6"/>
      <c r="AL1736" s="6"/>
      <c r="AM1736" s="21"/>
      <c r="AN1736" s="21"/>
      <c r="AO1736" s="21"/>
      <c r="AP1736" s="21">
        <f t="shared" ref="AP1736:AP1799" si="27">+AH1736-AM1736-AN1736-AO1736</f>
        <v>0</v>
      </c>
      <c r="AQ1736" s="22">
        <f>IFERROR(VLOOKUP(A1736,[1]Hoja1!$B$2:$U$5000,18,FALSE),0)</f>
        <v>0</v>
      </c>
    </row>
    <row r="1737" spans="1:43" x14ac:dyDescent="0.2">
      <c r="A1737" s="1">
        <f>IFERROR(VLOOKUP(C1737,[1]Hoja1!$V$2:$W$5000,2,FALSE),0)</f>
        <v>0</v>
      </c>
      <c r="B1737" s="13"/>
      <c r="C1737" s="13"/>
      <c r="D1737" s="2"/>
      <c r="E1737" s="3"/>
      <c r="F1737" s="4"/>
      <c r="G1737" s="4"/>
      <c r="H1737" s="4"/>
      <c r="I1737" s="4"/>
      <c r="J1737" s="4"/>
      <c r="K1737" s="5"/>
      <c r="L1737" s="5"/>
      <c r="M1737" s="5"/>
      <c r="N1737" s="5"/>
      <c r="O1737" s="5"/>
      <c r="P1737" s="5"/>
      <c r="Q1737" s="5"/>
      <c r="R1737" s="5"/>
      <c r="S1737" s="5"/>
      <c r="T1737" s="5"/>
      <c r="U1737" s="5"/>
      <c r="V1737" s="5"/>
      <c r="W1737" s="5"/>
      <c r="X1737" s="6"/>
      <c r="Y1737" s="6"/>
      <c r="Z1737" s="6"/>
      <c r="AA1737" s="6"/>
      <c r="AB1737" s="6"/>
      <c r="AC1737" s="6"/>
      <c r="AD1737" s="6"/>
      <c r="AE1737" s="5"/>
      <c r="AF1737" s="5"/>
      <c r="AG1737" s="5"/>
      <c r="AH1737" s="5"/>
      <c r="AI1737" s="6"/>
      <c r="AJ1737" s="6"/>
      <c r="AK1737" s="6"/>
      <c r="AL1737" s="6"/>
      <c r="AM1737" s="21"/>
      <c r="AN1737" s="21"/>
      <c r="AO1737" s="21"/>
      <c r="AP1737" s="21">
        <f t="shared" si="27"/>
        <v>0</v>
      </c>
      <c r="AQ1737" s="22">
        <f>IFERROR(VLOOKUP(A1737,[1]Hoja1!$B$2:$U$5000,18,FALSE),0)</f>
        <v>0</v>
      </c>
    </row>
    <row r="1738" spans="1:43" x14ac:dyDescent="0.2">
      <c r="A1738" s="1">
        <f>IFERROR(VLOOKUP(C1738,[1]Hoja1!$V$2:$W$5000,2,FALSE),0)</f>
        <v>0</v>
      </c>
      <c r="B1738" s="13"/>
      <c r="C1738" s="13"/>
      <c r="D1738" s="2"/>
      <c r="E1738" s="3"/>
      <c r="F1738" s="4"/>
      <c r="G1738" s="4"/>
      <c r="H1738" s="4"/>
      <c r="I1738" s="4"/>
      <c r="J1738" s="4"/>
      <c r="K1738" s="5"/>
      <c r="L1738" s="5"/>
      <c r="M1738" s="5"/>
      <c r="N1738" s="5"/>
      <c r="O1738" s="5"/>
      <c r="P1738" s="5"/>
      <c r="Q1738" s="5"/>
      <c r="R1738" s="5"/>
      <c r="S1738" s="5"/>
      <c r="T1738" s="5"/>
      <c r="U1738" s="5"/>
      <c r="V1738" s="5"/>
      <c r="W1738" s="5"/>
      <c r="X1738" s="6"/>
      <c r="Y1738" s="6"/>
      <c r="Z1738" s="6"/>
      <c r="AA1738" s="6"/>
      <c r="AB1738" s="6"/>
      <c r="AC1738" s="6"/>
      <c r="AD1738" s="6"/>
      <c r="AE1738" s="5"/>
      <c r="AF1738" s="5"/>
      <c r="AG1738" s="5"/>
      <c r="AH1738" s="5"/>
      <c r="AI1738" s="6"/>
      <c r="AJ1738" s="6"/>
      <c r="AK1738" s="6"/>
      <c r="AL1738" s="6"/>
      <c r="AM1738" s="21"/>
      <c r="AN1738" s="21"/>
      <c r="AO1738" s="21"/>
      <c r="AP1738" s="21">
        <f t="shared" si="27"/>
        <v>0</v>
      </c>
      <c r="AQ1738" s="22">
        <f>IFERROR(VLOOKUP(A1738,[1]Hoja1!$B$2:$U$5000,18,FALSE),0)</f>
        <v>0</v>
      </c>
    </row>
    <row r="1739" spans="1:43" x14ac:dyDescent="0.2">
      <c r="A1739" s="1">
        <f>IFERROR(VLOOKUP(C1739,[1]Hoja1!$V$2:$W$5000,2,FALSE),0)</f>
        <v>0</v>
      </c>
      <c r="B1739" s="13"/>
      <c r="C1739" s="13"/>
      <c r="D1739" s="2"/>
      <c r="E1739" s="3"/>
      <c r="F1739" s="4"/>
      <c r="G1739" s="4"/>
      <c r="H1739" s="4"/>
      <c r="I1739" s="4"/>
      <c r="J1739" s="4"/>
      <c r="K1739" s="5"/>
      <c r="L1739" s="5"/>
      <c r="M1739" s="5"/>
      <c r="N1739" s="5"/>
      <c r="O1739" s="5"/>
      <c r="P1739" s="5"/>
      <c r="Q1739" s="5"/>
      <c r="R1739" s="5"/>
      <c r="S1739" s="5"/>
      <c r="T1739" s="5"/>
      <c r="U1739" s="5"/>
      <c r="V1739" s="5"/>
      <c r="W1739" s="5"/>
      <c r="X1739" s="6"/>
      <c r="Y1739" s="6"/>
      <c r="Z1739" s="6"/>
      <c r="AA1739" s="6"/>
      <c r="AB1739" s="6"/>
      <c r="AC1739" s="6"/>
      <c r="AD1739" s="6"/>
      <c r="AE1739" s="5"/>
      <c r="AF1739" s="5"/>
      <c r="AG1739" s="5"/>
      <c r="AH1739" s="5"/>
      <c r="AI1739" s="6"/>
      <c r="AJ1739" s="6"/>
      <c r="AK1739" s="6"/>
      <c r="AL1739" s="6"/>
      <c r="AM1739" s="21"/>
      <c r="AN1739" s="21"/>
      <c r="AO1739" s="21"/>
      <c r="AP1739" s="21">
        <f t="shared" si="27"/>
        <v>0</v>
      </c>
      <c r="AQ1739" s="22">
        <f>IFERROR(VLOOKUP(A1739,[1]Hoja1!$B$2:$U$5000,18,FALSE),0)</f>
        <v>0</v>
      </c>
    </row>
    <row r="1740" spans="1:43" x14ac:dyDescent="0.2">
      <c r="A1740" s="1">
        <f>IFERROR(VLOOKUP(C1740,[1]Hoja1!$V$2:$W$5000,2,FALSE),0)</f>
        <v>0</v>
      </c>
      <c r="B1740" s="13"/>
      <c r="C1740" s="13"/>
      <c r="D1740" s="2"/>
      <c r="E1740" s="3"/>
      <c r="F1740" s="4"/>
      <c r="G1740" s="4"/>
      <c r="H1740" s="4"/>
      <c r="I1740" s="4"/>
      <c r="J1740" s="4"/>
      <c r="K1740" s="5"/>
      <c r="L1740" s="5"/>
      <c r="M1740" s="5"/>
      <c r="N1740" s="5"/>
      <c r="O1740" s="5"/>
      <c r="P1740" s="5"/>
      <c r="Q1740" s="5"/>
      <c r="R1740" s="5"/>
      <c r="S1740" s="5"/>
      <c r="T1740" s="5"/>
      <c r="U1740" s="5"/>
      <c r="V1740" s="5"/>
      <c r="W1740" s="5"/>
      <c r="X1740" s="6"/>
      <c r="Y1740" s="6"/>
      <c r="Z1740" s="6"/>
      <c r="AA1740" s="6"/>
      <c r="AB1740" s="6"/>
      <c r="AC1740" s="6"/>
      <c r="AD1740" s="6"/>
      <c r="AE1740" s="5"/>
      <c r="AF1740" s="5"/>
      <c r="AG1740" s="5"/>
      <c r="AH1740" s="5"/>
      <c r="AI1740" s="6"/>
      <c r="AJ1740" s="6"/>
      <c r="AK1740" s="6"/>
      <c r="AL1740" s="6"/>
      <c r="AM1740" s="21"/>
      <c r="AN1740" s="21"/>
      <c r="AO1740" s="21"/>
      <c r="AP1740" s="21">
        <f t="shared" si="27"/>
        <v>0</v>
      </c>
      <c r="AQ1740" s="22">
        <f>IFERROR(VLOOKUP(A1740,[1]Hoja1!$B$2:$U$5000,18,FALSE),0)</f>
        <v>0</v>
      </c>
    </row>
    <row r="1741" spans="1:43" x14ac:dyDescent="0.2">
      <c r="A1741" s="1">
        <f>IFERROR(VLOOKUP(C1741,[1]Hoja1!$V$2:$W$5000,2,FALSE),0)</f>
        <v>0</v>
      </c>
      <c r="B1741" s="13"/>
      <c r="C1741" s="13"/>
      <c r="D1741" s="2"/>
      <c r="E1741" s="3"/>
      <c r="F1741" s="4"/>
      <c r="G1741" s="4"/>
      <c r="H1741" s="4"/>
      <c r="I1741" s="4"/>
      <c r="J1741" s="4"/>
      <c r="K1741" s="5"/>
      <c r="L1741" s="5"/>
      <c r="M1741" s="5"/>
      <c r="N1741" s="5"/>
      <c r="O1741" s="5"/>
      <c r="P1741" s="5"/>
      <c r="Q1741" s="5"/>
      <c r="R1741" s="5"/>
      <c r="S1741" s="5"/>
      <c r="T1741" s="5"/>
      <c r="U1741" s="5"/>
      <c r="V1741" s="5"/>
      <c r="W1741" s="5"/>
      <c r="X1741" s="6"/>
      <c r="Y1741" s="6"/>
      <c r="Z1741" s="6"/>
      <c r="AA1741" s="6"/>
      <c r="AB1741" s="6"/>
      <c r="AC1741" s="6"/>
      <c r="AD1741" s="6"/>
      <c r="AE1741" s="5"/>
      <c r="AF1741" s="5"/>
      <c r="AG1741" s="5"/>
      <c r="AH1741" s="5"/>
      <c r="AI1741" s="6"/>
      <c r="AJ1741" s="6"/>
      <c r="AK1741" s="6"/>
      <c r="AL1741" s="6"/>
      <c r="AM1741" s="21"/>
      <c r="AN1741" s="21"/>
      <c r="AO1741" s="21"/>
      <c r="AP1741" s="21">
        <f t="shared" si="27"/>
        <v>0</v>
      </c>
      <c r="AQ1741" s="22">
        <f>IFERROR(VLOOKUP(A1741,[1]Hoja1!$B$2:$U$5000,18,FALSE),0)</f>
        <v>0</v>
      </c>
    </row>
    <row r="1742" spans="1:43" x14ac:dyDescent="0.2">
      <c r="A1742" s="1">
        <f>IFERROR(VLOOKUP(C1742,[1]Hoja1!$V$2:$W$5000,2,FALSE),0)</f>
        <v>0</v>
      </c>
      <c r="B1742" s="13"/>
      <c r="C1742" s="13"/>
      <c r="D1742" s="2"/>
      <c r="E1742" s="3"/>
      <c r="F1742" s="4"/>
      <c r="G1742" s="4"/>
      <c r="H1742" s="4"/>
      <c r="I1742" s="4"/>
      <c r="J1742" s="4"/>
      <c r="K1742" s="5"/>
      <c r="L1742" s="5"/>
      <c r="M1742" s="5"/>
      <c r="N1742" s="5"/>
      <c r="O1742" s="5"/>
      <c r="P1742" s="5"/>
      <c r="Q1742" s="5"/>
      <c r="R1742" s="5"/>
      <c r="S1742" s="5"/>
      <c r="T1742" s="5"/>
      <c r="U1742" s="5"/>
      <c r="V1742" s="5"/>
      <c r="W1742" s="5"/>
      <c r="X1742" s="6"/>
      <c r="Y1742" s="6"/>
      <c r="Z1742" s="6"/>
      <c r="AA1742" s="6"/>
      <c r="AB1742" s="6"/>
      <c r="AC1742" s="6"/>
      <c r="AD1742" s="6"/>
      <c r="AE1742" s="5"/>
      <c r="AF1742" s="5"/>
      <c r="AG1742" s="5"/>
      <c r="AH1742" s="5"/>
      <c r="AI1742" s="6"/>
      <c r="AJ1742" s="6"/>
      <c r="AK1742" s="6"/>
      <c r="AL1742" s="6"/>
      <c r="AM1742" s="21"/>
      <c r="AN1742" s="21"/>
      <c r="AO1742" s="21"/>
      <c r="AP1742" s="21">
        <f t="shared" si="27"/>
        <v>0</v>
      </c>
      <c r="AQ1742" s="22">
        <f>IFERROR(VLOOKUP(A1742,[1]Hoja1!$B$2:$U$5000,18,FALSE),0)</f>
        <v>0</v>
      </c>
    </row>
    <row r="1743" spans="1:43" x14ac:dyDescent="0.2">
      <c r="A1743" s="1">
        <f>IFERROR(VLOOKUP(C1743,[1]Hoja1!$V$2:$W$5000,2,FALSE),0)</f>
        <v>0</v>
      </c>
      <c r="B1743" s="13"/>
      <c r="C1743" s="13"/>
      <c r="D1743" s="2"/>
      <c r="E1743" s="3"/>
      <c r="F1743" s="4"/>
      <c r="G1743" s="4"/>
      <c r="H1743" s="4"/>
      <c r="I1743" s="4"/>
      <c r="J1743" s="4"/>
      <c r="K1743" s="5"/>
      <c r="L1743" s="5"/>
      <c r="M1743" s="5"/>
      <c r="N1743" s="5"/>
      <c r="O1743" s="5"/>
      <c r="P1743" s="5"/>
      <c r="Q1743" s="5"/>
      <c r="R1743" s="5"/>
      <c r="S1743" s="5"/>
      <c r="T1743" s="5"/>
      <c r="U1743" s="5"/>
      <c r="V1743" s="5"/>
      <c r="W1743" s="5"/>
      <c r="X1743" s="6"/>
      <c r="Y1743" s="6"/>
      <c r="Z1743" s="6"/>
      <c r="AA1743" s="6"/>
      <c r="AB1743" s="6"/>
      <c r="AC1743" s="6"/>
      <c r="AD1743" s="6"/>
      <c r="AE1743" s="5"/>
      <c r="AF1743" s="5"/>
      <c r="AG1743" s="5"/>
      <c r="AH1743" s="5"/>
      <c r="AI1743" s="6"/>
      <c r="AJ1743" s="6"/>
      <c r="AK1743" s="6"/>
      <c r="AL1743" s="6"/>
      <c r="AM1743" s="21"/>
      <c r="AN1743" s="21"/>
      <c r="AO1743" s="21"/>
      <c r="AP1743" s="21">
        <f t="shared" si="27"/>
        <v>0</v>
      </c>
      <c r="AQ1743" s="22">
        <f>IFERROR(VLOOKUP(A1743,[1]Hoja1!$B$2:$U$5000,18,FALSE),0)</f>
        <v>0</v>
      </c>
    </row>
    <row r="1744" spans="1:43" x14ac:dyDescent="0.2">
      <c r="A1744" s="1">
        <f>IFERROR(VLOOKUP(C1744,[1]Hoja1!$V$2:$W$5000,2,FALSE),0)</f>
        <v>0</v>
      </c>
      <c r="B1744" s="13"/>
      <c r="C1744" s="13"/>
      <c r="D1744" s="2"/>
      <c r="E1744" s="3"/>
      <c r="F1744" s="4"/>
      <c r="G1744" s="4"/>
      <c r="H1744" s="4"/>
      <c r="I1744" s="4"/>
      <c r="J1744" s="4"/>
      <c r="K1744" s="5"/>
      <c r="L1744" s="5"/>
      <c r="M1744" s="5"/>
      <c r="N1744" s="5"/>
      <c r="O1744" s="5"/>
      <c r="P1744" s="5"/>
      <c r="Q1744" s="5"/>
      <c r="R1744" s="5"/>
      <c r="S1744" s="5"/>
      <c r="T1744" s="5"/>
      <c r="U1744" s="5"/>
      <c r="V1744" s="5"/>
      <c r="W1744" s="5"/>
      <c r="X1744" s="6"/>
      <c r="Y1744" s="6"/>
      <c r="Z1744" s="6"/>
      <c r="AA1744" s="6"/>
      <c r="AB1744" s="6"/>
      <c r="AC1744" s="6"/>
      <c r="AD1744" s="6"/>
      <c r="AE1744" s="5"/>
      <c r="AF1744" s="5"/>
      <c r="AG1744" s="5"/>
      <c r="AH1744" s="5"/>
      <c r="AI1744" s="6"/>
      <c r="AJ1744" s="6"/>
      <c r="AK1744" s="6"/>
      <c r="AL1744" s="6"/>
      <c r="AM1744" s="21"/>
      <c r="AN1744" s="21"/>
      <c r="AO1744" s="21"/>
      <c r="AP1744" s="21">
        <f t="shared" si="27"/>
        <v>0</v>
      </c>
      <c r="AQ1744" s="22">
        <f>IFERROR(VLOOKUP(A1744,[1]Hoja1!$B$2:$U$5000,18,FALSE),0)</f>
        <v>0</v>
      </c>
    </row>
    <row r="1745" spans="1:43" x14ac:dyDescent="0.2">
      <c r="A1745" s="1">
        <f>IFERROR(VLOOKUP(C1745,[1]Hoja1!$V$2:$W$5000,2,FALSE),0)</f>
        <v>0</v>
      </c>
      <c r="B1745" s="13"/>
      <c r="C1745" s="13"/>
      <c r="D1745" s="2"/>
      <c r="E1745" s="3"/>
      <c r="F1745" s="4"/>
      <c r="G1745" s="4"/>
      <c r="H1745" s="4"/>
      <c r="I1745" s="4"/>
      <c r="J1745" s="4"/>
      <c r="K1745" s="5"/>
      <c r="L1745" s="5"/>
      <c r="M1745" s="5"/>
      <c r="N1745" s="5"/>
      <c r="O1745" s="5"/>
      <c r="P1745" s="5"/>
      <c r="Q1745" s="5"/>
      <c r="R1745" s="5"/>
      <c r="S1745" s="5"/>
      <c r="T1745" s="5"/>
      <c r="U1745" s="5"/>
      <c r="V1745" s="5"/>
      <c r="W1745" s="5"/>
      <c r="X1745" s="6"/>
      <c r="Y1745" s="6"/>
      <c r="Z1745" s="6"/>
      <c r="AA1745" s="6"/>
      <c r="AB1745" s="6"/>
      <c r="AC1745" s="6"/>
      <c r="AD1745" s="6"/>
      <c r="AE1745" s="5"/>
      <c r="AF1745" s="5"/>
      <c r="AG1745" s="5"/>
      <c r="AH1745" s="5"/>
      <c r="AI1745" s="6"/>
      <c r="AJ1745" s="6"/>
      <c r="AK1745" s="6"/>
      <c r="AL1745" s="6"/>
      <c r="AM1745" s="21"/>
      <c r="AN1745" s="21"/>
      <c r="AO1745" s="21"/>
      <c r="AP1745" s="21">
        <f t="shared" si="27"/>
        <v>0</v>
      </c>
      <c r="AQ1745" s="22">
        <f>IFERROR(VLOOKUP(A1745,[1]Hoja1!$B$2:$U$5000,18,FALSE),0)</f>
        <v>0</v>
      </c>
    </row>
    <row r="1746" spans="1:43" x14ac:dyDescent="0.2">
      <c r="A1746" s="1">
        <f>IFERROR(VLOOKUP(C1746,[1]Hoja1!$V$2:$W$5000,2,FALSE),0)</f>
        <v>0</v>
      </c>
      <c r="B1746" s="13"/>
      <c r="C1746" s="13"/>
      <c r="D1746" s="2"/>
      <c r="E1746" s="3"/>
      <c r="F1746" s="4"/>
      <c r="G1746" s="4"/>
      <c r="H1746" s="4"/>
      <c r="I1746" s="4"/>
      <c r="J1746" s="4"/>
      <c r="K1746" s="5"/>
      <c r="L1746" s="5"/>
      <c r="M1746" s="5"/>
      <c r="N1746" s="5"/>
      <c r="O1746" s="5"/>
      <c r="P1746" s="5"/>
      <c r="Q1746" s="5"/>
      <c r="R1746" s="5"/>
      <c r="S1746" s="5"/>
      <c r="T1746" s="5"/>
      <c r="U1746" s="5"/>
      <c r="V1746" s="5"/>
      <c r="W1746" s="5"/>
      <c r="X1746" s="6"/>
      <c r="Y1746" s="6"/>
      <c r="Z1746" s="6"/>
      <c r="AA1746" s="6"/>
      <c r="AB1746" s="6"/>
      <c r="AC1746" s="6"/>
      <c r="AD1746" s="6"/>
      <c r="AE1746" s="5"/>
      <c r="AF1746" s="5"/>
      <c r="AG1746" s="5"/>
      <c r="AH1746" s="5"/>
      <c r="AI1746" s="6"/>
      <c r="AJ1746" s="6"/>
      <c r="AK1746" s="6"/>
      <c r="AL1746" s="6"/>
      <c r="AM1746" s="21"/>
      <c r="AN1746" s="21"/>
      <c r="AO1746" s="21"/>
      <c r="AP1746" s="21">
        <f t="shared" si="27"/>
        <v>0</v>
      </c>
      <c r="AQ1746" s="22">
        <f>IFERROR(VLOOKUP(A1746,[1]Hoja1!$B$2:$U$5000,18,FALSE),0)</f>
        <v>0</v>
      </c>
    </row>
    <row r="1747" spans="1:43" x14ac:dyDescent="0.2">
      <c r="A1747" s="1">
        <f>IFERROR(VLOOKUP(C1747,[1]Hoja1!$V$2:$W$5000,2,FALSE),0)</f>
        <v>0</v>
      </c>
      <c r="B1747" s="13"/>
      <c r="C1747" s="13"/>
      <c r="D1747" s="2"/>
      <c r="E1747" s="3"/>
      <c r="F1747" s="4"/>
      <c r="G1747" s="4"/>
      <c r="H1747" s="4"/>
      <c r="I1747" s="4"/>
      <c r="J1747" s="4"/>
      <c r="K1747" s="5"/>
      <c r="L1747" s="5"/>
      <c r="M1747" s="5"/>
      <c r="N1747" s="5"/>
      <c r="O1747" s="5"/>
      <c r="P1747" s="5"/>
      <c r="Q1747" s="5"/>
      <c r="R1747" s="5"/>
      <c r="S1747" s="5"/>
      <c r="T1747" s="5"/>
      <c r="U1747" s="5"/>
      <c r="V1747" s="5"/>
      <c r="W1747" s="5"/>
      <c r="X1747" s="6"/>
      <c r="Y1747" s="6"/>
      <c r="Z1747" s="6"/>
      <c r="AA1747" s="6"/>
      <c r="AB1747" s="6"/>
      <c r="AC1747" s="6"/>
      <c r="AD1747" s="6"/>
      <c r="AE1747" s="5"/>
      <c r="AF1747" s="5"/>
      <c r="AG1747" s="5"/>
      <c r="AH1747" s="5"/>
      <c r="AI1747" s="6"/>
      <c r="AJ1747" s="6"/>
      <c r="AK1747" s="6"/>
      <c r="AL1747" s="6"/>
      <c r="AM1747" s="21"/>
      <c r="AN1747" s="21"/>
      <c r="AO1747" s="21"/>
      <c r="AP1747" s="21">
        <f t="shared" si="27"/>
        <v>0</v>
      </c>
      <c r="AQ1747" s="22">
        <f>IFERROR(VLOOKUP(A1747,[1]Hoja1!$B$2:$U$5000,18,FALSE),0)</f>
        <v>0</v>
      </c>
    </row>
    <row r="1748" spans="1:43" x14ac:dyDescent="0.2">
      <c r="A1748" s="1">
        <f>IFERROR(VLOOKUP(C1748,[1]Hoja1!$V$2:$W$5000,2,FALSE),0)</f>
        <v>0</v>
      </c>
      <c r="B1748" s="13"/>
      <c r="C1748" s="13"/>
      <c r="D1748" s="2"/>
      <c r="E1748" s="3"/>
      <c r="F1748" s="4"/>
      <c r="G1748" s="4"/>
      <c r="H1748" s="4"/>
      <c r="I1748" s="4"/>
      <c r="J1748" s="4"/>
      <c r="K1748" s="5"/>
      <c r="L1748" s="5"/>
      <c r="M1748" s="5"/>
      <c r="N1748" s="5"/>
      <c r="O1748" s="5"/>
      <c r="P1748" s="5"/>
      <c r="Q1748" s="5"/>
      <c r="R1748" s="5"/>
      <c r="S1748" s="5"/>
      <c r="T1748" s="5"/>
      <c r="U1748" s="5"/>
      <c r="V1748" s="5"/>
      <c r="W1748" s="5"/>
      <c r="X1748" s="6"/>
      <c r="Y1748" s="6"/>
      <c r="Z1748" s="6"/>
      <c r="AA1748" s="6"/>
      <c r="AB1748" s="6"/>
      <c r="AC1748" s="6"/>
      <c r="AD1748" s="6"/>
      <c r="AE1748" s="5"/>
      <c r="AF1748" s="5"/>
      <c r="AG1748" s="5"/>
      <c r="AH1748" s="5"/>
      <c r="AI1748" s="6"/>
      <c r="AJ1748" s="6"/>
      <c r="AK1748" s="6"/>
      <c r="AL1748" s="6"/>
      <c r="AM1748" s="21"/>
      <c r="AN1748" s="21"/>
      <c r="AO1748" s="21"/>
      <c r="AP1748" s="21">
        <f t="shared" si="27"/>
        <v>0</v>
      </c>
      <c r="AQ1748" s="22">
        <f>IFERROR(VLOOKUP(A1748,[1]Hoja1!$B$2:$U$5000,18,FALSE),0)</f>
        <v>0</v>
      </c>
    </row>
    <row r="1749" spans="1:43" x14ac:dyDescent="0.2">
      <c r="A1749" s="1">
        <f>IFERROR(VLOOKUP(C1749,[1]Hoja1!$V$2:$W$5000,2,FALSE),0)</f>
        <v>0</v>
      </c>
      <c r="B1749" s="13"/>
      <c r="C1749" s="13"/>
      <c r="D1749" s="2"/>
      <c r="E1749" s="3"/>
      <c r="F1749" s="4"/>
      <c r="G1749" s="4"/>
      <c r="H1749" s="4"/>
      <c r="I1749" s="4"/>
      <c r="J1749" s="4"/>
      <c r="K1749" s="5"/>
      <c r="L1749" s="5"/>
      <c r="M1749" s="5"/>
      <c r="N1749" s="5"/>
      <c r="O1749" s="5"/>
      <c r="P1749" s="5"/>
      <c r="Q1749" s="5"/>
      <c r="R1749" s="5"/>
      <c r="S1749" s="5"/>
      <c r="T1749" s="5"/>
      <c r="U1749" s="5"/>
      <c r="V1749" s="5"/>
      <c r="W1749" s="5"/>
      <c r="X1749" s="6"/>
      <c r="Y1749" s="6"/>
      <c r="Z1749" s="6"/>
      <c r="AA1749" s="6"/>
      <c r="AB1749" s="6"/>
      <c r="AC1749" s="6"/>
      <c r="AD1749" s="6"/>
      <c r="AE1749" s="5"/>
      <c r="AF1749" s="5"/>
      <c r="AG1749" s="5"/>
      <c r="AH1749" s="5"/>
      <c r="AI1749" s="6"/>
      <c r="AJ1749" s="6"/>
      <c r="AK1749" s="6"/>
      <c r="AL1749" s="6"/>
      <c r="AM1749" s="21"/>
      <c r="AN1749" s="21"/>
      <c r="AO1749" s="21"/>
      <c r="AP1749" s="21">
        <f t="shared" si="27"/>
        <v>0</v>
      </c>
      <c r="AQ1749" s="22">
        <f>IFERROR(VLOOKUP(A1749,[1]Hoja1!$B$2:$U$5000,18,FALSE),0)</f>
        <v>0</v>
      </c>
    </row>
    <row r="1750" spans="1:43" x14ac:dyDescent="0.2">
      <c r="A1750" s="1">
        <f>IFERROR(VLOOKUP(C1750,[1]Hoja1!$V$2:$W$5000,2,FALSE),0)</f>
        <v>0</v>
      </c>
      <c r="B1750" s="13"/>
      <c r="C1750" s="13"/>
      <c r="D1750" s="2"/>
      <c r="E1750" s="3"/>
      <c r="F1750" s="4"/>
      <c r="G1750" s="4"/>
      <c r="H1750" s="4"/>
      <c r="I1750" s="4"/>
      <c r="J1750" s="4"/>
      <c r="K1750" s="5"/>
      <c r="L1750" s="5"/>
      <c r="M1750" s="5"/>
      <c r="N1750" s="5"/>
      <c r="O1750" s="5"/>
      <c r="P1750" s="5"/>
      <c r="Q1750" s="5"/>
      <c r="R1750" s="5"/>
      <c r="S1750" s="5"/>
      <c r="T1750" s="5"/>
      <c r="U1750" s="5"/>
      <c r="V1750" s="5"/>
      <c r="W1750" s="5"/>
      <c r="X1750" s="6"/>
      <c r="Y1750" s="6"/>
      <c r="Z1750" s="6"/>
      <c r="AA1750" s="6"/>
      <c r="AB1750" s="6"/>
      <c r="AC1750" s="6"/>
      <c r="AD1750" s="6"/>
      <c r="AE1750" s="5"/>
      <c r="AF1750" s="5"/>
      <c r="AG1750" s="5"/>
      <c r="AH1750" s="5"/>
      <c r="AI1750" s="6"/>
      <c r="AJ1750" s="6"/>
      <c r="AK1750" s="6"/>
      <c r="AL1750" s="6"/>
      <c r="AM1750" s="21"/>
      <c r="AN1750" s="21"/>
      <c r="AO1750" s="21"/>
      <c r="AP1750" s="21">
        <f t="shared" si="27"/>
        <v>0</v>
      </c>
      <c r="AQ1750" s="22">
        <f>IFERROR(VLOOKUP(A1750,[1]Hoja1!$B$2:$U$5000,18,FALSE),0)</f>
        <v>0</v>
      </c>
    </row>
    <row r="1751" spans="1:43" x14ac:dyDescent="0.2">
      <c r="A1751" s="1">
        <f>IFERROR(VLOOKUP(C1751,[1]Hoja1!$V$2:$W$5000,2,FALSE),0)</f>
        <v>0</v>
      </c>
      <c r="B1751" s="13"/>
      <c r="C1751" s="13"/>
      <c r="D1751" s="2"/>
      <c r="E1751" s="3"/>
      <c r="F1751" s="4"/>
      <c r="G1751" s="4"/>
      <c r="H1751" s="4"/>
      <c r="I1751" s="4"/>
      <c r="J1751" s="4"/>
      <c r="K1751" s="5"/>
      <c r="L1751" s="5"/>
      <c r="M1751" s="5"/>
      <c r="N1751" s="5"/>
      <c r="O1751" s="5"/>
      <c r="P1751" s="5"/>
      <c r="Q1751" s="5"/>
      <c r="R1751" s="5"/>
      <c r="S1751" s="5"/>
      <c r="T1751" s="5"/>
      <c r="U1751" s="5"/>
      <c r="V1751" s="5"/>
      <c r="W1751" s="5"/>
      <c r="X1751" s="6"/>
      <c r="Y1751" s="6"/>
      <c r="Z1751" s="6"/>
      <c r="AA1751" s="6"/>
      <c r="AB1751" s="6"/>
      <c r="AC1751" s="6"/>
      <c r="AD1751" s="6"/>
      <c r="AE1751" s="5"/>
      <c r="AF1751" s="5"/>
      <c r="AG1751" s="5"/>
      <c r="AH1751" s="5"/>
      <c r="AI1751" s="6"/>
      <c r="AJ1751" s="6"/>
      <c r="AK1751" s="6"/>
      <c r="AL1751" s="6"/>
      <c r="AM1751" s="21"/>
      <c r="AN1751" s="21"/>
      <c r="AO1751" s="21"/>
      <c r="AP1751" s="21">
        <f t="shared" si="27"/>
        <v>0</v>
      </c>
      <c r="AQ1751" s="22">
        <f>IFERROR(VLOOKUP(A1751,[1]Hoja1!$B$2:$U$5000,18,FALSE),0)</f>
        <v>0</v>
      </c>
    </row>
    <row r="1752" spans="1:43" x14ac:dyDescent="0.2">
      <c r="A1752" s="1">
        <f>IFERROR(VLOOKUP(C1752,[1]Hoja1!$V$2:$W$5000,2,FALSE),0)</f>
        <v>0</v>
      </c>
      <c r="B1752" s="13"/>
      <c r="C1752" s="13"/>
      <c r="D1752" s="2"/>
      <c r="E1752" s="3"/>
      <c r="F1752" s="4"/>
      <c r="G1752" s="4"/>
      <c r="H1752" s="4"/>
      <c r="I1752" s="4"/>
      <c r="J1752" s="4"/>
      <c r="K1752" s="5"/>
      <c r="L1752" s="5"/>
      <c r="M1752" s="5"/>
      <c r="N1752" s="5"/>
      <c r="O1752" s="5"/>
      <c r="P1752" s="5"/>
      <c r="Q1752" s="5"/>
      <c r="R1752" s="5"/>
      <c r="S1752" s="5"/>
      <c r="T1752" s="5"/>
      <c r="U1752" s="5"/>
      <c r="V1752" s="5"/>
      <c r="W1752" s="5"/>
      <c r="X1752" s="6"/>
      <c r="Y1752" s="6"/>
      <c r="Z1752" s="6"/>
      <c r="AA1752" s="6"/>
      <c r="AB1752" s="6"/>
      <c r="AC1752" s="6"/>
      <c r="AD1752" s="6"/>
      <c r="AE1752" s="5"/>
      <c r="AF1752" s="5"/>
      <c r="AG1752" s="5"/>
      <c r="AH1752" s="5"/>
      <c r="AI1752" s="6"/>
      <c r="AJ1752" s="6"/>
      <c r="AK1752" s="6"/>
      <c r="AL1752" s="6"/>
      <c r="AM1752" s="21"/>
      <c r="AN1752" s="21"/>
      <c r="AO1752" s="21"/>
      <c r="AP1752" s="21">
        <f t="shared" si="27"/>
        <v>0</v>
      </c>
      <c r="AQ1752" s="22">
        <f>IFERROR(VLOOKUP(A1752,[1]Hoja1!$B$2:$U$5000,18,FALSE),0)</f>
        <v>0</v>
      </c>
    </row>
    <row r="1753" spans="1:43" x14ac:dyDescent="0.2">
      <c r="A1753" s="1">
        <f>IFERROR(VLOOKUP(C1753,[1]Hoja1!$V$2:$W$5000,2,FALSE),0)</f>
        <v>0</v>
      </c>
      <c r="B1753" s="13"/>
      <c r="C1753" s="13"/>
      <c r="D1753" s="2"/>
      <c r="E1753" s="3"/>
      <c r="F1753" s="4"/>
      <c r="G1753" s="4"/>
      <c r="H1753" s="4"/>
      <c r="I1753" s="4"/>
      <c r="J1753" s="4"/>
      <c r="K1753" s="5"/>
      <c r="L1753" s="5"/>
      <c r="M1753" s="5"/>
      <c r="N1753" s="5"/>
      <c r="O1753" s="5"/>
      <c r="P1753" s="5"/>
      <c r="Q1753" s="5"/>
      <c r="R1753" s="5"/>
      <c r="S1753" s="5"/>
      <c r="T1753" s="5"/>
      <c r="U1753" s="5"/>
      <c r="V1753" s="5"/>
      <c r="W1753" s="5"/>
      <c r="X1753" s="6"/>
      <c r="Y1753" s="6"/>
      <c r="Z1753" s="6"/>
      <c r="AA1753" s="6"/>
      <c r="AB1753" s="6"/>
      <c r="AC1753" s="6"/>
      <c r="AD1753" s="6"/>
      <c r="AE1753" s="5"/>
      <c r="AF1753" s="5"/>
      <c r="AG1753" s="5"/>
      <c r="AH1753" s="5"/>
      <c r="AI1753" s="6"/>
      <c r="AJ1753" s="6"/>
      <c r="AK1753" s="6"/>
      <c r="AL1753" s="6"/>
      <c r="AM1753" s="21"/>
      <c r="AN1753" s="21"/>
      <c r="AO1753" s="21"/>
      <c r="AP1753" s="21">
        <f t="shared" si="27"/>
        <v>0</v>
      </c>
      <c r="AQ1753" s="22">
        <f>IFERROR(VLOOKUP(A1753,[1]Hoja1!$B$2:$U$5000,18,FALSE),0)</f>
        <v>0</v>
      </c>
    </row>
    <row r="1754" spans="1:43" x14ac:dyDescent="0.2">
      <c r="A1754" s="1">
        <f>IFERROR(VLOOKUP(C1754,[1]Hoja1!$V$2:$W$5000,2,FALSE),0)</f>
        <v>0</v>
      </c>
      <c r="B1754" s="13"/>
      <c r="C1754" s="13"/>
      <c r="D1754" s="2"/>
      <c r="E1754" s="3"/>
      <c r="F1754" s="4"/>
      <c r="G1754" s="4"/>
      <c r="H1754" s="4"/>
      <c r="I1754" s="4"/>
      <c r="J1754" s="4"/>
      <c r="K1754" s="5"/>
      <c r="L1754" s="5"/>
      <c r="M1754" s="5"/>
      <c r="N1754" s="5"/>
      <c r="O1754" s="5"/>
      <c r="P1754" s="5"/>
      <c r="Q1754" s="5"/>
      <c r="R1754" s="5"/>
      <c r="S1754" s="5"/>
      <c r="T1754" s="5"/>
      <c r="U1754" s="5"/>
      <c r="V1754" s="5"/>
      <c r="W1754" s="5"/>
      <c r="X1754" s="6"/>
      <c r="Y1754" s="6"/>
      <c r="Z1754" s="6"/>
      <c r="AA1754" s="6"/>
      <c r="AB1754" s="6"/>
      <c r="AC1754" s="6"/>
      <c r="AD1754" s="6"/>
      <c r="AE1754" s="5"/>
      <c r="AF1754" s="5"/>
      <c r="AG1754" s="5"/>
      <c r="AH1754" s="5"/>
      <c r="AI1754" s="6"/>
      <c r="AJ1754" s="6"/>
      <c r="AK1754" s="6"/>
      <c r="AL1754" s="6"/>
      <c r="AM1754" s="21"/>
      <c r="AN1754" s="21"/>
      <c r="AO1754" s="21"/>
      <c r="AP1754" s="21">
        <f t="shared" si="27"/>
        <v>0</v>
      </c>
      <c r="AQ1754" s="22">
        <f>IFERROR(VLOOKUP(A1754,[1]Hoja1!$B$2:$U$5000,18,FALSE),0)</f>
        <v>0</v>
      </c>
    </row>
    <row r="1755" spans="1:43" x14ac:dyDescent="0.2">
      <c r="A1755" s="1">
        <f>IFERROR(VLOOKUP(C1755,[1]Hoja1!$V$2:$W$5000,2,FALSE),0)</f>
        <v>0</v>
      </c>
      <c r="B1755" s="13"/>
      <c r="C1755" s="13"/>
      <c r="D1755" s="2"/>
      <c r="E1755" s="3"/>
      <c r="F1755" s="4"/>
      <c r="G1755" s="4"/>
      <c r="H1755" s="4"/>
      <c r="I1755" s="4"/>
      <c r="J1755" s="4"/>
      <c r="K1755" s="5"/>
      <c r="L1755" s="5"/>
      <c r="M1755" s="5"/>
      <c r="N1755" s="5"/>
      <c r="O1755" s="5"/>
      <c r="P1755" s="5"/>
      <c r="Q1755" s="5"/>
      <c r="R1755" s="5"/>
      <c r="S1755" s="5"/>
      <c r="T1755" s="5"/>
      <c r="U1755" s="5"/>
      <c r="V1755" s="5"/>
      <c r="W1755" s="5"/>
      <c r="X1755" s="6"/>
      <c r="Y1755" s="6"/>
      <c r="Z1755" s="6"/>
      <c r="AA1755" s="6"/>
      <c r="AB1755" s="6"/>
      <c r="AC1755" s="6"/>
      <c r="AD1755" s="6"/>
      <c r="AE1755" s="5"/>
      <c r="AF1755" s="5"/>
      <c r="AG1755" s="5"/>
      <c r="AH1755" s="5"/>
      <c r="AI1755" s="6"/>
      <c r="AJ1755" s="6"/>
      <c r="AK1755" s="6"/>
      <c r="AL1755" s="6"/>
      <c r="AM1755" s="21"/>
      <c r="AN1755" s="21"/>
      <c r="AO1755" s="21"/>
      <c r="AP1755" s="21">
        <f t="shared" si="27"/>
        <v>0</v>
      </c>
      <c r="AQ1755" s="22">
        <f>IFERROR(VLOOKUP(A1755,[1]Hoja1!$B$2:$U$5000,18,FALSE),0)</f>
        <v>0</v>
      </c>
    </row>
    <row r="1756" spans="1:43" x14ac:dyDescent="0.2">
      <c r="A1756" s="1">
        <f>IFERROR(VLOOKUP(C1756,[1]Hoja1!$V$2:$W$5000,2,FALSE),0)</f>
        <v>0</v>
      </c>
      <c r="B1756" s="13"/>
      <c r="C1756" s="13"/>
      <c r="D1756" s="2"/>
      <c r="E1756" s="3"/>
      <c r="F1756" s="4"/>
      <c r="G1756" s="4"/>
      <c r="H1756" s="4"/>
      <c r="I1756" s="4"/>
      <c r="J1756" s="4"/>
      <c r="K1756" s="5"/>
      <c r="L1756" s="5"/>
      <c r="M1756" s="5"/>
      <c r="N1756" s="5"/>
      <c r="O1756" s="5"/>
      <c r="P1756" s="5"/>
      <c r="Q1756" s="5"/>
      <c r="R1756" s="5"/>
      <c r="S1756" s="5"/>
      <c r="T1756" s="5"/>
      <c r="U1756" s="5"/>
      <c r="V1756" s="5"/>
      <c r="W1756" s="5"/>
      <c r="X1756" s="6"/>
      <c r="Y1756" s="6"/>
      <c r="Z1756" s="6"/>
      <c r="AA1756" s="6"/>
      <c r="AB1756" s="6"/>
      <c r="AC1756" s="6"/>
      <c r="AD1756" s="6"/>
      <c r="AE1756" s="5"/>
      <c r="AF1756" s="5"/>
      <c r="AG1756" s="5"/>
      <c r="AH1756" s="5"/>
      <c r="AI1756" s="6"/>
      <c r="AJ1756" s="6"/>
      <c r="AK1756" s="6"/>
      <c r="AL1756" s="6"/>
      <c r="AM1756" s="21"/>
      <c r="AN1756" s="21"/>
      <c r="AO1756" s="21"/>
      <c r="AP1756" s="21">
        <f t="shared" si="27"/>
        <v>0</v>
      </c>
      <c r="AQ1756" s="22">
        <f>IFERROR(VLOOKUP(A1756,[1]Hoja1!$B$2:$U$5000,18,FALSE),0)</f>
        <v>0</v>
      </c>
    </row>
    <row r="1757" spans="1:43" x14ac:dyDescent="0.2">
      <c r="A1757" s="1">
        <f>IFERROR(VLOOKUP(C1757,[1]Hoja1!$V$2:$W$5000,2,FALSE),0)</f>
        <v>0</v>
      </c>
      <c r="B1757" s="13"/>
      <c r="C1757" s="13"/>
      <c r="D1757" s="2"/>
      <c r="E1757" s="3"/>
      <c r="F1757" s="4"/>
      <c r="G1757" s="4"/>
      <c r="H1757" s="4"/>
      <c r="I1757" s="4"/>
      <c r="J1757" s="4"/>
      <c r="K1757" s="5"/>
      <c r="L1757" s="5"/>
      <c r="M1757" s="5"/>
      <c r="N1757" s="5"/>
      <c r="O1757" s="5"/>
      <c r="P1757" s="5"/>
      <c r="Q1757" s="5"/>
      <c r="R1757" s="5"/>
      <c r="S1757" s="5"/>
      <c r="T1757" s="5"/>
      <c r="U1757" s="5"/>
      <c r="V1757" s="5"/>
      <c r="W1757" s="5"/>
      <c r="X1757" s="6"/>
      <c r="Y1757" s="6"/>
      <c r="Z1757" s="6"/>
      <c r="AA1757" s="6"/>
      <c r="AB1757" s="6"/>
      <c r="AC1757" s="6"/>
      <c r="AD1757" s="6"/>
      <c r="AE1757" s="5"/>
      <c r="AF1757" s="5"/>
      <c r="AG1757" s="5"/>
      <c r="AH1757" s="5"/>
      <c r="AI1757" s="6"/>
      <c r="AJ1757" s="6"/>
      <c r="AK1757" s="6"/>
      <c r="AL1757" s="6"/>
      <c r="AM1757" s="21"/>
      <c r="AN1757" s="21"/>
      <c r="AO1757" s="21"/>
      <c r="AP1757" s="21">
        <f t="shared" si="27"/>
        <v>0</v>
      </c>
      <c r="AQ1757" s="22">
        <f>IFERROR(VLOOKUP(A1757,[1]Hoja1!$B$2:$U$5000,18,FALSE),0)</f>
        <v>0</v>
      </c>
    </row>
    <row r="1758" spans="1:43" x14ac:dyDescent="0.2">
      <c r="A1758" s="1">
        <f>IFERROR(VLOOKUP(C1758,[1]Hoja1!$V$2:$W$5000,2,FALSE),0)</f>
        <v>0</v>
      </c>
      <c r="B1758" s="13"/>
      <c r="C1758" s="13"/>
      <c r="D1758" s="2"/>
      <c r="E1758" s="3"/>
      <c r="F1758" s="4"/>
      <c r="G1758" s="4"/>
      <c r="H1758" s="4"/>
      <c r="I1758" s="4"/>
      <c r="J1758" s="4"/>
      <c r="K1758" s="5"/>
      <c r="L1758" s="5"/>
      <c r="M1758" s="5"/>
      <c r="N1758" s="5"/>
      <c r="O1758" s="5"/>
      <c r="P1758" s="5"/>
      <c r="Q1758" s="5"/>
      <c r="R1758" s="5"/>
      <c r="S1758" s="5"/>
      <c r="T1758" s="5"/>
      <c r="U1758" s="5"/>
      <c r="V1758" s="5"/>
      <c r="W1758" s="5"/>
      <c r="X1758" s="6"/>
      <c r="Y1758" s="6"/>
      <c r="Z1758" s="6"/>
      <c r="AA1758" s="6"/>
      <c r="AB1758" s="6"/>
      <c r="AC1758" s="6"/>
      <c r="AD1758" s="6"/>
      <c r="AE1758" s="5"/>
      <c r="AF1758" s="5"/>
      <c r="AG1758" s="5"/>
      <c r="AH1758" s="5"/>
      <c r="AI1758" s="6"/>
      <c r="AJ1758" s="6"/>
      <c r="AK1758" s="6"/>
      <c r="AL1758" s="6"/>
      <c r="AM1758" s="21"/>
      <c r="AN1758" s="21"/>
      <c r="AO1758" s="21"/>
      <c r="AP1758" s="21">
        <f t="shared" si="27"/>
        <v>0</v>
      </c>
      <c r="AQ1758" s="22">
        <f>IFERROR(VLOOKUP(A1758,[1]Hoja1!$B$2:$U$5000,18,FALSE),0)</f>
        <v>0</v>
      </c>
    </row>
    <row r="1759" spans="1:43" x14ac:dyDescent="0.2">
      <c r="A1759" s="1">
        <f>IFERROR(VLOOKUP(C1759,[1]Hoja1!$V$2:$W$5000,2,FALSE),0)</f>
        <v>0</v>
      </c>
      <c r="B1759" s="13"/>
      <c r="C1759" s="13"/>
      <c r="D1759" s="2"/>
      <c r="E1759" s="3"/>
      <c r="F1759" s="4"/>
      <c r="G1759" s="4"/>
      <c r="H1759" s="4"/>
      <c r="I1759" s="4"/>
      <c r="J1759" s="4"/>
      <c r="K1759" s="5"/>
      <c r="L1759" s="5"/>
      <c r="M1759" s="5"/>
      <c r="N1759" s="5"/>
      <c r="O1759" s="5"/>
      <c r="P1759" s="5"/>
      <c r="Q1759" s="5"/>
      <c r="R1759" s="5"/>
      <c r="S1759" s="5"/>
      <c r="T1759" s="5"/>
      <c r="U1759" s="5"/>
      <c r="V1759" s="5"/>
      <c r="W1759" s="5"/>
      <c r="X1759" s="6"/>
      <c r="Y1759" s="6"/>
      <c r="Z1759" s="6"/>
      <c r="AA1759" s="6"/>
      <c r="AB1759" s="6"/>
      <c r="AC1759" s="6"/>
      <c r="AD1759" s="6"/>
      <c r="AE1759" s="5"/>
      <c r="AF1759" s="5"/>
      <c r="AG1759" s="5"/>
      <c r="AH1759" s="5"/>
      <c r="AI1759" s="6"/>
      <c r="AJ1759" s="6"/>
      <c r="AK1759" s="6"/>
      <c r="AL1759" s="6"/>
      <c r="AM1759" s="21"/>
      <c r="AN1759" s="21"/>
      <c r="AO1759" s="21"/>
      <c r="AP1759" s="21">
        <f t="shared" si="27"/>
        <v>0</v>
      </c>
      <c r="AQ1759" s="22">
        <f>IFERROR(VLOOKUP(A1759,[1]Hoja1!$B$2:$U$5000,18,FALSE),0)</f>
        <v>0</v>
      </c>
    </row>
    <row r="1760" spans="1:43" x14ac:dyDescent="0.2">
      <c r="A1760" s="1">
        <f>IFERROR(VLOOKUP(C1760,[1]Hoja1!$V$2:$W$5000,2,FALSE),0)</f>
        <v>0</v>
      </c>
      <c r="B1760" s="13"/>
      <c r="C1760" s="13"/>
      <c r="D1760" s="2"/>
      <c r="E1760" s="3"/>
      <c r="F1760" s="4"/>
      <c r="G1760" s="4"/>
      <c r="H1760" s="4"/>
      <c r="I1760" s="4"/>
      <c r="J1760" s="4"/>
      <c r="K1760" s="5"/>
      <c r="L1760" s="5"/>
      <c r="M1760" s="5"/>
      <c r="N1760" s="5"/>
      <c r="O1760" s="5"/>
      <c r="P1760" s="5"/>
      <c r="Q1760" s="5"/>
      <c r="R1760" s="5"/>
      <c r="S1760" s="5"/>
      <c r="T1760" s="5"/>
      <c r="U1760" s="5"/>
      <c r="V1760" s="5"/>
      <c r="W1760" s="5"/>
      <c r="X1760" s="6"/>
      <c r="Y1760" s="6"/>
      <c r="Z1760" s="6"/>
      <c r="AA1760" s="6"/>
      <c r="AB1760" s="6"/>
      <c r="AC1760" s="6"/>
      <c r="AD1760" s="6"/>
      <c r="AE1760" s="5"/>
      <c r="AF1760" s="5"/>
      <c r="AG1760" s="5"/>
      <c r="AH1760" s="5"/>
      <c r="AI1760" s="6"/>
      <c r="AJ1760" s="6"/>
      <c r="AK1760" s="6"/>
      <c r="AL1760" s="6"/>
      <c r="AM1760" s="21"/>
      <c r="AN1760" s="21"/>
      <c r="AO1760" s="21"/>
      <c r="AP1760" s="21">
        <f t="shared" si="27"/>
        <v>0</v>
      </c>
      <c r="AQ1760" s="22">
        <f>IFERROR(VLOOKUP(A1760,[1]Hoja1!$B$2:$U$5000,18,FALSE),0)</f>
        <v>0</v>
      </c>
    </row>
    <row r="1761" spans="1:43" x14ac:dyDescent="0.2">
      <c r="A1761" s="1">
        <f>IFERROR(VLOOKUP(C1761,[1]Hoja1!$V$2:$W$5000,2,FALSE),0)</f>
        <v>0</v>
      </c>
      <c r="B1761" s="13"/>
      <c r="C1761" s="13"/>
      <c r="D1761" s="2"/>
      <c r="E1761" s="3"/>
      <c r="F1761" s="4"/>
      <c r="G1761" s="4"/>
      <c r="H1761" s="4"/>
      <c r="I1761" s="4"/>
      <c r="J1761" s="4"/>
      <c r="K1761" s="5"/>
      <c r="L1761" s="5"/>
      <c r="M1761" s="5"/>
      <c r="N1761" s="5"/>
      <c r="O1761" s="5"/>
      <c r="P1761" s="5"/>
      <c r="Q1761" s="5"/>
      <c r="R1761" s="5"/>
      <c r="S1761" s="5"/>
      <c r="T1761" s="5"/>
      <c r="U1761" s="5"/>
      <c r="V1761" s="5"/>
      <c r="W1761" s="5"/>
      <c r="X1761" s="6"/>
      <c r="Y1761" s="6"/>
      <c r="Z1761" s="6"/>
      <c r="AA1761" s="6"/>
      <c r="AB1761" s="6"/>
      <c r="AC1761" s="6"/>
      <c r="AD1761" s="6"/>
      <c r="AE1761" s="5"/>
      <c r="AF1761" s="5"/>
      <c r="AG1761" s="5"/>
      <c r="AH1761" s="5"/>
      <c r="AI1761" s="6"/>
      <c r="AJ1761" s="6"/>
      <c r="AK1761" s="6"/>
      <c r="AL1761" s="6"/>
      <c r="AM1761" s="21"/>
      <c r="AN1761" s="21"/>
      <c r="AO1761" s="21"/>
      <c r="AP1761" s="21">
        <f t="shared" si="27"/>
        <v>0</v>
      </c>
      <c r="AQ1761" s="22">
        <f>IFERROR(VLOOKUP(A1761,[1]Hoja1!$B$2:$U$5000,18,FALSE),0)</f>
        <v>0</v>
      </c>
    </row>
    <row r="1762" spans="1:43" x14ac:dyDescent="0.2">
      <c r="A1762" s="1">
        <f>IFERROR(VLOOKUP(C1762,[1]Hoja1!$V$2:$W$5000,2,FALSE),0)</f>
        <v>0</v>
      </c>
      <c r="B1762" s="13"/>
      <c r="C1762" s="13"/>
      <c r="D1762" s="2"/>
      <c r="E1762" s="3"/>
      <c r="F1762" s="4"/>
      <c r="G1762" s="4"/>
      <c r="H1762" s="4"/>
      <c r="I1762" s="4"/>
      <c r="J1762" s="4"/>
      <c r="K1762" s="5"/>
      <c r="L1762" s="5"/>
      <c r="M1762" s="5"/>
      <c r="N1762" s="5"/>
      <c r="O1762" s="5"/>
      <c r="P1762" s="5"/>
      <c r="Q1762" s="5"/>
      <c r="R1762" s="5"/>
      <c r="S1762" s="5"/>
      <c r="T1762" s="5"/>
      <c r="U1762" s="5"/>
      <c r="V1762" s="5"/>
      <c r="W1762" s="5"/>
      <c r="X1762" s="6"/>
      <c r="Y1762" s="6"/>
      <c r="Z1762" s="6"/>
      <c r="AA1762" s="6"/>
      <c r="AB1762" s="6"/>
      <c r="AC1762" s="6"/>
      <c r="AD1762" s="6"/>
      <c r="AE1762" s="5"/>
      <c r="AF1762" s="5"/>
      <c r="AG1762" s="5"/>
      <c r="AH1762" s="5"/>
      <c r="AI1762" s="6"/>
      <c r="AJ1762" s="6"/>
      <c r="AK1762" s="6"/>
      <c r="AL1762" s="6"/>
      <c r="AM1762" s="21"/>
      <c r="AN1762" s="21"/>
      <c r="AO1762" s="21"/>
      <c r="AP1762" s="21">
        <f t="shared" si="27"/>
        <v>0</v>
      </c>
      <c r="AQ1762" s="22">
        <f>IFERROR(VLOOKUP(A1762,[1]Hoja1!$B$2:$U$5000,18,FALSE),0)</f>
        <v>0</v>
      </c>
    </row>
    <row r="1763" spans="1:43" x14ac:dyDescent="0.2">
      <c r="A1763" s="1">
        <f>IFERROR(VLOOKUP(C1763,[1]Hoja1!$V$2:$W$5000,2,FALSE),0)</f>
        <v>0</v>
      </c>
      <c r="B1763" s="13"/>
      <c r="C1763" s="13"/>
      <c r="D1763" s="2"/>
      <c r="E1763" s="3"/>
      <c r="F1763" s="4"/>
      <c r="G1763" s="4"/>
      <c r="H1763" s="4"/>
      <c r="I1763" s="4"/>
      <c r="J1763" s="4"/>
      <c r="K1763" s="5"/>
      <c r="L1763" s="5"/>
      <c r="M1763" s="5"/>
      <c r="N1763" s="5"/>
      <c r="O1763" s="5"/>
      <c r="P1763" s="5"/>
      <c r="Q1763" s="5"/>
      <c r="R1763" s="5"/>
      <c r="S1763" s="5"/>
      <c r="T1763" s="5"/>
      <c r="U1763" s="5"/>
      <c r="V1763" s="5"/>
      <c r="W1763" s="5"/>
      <c r="X1763" s="6"/>
      <c r="Y1763" s="6"/>
      <c r="Z1763" s="6"/>
      <c r="AA1763" s="6"/>
      <c r="AB1763" s="6"/>
      <c r="AC1763" s="6"/>
      <c r="AD1763" s="6"/>
      <c r="AE1763" s="5"/>
      <c r="AF1763" s="5"/>
      <c r="AG1763" s="5"/>
      <c r="AH1763" s="5"/>
      <c r="AI1763" s="6"/>
      <c r="AJ1763" s="6"/>
      <c r="AK1763" s="6"/>
      <c r="AL1763" s="6"/>
      <c r="AM1763" s="21"/>
      <c r="AN1763" s="21"/>
      <c r="AO1763" s="21"/>
      <c r="AP1763" s="21">
        <f t="shared" si="27"/>
        <v>0</v>
      </c>
      <c r="AQ1763" s="22">
        <f>IFERROR(VLOOKUP(A1763,[1]Hoja1!$B$2:$U$5000,18,FALSE),0)</f>
        <v>0</v>
      </c>
    </row>
    <row r="1764" spans="1:43" x14ac:dyDescent="0.2">
      <c r="A1764" s="1">
        <f>IFERROR(VLOOKUP(C1764,[1]Hoja1!$V$2:$W$5000,2,FALSE),0)</f>
        <v>0</v>
      </c>
      <c r="B1764" s="13"/>
      <c r="C1764" s="13"/>
      <c r="D1764" s="2"/>
      <c r="E1764" s="3"/>
      <c r="F1764" s="4"/>
      <c r="G1764" s="4"/>
      <c r="H1764" s="4"/>
      <c r="I1764" s="4"/>
      <c r="J1764" s="4"/>
      <c r="K1764" s="5"/>
      <c r="L1764" s="5"/>
      <c r="M1764" s="5"/>
      <c r="N1764" s="5"/>
      <c r="O1764" s="5"/>
      <c r="P1764" s="5"/>
      <c r="Q1764" s="5"/>
      <c r="R1764" s="5"/>
      <c r="S1764" s="5"/>
      <c r="T1764" s="5"/>
      <c r="U1764" s="5"/>
      <c r="V1764" s="5"/>
      <c r="W1764" s="5"/>
      <c r="X1764" s="6"/>
      <c r="Y1764" s="6"/>
      <c r="Z1764" s="6"/>
      <c r="AA1764" s="6"/>
      <c r="AB1764" s="6"/>
      <c r="AC1764" s="6"/>
      <c r="AD1764" s="6"/>
      <c r="AE1764" s="5"/>
      <c r="AF1764" s="5"/>
      <c r="AG1764" s="5"/>
      <c r="AH1764" s="5"/>
      <c r="AI1764" s="6"/>
      <c r="AJ1764" s="6"/>
      <c r="AK1764" s="6"/>
      <c r="AL1764" s="6"/>
      <c r="AM1764" s="21"/>
      <c r="AN1764" s="21"/>
      <c r="AO1764" s="21"/>
      <c r="AP1764" s="21">
        <f t="shared" si="27"/>
        <v>0</v>
      </c>
      <c r="AQ1764" s="22">
        <f>IFERROR(VLOOKUP(A1764,[1]Hoja1!$B$2:$U$5000,18,FALSE),0)</f>
        <v>0</v>
      </c>
    </row>
    <row r="1765" spans="1:43" x14ac:dyDescent="0.2">
      <c r="A1765" s="1">
        <f>IFERROR(VLOOKUP(C1765,[1]Hoja1!$V$2:$W$5000,2,FALSE),0)</f>
        <v>0</v>
      </c>
      <c r="B1765" s="13"/>
      <c r="C1765" s="13"/>
      <c r="D1765" s="2"/>
      <c r="E1765" s="3"/>
      <c r="F1765" s="4"/>
      <c r="G1765" s="4"/>
      <c r="H1765" s="4"/>
      <c r="I1765" s="4"/>
      <c r="J1765" s="4"/>
      <c r="K1765" s="5"/>
      <c r="L1765" s="5"/>
      <c r="M1765" s="5"/>
      <c r="N1765" s="5"/>
      <c r="O1765" s="5"/>
      <c r="P1765" s="5"/>
      <c r="Q1765" s="5"/>
      <c r="R1765" s="5"/>
      <c r="S1765" s="5"/>
      <c r="T1765" s="5"/>
      <c r="U1765" s="5"/>
      <c r="V1765" s="5"/>
      <c r="W1765" s="5"/>
      <c r="X1765" s="6"/>
      <c r="Y1765" s="6"/>
      <c r="Z1765" s="6"/>
      <c r="AA1765" s="6"/>
      <c r="AB1765" s="6"/>
      <c r="AC1765" s="6"/>
      <c r="AD1765" s="6"/>
      <c r="AE1765" s="5"/>
      <c r="AF1765" s="5"/>
      <c r="AG1765" s="5"/>
      <c r="AH1765" s="5"/>
      <c r="AI1765" s="6"/>
      <c r="AJ1765" s="6"/>
      <c r="AK1765" s="6"/>
      <c r="AL1765" s="6"/>
      <c r="AM1765" s="21"/>
      <c r="AN1765" s="21"/>
      <c r="AO1765" s="21"/>
      <c r="AP1765" s="21">
        <f t="shared" si="27"/>
        <v>0</v>
      </c>
      <c r="AQ1765" s="22">
        <f>IFERROR(VLOOKUP(A1765,[1]Hoja1!$B$2:$U$5000,18,FALSE),0)</f>
        <v>0</v>
      </c>
    </row>
    <row r="1766" spans="1:43" x14ac:dyDescent="0.2">
      <c r="A1766" s="1">
        <f>IFERROR(VLOOKUP(C1766,[1]Hoja1!$V$2:$W$5000,2,FALSE),0)</f>
        <v>0</v>
      </c>
      <c r="B1766" s="13"/>
      <c r="C1766" s="13"/>
      <c r="D1766" s="2"/>
      <c r="E1766" s="3"/>
      <c r="F1766" s="4"/>
      <c r="G1766" s="4"/>
      <c r="H1766" s="4"/>
      <c r="I1766" s="4"/>
      <c r="J1766" s="4"/>
      <c r="K1766" s="5"/>
      <c r="L1766" s="5"/>
      <c r="M1766" s="5"/>
      <c r="N1766" s="5"/>
      <c r="O1766" s="5"/>
      <c r="P1766" s="5"/>
      <c r="Q1766" s="5"/>
      <c r="R1766" s="5"/>
      <c r="S1766" s="5"/>
      <c r="T1766" s="5"/>
      <c r="U1766" s="5"/>
      <c r="V1766" s="5"/>
      <c r="W1766" s="5"/>
      <c r="X1766" s="6"/>
      <c r="Y1766" s="6"/>
      <c r="Z1766" s="6"/>
      <c r="AA1766" s="6"/>
      <c r="AB1766" s="6"/>
      <c r="AC1766" s="6"/>
      <c r="AD1766" s="6"/>
      <c r="AE1766" s="5"/>
      <c r="AF1766" s="5"/>
      <c r="AG1766" s="5"/>
      <c r="AH1766" s="5"/>
      <c r="AI1766" s="6"/>
      <c r="AJ1766" s="6"/>
      <c r="AK1766" s="6"/>
      <c r="AL1766" s="6"/>
      <c r="AM1766" s="21"/>
      <c r="AN1766" s="21"/>
      <c r="AO1766" s="21"/>
      <c r="AP1766" s="21">
        <f t="shared" si="27"/>
        <v>0</v>
      </c>
      <c r="AQ1766" s="22">
        <f>IFERROR(VLOOKUP(A1766,[1]Hoja1!$B$2:$U$5000,18,FALSE),0)</f>
        <v>0</v>
      </c>
    </row>
    <row r="1767" spans="1:43" x14ac:dyDescent="0.2">
      <c r="A1767" s="1">
        <f>IFERROR(VLOOKUP(C1767,[1]Hoja1!$V$2:$W$5000,2,FALSE),0)</f>
        <v>0</v>
      </c>
      <c r="B1767" s="13"/>
      <c r="C1767" s="13"/>
      <c r="D1767" s="2"/>
      <c r="E1767" s="3"/>
      <c r="F1767" s="4"/>
      <c r="G1767" s="4"/>
      <c r="H1767" s="4"/>
      <c r="I1767" s="4"/>
      <c r="J1767" s="4"/>
      <c r="K1767" s="5"/>
      <c r="L1767" s="5"/>
      <c r="M1767" s="5"/>
      <c r="N1767" s="5"/>
      <c r="O1767" s="5"/>
      <c r="P1767" s="5"/>
      <c r="Q1767" s="5"/>
      <c r="R1767" s="5"/>
      <c r="S1767" s="5"/>
      <c r="T1767" s="5"/>
      <c r="U1767" s="5"/>
      <c r="V1767" s="5"/>
      <c r="W1767" s="5"/>
      <c r="X1767" s="6"/>
      <c r="Y1767" s="6"/>
      <c r="Z1767" s="6"/>
      <c r="AA1767" s="6"/>
      <c r="AB1767" s="6"/>
      <c r="AC1767" s="6"/>
      <c r="AD1767" s="6"/>
      <c r="AE1767" s="5"/>
      <c r="AF1767" s="5"/>
      <c r="AG1767" s="5"/>
      <c r="AH1767" s="5"/>
      <c r="AI1767" s="6"/>
      <c r="AJ1767" s="6"/>
      <c r="AK1767" s="6"/>
      <c r="AL1767" s="6"/>
      <c r="AM1767" s="21"/>
      <c r="AN1767" s="21"/>
      <c r="AO1767" s="21"/>
      <c r="AP1767" s="21">
        <f t="shared" si="27"/>
        <v>0</v>
      </c>
      <c r="AQ1767" s="22">
        <f>IFERROR(VLOOKUP(A1767,[1]Hoja1!$B$2:$U$5000,18,FALSE),0)</f>
        <v>0</v>
      </c>
    </row>
    <row r="1768" spans="1:43" x14ac:dyDescent="0.2">
      <c r="A1768" s="1">
        <f>IFERROR(VLOOKUP(C1768,[1]Hoja1!$V$2:$W$5000,2,FALSE),0)</f>
        <v>0</v>
      </c>
      <c r="B1768" s="13"/>
      <c r="C1768" s="13"/>
      <c r="D1768" s="2"/>
      <c r="E1768" s="3"/>
      <c r="F1768" s="4"/>
      <c r="G1768" s="4"/>
      <c r="H1768" s="4"/>
      <c r="I1768" s="4"/>
      <c r="J1768" s="4"/>
      <c r="K1768" s="5"/>
      <c r="L1768" s="5"/>
      <c r="M1768" s="5"/>
      <c r="N1768" s="5"/>
      <c r="O1768" s="5"/>
      <c r="P1768" s="5"/>
      <c r="Q1768" s="5"/>
      <c r="R1768" s="5"/>
      <c r="S1768" s="5"/>
      <c r="T1768" s="5"/>
      <c r="U1768" s="5"/>
      <c r="V1768" s="5"/>
      <c r="W1768" s="5"/>
      <c r="X1768" s="6"/>
      <c r="Y1768" s="6"/>
      <c r="Z1768" s="6"/>
      <c r="AA1768" s="6"/>
      <c r="AB1768" s="6"/>
      <c r="AC1768" s="6"/>
      <c r="AD1768" s="6"/>
      <c r="AE1768" s="5"/>
      <c r="AF1768" s="5"/>
      <c r="AG1768" s="5"/>
      <c r="AH1768" s="5"/>
      <c r="AI1768" s="6"/>
      <c r="AJ1768" s="6"/>
      <c r="AK1768" s="6"/>
      <c r="AL1768" s="6"/>
      <c r="AM1768" s="21"/>
      <c r="AN1768" s="21"/>
      <c r="AO1768" s="21"/>
      <c r="AP1768" s="21">
        <f t="shared" si="27"/>
        <v>0</v>
      </c>
      <c r="AQ1768" s="22">
        <f>IFERROR(VLOOKUP(A1768,[1]Hoja1!$B$2:$U$5000,18,FALSE),0)</f>
        <v>0</v>
      </c>
    </row>
    <row r="1769" spans="1:43" x14ac:dyDescent="0.2">
      <c r="A1769" s="1">
        <f>IFERROR(VLOOKUP(C1769,[1]Hoja1!$V$2:$W$5000,2,FALSE),0)</f>
        <v>0</v>
      </c>
      <c r="B1769" s="13"/>
      <c r="C1769" s="13"/>
      <c r="D1769" s="2"/>
      <c r="E1769" s="3"/>
      <c r="F1769" s="4"/>
      <c r="G1769" s="4"/>
      <c r="H1769" s="4"/>
      <c r="I1769" s="4"/>
      <c r="J1769" s="4"/>
      <c r="K1769" s="5"/>
      <c r="L1769" s="5"/>
      <c r="M1769" s="5"/>
      <c r="N1769" s="5"/>
      <c r="O1769" s="5"/>
      <c r="P1769" s="5"/>
      <c r="Q1769" s="5"/>
      <c r="R1769" s="5"/>
      <c r="S1769" s="5"/>
      <c r="T1769" s="5"/>
      <c r="U1769" s="5"/>
      <c r="V1769" s="5"/>
      <c r="W1769" s="5"/>
      <c r="X1769" s="6"/>
      <c r="Y1769" s="6"/>
      <c r="Z1769" s="6"/>
      <c r="AA1769" s="6"/>
      <c r="AB1769" s="6"/>
      <c r="AC1769" s="6"/>
      <c r="AD1769" s="6"/>
      <c r="AE1769" s="5"/>
      <c r="AF1769" s="5"/>
      <c r="AG1769" s="5"/>
      <c r="AH1769" s="5"/>
      <c r="AI1769" s="6"/>
      <c r="AJ1769" s="6"/>
      <c r="AK1769" s="6"/>
      <c r="AL1769" s="6"/>
      <c r="AM1769" s="21"/>
      <c r="AN1769" s="21"/>
      <c r="AO1769" s="21"/>
      <c r="AP1769" s="21">
        <f t="shared" si="27"/>
        <v>0</v>
      </c>
      <c r="AQ1769" s="22">
        <f>IFERROR(VLOOKUP(A1769,[1]Hoja1!$B$2:$U$5000,18,FALSE),0)</f>
        <v>0</v>
      </c>
    </row>
    <row r="1770" spans="1:43" x14ac:dyDescent="0.2">
      <c r="A1770" s="1">
        <f>IFERROR(VLOOKUP(C1770,[1]Hoja1!$V$2:$W$5000,2,FALSE),0)</f>
        <v>0</v>
      </c>
      <c r="B1770" s="13"/>
      <c r="C1770" s="13"/>
      <c r="D1770" s="2"/>
      <c r="E1770" s="3"/>
      <c r="F1770" s="4"/>
      <c r="G1770" s="4"/>
      <c r="H1770" s="4"/>
      <c r="I1770" s="4"/>
      <c r="J1770" s="4"/>
      <c r="K1770" s="5"/>
      <c r="L1770" s="5"/>
      <c r="M1770" s="5"/>
      <c r="N1770" s="5"/>
      <c r="O1770" s="5"/>
      <c r="P1770" s="5"/>
      <c r="Q1770" s="5"/>
      <c r="R1770" s="5"/>
      <c r="S1770" s="5"/>
      <c r="T1770" s="5"/>
      <c r="U1770" s="5"/>
      <c r="V1770" s="5"/>
      <c r="W1770" s="5"/>
      <c r="X1770" s="6"/>
      <c r="Y1770" s="6"/>
      <c r="Z1770" s="6"/>
      <c r="AA1770" s="6"/>
      <c r="AB1770" s="6"/>
      <c r="AC1770" s="6"/>
      <c r="AD1770" s="6"/>
      <c r="AE1770" s="5"/>
      <c r="AF1770" s="5"/>
      <c r="AG1770" s="5"/>
      <c r="AH1770" s="5"/>
      <c r="AI1770" s="6"/>
      <c r="AJ1770" s="6"/>
      <c r="AK1770" s="6"/>
      <c r="AL1770" s="6"/>
      <c r="AM1770" s="21"/>
      <c r="AN1770" s="21"/>
      <c r="AO1770" s="21"/>
      <c r="AP1770" s="21">
        <f t="shared" si="27"/>
        <v>0</v>
      </c>
      <c r="AQ1770" s="22">
        <f>IFERROR(VLOOKUP(A1770,[1]Hoja1!$B$2:$U$5000,18,FALSE),0)</f>
        <v>0</v>
      </c>
    </row>
    <row r="1771" spans="1:43" x14ac:dyDescent="0.2">
      <c r="A1771" s="1">
        <f>IFERROR(VLOOKUP(C1771,[1]Hoja1!$V$2:$W$5000,2,FALSE),0)</f>
        <v>0</v>
      </c>
      <c r="B1771" s="13"/>
      <c r="C1771" s="13"/>
      <c r="D1771" s="2"/>
      <c r="E1771" s="3"/>
      <c r="F1771" s="4"/>
      <c r="G1771" s="4"/>
      <c r="H1771" s="4"/>
      <c r="I1771" s="4"/>
      <c r="J1771" s="4"/>
      <c r="K1771" s="5"/>
      <c r="L1771" s="5"/>
      <c r="M1771" s="5"/>
      <c r="N1771" s="5"/>
      <c r="O1771" s="5"/>
      <c r="P1771" s="5"/>
      <c r="Q1771" s="5"/>
      <c r="R1771" s="5"/>
      <c r="S1771" s="5"/>
      <c r="T1771" s="5"/>
      <c r="U1771" s="5"/>
      <c r="V1771" s="5"/>
      <c r="W1771" s="5"/>
      <c r="X1771" s="6"/>
      <c r="Y1771" s="6"/>
      <c r="Z1771" s="6"/>
      <c r="AA1771" s="6"/>
      <c r="AB1771" s="6"/>
      <c r="AC1771" s="6"/>
      <c r="AD1771" s="6"/>
      <c r="AE1771" s="5"/>
      <c r="AF1771" s="5"/>
      <c r="AG1771" s="5"/>
      <c r="AH1771" s="5"/>
      <c r="AI1771" s="6"/>
      <c r="AJ1771" s="6"/>
      <c r="AK1771" s="6"/>
      <c r="AL1771" s="6"/>
      <c r="AM1771" s="21"/>
      <c r="AN1771" s="21"/>
      <c r="AO1771" s="21"/>
      <c r="AP1771" s="21">
        <f t="shared" si="27"/>
        <v>0</v>
      </c>
      <c r="AQ1771" s="22">
        <f>IFERROR(VLOOKUP(A1771,[1]Hoja1!$B$2:$U$5000,18,FALSE),0)</f>
        <v>0</v>
      </c>
    </row>
    <row r="1772" spans="1:43" x14ac:dyDescent="0.2">
      <c r="A1772" s="1">
        <f>IFERROR(VLOOKUP(C1772,[1]Hoja1!$V$2:$W$5000,2,FALSE),0)</f>
        <v>0</v>
      </c>
      <c r="B1772" s="13"/>
      <c r="C1772" s="13"/>
      <c r="D1772" s="2"/>
      <c r="E1772" s="3"/>
      <c r="F1772" s="4"/>
      <c r="G1772" s="4"/>
      <c r="H1772" s="4"/>
      <c r="I1772" s="4"/>
      <c r="J1772" s="4"/>
      <c r="K1772" s="5"/>
      <c r="L1772" s="5"/>
      <c r="M1772" s="5"/>
      <c r="N1772" s="5"/>
      <c r="O1772" s="5"/>
      <c r="P1772" s="5"/>
      <c r="Q1772" s="5"/>
      <c r="R1772" s="5"/>
      <c r="S1772" s="5"/>
      <c r="T1772" s="5"/>
      <c r="U1772" s="5"/>
      <c r="V1772" s="5"/>
      <c r="W1772" s="5"/>
      <c r="X1772" s="6"/>
      <c r="Y1772" s="6"/>
      <c r="Z1772" s="6"/>
      <c r="AA1772" s="6"/>
      <c r="AB1772" s="6"/>
      <c r="AC1772" s="6"/>
      <c r="AD1772" s="6"/>
      <c r="AE1772" s="5"/>
      <c r="AF1772" s="5"/>
      <c r="AG1772" s="5"/>
      <c r="AH1772" s="5"/>
      <c r="AI1772" s="6"/>
      <c r="AJ1772" s="6"/>
      <c r="AK1772" s="6"/>
      <c r="AL1772" s="6"/>
      <c r="AM1772" s="21"/>
      <c r="AN1772" s="21"/>
      <c r="AO1772" s="21"/>
      <c r="AP1772" s="21">
        <f t="shared" si="27"/>
        <v>0</v>
      </c>
      <c r="AQ1772" s="22">
        <f>IFERROR(VLOOKUP(A1772,[1]Hoja1!$B$2:$U$5000,18,FALSE),0)</f>
        <v>0</v>
      </c>
    </row>
    <row r="1773" spans="1:43" x14ac:dyDescent="0.2">
      <c r="A1773" s="1">
        <f>IFERROR(VLOOKUP(C1773,[1]Hoja1!$V$2:$W$5000,2,FALSE),0)</f>
        <v>0</v>
      </c>
      <c r="B1773" s="13"/>
      <c r="C1773" s="13"/>
      <c r="D1773" s="2"/>
      <c r="E1773" s="3"/>
      <c r="F1773" s="4"/>
      <c r="G1773" s="4"/>
      <c r="H1773" s="4"/>
      <c r="I1773" s="4"/>
      <c r="J1773" s="4"/>
      <c r="K1773" s="5"/>
      <c r="L1773" s="5"/>
      <c r="M1773" s="5"/>
      <c r="N1773" s="5"/>
      <c r="O1773" s="5"/>
      <c r="P1773" s="5"/>
      <c r="Q1773" s="5"/>
      <c r="R1773" s="5"/>
      <c r="S1773" s="5"/>
      <c r="T1773" s="5"/>
      <c r="U1773" s="5"/>
      <c r="V1773" s="5"/>
      <c r="W1773" s="5"/>
      <c r="X1773" s="6"/>
      <c r="Y1773" s="6"/>
      <c r="Z1773" s="6"/>
      <c r="AA1773" s="6"/>
      <c r="AB1773" s="6"/>
      <c r="AC1773" s="6"/>
      <c r="AD1773" s="6"/>
      <c r="AE1773" s="5"/>
      <c r="AF1773" s="5"/>
      <c r="AG1773" s="5"/>
      <c r="AH1773" s="5"/>
      <c r="AI1773" s="6"/>
      <c r="AJ1773" s="6"/>
      <c r="AK1773" s="6"/>
      <c r="AL1773" s="6"/>
      <c r="AM1773" s="21"/>
      <c r="AN1773" s="21"/>
      <c r="AO1773" s="21"/>
      <c r="AP1773" s="21">
        <f t="shared" si="27"/>
        <v>0</v>
      </c>
      <c r="AQ1773" s="22">
        <f>IFERROR(VLOOKUP(A1773,[1]Hoja1!$B$2:$U$5000,18,FALSE),0)</f>
        <v>0</v>
      </c>
    </row>
    <row r="1774" spans="1:43" x14ac:dyDescent="0.2">
      <c r="A1774" s="1">
        <f>IFERROR(VLOOKUP(C1774,[1]Hoja1!$V$2:$W$5000,2,FALSE),0)</f>
        <v>0</v>
      </c>
      <c r="B1774" s="13"/>
      <c r="C1774" s="13"/>
      <c r="D1774" s="2"/>
      <c r="E1774" s="3"/>
      <c r="F1774" s="4"/>
      <c r="G1774" s="4"/>
      <c r="H1774" s="4"/>
      <c r="I1774" s="4"/>
      <c r="J1774" s="4"/>
      <c r="K1774" s="5"/>
      <c r="L1774" s="5"/>
      <c r="M1774" s="5"/>
      <c r="N1774" s="5"/>
      <c r="O1774" s="5"/>
      <c r="P1774" s="5"/>
      <c r="Q1774" s="5"/>
      <c r="R1774" s="5"/>
      <c r="S1774" s="5"/>
      <c r="T1774" s="5"/>
      <c r="U1774" s="5"/>
      <c r="V1774" s="5"/>
      <c r="W1774" s="5"/>
      <c r="X1774" s="6"/>
      <c r="Y1774" s="6"/>
      <c r="Z1774" s="6"/>
      <c r="AA1774" s="6"/>
      <c r="AB1774" s="6"/>
      <c r="AC1774" s="6"/>
      <c r="AD1774" s="6"/>
      <c r="AE1774" s="5"/>
      <c r="AF1774" s="5"/>
      <c r="AG1774" s="5"/>
      <c r="AH1774" s="5"/>
      <c r="AI1774" s="6"/>
      <c r="AJ1774" s="6"/>
      <c r="AK1774" s="6"/>
      <c r="AL1774" s="6"/>
      <c r="AM1774" s="21"/>
      <c r="AN1774" s="21"/>
      <c r="AO1774" s="21"/>
      <c r="AP1774" s="21">
        <f t="shared" si="27"/>
        <v>0</v>
      </c>
      <c r="AQ1774" s="22">
        <f>IFERROR(VLOOKUP(A1774,[1]Hoja1!$B$2:$U$5000,18,FALSE),0)</f>
        <v>0</v>
      </c>
    </row>
    <row r="1775" spans="1:43" x14ac:dyDescent="0.2">
      <c r="A1775" s="1">
        <f>IFERROR(VLOOKUP(C1775,[1]Hoja1!$V$2:$W$5000,2,FALSE),0)</f>
        <v>0</v>
      </c>
      <c r="B1775" s="13"/>
      <c r="C1775" s="13"/>
      <c r="D1775" s="2"/>
      <c r="E1775" s="3"/>
      <c r="F1775" s="4"/>
      <c r="G1775" s="4"/>
      <c r="H1775" s="4"/>
      <c r="I1775" s="4"/>
      <c r="J1775" s="4"/>
      <c r="K1775" s="5"/>
      <c r="L1775" s="5"/>
      <c r="M1775" s="5"/>
      <c r="N1775" s="5"/>
      <c r="O1775" s="5"/>
      <c r="P1775" s="5"/>
      <c r="Q1775" s="5"/>
      <c r="R1775" s="5"/>
      <c r="S1775" s="5"/>
      <c r="T1775" s="5"/>
      <c r="U1775" s="5"/>
      <c r="V1775" s="5"/>
      <c r="W1775" s="5"/>
      <c r="X1775" s="6"/>
      <c r="Y1775" s="6"/>
      <c r="Z1775" s="6"/>
      <c r="AA1775" s="6"/>
      <c r="AB1775" s="6"/>
      <c r="AC1775" s="6"/>
      <c r="AD1775" s="6"/>
      <c r="AE1775" s="5"/>
      <c r="AF1775" s="5"/>
      <c r="AG1775" s="5"/>
      <c r="AH1775" s="5"/>
      <c r="AI1775" s="6"/>
      <c r="AJ1775" s="6"/>
      <c r="AK1775" s="6"/>
      <c r="AL1775" s="6"/>
      <c r="AM1775" s="21"/>
      <c r="AN1775" s="21"/>
      <c r="AO1775" s="21"/>
      <c r="AP1775" s="21">
        <f t="shared" si="27"/>
        <v>0</v>
      </c>
      <c r="AQ1775" s="22">
        <f>IFERROR(VLOOKUP(A1775,[1]Hoja1!$B$2:$U$5000,18,FALSE),0)</f>
        <v>0</v>
      </c>
    </row>
    <row r="1776" spans="1:43" x14ac:dyDescent="0.2">
      <c r="A1776" s="1">
        <f>IFERROR(VLOOKUP(C1776,[1]Hoja1!$V$2:$W$5000,2,FALSE),0)</f>
        <v>0</v>
      </c>
      <c r="B1776" s="13"/>
      <c r="C1776" s="13"/>
      <c r="D1776" s="2"/>
      <c r="E1776" s="3"/>
      <c r="F1776" s="4"/>
      <c r="G1776" s="4"/>
      <c r="H1776" s="4"/>
      <c r="I1776" s="4"/>
      <c r="J1776" s="4"/>
      <c r="K1776" s="5"/>
      <c r="L1776" s="5"/>
      <c r="M1776" s="5"/>
      <c r="N1776" s="5"/>
      <c r="O1776" s="5"/>
      <c r="P1776" s="5"/>
      <c r="Q1776" s="5"/>
      <c r="R1776" s="5"/>
      <c r="S1776" s="5"/>
      <c r="T1776" s="5"/>
      <c r="U1776" s="5"/>
      <c r="V1776" s="5"/>
      <c r="W1776" s="5"/>
      <c r="X1776" s="6"/>
      <c r="Y1776" s="6"/>
      <c r="Z1776" s="6"/>
      <c r="AA1776" s="6"/>
      <c r="AB1776" s="6"/>
      <c r="AC1776" s="6"/>
      <c r="AD1776" s="6"/>
      <c r="AE1776" s="5"/>
      <c r="AF1776" s="5"/>
      <c r="AG1776" s="5"/>
      <c r="AH1776" s="5"/>
      <c r="AI1776" s="6"/>
      <c r="AJ1776" s="6"/>
      <c r="AK1776" s="6"/>
      <c r="AL1776" s="6"/>
      <c r="AM1776" s="21"/>
      <c r="AN1776" s="21"/>
      <c r="AO1776" s="21"/>
      <c r="AP1776" s="21">
        <f t="shared" si="27"/>
        <v>0</v>
      </c>
      <c r="AQ1776" s="22">
        <f>IFERROR(VLOOKUP(A1776,[1]Hoja1!$B$2:$U$5000,18,FALSE),0)</f>
        <v>0</v>
      </c>
    </row>
    <row r="1777" spans="1:43" x14ac:dyDescent="0.2">
      <c r="A1777" s="1">
        <f>IFERROR(VLOOKUP(C1777,[1]Hoja1!$V$2:$W$5000,2,FALSE),0)</f>
        <v>0</v>
      </c>
      <c r="B1777" s="13"/>
      <c r="C1777" s="13"/>
      <c r="D1777" s="2"/>
      <c r="E1777" s="3"/>
      <c r="F1777" s="4"/>
      <c r="G1777" s="4"/>
      <c r="H1777" s="4"/>
      <c r="I1777" s="4"/>
      <c r="J1777" s="4"/>
      <c r="K1777" s="5"/>
      <c r="L1777" s="5"/>
      <c r="M1777" s="5"/>
      <c r="N1777" s="5"/>
      <c r="O1777" s="5"/>
      <c r="P1777" s="5"/>
      <c r="Q1777" s="5"/>
      <c r="R1777" s="5"/>
      <c r="S1777" s="5"/>
      <c r="T1777" s="5"/>
      <c r="U1777" s="5"/>
      <c r="V1777" s="5"/>
      <c r="W1777" s="5"/>
      <c r="X1777" s="6"/>
      <c r="Y1777" s="6"/>
      <c r="Z1777" s="6"/>
      <c r="AA1777" s="6"/>
      <c r="AB1777" s="6"/>
      <c r="AC1777" s="6"/>
      <c r="AD1777" s="6"/>
      <c r="AE1777" s="5"/>
      <c r="AF1777" s="5"/>
      <c r="AG1777" s="5"/>
      <c r="AH1777" s="5"/>
      <c r="AI1777" s="6"/>
      <c r="AJ1777" s="6"/>
      <c r="AK1777" s="6"/>
      <c r="AL1777" s="6"/>
      <c r="AM1777" s="21"/>
      <c r="AN1777" s="21"/>
      <c r="AO1777" s="21"/>
      <c r="AP1777" s="21">
        <f t="shared" si="27"/>
        <v>0</v>
      </c>
      <c r="AQ1777" s="22">
        <f>IFERROR(VLOOKUP(A1777,[1]Hoja1!$B$2:$U$5000,18,FALSE),0)</f>
        <v>0</v>
      </c>
    </row>
    <row r="1778" spans="1:43" x14ac:dyDescent="0.2">
      <c r="A1778" s="1">
        <f>IFERROR(VLOOKUP(C1778,[1]Hoja1!$V$2:$W$5000,2,FALSE),0)</f>
        <v>0</v>
      </c>
      <c r="B1778" s="13"/>
      <c r="C1778" s="13"/>
      <c r="D1778" s="2"/>
      <c r="E1778" s="3"/>
      <c r="F1778" s="4"/>
      <c r="G1778" s="4"/>
      <c r="H1778" s="4"/>
      <c r="I1778" s="4"/>
      <c r="J1778" s="4"/>
      <c r="K1778" s="5"/>
      <c r="L1778" s="5"/>
      <c r="M1778" s="5"/>
      <c r="N1778" s="5"/>
      <c r="O1778" s="5"/>
      <c r="P1778" s="5"/>
      <c r="Q1778" s="5"/>
      <c r="R1778" s="5"/>
      <c r="S1778" s="5"/>
      <c r="T1778" s="5"/>
      <c r="U1778" s="5"/>
      <c r="V1778" s="5"/>
      <c r="W1778" s="5"/>
      <c r="X1778" s="6"/>
      <c r="Y1778" s="6"/>
      <c r="Z1778" s="6"/>
      <c r="AA1778" s="6"/>
      <c r="AB1778" s="6"/>
      <c r="AC1778" s="6"/>
      <c r="AD1778" s="6"/>
      <c r="AE1778" s="5"/>
      <c r="AF1778" s="5"/>
      <c r="AG1778" s="5"/>
      <c r="AH1778" s="5"/>
      <c r="AI1778" s="6"/>
      <c r="AJ1778" s="6"/>
      <c r="AK1778" s="6"/>
      <c r="AL1778" s="6"/>
      <c r="AM1778" s="21"/>
      <c r="AN1778" s="21"/>
      <c r="AO1778" s="21"/>
      <c r="AP1778" s="21">
        <f t="shared" si="27"/>
        <v>0</v>
      </c>
      <c r="AQ1778" s="22">
        <f>IFERROR(VLOOKUP(A1778,[1]Hoja1!$B$2:$U$5000,18,FALSE),0)</f>
        <v>0</v>
      </c>
    </row>
    <row r="1779" spans="1:43" x14ac:dyDescent="0.2">
      <c r="A1779" s="1">
        <f>IFERROR(VLOOKUP(C1779,[1]Hoja1!$V$2:$W$5000,2,FALSE),0)</f>
        <v>0</v>
      </c>
      <c r="B1779" s="13"/>
      <c r="C1779" s="13"/>
      <c r="D1779" s="2"/>
      <c r="E1779" s="3"/>
      <c r="F1779" s="4"/>
      <c r="G1779" s="4"/>
      <c r="H1779" s="4"/>
      <c r="I1779" s="4"/>
      <c r="J1779" s="4"/>
      <c r="K1779" s="5"/>
      <c r="L1779" s="5"/>
      <c r="M1779" s="5"/>
      <c r="N1779" s="5"/>
      <c r="O1779" s="5"/>
      <c r="P1779" s="5"/>
      <c r="Q1779" s="5"/>
      <c r="R1779" s="5"/>
      <c r="S1779" s="5"/>
      <c r="T1779" s="5"/>
      <c r="U1779" s="5"/>
      <c r="V1779" s="5"/>
      <c r="W1779" s="5"/>
      <c r="X1779" s="6"/>
      <c r="Y1779" s="6"/>
      <c r="Z1779" s="6"/>
      <c r="AA1779" s="6"/>
      <c r="AB1779" s="6"/>
      <c r="AC1779" s="6"/>
      <c r="AD1779" s="6"/>
      <c r="AE1779" s="5"/>
      <c r="AF1779" s="5"/>
      <c r="AG1779" s="5"/>
      <c r="AH1779" s="5"/>
      <c r="AI1779" s="6"/>
      <c r="AJ1779" s="6"/>
      <c r="AK1779" s="6"/>
      <c r="AL1779" s="6"/>
      <c r="AM1779" s="21"/>
      <c r="AN1779" s="21"/>
      <c r="AO1779" s="21"/>
      <c r="AP1779" s="21">
        <f t="shared" si="27"/>
        <v>0</v>
      </c>
      <c r="AQ1779" s="22">
        <f>IFERROR(VLOOKUP(A1779,[1]Hoja1!$B$2:$U$5000,18,FALSE),0)</f>
        <v>0</v>
      </c>
    </row>
    <row r="1780" spans="1:43" x14ac:dyDescent="0.2">
      <c r="A1780" s="1">
        <f>IFERROR(VLOOKUP(C1780,[1]Hoja1!$V$2:$W$5000,2,FALSE),0)</f>
        <v>0</v>
      </c>
      <c r="B1780" s="13"/>
      <c r="C1780" s="13"/>
      <c r="D1780" s="2"/>
      <c r="E1780" s="3"/>
      <c r="F1780" s="4"/>
      <c r="G1780" s="4"/>
      <c r="H1780" s="4"/>
      <c r="I1780" s="4"/>
      <c r="J1780" s="4"/>
      <c r="K1780" s="5"/>
      <c r="L1780" s="5"/>
      <c r="M1780" s="5"/>
      <c r="N1780" s="5"/>
      <c r="O1780" s="5"/>
      <c r="P1780" s="5"/>
      <c r="Q1780" s="5"/>
      <c r="R1780" s="5"/>
      <c r="S1780" s="5"/>
      <c r="T1780" s="5"/>
      <c r="U1780" s="5"/>
      <c r="V1780" s="5"/>
      <c r="W1780" s="5"/>
      <c r="X1780" s="6"/>
      <c r="Y1780" s="6"/>
      <c r="Z1780" s="6"/>
      <c r="AA1780" s="6"/>
      <c r="AB1780" s="6"/>
      <c r="AC1780" s="6"/>
      <c r="AD1780" s="6"/>
      <c r="AE1780" s="5"/>
      <c r="AF1780" s="5"/>
      <c r="AG1780" s="5"/>
      <c r="AH1780" s="5"/>
      <c r="AI1780" s="6"/>
      <c r="AJ1780" s="6"/>
      <c r="AK1780" s="6"/>
      <c r="AL1780" s="6"/>
      <c r="AM1780" s="21"/>
      <c r="AN1780" s="21"/>
      <c r="AO1780" s="21"/>
      <c r="AP1780" s="21">
        <f t="shared" si="27"/>
        <v>0</v>
      </c>
      <c r="AQ1780" s="22">
        <f>IFERROR(VLOOKUP(A1780,[1]Hoja1!$B$2:$U$5000,18,FALSE),0)</f>
        <v>0</v>
      </c>
    </row>
    <row r="1781" spans="1:43" x14ac:dyDescent="0.2">
      <c r="A1781" s="1">
        <f>IFERROR(VLOOKUP(C1781,[1]Hoja1!$V$2:$W$5000,2,FALSE),0)</f>
        <v>0</v>
      </c>
      <c r="B1781" s="13"/>
      <c r="C1781" s="13"/>
      <c r="D1781" s="2"/>
      <c r="E1781" s="3"/>
      <c r="F1781" s="4"/>
      <c r="G1781" s="4"/>
      <c r="H1781" s="4"/>
      <c r="I1781" s="4"/>
      <c r="J1781" s="4"/>
      <c r="K1781" s="5"/>
      <c r="L1781" s="5"/>
      <c r="M1781" s="5"/>
      <c r="N1781" s="5"/>
      <c r="O1781" s="5"/>
      <c r="P1781" s="5"/>
      <c r="Q1781" s="5"/>
      <c r="R1781" s="5"/>
      <c r="S1781" s="5"/>
      <c r="T1781" s="5"/>
      <c r="U1781" s="5"/>
      <c r="V1781" s="5"/>
      <c r="W1781" s="5"/>
      <c r="X1781" s="6"/>
      <c r="Y1781" s="6"/>
      <c r="Z1781" s="6"/>
      <c r="AA1781" s="6"/>
      <c r="AB1781" s="6"/>
      <c r="AC1781" s="6"/>
      <c r="AD1781" s="6"/>
      <c r="AE1781" s="5"/>
      <c r="AF1781" s="5"/>
      <c r="AG1781" s="5"/>
      <c r="AH1781" s="5"/>
      <c r="AI1781" s="6"/>
      <c r="AJ1781" s="6"/>
      <c r="AK1781" s="6"/>
      <c r="AL1781" s="6"/>
      <c r="AM1781" s="21"/>
      <c r="AN1781" s="21"/>
      <c r="AO1781" s="21"/>
      <c r="AP1781" s="21">
        <f t="shared" si="27"/>
        <v>0</v>
      </c>
      <c r="AQ1781" s="22">
        <f>IFERROR(VLOOKUP(A1781,[1]Hoja1!$B$2:$U$5000,18,FALSE),0)</f>
        <v>0</v>
      </c>
    </row>
    <row r="1782" spans="1:43" x14ac:dyDescent="0.2">
      <c r="A1782" s="1">
        <f>IFERROR(VLOOKUP(C1782,[1]Hoja1!$V$2:$W$5000,2,FALSE),0)</f>
        <v>0</v>
      </c>
      <c r="B1782" s="13"/>
      <c r="C1782" s="13"/>
      <c r="D1782" s="2"/>
      <c r="E1782" s="3"/>
      <c r="F1782" s="4"/>
      <c r="G1782" s="4"/>
      <c r="H1782" s="4"/>
      <c r="I1782" s="4"/>
      <c r="J1782" s="4"/>
      <c r="K1782" s="5"/>
      <c r="L1782" s="5"/>
      <c r="M1782" s="5"/>
      <c r="N1782" s="5"/>
      <c r="O1782" s="5"/>
      <c r="P1782" s="5"/>
      <c r="Q1782" s="5"/>
      <c r="R1782" s="5"/>
      <c r="S1782" s="5"/>
      <c r="T1782" s="5"/>
      <c r="U1782" s="5"/>
      <c r="V1782" s="5"/>
      <c r="W1782" s="5"/>
      <c r="X1782" s="6"/>
      <c r="Y1782" s="6"/>
      <c r="Z1782" s="6"/>
      <c r="AA1782" s="6"/>
      <c r="AB1782" s="6"/>
      <c r="AC1782" s="6"/>
      <c r="AD1782" s="6"/>
      <c r="AE1782" s="5"/>
      <c r="AF1782" s="5"/>
      <c r="AG1782" s="5"/>
      <c r="AH1782" s="5"/>
      <c r="AI1782" s="6"/>
      <c r="AJ1782" s="6"/>
      <c r="AK1782" s="6"/>
      <c r="AL1782" s="6"/>
      <c r="AM1782" s="21"/>
      <c r="AN1782" s="21"/>
      <c r="AO1782" s="21"/>
      <c r="AP1782" s="21">
        <f t="shared" si="27"/>
        <v>0</v>
      </c>
      <c r="AQ1782" s="22">
        <f>IFERROR(VLOOKUP(A1782,[1]Hoja1!$B$2:$U$5000,18,FALSE),0)</f>
        <v>0</v>
      </c>
    </row>
    <row r="1783" spans="1:43" x14ac:dyDescent="0.2">
      <c r="A1783" s="1">
        <f>IFERROR(VLOOKUP(C1783,[1]Hoja1!$V$2:$W$5000,2,FALSE),0)</f>
        <v>0</v>
      </c>
      <c r="B1783" s="13"/>
      <c r="C1783" s="13"/>
      <c r="D1783" s="2"/>
      <c r="E1783" s="3"/>
      <c r="F1783" s="4"/>
      <c r="G1783" s="4"/>
      <c r="H1783" s="4"/>
      <c r="I1783" s="4"/>
      <c r="J1783" s="4"/>
      <c r="K1783" s="5"/>
      <c r="L1783" s="5"/>
      <c r="M1783" s="5"/>
      <c r="N1783" s="5"/>
      <c r="O1783" s="5"/>
      <c r="P1783" s="5"/>
      <c r="Q1783" s="5"/>
      <c r="R1783" s="5"/>
      <c r="S1783" s="5"/>
      <c r="T1783" s="5"/>
      <c r="U1783" s="5"/>
      <c r="V1783" s="5"/>
      <c r="W1783" s="5"/>
      <c r="X1783" s="6"/>
      <c r="Y1783" s="6"/>
      <c r="Z1783" s="6"/>
      <c r="AA1783" s="6"/>
      <c r="AB1783" s="6"/>
      <c r="AC1783" s="6"/>
      <c r="AD1783" s="6"/>
      <c r="AE1783" s="5"/>
      <c r="AF1783" s="5"/>
      <c r="AG1783" s="5"/>
      <c r="AH1783" s="5"/>
      <c r="AI1783" s="6"/>
      <c r="AJ1783" s="6"/>
      <c r="AK1783" s="6"/>
      <c r="AL1783" s="6"/>
      <c r="AM1783" s="21"/>
      <c r="AN1783" s="21"/>
      <c r="AO1783" s="21"/>
      <c r="AP1783" s="21">
        <f t="shared" si="27"/>
        <v>0</v>
      </c>
      <c r="AQ1783" s="22">
        <f>IFERROR(VLOOKUP(A1783,[1]Hoja1!$B$2:$U$5000,18,FALSE),0)</f>
        <v>0</v>
      </c>
    </row>
    <row r="1784" spans="1:43" x14ac:dyDescent="0.2">
      <c r="A1784" s="1">
        <f>IFERROR(VLOOKUP(C1784,[1]Hoja1!$V$2:$W$5000,2,FALSE),0)</f>
        <v>0</v>
      </c>
      <c r="B1784" s="13"/>
      <c r="C1784" s="13"/>
      <c r="D1784" s="2"/>
      <c r="E1784" s="3"/>
      <c r="F1784" s="4"/>
      <c r="G1784" s="4"/>
      <c r="H1784" s="4"/>
      <c r="I1784" s="4"/>
      <c r="J1784" s="4"/>
      <c r="K1784" s="5"/>
      <c r="L1784" s="5"/>
      <c r="M1784" s="5"/>
      <c r="N1784" s="5"/>
      <c r="O1784" s="5"/>
      <c r="P1784" s="5"/>
      <c r="Q1784" s="5"/>
      <c r="R1784" s="5"/>
      <c r="S1784" s="5"/>
      <c r="T1784" s="5"/>
      <c r="U1784" s="5"/>
      <c r="V1784" s="5"/>
      <c r="W1784" s="5"/>
      <c r="X1784" s="6"/>
      <c r="Y1784" s="6"/>
      <c r="Z1784" s="6"/>
      <c r="AA1784" s="6"/>
      <c r="AB1784" s="6"/>
      <c r="AC1784" s="6"/>
      <c r="AD1784" s="6"/>
      <c r="AE1784" s="5"/>
      <c r="AF1784" s="5"/>
      <c r="AG1784" s="5"/>
      <c r="AH1784" s="5"/>
      <c r="AI1784" s="6"/>
      <c r="AJ1784" s="6"/>
      <c r="AK1784" s="6"/>
      <c r="AL1784" s="6"/>
      <c r="AM1784" s="21"/>
      <c r="AN1784" s="21"/>
      <c r="AO1784" s="21"/>
      <c r="AP1784" s="21">
        <f t="shared" si="27"/>
        <v>0</v>
      </c>
      <c r="AQ1784" s="22">
        <f>IFERROR(VLOOKUP(A1784,[1]Hoja1!$B$2:$U$5000,18,FALSE),0)</f>
        <v>0</v>
      </c>
    </row>
    <row r="1785" spans="1:43" x14ac:dyDescent="0.2">
      <c r="A1785" s="1">
        <f>IFERROR(VLOOKUP(C1785,[1]Hoja1!$V$2:$W$5000,2,FALSE),0)</f>
        <v>0</v>
      </c>
      <c r="B1785" s="13"/>
      <c r="C1785" s="13"/>
      <c r="D1785" s="2"/>
      <c r="E1785" s="3"/>
      <c r="F1785" s="4"/>
      <c r="G1785" s="4"/>
      <c r="H1785" s="4"/>
      <c r="I1785" s="4"/>
      <c r="J1785" s="4"/>
      <c r="K1785" s="5"/>
      <c r="L1785" s="5"/>
      <c r="M1785" s="5"/>
      <c r="N1785" s="5"/>
      <c r="O1785" s="5"/>
      <c r="P1785" s="5"/>
      <c r="Q1785" s="5"/>
      <c r="R1785" s="5"/>
      <c r="S1785" s="5"/>
      <c r="T1785" s="5"/>
      <c r="U1785" s="5"/>
      <c r="V1785" s="5"/>
      <c r="W1785" s="5"/>
      <c r="X1785" s="6"/>
      <c r="Y1785" s="6"/>
      <c r="Z1785" s="6"/>
      <c r="AA1785" s="6"/>
      <c r="AB1785" s="6"/>
      <c r="AC1785" s="6"/>
      <c r="AD1785" s="6"/>
      <c r="AE1785" s="5"/>
      <c r="AF1785" s="5"/>
      <c r="AG1785" s="5"/>
      <c r="AH1785" s="5"/>
      <c r="AI1785" s="6"/>
      <c r="AJ1785" s="6"/>
      <c r="AK1785" s="6"/>
      <c r="AL1785" s="6"/>
      <c r="AM1785" s="21"/>
      <c r="AN1785" s="21"/>
      <c r="AO1785" s="21"/>
      <c r="AP1785" s="21">
        <f t="shared" si="27"/>
        <v>0</v>
      </c>
      <c r="AQ1785" s="22">
        <f>IFERROR(VLOOKUP(A1785,[1]Hoja1!$B$2:$U$5000,18,FALSE),0)</f>
        <v>0</v>
      </c>
    </row>
    <row r="1786" spans="1:43" x14ac:dyDescent="0.2">
      <c r="A1786" s="1">
        <f>IFERROR(VLOOKUP(C1786,[1]Hoja1!$V$2:$W$5000,2,FALSE),0)</f>
        <v>0</v>
      </c>
      <c r="B1786" s="13"/>
      <c r="C1786" s="13"/>
      <c r="D1786" s="2"/>
      <c r="E1786" s="3"/>
      <c r="F1786" s="4"/>
      <c r="G1786" s="4"/>
      <c r="H1786" s="4"/>
      <c r="I1786" s="4"/>
      <c r="J1786" s="4"/>
      <c r="K1786" s="5"/>
      <c r="L1786" s="5"/>
      <c r="M1786" s="5"/>
      <c r="N1786" s="5"/>
      <c r="O1786" s="5"/>
      <c r="P1786" s="5"/>
      <c r="Q1786" s="5"/>
      <c r="R1786" s="5"/>
      <c r="S1786" s="5"/>
      <c r="T1786" s="5"/>
      <c r="U1786" s="5"/>
      <c r="V1786" s="5"/>
      <c r="W1786" s="5"/>
      <c r="X1786" s="6"/>
      <c r="Y1786" s="6"/>
      <c r="Z1786" s="6"/>
      <c r="AA1786" s="6"/>
      <c r="AB1786" s="6"/>
      <c r="AC1786" s="6"/>
      <c r="AD1786" s="6"/>
      <c r="AE1786" s="5"/>
      <c r="AF1786" s="5"/>
      <c r="AG1786" s="5"/>
      <c r="AH1786" s="5"/>
      <c r="AI1786" s="6"/>
      <c r="AJ1786" s="6"/>
      <c r="AK1786" s="6"/>
      <c r="AL1786" s="6"/>
      <c r="AM1786" s="21"/>
      <c r="AN1786" s="21"/>
      <c r="AO1786" s="21"/>
      <c r="AP1786" s="21">
        <f t="shared" si="27"/>
        <v>0</v>
      </c>
      <c r="AQ1786" s="22">
        <f>IFERROR(VLOOKUP(A1786,[1]Hoja1!$B$2:$U$5000,18,FALSE),0)</f>
        <v>0</v>
      </c>
    </row>
    <row r="1787" spans="1:43" x14ac:dyDescent="0.2">
      <c r="A1787" s="1">
        <f>IFERROR(VLOOKUP(C1787,[1]Hoja1!$V$2:$W$5000,2,FALSE),0)</f>
        <v>0</v>
      </c>
      <c r="B1787" s="13"/>
      <c r="C1787" s="13"/>
      <c r="D1787" s="2"/>
      <c r="E1787" s="3"/>
      <c r="F1787" s="4"/>
      <c r="G1787" s="4"/>
      <c r="H1787" s="4"/>
      <c r="I1787" s="4"/>
      <c r="J1787" s="4"/>
      <c r="K1787" s="5"/>
      <c r="L1787" s="5"/>
      <c r="M1787" s="5"/>
      <c r="N1787" s="5"/>
      <c r="O1787" s="5"/>
      <c r="P1787" s="5"/>
      <c r="Q1787" s="5"/>
      <c r="R1787" s="5"/>
      <c r="S1787" s="5"/>
      <c r="T1787" s="5"/>
      <c r="U1787" s="5"/>
      <c r="V1787" s="5"/>
      <c r="W1787" s="5"/>
      <c r="X1787" s="6"/>
      <c r="Y1787" s="6"/>
      <c r="Z1787" s="6"/>
      <c r="AA1787" s="6"/>
      <c r="AB1787" s="6"/>
      <c r="AC1787" s="6"/>
      <c r="AD1787" s="6"/>
      <c r="AE1787" s="5"/>
      <c r="AF1787" s="5"/>
      <c r="AG1787" s="5"/>
      <c r="AH1787" s="5"/>
      <c r="AI1787" s="6"/>
      <c r="AJ1787" s="6"/>
      <c r="AK1787" s="6"/>
      <c r="AL1787" s="6"/>
      <c r="AM1787" s="21"/>
      <c r="AN1787" s="21"/>
      <c r="AO1787" s="21"/>
      <c r="AP1787" s="21">
        <f t="shared" si="27"/>
        <v>0</v>
      </c>
      <c r="AQ1787" s="22">
        <f>IFERROR(VLOOKUP(A1787,[1]Hoja1!$B$2:$U$5000,18,FALSE),0)</f>
        <v>0</v>
      </c>
    </row>
    <row r="1788" spans="1:43" x14ac:dyDescent="0.2">
      <c r="A1788" s="1">
        <f>IFERROR(VLOOKUP(C1788,[1]Hoja1!$V$2:$W$5000,2,FALSE),0)</f>
        <v>0</v>
      </c>
      <c r="B1788" s="13"/>
      <c r="C1788" s="13"/>
      <c r="D1788" s="2"/>
      <c r="E1788" s="3"/>
      <c r="F1788" s="4"/>
      <c r="G1788" s="4"/>
      <c r="H1788" s="4"/>
      <c r="I1788" s="4"/>
      <c r="J1788" s="4"/>
      <c r="K1788" s="5"/>
      <c r="L1788" s="5"/>
      <c r="M1788" s="5"/>
      <c r="N1788" s="5"/>
      <c r="O1788" s="5"/>
      <c r="P1788" s="5"/>
      <c r="Q1788" s="5"/>
      <c r="R1788" s="5"/>
      <c r="S1788" s="5"/>
      <c r="T1788" s="5"/>
      <c r="U1788" s="5"/>
      <c r="V1788" s="5"/>
      <c r="W1788" s="5"/>
      <c r="X1788" s="6"/>
      <c r="Y1788" s="6"/>
      <c r="Z1788" s="6"/>
      <c r="AA1788" s="6"/>
      <c r="AB1788" s="6"/>
      <c r="AC1788" s="6"/>
      <c r="AD1788" s="6"/>
      <c r="AE1788" s="5"/>
      <c r="AF1788" s="5"/>
      <c r="AG1788" s="5"/>
      <c r="AH1788" s="5"/>
      <c r="AI1788" s="6"/>
      <c r="AJ1788" s="6"/>
      <c r="AK1788" s="6"/>
      <c r="AL1788" s="6"/>
      <c r="AM1788" s="21"/>
      <c r="AN1788" s="21"/>
      <c r="AO1788" s="21"/>
      <c r="AP1788" s="21">
        <f t="shared" si="27"/>
        <v>0</v>
      </c>
      <c r="AQ1788" s="22">
        <f>IFERROR(VLOOKUP(A1788,[1]Hoja1!$B$2:$U$5000,18,FALSE),0)</f>
        <v>0</v>
      </c>
    </row>
    <row r="1789" spans="1:43" x14ac:dyDescent="0.2">
      <c r="A1789" s="1">
        <f>IFERROR(VLOOKUP(C1789,[1]Hoja1!$V$2:$W$5000,2,FALSE),0)</f>
        <v>0</v>
      </c>
      <c r="B1789" s="13"/>
      <c r="C1789" s="13"/>
      <c r="D1789" s="2"/>
      <c r="E1789" s="3"/>
      <c r="F1789" s="4"/>
      <c r="G1789" s="4"/>
      <c r="H1789" s="4"/>
      <c r="I1789" s="4"/>
      <c r="J1789" s="4"/>
      <c r="K1789" s="5"/>
      <c r="L1789" s="5"/>
      <c r="M1789" s="5"/>
      <c r="N1789" s="5"/>
      <c r="O1789" s="5"/>
      <c r="P1789" s="5"/>
      <c r="Q1789" s="5"/>
      <c r="R1789" s="5"/>
      <c r="S1789" s="5"/>
      <c r="T1789" s="5"/>
      <c r="U1789" s="5"/>
      <c r="V1789" s="5"/>
      <c r="W1789" s="5"/>
      <c r="X1789" s="6"/>
      <c r="Y1789" s="6"/>
      <c r="Z1789" s="6"/>
      <c r="AA1789" s="6"/>
      <c r="AB1789" s="6"/>
      <c r="AC1789" s="6"/>
      <c r="AD1789" s="6"/>
      <c r="AE1789" s="5"/>
      <c r="AF1789" s="5"/>
      <c r="AG1789" s="5"/>
      <c r="AH1789" s="5"/>
      <c r="AI1789" s="6"/>
      <c r="AJ1789" s="6"/>
      <c r="AK1789" s="6"/>
      <c r="AL1789" s="6"/>
      <c r="AM1789" s="21"/>
      <c r="AN1789" s="21"/>
      <c r="AO1789" s="21"/>
      <c r="AP1789" s="21">
        <f t="shared" si="27"/>
        <v>0</v>
      </c>
      <c r="AQ1789" s="22">
        <f>IFERROR(VLOOKUP(A1789,[1]Hoja1!$B$2:$U$5000,18,FALSE),0)</f>
        <v>0</v>
      </c>
    </row>
    <row r="1790" spans="1:43" x14ac:dyDescent="0.2">
      <c r="A1790" s="1">
        <f>IFERROR(VLOOKUP(C1790,[1]Hoja1!$V$2:$W$5000,2,FALSE),0)</f>
        <v>0</v>
      </c>
      <c r="B1790" s="13"/>
      <c r="C1790" s="13"/>
      <c r="D1790" s="2"/>
      <c r="E1790" s="3"/>
      <c r="F1790" s="4"/>
      <c r="G1790" s="4"/>
      <c r="H1790" s="4"/>
      <c r="I1790" s="4"/>
      <c r="J1790" s="4"/>
      <c r="K1790" s="5"/>
      <c r="L1790" s="5"/>
      <c r="M1790" s="5"/>
      <c r="N1790" s="5"/>
      <c r="O1790" s="5"/>
      <c r="P1790" s="5"/>
      <c r="Q1790" s="5"/>
      <c r="R1790" s="5"/>
      <c r="S1790" s="5"/>
      <c r="T1790" s="5"/>
      <c r="U1790" s="5"/>
      <c r="V1790" s="5"/>
      <c r="W1790" s="5"/>
      <c r="X1790" s="6"/>
      <c r="Y1790" s="6"/>
      <c r="Z1790" s="6"/>
      <c r="AA1790" s="6"/>
      <c r="AB1790" s="6"/>
      <c r="AC1790" s="6"/>
      <c r="AD1790" s="6"/>
      <c r="AE1790" s="5"/>
      <c r="AF1790" s="5"/>
      <c r="AG1790" s="5"/>
      <c r="AH1790" s="5"/>
      <c r="AI1790" s="6"/>
      <c r="AJ1790" s="6"/>
      <c r="AK1790" s="6"/>
      <c r="AL1790" s="6"/>
      <c r="AM1790" s="21"/>
      <c r="AN1790" s="21"/>
      <c r="AO1790" s="21"/>
      <c r="AP1790" s="21">
        <f t="shared" si="27"/>
        <v>0</v>
      </c>
      <c r="AQ1790" s="22">
        <f>IFERROR(VLOOKUP(A1790,[1]Hoja1!$B$2:$U$5000,18,FALSE),0)</f>
        <v>0</v>
      </c>
    </row>
    <row r="1791" spans="1:43" x14ac:dyDescent="0.2">
      <c r="A1791" s="1">
        <f>IFERROR(VLOOKUP(C1791,[1]Hoja1!$V$2:$W$5000,2,FALSE),0)</f>
        <v>0</v>
      </c>
      <c r="B1791" s="13"/>
      <c r="C1791" s="13"/>
      <c r="D1791" s="2"/>
      <c r="E1791" s="3"/>
      <c r="F1791" s="4"/>
      <c r="G1791" s="4"/>
      <c r="H1791" s="4"/>
      <c r="I1791" s="4"/>
      <c r="J1791" s="4"/>
      <c r="K1791" s="5"/>
      <c r="L1791" s="5"/>
      <c r="M1791" s="5"/>
      <c r="N1791" s="5"/>
      <c r="O1791" s="5"/>
      <c r="P1791" s="5"/>
      <c r="Q1791" s="5"/>
      <c r="R1791" s="5"/>
      <c r="S1791" s="5"/>
      <c r="T1791" s="5"/>
      <c r="U1791" s="5"/>
      <c r="V1791" s="5"/>
      <c r="W1791" s="5"/>
      <c r="X1791" s="6"/>
      <c r="Y1791" s="6"/>
      <c r="Z1791" s="6"/>
      <c r="AA1791" s="6"/>
      <c r="AB1791" s="6"/>
      <c r="AC1791" s="6"/>
      <c r="AD1791" s="6"/>
      <c r="AE1791" s="5"/>
      <c r="AF1791" s="5"/>
      <c r="AG1791" s="5"/>
      <c r="AH1791" s="5"/>
      <c r="AI1791" s="6"/>
      <c r="AJ1791" s="6"/>
      <c r="AK1791" s="6"/>
      <c r="AL1791" s="6"/>
      <c r="AM1791" s="21"/>
      <c r="AN1791" s="21"/>
      <c r="AO1791" s="21"/>
      <c r="AP1791" s="21">
        <f t="shared" si="27"/>
        <v>0</v>
      </c>
      <c r="AQ1791" s="22">
        <f>IFERROR(VLOOKUP(A1791,[1]Hoja1!$B$2:$U$5000,18,FALSE),0)</f>
        <v>0</v>
      </c>
    </row>
    <row r="1792" spans="1:43" x14ac:dyDescent="0.2">
      <c r="A1792" s="1">
        <f>IFERROR(VLOOKUP(C1792,[1]Hoja1!$V$2:$W$5000,2,FALSE),0)</f>
        <v>0</v>
      </c>
      <c r="B1792" s="13"/>
      <c r="C1792" s="13"/>
      <c r="D1792" s="2"/>
      <c r="E1792" s="3"/>
      <c r="F1792" s="4"/>
      <c r="G1792" s="4"/>
      <c r="H1792" s="4"/>
      <c r="I1792" s="4"/>
      <c r="J1792" s="4"/>
      <c r="K1792" s="5"/>
      <c r="L1792" s="5"/>
      <c r="M1792" s="5"/>
      <c r="N1792" s="5"/>
      <c r="O1792" s="5"/>
      <c r="P1792" s="5"/>
      <c r="Q1792" s="5"/>
      <c r="R1792" s="5"/>
      <c r="S1792" s="5"/>
      <c r="T1792" s="5"/>
      <c r="U1792" s="5"/>
      <c r="V1792" s="5"/>
      <c r="W1792" s="5"/>
      <c r="X1792" s="6"/>
      <c r="Y1792" s="6"/>
      <c r="Z1792" s="6"/>
      <c r="AA1792" s="6"/>
      <c r="AB1792" s="6"/>
      <c r="AC1792" s="6"/>
      <c r="AD1792" s="6"/>
      <c r="AE1792" s="5"/>
      <c r="AF1792" s="5"/>
      <c r="AG1792" s="5"/>
      <c r="AH1792" s="5"/>
      <c r="AI1792" s="6"/>
      <c r="AJ1792" s="6"/>
      <c r="AK1792" s="6"/>
      <c r="AL1792" s="6"/>
      <c r="AM1792" s="21"/>
      <c r="AN1792" s="21"/>
      <c r="AO1792" s="21"/>
      <c r="AP1792" s="21">
        <f t="shared" si="27"/>
        <v>0</v>
      </c>
      <c r="AQ1792" s="22">
        <f>IFERROR(VLOOKUP(A1792,[1]Hoja1!$B$2:$U$5000,18,FALSE),0)</f>
        <v>0</v>
      </c>
    </row>
    <row r="1793" spans="1:43" x14ac:dyDescent="0.2">
      <c r="A1793" s="1">
        <f>IFERROR(VLOOKUP(C1793,[1]Hoja1!$V$2:$W$5000,2,FALSE),0)</f>
        <v>0</v>
      </c>
      <c r="B1793" s="13"/>
      <c r="C1793" s="13"/>
      <c r="D1793" s="2"/>
      <c r="E1793" s="3"/>
      <c r="F1793" s="4"/>
      <c r="G1793" s="4"/>
      <c r="H1793" s="4"/>
      <c r="I1793" s="4"/>
      <c r="J1793" s="4"/>
      <c r="K1793" s="5"/>
      <c r="L1793" s="5"/>
      <c r="M1793" s="5"/>
      <c r="N1793" s="5"/>
      <c r="O1793" s="5"/>
      <c r="P1793" s="5"/>
      <c r="Q1793" s="5"/>
      <c r="R1793" s="5"/>
      <c r="S1793" s="5"/>
      <c r="T1793" s="5"/>
      <c r="U1793" s="5"/>
      <c r="V1793" s="5"/>
      <c r="W1793" s="5"/>
      <c r="X1793" s="6"/>
      <c r="Y1793" s="6"/>
      <c r="Z1793" s="6"/>
      <c r="AA1793" s="6"/>
      <c r="AB1793" s="6"/>
      <c r="AC1793" s="6"/>
      <c r="AD1793" s="6"/>
      <c r="AE1793" s="5"/>
      <c r="AF1793" s="5"/>
      <c r="AG1793" s="5"/>
      <c r="AH1793" s="5"/>
      <c r="AI1793" s="6"/>
      <c r="AJ1793" s="6"/>
      <c r="AK1793" s="6"/>
      <c r="AL1793" s="6"/>
      <c r="AM1793" s="21"/>
      <c r="AN1793" s="21"/>
      <c r="AO1793" s="21"/>
      <c r="AP1793" s="21">
        <f t="shared" si="27"/>
        <v>0</v>
      </c>
      <c r="AQ1793" s="22">
        <f>IFERROR(VLOOKUP(A1793,[1]Hoja1!$B$2:$U$5000,18,FALSE),0)</f>
        <v>0</v>
      </c>
    </row>
    <row r="1794" spans="1:43" x14ac:dyDescent="0.2">
      <c r="A1794" s="1">
        <f>IFERROR(VLOOKUP(C1794,[1]Hoja1!$V$2:$W$5000,2,FALSE),0)</f>
        <v>0</v>
      </c>
      <c r="B1794" s="13"/>
      <c r="C1794" s="13"/>
      <c r="D1794" s="2"/>
      <c r="E1794" s="3"/>
      <c r="F1794" s="4"/>
      <c r="G1794" s="4"/>
      <c r="H1794" s="4"/>
      <c r="I1794" s="4"/>
      <c r="J1794" s="4"/>
      <c r="K1794" s="5"/>
      <c r="L1794" s="5"/>
      <c r="M1794" s="5"/>
      <c r="N1794" s="5"/>
      <c r="O1794" s="5"/>
      <c r="P1794" s="5"/>
      <c r="Q1794" s="5"/>
      <c r="R1794" s="5"/>
      <c r="S1794" s="5"/>
      <c r="T1794" s="5"/>
      <c r="U1794" s="5"/>
      <c r="V1794" s="5"/>
      <c r="W1794" s="5"/>
      <c r="X1794" s="6"/>
      <c r="Y1794" s="6"/>
      <c r="Z1794" s="6"/>
      <c r="AA1794" s="6"/>
      <c r="AB1794" s="6"/>
      <c r="AC1794" s="6"/>
      <c r="AD1794" s="6"/>
      <c r="AE1794" s="5"/>
      <c r="AF1794" s="5"/>
      <c r="AG1794" s="5"/>
      <c r="AH1794" s="5"/>
      <c r="AI1794" s="6"/>
      <c r="AJ1794" s="6"/>
      <c r="AK1794" s="6"/>
      <c r="AL1794" s="6"/>
      <c r="AM1794" s="21"/>
      <c r="AN1794" s="21"/>
      <c r="AO1794" s="21"/>
      <c r="AP1794" s="21">
        <f t="shared" si="27"/>
        <v>0</v>
      </c>
      <c r="AQ1794" s="22">
        <f>IFERROR(VLOOKUP(A1794,[1]Hoja1!$B$2:$U$5000,18,FALSE),0)</f>
        <v>0</v>
      </c>
    </row>
    <row r="1795" spans="1:43" x14ac:dyDescent="0.2">
      <c r="A1795" s="1">
        <f>IFERROR(VLOOKUP(C1795,[1]Hoja1!$V$2:$W$5000,2,FALSE),0)</f>
        <v>0</v>
      </c>
      <c r="B1795" s="13"/>
      <c r="C1795" s="13"/>
      <c r="D1795" s="2"/>
      <c r="E1795" s="3"/>
      <c r="F1795" s="4"/>
      <c r="G1795" s="4"/>
      <c r="H1795" s="4"/>
      <c r="I1795" s="4"/>
      <c r="J1795" s="4"/>
      <c r="K1795" s="5"/>
      <c r="L1795" s="5"/>
      <c r="M1795" s="5"/>
      <c r="N1795" s="5"/>
      <c r="O1795" s="5"/>
      <c r="P1795" s="5"/>
      <c r="Q1795" s="5"/>
      <c r="R1795" s="5"/>
      <c r="S1795" s="5"/>
      <c r="T1795" s="5"/>
      <c r="U1795" s="5"/>
      <c r="V1795" s="5"/>
      <c r="W1795" s="5"/>
      <c r="X1795" s="6"/>
      <c r="Y1795" s="6"/>
      <c r="Z1795" s="6"/>
      <c r="AA1795" s="6"/>
      <c r="AB1795" s="6"/>
      <c r="AC1795" s="6"/>
      <c r="AD1795" s="6"/>
      <c r="AE1795" s="5"/>
      <c r="AF1795" s="5"/>
      <c r="AG1795" s="5"/>
      <c r="AH1795" s="5"/>
      <c r="AI1795" s="6"/>
      <c r="AJ1795" s="6"/>
      <c r="AK1795" s="6"/>
      <c r="AL1795" s="6"/>
      <c r="AM1795" s="21"/>
      <c r="AN1795" s="21"/>
      <c r="AO1795" s="21"/>
      <c r="AP1795" s="21">
        <f t="shared" si="27"/>
        <v>0</v>
      </c>
      <c r="AQ1795" s="22">
        <f>IFERROR(VLOOKUP(A1795,[1]Hoja1!$B$2:$U$5000,18,FALSE),0)</f>
        <v>0</v>
      </c>
    </row>
    <row r="1796" spans="1:43" x14ac:dyDescent="0.2">
      <c r="A1796" s="1">
        <f>IFERROR(VLOOKUP(C1796,[1]Hoja1!$V$2:$W$5000,2,FALSE),0)</f>
        <v>0</v>
      </c>
      <c r="B1796" s="13"/>
      <c r="C1796" s="13"/>
      <c r="D1796" s="2"/>
      <c r="E1796" s="3"/>
      <c r="F1796" s="4"/>
      <c r="G1796" s="4"/>
      <c r="H1796" s="4"/>
      <c r="I1796" s="4"/>
      <c r="J1796" s="4"/>
      <c r="K1796" s="5"/>
      <c r="L1796" s="5"/>
      <c r="M1796" s="5"/>
      <c r="N1796" s="5"/>
      <c r="O1796" s="5"/>
      <c r="P1796" s="5"/>
      <c r="Q1796" s="5"/>
      <c r="R1796" s="5"/>
      <c r="S1796" s="5"/>
      <c r="T1796" s="5"/>
      <c r="U1796" s="5"/>
      <c r="V1796" s="5"/>
      <c r="W1796" s="5"/>
      <c r="X1796" s="6"/>
      <c r="Y1796" s="6"/>
      <c r="Z1796" s="6"/>
      <c r="AA1796" s="6"/>
      <c r="AB1796" s="6"/>
      <c r="AC1796" s="6"/>
      <c r="AD1796" s="6"/>
      <c r="AE1796" s="5"/>
      <c r="AF1796" s="5"/>
      <c r="AG1796" s="5"/>
      <c r="AH1796" s="5"/>
      <c r="AI1796" s="6"/>
      <c r="AJ1796" s="6"/>
      <c r="AK1796" s="6"/>
      <c r="AL1796" s="6"/>
      <c r="AM1796" s="21"/>
      <c r="AN1796" s="21"/>
      <c r="AO1796" s="21"/>
      <c r="AP1796" s="21">
        <f t="shared" si="27"/>
        <v>0</v>
      </c>
      <c r="AQ1796" s="22">
        <f>IFERROR(VLOOKUP(A1796,[1]Hoja1!$B$2:$U$5000,18,FALSE),0)</f>
        <v>0</v>
      </c>
    </row>
    <row r="1797" spans="1:43" x14ac:dyDescent="0.2">
      <c r="A1797" s="1">
        <f>IFERROR(VLOOKUP(C1797,[1]Hoja1!$V$2:$W$5000,2,FALSE),0)</f>
        <v>0</v>
      </c>
      <c r="B1797" s="13"/>
      <c r="C1797" s="13"/>
      <c r="D1797" s="2"/>
      <c r="E1797" s="3"/>
      <c r="F1797" s="4"/>
      <c r="G1797" s="4"/>
      <c r="H1797" s="4"/>
      <c r="I1797" s="4"/>
      <c r="J1797" s="4"/>
      <c r="K1797" s="5"/>
      <c r="L1797" s="5"/>
      <c r="M1797" s="5"/>
      <c r="N1797" s="5"/>
      <c r="O1797" s="5"/>
      <c r="P1797" s="5"/>
      <c r="Q1797" s="5"/>
      <c r="R1797" s="5"/>
      <c r="S1797" s="5"/>
      <c r="T1797" s="5"/>
      <c r="U1797" s="5"/>
      <c r="V1797" s="5"/>
      <c r="W1797" s="5"/>
      <c r="X1797" s="6"/>
      <c r="Y1797" s="6"/>
      <c r="Z1797" s="6"/>
      <c r="AA1797" s="6"/>
      <c r="AB1797" s="6"/>
      <c r="AC1797" s="6"/>
      <c r="AD1797" s="6"/>
      <c r="AE1797" s="5"/>
      <c r="AF1797" s="5"/>
      <c r="AG1797" s="5"/>
      <c r="AH1797" s="5"/>
      <c r="AI1797" s="6"/>
      <c r="AJ1797" s="6"/>
      <c r="AK1797" s="6"/>
      <c r="AL1797" s="6"/>
      <c r="AM1797" s="21"/>
      <c r="AN1797" s="21"/>
      <c r="AO1797" s="21"/>
      <c r="AP1797" s="21">
        <f t="shared" si="27"/>
        <v>0</v>
      </c>
      <c r="AQ1797" s="22">
        <f>IFERROR(VLOOKUP(A1797,[1]Hoja1!$B$2:$U$5000,18,FALSE),0)</f>
        <v>0</v>
      </c>
    </row>
    <row r="1798" spans="1:43" x14ac:dyDescent="0.2">
      <c r="A1798" s="1">
        <f>IFERROR(VLOOKUP(C1798,[1]Hoja1!$V$2:$W$5000,2,FALSE),0)</f>
        <v>0</v>
      </c>
      <c r="B1798" s="13"/>
      <c r="C1798" s="13"/>
      <c r="D1798" s="2"/>
      <c r="E1798" s="3"/>
      <c r="F1798" s="4"/>
      <c r="G1798" s="4"/>
      <c r="H1798" s="4"/>
      <c r="I1798" s="4"/>
      <c r="J1798" s="4"/>
      <c r="K1798" s="5"/>
      <c r="L1798" s="5"/>
      <c r="M1798" s="5"/>
      <c r="N1798" s="5"/>
      <c r="O1798" s="5"/>
      <c r="P1798" s="5"/>
      <c r="Q1798" s="5"/>
      <c r="R1798" s="5"/>
      <c r="S1798" s="5"/>
      <c r="T1798" s="5"/>
      <c r="U1798" s="5"/>
      <c r="V1798" s="5"/>
      <c r="W1798" s="5"/>
      <c r="X1798" s="6"/>
      <c r="Y1798" s="6"/>
      <c r="Z1798" s="6"/>
      <c r="AA1798" s="6"/>
      <c r="AB1798" s="6"/>
      <c r="AC1798" s="6"/>
      <c r="AD1798" s="6"/>
      <c r="AE1798" s="5"/>
      <c r="AF1798" s="5"/>
      <c r="AG1798" s="5"/>
      <c r="AH1798" s="5"/>
      <c r="AI1798" s="6"/>
      <c r="AJ1798" s="6"/>
      <c r="AK1798" s="6"/>
      <c r="AL1798" s="6"/>
      <c r="AM1798" s="21"/>
      <c r="AN1798" s="21"/>
      <c r="AO1798" s="21"/>
      <c r="AP1798" s="21">
        <f t="shared" si="27"/>
        <v>0</v>
      </c>
      <c r="AQ1798" s="22">
        <f>IFERROR(VLOOKUP(A1798,[1]Hoja1!$B$2:$U$5000,18,FALSE),0)</f>
        <v>0</v>
      </c>
    </row>
    <row r="1799" spans="1:43" x14ac:dyDescent="0.2">
      <c r="A1799" s="1">
        <f>IFERROR(VLOOKUP(C1799,[1]Hoja1!$V$2:$W$5000,2,FALSE),0)</f>
        <v>0</v>
      </c>
      <c r="B1799" s="13"/>
      <c r="C1799" s="13"/>
      <c r="D1799" s="2"/>
      <c r="E1799" s="3"/>
      <c r="F1799" s="4"/>
      <c r="G1799" s="4"/>
      <c r="H1799" s="4"/>
      <c r="I1799" s="4"/>
      <c r="J1799" s="4"/>
      <c r="K1799" s="5"/>
      <c r="L1799" s="5"/>
      <c r="M1799" s="5"/>
      <c r="N1799" s="5"/>
      <c r="O1799" s="5"/>
      <c r="P1799" s="5"/>
      <c r="Q1799" s="5"/>
      <c r="R1799" s="5"/>
      <c r="S1799" s="5"/>
      <c r="T1799" s="5"/>
      <c r="U1799" s="5"/>
      <c r="V1799" s="5"/>
      <c r="W1799" s="5"/>
      <c r="X1799" s="6"/>
      <c r="Y1799" s="6"/>
      <c r="Z1799" s="6"/>
      <c r="AA1799" s="6"/>
      <c r="AB1799" s="6"/>
      <c r="AC1799" s="6"/>
      <c r="AD1799" s="6"/>
      <c r="AE1799" s="5"/>
      <c r="AF1799" s="5"/>
      <c r="AG1799" s="5"/>
      <c r="AH1799" s="5"/>
      <c r="AI1799" s="6"/>
      <c r="AJ1799" s="6"/>
      <c r="AK1799" s="6"/>
      <c r="AL1799" s="6"/>
      <c r="AM1799" s="21"/>
      <c r="AN1799" s="21"/>
      <c r="AO1799" s="21"/>
      <c r="AP1799" s="21">
        <f t="shared" si="27"/>
        <v>0</v>
      </c>
      <c r="AQ1799" s="22">
        <f>IFERROR(VLOOKUP(A1799,[1]Hoja1!$B$2:$U$5000,18,FALSE),0)</f>
        <v>0</v>
      </c>
    </row>
    <row r="1800" spans="1:43" x14ac:dyDescent="0.2">
      <c r="A1800" s="1">
        <f>IFERROR(VLOOKUP(C1800,[1]Hoja1!$V$2:$W$5000,2,FALSE),0)</f>
        <v>0</v>
      </c>
      <c r="B1800" s="13"/>
      <c r="C1800" s="13"/>
      <c r="D1800" s="2"/>
      <c r="E1800" s="3"/>
      <c r="F1800" s="4"/>
      <c r="G1800" s="4"/>
      <c r="H1800" s="4"/>
      <c r="I1800" s="4"/>
      <c r="J1800" s="4"/>
      <c r="K1800" s="5"/>
      <c r="L1800" s="5"/>
      <c r="M1800" s="5"/>
      <c r="N1800" s="5"/>
      <c r="O1800" s="5"/>
      <c r="P1800" s="5"/>
      <c r="Q1800" s="5"/>
      <c r="R1800" s="5"/>
      <c r="S1800" s="5"/>
      <c r="T1800" s="5"/>
      <c r="U1800" s="5"/>
      <c r="V1800" s="5"/>
      <c r="W1800" s="5"/>
      <c r="X1800" s="6"/>
      <c r="Y1800" s="6"/>
      <c r="Z1800" s="6"/>
      <c r="AA1800" s="6"/>
      <c r="AB1800" s="6"/>
      <c r="AC1800" s="6"/>
      <c r="AD1800" s="6"/>
      <c r="AE1800" s="5"/>
      <c r="AF1800" s="5"/>
      <c r="AG1800" s="5"/>
      <c r="AH1800" s="5"/>
      <c r="AI1800" s="6"/>
      <c r="AJ1800" s="6"/>
      <c r="AK1800" s="6"/>
      <c r="AL1800" s="6"/>
      <c r="AM1800" s="21"/>
      <c r="AN1800" s="21"/>
      <c r="AO1800" s="21"/>
      <c r="AP1800" s="21">
        <f t="shared" ref="AP1800:AP1863" si="28">+AH1800-AM1800-AN1800-AO1800</f>
        <v>0</v>
      </c>
      <c r="AQ1800" s="22">
        <f>IFERROR(VLOOKUP(A1800,[1]Hoja1!$B$2:$U$5000,18,FALSE),0)</f>
        <v>0</v>
      </c>
    </row>
    <row r="1801" spans="1:43" x14ac:dyDescent="0.2">
      <c r="A1801" s="1">
        <f>IFERROR(VLOOKUP(C1801,[1]Hoja1!$V$2:$W$5000,2,FALSE),0)</f>
        <v>0</v>
      </c>
      <c r="B1801" s="13"/>
      <c r="C1801" s="13"/>
      <c r="D1801" s="2"/>
      <c r="E1801" s="3"/>
      <c r="F1801" s="4"/>
      <c r="G1801" s="4"/>
      <c r="H1801" s="4"/>
      <c r="I1801" s="4"/>
      <c r="J1801" s="4"/>
      <c r="K1801" s="5"/>
      <c r="L1801" s="5"/>
      <c r="M1801" s="5"/>
      <c r="N1801" s="5"/>
      <c r="O1801" s="5"/>
      <c r="P1801" s="5"/>
      <c r="Q1801" s="5"/>
      <c r="R1801" s="5"/>
      <c r="S1801" s="5"/>
      <c r="T1801" s="5"/>
      <c r="U1801" s="5"/>
      <c r="V1801" s="5"/>
      <c r="W1801" s="5"/>
      <c r="X1801" s="6"/>
      <c r="Y1801" s="6"/>
      <c r="Z1801" s="6"/>
      <c r="AA1801" s="6"/>
      <c r="AB1801" s="6"/>
      <c r="AC1801" s="6"/>
      <c r="AD1801" s="6"/>
      <c r="AE1801" s="5"/>
      <c r="AF1801" s="5"/>
      <c r="AG1801" s="5"/>
      <c r="AH1801" s="5"/>
      <c r="AI1801" s="6"/>
      <c r="AJ1801" s="6"/>
      <c r="AK1801" s="6"/>
      <c r="AL1801" s="6"/>
      <c r="AM1801" s="21"/>
      <c r="AN1801" s="21"/>
      <c r="AO1801" s="21"/>
      <c r="AP1801" s="21">
        <f t="shared" si="28"/>
        <v>0</v>
      </c>
      <c r="AQ1801" s="22">
        <f>IFERROR(VLOOKUP(A1801,[1]Hoja1!$B$2:$U$5000,18,FALSE),0)</f>
        <v>0</v>
      </c>
    </row>
    <row r="1802" spans="1:43" x14ac:dyDescent="0.2">
      <c r="A1802" s="1">
        <f>IFERROR(VLOOKUP(C1802,[1]Hoja1!$V$2:$W$5000,2,FALSE),0)</f>
        <v>0</v>
      </c>
      <c r="B1802" s="13"/>
      <c r="C1802" s="13"/>
      <c r="D1802" s="2"/>
      <c r="E1802" s="3"/>
      <c r="F1802" s="4"/>
      <c r="G1802" s="4"/>
      <c r="H1802" s="4"/>
      <c r="I1802" s="4"/>
      <c r="J1802" s="4"/>
      <c r="K1802" s="5"/>
      <c r="L1802" s="5"/>
      <c r="M1802" s="5"/>
      <c r="N1802" s="5"/>
      <c r="O1802" s="5"/>
      <c r="P1802" s="5"/>
      <c r="Q1802" s="5"/>
      <c r="R1802" s="5"/>
      <c r="S1802" s="5"/>
      <c r="T1802" s="5"/>
      <c r="U1802" s="5"/>
      <c r="V1802" s="5"/>
      <c r="W1802" s="5"/>
      <c r="X1802" s="6"/>
      <c r="Y1802" s="6"/>
      <c r="Z1802" s="6"/>
      <c r="AA1802" s="6"/>
      <c r="AB1802" s="6"/>
      <c r="AC1802" s="6"/>
      <c r="AD1802" s="6"/>
      <c r="AE1802" s="5"/>
      <c r="AF1802" s="5"/>
      <c r="AG1802" s="5"/>
      <c r="AH1802" s="5"/>
      <c r="AI1802" s="6"/>
      <c r="AJ1802" s="6"/>
      <c r="AK1802" s="6"/>
      <c r="AL1802" s="6"/>
      <c r="AM1802" s="21"/>
      <c r="AN1802" s="21"/>
      <c r="AO1802" s="21"/>
      <c r="AP1802" s="21">
        <f t="shared" si="28"/>
        <v>0</v>
      </c>
      <c r="AQ1802" s="22">
        <f>IFERROR(VLOOKUP(A1802,[1]Hoja1!$B$2:$U$5000,18,FALSE),0)</f>
        <v>0</v>
      </c>
    </row>
    <row r="1803" spans="1:43" x14ac:dyDescent="0.2">
      <c r="A1803" s="1">
        <f>IFERROR(VLOOKUP(C1803,[1]Hoja1!$V$2:$W$5000,2,FALSE),0)</f>
        <v>0</v>
      </c>
      <c r="B1803" s="13"/>
      <c r="C1803" s="13"/>
      <c r="D1803" s="2"/>
      <c r="E1803" s="3"/>
      <c r="F1803" s="4"/>
      <c r="G1803" s="4"/>
      <c r="H1803" s="4"/>
      <c r="I1803" s="4"/>
      <c r="J1803" s="4"/>
      <c r="K1803" s="5"/>
      <c r="L1803" s="5"/>
      <c r="M1803" s="5"/>
      <c r="N1803" s="5"/>
      <c r="O1803" s="5"/>
      <c r="P1803" s="5"/>
      <c r="Q1803" s="5"/>
      <c r="R1803" s="5"/>
      <c r="S1803" s="5"/>
      <c r="T1803" s="5"/>
      <c r="U1803" s="5"/>
      <c r="V1803" s="5"/>
      <c r="W1803" s="5"/>
      <c r="X1803" s="6"/>
      <c r="Y1803" s="6"/>
      <c r="Z1803" s="6"/>
      <c r="AA1803" s="6"/>
      <c r="AB1803" s="6"/>
      <c r="AC1803" s="6"/>
      <c r="AD1803" s="6"/>
      <c r="AE1803" s="5"/>
      <c r="AF1803" s="5"/>
      <c r="AG1803" s="5"/>
      <c r="AH1803" s="5"/>
      <c r="AI1803" s="6"/>
      <c r="AJ1803" s="6"/>
      <c r="AK1803" s="6"/>
      <c r="AL1803" s="6"/>
      <c r="AM1803" s="21"/>
      <c r="AN1803" s="21"/>
      <c r="AO1803" s="21"/>
      <c r="AP1803" s="21">
        <f t="shared" si="28"/>
        <v>0</v>
      </c>
      <c r="AQ1803" s="22">
        <f>IFERROR(VLOOKUP(A1803,[1]Hoja1!$B$2:$U$5000,18,FALSE),0)</f>
        <v>0</v>
      </c>
    </row>
    <row r="1804" spans="1:43" x14ac:dyDescent="0.2">
      <c r="A1804" s="1">
        <f>IFERROR(VLOOKUP(C1804,[1]Hoja1!$V$2:$W$5000,2,FALSE),0)</f>
        <v>0</v>
      </c>
      <c r="B1804" s="13"/>
      <c r="C1804" s="13"/>
      <c r="D1804" s="2"/>
      <c r="E1804" s="3"/>
      <c r="F1804" s="4"/>
      <c r="G1804" s="4"/>
      <c r="H1804" s="4"/>
      <c r="I1804" s="4"/>
      <c r="J1804" s="4"/>
      <c r="K1804" s="5"/>
      <c r="L1804" s="5"/>
      <c r="M1804" s="5"/>
      <c r="N1804" s="5"/>
      <c r="O1804" s="5"/>
      <c r="P1804" s="5"/>
      <c r="Q1804" s="5"/>
      <c r="R1804" s="5"/>
      <c r="S1804" s="5"/>
      <c r="T1804" s="5"/>
      <c r="U1804" s="5"/>
      <c r="V1804" s="5"/>
      <c r="W1804" s="5"/>
      <c r="X1804" s="6"/>
      <c r="Y1804" s="6"/>
      <c r="Z1804" s="6"/>
      <c r="AA1804" s="6"/>
      <c r="AB1804" s="6"/>
      <c r="AC1804" s="6"/>
      <c r="AD1804" s="6"/>
      <c r="AE1804" s="5"/>
      <c r="AF1804" s="5"/>
      <c r="AG1804" s="5"/>
      <c r="AH1804" s="5"/>
      <c r="AI1804" s="6"/>
      <c r="AJ1804" s="6"/>
      <c r="AK1804" s="6"/>
      <c r="AL1804" s="6"/>
      <c r="AM1804" s="21"/>
      <c r="AN1804" s="21"/>
      <c r="AO1804" s="21"/>
      <c r="AP1804" s="21">
        <f t="shared" si="28"/>
        <v>0</v>
      </c>
      <c r="AQ1804" s="22">
        <f>IFERROR(VLOOKUP(A1804,[1]Hoja1!$B$2:$U$5000,18,FALSE),0)</f>
        <v>0</v>
      </c>
    </row>
    <row r="1805" spans="1:43" x14ac:dyDescent="0.2">
      <c r="A1805" s="1">
        <f>IFERROR(VLOOKUP(C1805,[1]Hoja1!$V$2:$W$5000,2,FALSE),0)</f>
        <v>0</v>
      </c>
      <c r="B1805" s="13"/>
      <c r="C1805" s="13"/>
      <c r="D1805" s="2"/>
      <c r="E1805" s="3"/>
      <c r="F1805" s="4"/>
      <c r="G1805" s="4"/>
      <c r="H1805" s="4"/>
      <c r="I1805" s="4"/>
      <c r="J1805" s="4"/>
      <c r="K1805" s="5"/>
      <c r="L1805" s="5"/>
      <c r="M1805" s="5"/>
      <c r="N1805" s="5"/>
      <c r="O1805" s="5"/>
      <c r="P1805" s="5"/>
      <c r="Q1805" s="5"/>
      <c r="R1805" s="5"/>
      <c r="S1805" s="5"/>
      <c r="T1805" s="5"/>
      <c r="U1805" s="5"/>
      <c r="V1805" s="5"/>
      <c r="W1805" s="5"/>
      <c r="X1805" s="6"/>
      <c r="Y1805" s="6"/>
      <c r="Z1805" s="6"/>
      <c r="AA1805" s="6"/>
      <c r="AB1805" s="6"/>
      <c r="AC1805" s="6"/>
      <c r="AD1805" s="6"/>
      <c r="AE1805" s="5"/>
      <c r="AF1805" s="5"/>
      <c r="AG1805" s="5"/>
      <c r="AH1805" s="5"/>
      <c r="AI1805" s="6"/>
      <c r="AJ1805" s="6"/>
      <c r="AK1805" s="6"/>
      <c r="AL1805" s="6"/>
      <c r="AM1805" s="21"/>
      <c r="AN1805" s="21"/>
      <c r="AO1805" s="21"/>
      <c r="AP1805" s="21">
        <f t="shared" si="28"/>
        <v>0</v>
      </c>
      <c r="AQ1805" s="22">
        <f>IFERROR(VLOOKUP(A1805,[1]Hoja1!$B$2:$U$5000,18,FALSE),0)</f>
        <v>0</v>
      </c>
    </row>
    <row r="1806" spans="1:43" x14ac:dyDescent="0.2">
      <c r="A1806" s="1">
        <f>IFERROR(VLOOKUP(C1806,[1]Hoja1!$V$2:$W$5000,2,FALSE),0)</f>
        <v>0</v>
      </c>
      <c r="B1806" s="13"/>
      <c r="C1806" s="13"/>
      <c r="D1806" s="2"/>
      <c r="E1806" s="3"/>
      <c r="F1806" s="4"/>
      <c r="G1806" s="4"/>
      <c r="H1806" s="4"/>
      <c r="I1806" s="4"/>
      <c r="J1806" s="4"/>
      <c r="K1806" s="5"/>
      <c r="L1806" s="5"/>
      <c r="M1806" s="5"/>
      <c r="N1806" s="5"/>
      <c r="O1806" s="5"/>
      <c r="P1806" s="5"/>
      <c r="Q1806" s="5"/>
      <c r="R1806" s="5"/>
      <c r="S1806" s="5"/>
      <c r="T1806" s="5"/>
      <c r="U1806" s="5"/>
      <c r="V1806" s="5"/>
      <c r="W1806" s="5"/>
      <c r="X1806" s="6"/>
      <c r="Y1806" s="6"/>
      <c r="Z1806" s="6"/>
      <c r="AA1806" s="6"/>
      <c r="AB1806" s="6"/>
      <c r="AC1806" s="6"/>
      <c r="AD1806" s="6"/>
      <c r="AE1806" s="5"/>
      <c r="AF1806" s="5"/>
      <c r="AG1806" s="5"/>
      <c r="AH1806" s="5"/>
      <c r="AI1806" s="6"/>
      <c r="AJ1806" s="6"/>
      <c r="AK1806" s="6"/>
      <c r="AL1806" s="6"/>
      <c r="AM1806" s="21"/>
      <c r="AN1806" s="21"/>
      <c r="AO1806" s="21"/>
      <c r="AP1806" s="21">
        <f t="shared" si="28"/>
        <v>0</v>
      </c>
      <c r="AQ1806" s="22">
        <f>IFERROR(VLOOKUP(A1806,[1]Hoja1!$B$2:$U$5000,18,FALSE),0)</f>
        <v>0</v>
      </c>
    </row>
    <row r="1807" spans="1:43" x14ac:dyDescent="0.2">
      <c r="A1807" s="1">
        <f>IFERROR(VLOOKUP(C1807,[1]Hoja1!$V$2:$W$5000,2,FALSE),0)</f>
        <v>0</v>
      </c>
      <c r="B1807" s="13"/>
      <c r="C1807" s="13"/>
      <c r="D1807" s="2"/>
      <c r="E1807" s="3"/>
      <c r="F1807" s="4"/>
      <c r="G1807" s="4"/>
      <c r="H1807" s="4"/>
      <c r="I1807" s="4"/>
      <c r="J1807" s="4"/>
      <c r="K1807" s="5"/>
      <c r="L1807" s="5"/>
      <c r="M1807" s="5"/>
      <c r="N1807" s="5"/>
      <c r="O1807" s="5"/>
      <c r="P1807" s="5"/>
      <c r="Q1807" s="5"/>
      <c r="R1807" s="5"/>
      <c r="S1807" s="5"/>
      <c r="T1807" s="5"/>
      <c r="U1807" s="5"/>
      <c r="V1807" s="5"/>
      <c r="W1807" s="5"/>
      <c r="X1807" s="6"/>
      <c r="Y1807" s="6"/>
      <c r="Z1807" s="6"/>
      <c r="AA1807" s="6"/>
      <c r="AB1807" s="6"/>
      <c r="AC1807" s="6"/>
      <c r="AD1807" s="6"/>
      <c r="AE1807" s="5"/>
      <c r="AF1807" s="5"/>
      <c r="AG1807" s="5"/>
      <c r="AH1807" s="5"/>
      <c r="AI1807" s="6"/>
      <c r="AJ1807" s="6"/>
      <c r="AK1807" s="6"/>
      <c r="AL1807" s="6"/>
      <c r="AM1807" s="21"/>
      <c r="AN1807" s="21"/>
      <c r="AO1807" s="21"/>
      <c r="AP1807" s="21">
        <f t="shared" si="28"/>
        <v>0</v>
      </c>
      <c r="AQ1807" s="22">
        <f>IFERROR(VLOOKUP(A1807,[1]Hoja1!$B$2:$U$5000,18,FALSE),0)</f>
        <v>0</v>
      </c>
    </row>
    <row r="1808" spans="1:43" x14ac:dyDescent="0.2">
      <c r="A1808" s="1">
        <f>IFERROR(VLOOKUP(C1808,[1]Hoja1!$V$2:$W$5000,2,FALSE),0)</f>
        <v>0</v>
      </c>
      <c r="B1808" s="13"/>
      <c r="C1808" s="13"/>
      <c r="D1808" s="2"/>
      <c r="E1808" s="3"/>
      <c r="F1808" s="4"/>
      <c r="G1808" s="4"/>
      <c r="H1808" s="4"/>
      <c r="I1808" s="4"/>
      <c r="J1808" s="4"/>
      <c r="K1808" s="5"/>
      <c r="L1808" s="5"/>
      <c r="M1808" s="5"/>
      <c r="N1808" s="5"/>
      <c r="O1808" s="5"/>
      <c r="P1808" s="5"/>
      <c r="Q1808" s="5"/>
      <c r="R1808" s="5"/>
      <c r="S1808" s="5"/>
      <c r="T1808" s="5"/>
      <c r="U1808" s="5"/>
      <c r="V1808" s="5"/>
      <c r="W1808" s="5"/>
      <c r="X1808" s="6"/>
      <c r="Y1808" s="6"/>
      <c r="Z1808" s="6"/>
      <c r="AA1808" s="6"/>
      <c r="AB1808" s="6"/>
      <c r="AC1808" s="6"/>
      <c r="AD1808" s="6"/>
      <c r="AE1808" s="5"/>
      <c r="AF1808" s="5"/>
      <c r="AG1808" s="5"/>
      <c r="AH1808" s="5"/>
      <c r="AI1808" s="6"/>
      <c r="AJ1808" s="6"/>
      <c r="AK1808" s="6"/>
      <c r="AL1808" s="6"/>
      <c r="AM1808" s="21"/>
      <c r="AN1808" s="21"/>
      <c r="AO1808" s="21"/>
      <c r="AP1808" s="21">
        <f t="shared" si="28"/>
        <v>0</v>
      </c>
      <c r="AQ1808" s="22">
        <f>IFERROR(VLOOKUP(A1808,[1]Hoja1!$B$2:$U$5000,18,FALSE),0)</f>
        <v>0</v>
      </c>
    </row>
    <row r="1809" spans="1:43" x14ac:dyDescent="0.2">
      <c r="A1809" s="1">
        <f>IFERROR(VLOOKUP(C1809,[1]Hoja1!$V$2:$W$5000,2,FALSE),0)</f>
        <v>0</v>
      </c>
      <c r="B1809" s="13"/>
      <c r="C1809" s="13"/>
      <c r="D1809" s="2"/>
      <c r="E1809" s="3"/>
      <c r="F1809" s="4"/>
      <c r="G1809" s="4"/>
      <c r="H1809" s="4"/>
      <c r="I1809" s="4"/>
      <c r="J1809" s="4"/>
      <c r="K1809" s="5"/>
      <c r="L1809" s="5"/>
      <c r="M1809" s="5"/>
      <c r="N1809" s="5"/>
      <c r="O1809" s="5"/>
      <c r="P1809" s="5"/>
      <c r="Q1809" s="5"/>
      <c r="R1809" s="5"/>
      <c r="S1809" s="5"/>
      <c r="T1809" s="5"/>
      <c r="U1809" s="5"/>
      <c r="V1809" s="5"/>
      <c r="W1809" s="5"/>
      <c r="X1809" s="6"/>
      <c r="Y1809" s="6"/>
      <c r="Z1809" s="6"/>
      <c r="AA1809" s="6"/>
      <c r="AB1809" s="6"/>
      <c r="AC1809" s="6"/>
      <c r="AD1809" s="6"/>
      <c r="AE1809" s="5"/>
      <c r="AF1809" s="5"/>
      <c r="AG1809" s="5"/>
      <c r="AH1809" s="5"/>
      <c r="AI1809" s="6"/>
      <c r="AJ1809" s="6"/>
      <c r="AK1809" s="6"/>
      <c r="AL1809" s="6"/>
      <c r="AM1809" s="21"/>
      <c r="AN1809" s="21"/>
      <c r="AO1809" s="21"/>
      <c r="AP1809" s="21">
        <f t="shared" si="28"/>
        <v>0</v>
      </c>
      <c r="AQ1809" s="22">
        <f>IFERROR(VLOOKUP(A1809,[1]Hoja1!$B$2:$U$5000,18,FALSE),0)</f>
        <v>0</v>
      </c>
    </row>
    <row r="1810" spans="1:43" x14ac:dyDescent="0.2">
      <c r="A1810" s="1">
        <f>IFERROR(VLOOKUP(C1810,[1]Hoja1!$V$2:$W$5000,2,FALSE),0)</f>
        <v>0</v>
      </c>
      <c r="B1810" s="13"/>
      <c r="C1810" s="13"/>
      <c r="D1810" s="2"/>
      <c r="E1810" s="3"/>
      <c r="F1810" s="4"/>
      <c r="G1810" s="4"/>
      <c r="H1810" s="4"/>
      <c r="I1810" s="4"/>
      <c r="J1810" s="4"/>
      <c r="K1810" s="5"/>
      <c r="L1810" s="5"/>
      <c r="M1810" s="5"/>
      <c r="N1810" s="5"/>
      <c r="O1810" s="5"/>
      <c r="P1810" s="5"/>
      <c r="Q1810" s="5"/>
      <c r="R1810" s="5"/>
      <c r="S1810" s="5"/>
      <c r="T1810" s="5"/>
      <c r="U1810" s="5"/>
      <c r="V1810" s="5"/>
      <c r="W1810" s="5"/>
      <c r="X1810" s="6"/>
      <c r="Y1810" s="6"/>
      <c r="Z1810" s="6"/>
      <c r="AA1810" s="6"/>
      <c r="AB1810" s="6"/>
      <c r="AC1810" s="6"/>
      <c r="AD1810" s="6"/>
      <c r="AE1810" s="5"/>
      <c r="AF1810" s="5"/>
      <c r="AG1810" s="5"/>
      <c r="AH1810" s="5"/>
      <c r="AI1810" s="6"/>
      <c r="AJ1810" s="6"/>
      <c r="AK1810" s="6"/>
      <c r="AL1810" s="6"/>
      <c r="AM1810" s="21"/>
      <c r="AN1810" s="21"/>
      <c r="AO1810" s="21"/>
      <c r="AP1810" s="21">
        <f t="shared" si="28"/>
        <v>0</v>
      </c>
      <c r="AQ1810" s="22">
        <f>IFERROR(VLOOKUP(A1810,[1]Hoja1!$B$2:$U$5000,18,FALSE),0)</f>
        <v>0</v>
      </c>
    </row>
    <row r="1811" spans="1:43" x14ac:dyDescent="0.2">
      <c r="A1811" s="1">
        <f>IFERROR(VLOOKUP(C1811,[1]Hoja1!$V$2:$W$5000,2,FALSE),0)</f>
        <v>0</v>
      </c>
      <c r="B1811" s="13"/>
      <c r="C1811" s="13"/>
      <c r="D1811" s="2"/>
      <c r="E1811" s="3"/>
      <c r="F1811" s="4"/>
      <c r="G1811" s="4"/>
      <c r="H1811" s="4"/>
      <c r="I1811" s="4"/>
      <c r="J1811" s="4"/>
      <c r="K1811" s="5"/>
      <c r="L1811" s="5"/>
      <c r="M1811" s="5"/>
      <c r="N1811" s="5"/>
      <c r="O1811" s="5"/>
      <c r="P1811" s="5"/>
      <c r="Q1811" s="5"/>
      <c r="R1811" s="5"/>
      <c r="S1811" s="5"/>
      <c r="T1811" s="5"/>
      <c r="U1811" s="5"/>
      <c r="V1811" s="5"/>
      <c r="W1811" s="5"/>
      <c r="X1811" s="6"/>
      <c r="Y1811" s="6"/>
      <c r="Z1811" s="6"/>
      <c r="AA1811" s="6"/>
      <c r="AB1811" s="6"/>
      <c r="AC1811" s="6"/>
      <c r="AD1811" s="6"/>
      <c r="AE1811" s="5"/>
      <c r="AF1811" s="5"/>
      <c r="AG1811" s="5"/>
      <c r="AH1811" s="5"/>
      <c r="AI1811" s="6"/>
      <c r="AJ1811" s="6"/>
      <c r="AK1811" s="6"/>
      <c r="AL1811" s="6"/>
      <c r="AM1811" s="21"/>
      <c r="AN1811" s="21"/>
      <c r="AO1811" s="21"/>
      <c r="AP1811" s="21">
        <f t="shared" si="28"/>
        <v>0</v>
      </c>
      <c r="AQ1811" s="22">
        <f>IFERROR(VLOOKUP(A1811,[1]Hoja1!$B$2:$U$5000,18,FALSE),0)</f>
        <v>0</v>
      </c>
    </row>
    <row r="1812" spans="1:43" x14ac:dyDescent="0.2">
      <c r="A1812" s="1">
        <f>IFERROR(VLOOKUP(C1812,[1]Hoja1!$V$2:$W$5000,2,FALSE),0)</f>
        <v>0</v>
      </c>
      <c r="B1812" s="13"/>
      <c r="C1812" s="13"/>
      <c r="D1812" s="2"/>
      <c r="E1812" s="3"/>
      <c r="F1812" s="4"/>
      <c r="G1812" s="4"/>
      <c r="H1812" s="4"/>
      <c r="I1812" s="4"/>
      <c r="J1812" s="4"/>
      <c r="K1812" s="5"/>
      <c r="L1812" s="5"/>
      <c r="M1812" s="5"/>
      <c r="N1812" s="5"/>
      <c r="O1812" s="5"/>
      <c r="P1812" s="5"/>
      <c r="Q1812" s="5"/>
      <c r="R1812" s="5"/>
      <c r="S1812" s="5"/>
      <c r="T1812" s="5"/>
      <c r="U1812" s="5"/>
      <c r="V1812" s="5"/>
      <c r="W1812" s="5"/>
      <c r="X1812" s="6"/>
      <c r="Y1812" s="6"/>
      <c r="Z1812" s="6"/>
      <c r="AA1812" s="6"/>
      <c r="AB1812" s="6"/>
      <c r="AC1812" s="6"/>
      <c r="AD1812" s="6"/>
      <c r="AE1812" s="5"/>
      <c r="AF1812" s="5"/>
      <c r="AG1812" s="5"/>
      <c r="AH1812" s="5"/>
      <c r="AI1812" s="6"/>
      <c r="AJ1812" s="6"/>
      <c r="AK1812" s="6"/>
      <c r="AL1812" s="6"/>
      <c r="AM1812" s="21"/>
      <c r="AN1812" s="21"/>
      <c r="AO1812" s="21"/>
      <c r="AP1812" s="21">
        <f t="shared" si="28"/>
        <v>0</v>
      </c>
      <c r="AQ1812" s="22">
        <f>IFERROR(VLOOKUP(A1812,[1]Hoja1!$B$2:$U$5000,18,FALSE),0)</f>
        <v>0</v>
      </c>
    </row>
    <row r="1813" spans="1:43" x14ac:dyDescent="0.2">
      <c r="A1813" s="1">
        <f>IFERROR(VLOOKUP(C1813,[1]Hoja1!$V$2:$W$5000,2,FALSE),0)</f>
        <v>0</v>
      </c>
      <c r="B1813" s="13"/>
      <c r="C1813" s="13"/>
      <c r="D1813" s="2"/>
      <c r="E1813" s="3"/>
      <c r="F1813" s="4"/>
      <c r="G1813" s="4"/>
      <c r="H1813" s="4"/>
      <c r="I1813" s="4"/>
      <c r="J1813" s="4"/>
      <c r="K1813" s="5"/>
      <c r="L1813" s="5"/>
      <c r="M1813" s="5"/>
      <c r="N1813" s="5"/>
      <c r="O1813" s="5"/>
      <c r="P1813" s="5"/>
      <c r="Q1813" s="5"/>
      <c r="R1813" s="5"/>
      <c r="S1813" s="5"/>
      <c r="T1813" s="5"/>
      <c r="U1813" s="5"/>
      <c r="V1813" s="5"/>
      <c r="W1813" s="5"/>
      <c r="X1813" s="6"/>
      <c r="Y1813" s="6"/>
      <c r="Z1813" s="6"/>
      <c r="AA1813" s="6"/>
      <c r="AB1813" s="6"/>
      <c r="AC1813" s="6"/>
      <c r="AD1813" s="6"/>
      <c r="AE1813" s="5"/>
      <c r="AF1813" s="5"/>
      <c r="AG1813" s="5"/>
      <c r="AH1813" s="5"/>
      <c r="AI1813" s="6"/>
      <c r="AJ1813" s="6"/>
      <c r="AK1813" s="6"/>
      <c r="AL1813" s="6"/>
      <c r="AM1813" s="21"/>
      <c r="AN1813" s="21"/>
      <c r="AO1813" s="21"/>
      <c r="AP1813" s="21">
        <f t="shared" si="28"/>
        <v>0</v>
      </c>
      <c r="AQ1813" s="22">
        <f>IFERROR(VLOOKUP(A1813,[1]Hoja1!$B$2:$U$5000,18,FALSE),0)</f>
        <v>0</v>
      </c>
    </row>
    <row r="1814" spans="1:43" x14ac:dyDescent="0.2">
      <c r="A1814" s="1">
        <f>IFERROR(VLOOKUP(C1814,[1]Hoja1!$V$2:$W$5000,2,FALSE),0)</f>
        <v>0</v>
      </c>
      <c r="B1814" s="13"/>
      <c r="C1814" s="13"/>
      <c r="D1814" s="2"/>
      <c r="E1814" s="3"/>
      <c r="F1814" s="4"/>
      <c r="G1814" s="4"/>
      <c r="H1814" s="4"/>
      <c r="I1814" s="4"/>
      <c r="J1814" s="4"/>
      <c r="K1814" s="5"/>
      <c r="L1814" s="5"/>
      <c r="M1814" s="5"/>
      <c r="N1814" s="5"/>
      <c r="O1814" s="5"/>
      <c r="P1814" s="5"/>
      <c r="Q1814" s="5"/>
      <c r="R1814" s="5"/>
      <c r="S1814" s="5"/>
      <c r="T1814" s="5"/>
      <c r="U1814" s="5"/>
      <c r="V1814" s="5"/>
      <c r="W1814" s="5"/>
      <c r="X1814" s="6"/>
      <c r="Y1814" s="6"/>
      <c r="Z1814" s="6"/>
      <c r="AA1814" s="6"/>
      <c r="AB1814" s="6"/>
      <c r="AC1814" s="6"/>
      <c r="AD1814" s="6"/>
      <c r="AE1814" s="5"/>
      <c r="AF1814" s="5"/>
      <c r="AG1814" s="5"/>
      <c r="AH1814" s="5"/>
      <c r="AI1814" s="6"/>
      <c r="AJ1814" s="6"/>
      <c r="AK1814" s="6"/>
      <c r="AL1814" s="6"/>
      <c r="AM1814" s="21"/>
      <c r="AN1814" s="21"/>
      <c r="AO1814" s="21"/>
      <c r="AP1814" s="21">
        <f t="shared" si="28"/>
        <v>0</v>
      </c>
      <c r="AQ1814" s="22">
        <f>IFERROR(VLOOKUP(A1814,[1]Hoja1!$B$2:$U$5000,18,FALSE),0)</f>
        <v>0</v>
      </c>
    </row>
    <row r="1815" spans="1:43" x14ac:dyDescent="0.2">
      <c r="A1815" s="1">
        <f>IFERROR(VLOOKUP(C1815,[1]Hoja1!$V$2:$W$5000,2,FALSE),0)</f>
        <v>0</v>
      </c>
      <c r="B1815" s="13"/>
      <c r="C1815" s="13"/>
      <c r="D1815" s="2"/>
      <c r="E1815" s="3"/>
      <c r="F1815" s="4"/>
      <c r="G1815" s="4"/>
      <c r="H1815" s="4"/>
      <c r="I1815" s="4"/>
      <c r="J1815" s="4"/>
      <c r="K1815" s="5"/>
      <c r="L1815" s="5"/>
      <c r="M1815" s="5"/>
      <c r="N1815" s="5"/>
      <c r="O1815" s="5"/>
      <c r="P1815" s="5"/>
      <c r="Q1815" s="5"/>
      <c r="R1815" s="5"/>
      <c r="S1815" s="5"/>
      <c r="T1815" s="5"/>
      <c r="U1815" s="5"/>
      <c r="V1815" s="5"/>
      <c r="W1815" s="5"/>
      <c r="X1815" s="6"/>
      <c r="Y1815" s="6"/>
      <c r="Z1815" s="6"/>
      <c r="AA1815" s="6"/>
      <c r="AB1815" s="6"/>
      <c r="AC1815" s="6"/>
      <c r="AD1815" s="6"/>
      <c r="AE1815" s="5"/>
      <c r="AF1815" s="5"/>
      <c r="AG1815" s="5"/>
      <c r="AH1815" s="5"/>
      <c r="AI1815" s="6"/>
      <c r="AJ1815" s="6"/>
      <c r="AK1815" s="6"/>
      <c r="AL1815" s="6"/>
      <c r="AM1815" s="21"/>
      <c r="AN1815" s="21"/>
      <c r="AO1815" s="21"/>
      <c r="AP1815" s="21">
        <f t="shared" si="28"/>
        <v>0</v>
      </c>
      <c r="AQ1815" s="22">
        <f>IFERROR(VLOOKUP(A1815,[1]Hoja1!$B$2:$U$5000,18,FALSE),0)</f>
        <v>0</v>
      </c>
    </row>
    <row r="1816" spans="1:43" x14ac:dyDescent="0.2">
      <c r="A1816" s="1">
        <f>IFERROR(VLOOKUP(C1816,[1]Hoja1!$V$2:$W$5000,2,FALSE),0)</f>
        <v>0</v>
      </c>
      <c r="B1816" s="13"/>
      <c r="C1816" s="13"/>
      <c r="D1816" s="2"/>
      <c r="E1816" s="3"/>
      <c r="F1816" s="4"/>
      <c r="G1816" s="4"/>
      <c r="H1816" s="4"/>
      <c r="I1816" s="4"/>
      <c r="J1816" s="4"/>
      <c r="K1816" s="5"/>
      <c r="L1816" s="5"/>
      <c r="M1816" s="5"/>
      <c r="N1816" s="5"/>
      <c r="O1816" s="5"/>
      <c r="P1816" s="5"/>
      <c r="Q1816" s="5"/>
      <c r="R1816" s="5"/>
      <c r="S1816" s="5"/>
      <c r="T1816" s="5"/>
      <c r="U1816" s="5"/>
      <c r="V1816" s="5"/>
      <c r="W1816" s="5"/>
      <c r="X1816" s="6"/>
      <c r="Y1816" s="6"/>
      <c r="Z1816" s="6"/>
      <c r="AA1816" s="6"/>
      <c r="AB1816" s="6"/>
      <c r="AC1816" s="6"/>
      <c r="AD1816" s="6"/>
      <c r="AE1816" s="5"/>
      <c r="AF1816" s="5"/>
      <c r="AG1816" s="5"/>
      <c r="AH1816" s="5"/>
      <c r="AI1816" s="6"/>
      <c r="AJ1816" s="6"/>
      <c r="AK1816" s="6"/>
      <c r="AL1816" s="6"/>
      <c r="AM1816" s="21"/>
      <c r="AN1816" s="21"/>
      <c r="AO1816" s="21"/>
      <c r="AP1816" s="21">
        <f t="shared" si="28"/>
        <v>0</v>
      </c>
      <c r="AQ1816" s="22">
        <f>IFERROR(VLOOKUP(A1816,[1]Hoja1!$B$2:$U$5000,18,FALSE),0)</f>
        <v>0</v>
      </c>
    </row>
    <row r="1817" spans="1:43" x14ac:dyDescent="0.2">
      <c r="A1817" s="1">
        <f>IFERROR(VLOOKUP(C1817,[1]Hoja1!$V$2:$W$5000,2,FALSE),0)</f>
        <v>0</v>
      </c>
      <c r="B1817" s="13"/>
      <c r="C1817" s="13"/>
      <c r="D1817" s="2"/>
      <c r="E1817" s="3"/>
      <c r="F1817" s="4"/>
      <c r="G1817" s="4"/>
      <c r="H1817" s="4"/>
      <c r="I1817" s="4"/>
      <c r="J1817" s="4"/>
      <c r="K1817" s="5"/>
      <c r="L1817" s="5"/>
      <c r="M1817" s="5"/>
      <c r="N1817" s="5"/>
      <c r="O1817" s="5"/>
      <c r="P1817" s="5"/>
      <c r="Q1817" s="5"/>
      <c r="R1817" s="5"/>
      <c r="S1817" s="5"/>
      <c r="T1817" s="5"/>
      <c r="U1817" s="5"/>
      <c r="V1817" s="5"/>
      <c r="W1817" s="5"/>
      <c r="X1817" s="6"/>
      <c r="Y1817" s="6"/>
      <c r="Z1817" s="6"/>
      <c r="AA1817" s="6"/>
      <c r="AB1817" s="6"/>
      <c r="AC1817" s="6"/>
      <c r="AD1817" s="6"/>
      <c r="AE1817" s="5"/>
      <c r="AF1817" s="5"/>
      <c r="AG1817" s="5"/>
      <c r="AH1817" s="5"/>
      <c r="AI1817" s="6"/>
      <c r="AJ1817" s="6"/>
      <c r="AK1817" s="6"/>
      <c r="AL1817" s="6"/>
      <c r="AM1817" s="21"/>
      <c r="AN1817" s="21"/>
      <c r="AO1817" s="21"/>
      <c r="AP1817" s="21">
        <f t="shared" si="28"/>
        <v>0</v>
      </c>
      <c r="AQ1817" s="22">
        <f>IFERROR(VLOOKUP(A1817,[1]Hoja1!$B$2:$U$5000,18,FALSE),0)</f>
        <v>0</v>
      </c>
    </row>
    <row r="1818" spans="1:43" x14ac:dyDescent="0.2">
      <c r="A1818" s="1">
        <f>IFERROR(VLOOKUP(C1818,[1]Hoja1!$V$2:$W$5000,2,FALSE),0)</f>
        <v>0</v>
      </c>
      <c r="B1818" s="13"/>
      <c r="C1818" s="13"/>
      <c r="D1818" s="2"/>
      <c r="E1818" s="3"/>
      <c r="F1818" s="4"/>
      <c r="G1818" s="4"/>
      <c r="H1818" s="4"/>
      <c r="I1818" s="4"/>
      <c r="J1818" s="4"/>
      <c r="K1818" s="5"/>
      <c r="L1818" s="5"/>
      <c r="M1818" s="5"/>
      <c r="N1818" s="5"/>
      <c r="O1818" s="5"/>
      <c r="P1818" s="5"/>
      <c r="Q1818" s="5"/>
      <c r="R1818" s="5"/>
      <c r="S1818" s="5"/>
      <c r="T1818" s="5"/>
      <c r="U1818" s="5"/>
      <c r="V1818" s="5"/>
      <c r="W1818" s="5"/>
      <c r="X1818" s="6"/>
      <c r="Y1818" s="6"/>
      <c r="Z1818" s="6"/>
      <c r="AA1818" s="6"/>
      <c r="AB1818" s="6"/>
      <c r="AC1818" s="6"/>
      <c r="AD1818" s="6"/>
      <c r="AE1818" s="5"/>
      <c r="AF1818" s="5"/>
      <c r="AG1818" s="5"/>
      <c r="AH1818" s="5"/>
      <c r="AI1818" s="6"/>
      <c r="AJ1818" s="6"/>
      <c r="AK1818" s="6"/>
      <c r="AL1818" s="6"/>
      <c r="AM1818" s="21"/>
      <c r="AN1818" s="21"/>
      <c r="AO1818" s="21"/>
      <c r="AP1818" s="21">
        <f t="shared" si="28"/>
        <v>0</v>
      </c>
      <c r="AQ1818" s="22">
        <f>IFERROR(VLOOKUP(A1818,[1]Hoja1!$B$2:$U$5000,18,FALSE),0)</f>
        <v>0</v>
      </c>
    </row>
    <row r="1819" spans="1:43" x14ac:dyDescent="0.2">
      <c r="A1819" s="1">
        <f>IFERROR(VLOOKUP(C1819,[1]Hoja1!$V$2:$W$5000,2,FALSE),0)</f>
        <v>0</v>
      </c>
      <c r="B1819" s="13"/>
      <c r="C1819" s="13"/>
      <c r="D1819" s="2"/>
      <c r="E1819" s="3"/>
      <c r="F1819" s="4"/>
      <c r="G1819" s="4"/>
      <c r="H1819" s="4"/>
      <c r="I1819" s="4"/>
      <c r="J1819" s="4"/>
      <c r="K1819" s="5"/>
      <c r="L1819" s="5"/>
      <c r="M1819" s="5"/>
      <c r="N1819" s="5"/>
      <c r="O1819" s="5"/>
      <c r="P1819" s="5"/>
      <c r="Q1819" s="5"/>
      <c r="R1819" s="5"/>
      <c r="S1819" s="5"/>
      <c r="T1819" s="5"/>
      <c r="U1819" s="5"/>
      <c r="V1819" s="5"/>
      <c r="W1819" s="5"/>
      <c r="X1819" s="6"/>
      <c r="Y1819" s="6"/>
      <c r="Z1819" s="6"/>
      <c r="AA1819" s="6"/>
      <c r="AB1819" s="6"/>
      <c r="AC1819" s="6"/>
      <c r="AD1819" s="6"/>
      <c r="AE1819" s="5"/>
      <c r="AF1819" s="5"/>
      <c r="AG1819" s="5"/>
      <c r="AH1819" s="5"/>
      <c r="AI1819" s="6"/>
      <c r="AJ1819" s="6"/>
      <c r="AK1819" s="6"/>
      <c r="AL1819" s="6"/>
      <c r="AM1819" s="21"/>
      <c r="AN1819" s="21"/>
      <c r="AO1819" s="21"/>
      <c r="AP1819" s="21">
        <f t="shared" si="28"/>
        <v>0</v>
      </c>
      <c r="AQ1819" s="22">
        <f>IFERROR(VLOOKUP(A1819,[1]Hoja1!$B$2:$U$5000,18,FALSE),0)</f>
        <v>0</v>
      </c>
    </row>
    <row r="1820" spans="1:43" x14ac:dyDescent="0.2">
      <c r="A1820" s="1">
        <f>IFERROR(VLOOKUP(C1820,[1]Hoja1!$V$2:$W$5000,2,FALSE),0)</f>
        <v>0</v>
      </c>
      <c r="B1820" s="13"/>
      <c r="C1820" s="13"/>
      <c r="D1820" s="2"/>
      <c r="E1820" s="3"/>
      <c r="F1820" s="4"/>
      <c r="G1820" s="4"/>
      <c r="H1820" s="4"/>
      <c r="I1820" s="4"/>
      <c r="J1820" s="4"/>
      <c r="K1820" s="5"/>
      <c r="L1820" s="5"/>
      <c r="M1820" s="5"/>
      <c r="N1820" s="5"/>
      <c r="O1820" s="5"/>
      <c r="P1820" s="5"/>
      <c r="Q1820" s="5"/>
      <c r="R1820" s="5"/>
      <c r="S1820" s="5"/>
      <c r="T1820" s="5"/>
      <c r="U1820" s="5"/>
      <c r="V1820" s="5"/>
      <c r="W1820" s="5"/>
      <c r="X1820" s="6"/>
      <c r="Y1820" s="6"/>
      <c r="Z1820" s="6"/>
      <c r="AA1820" s="6"/>
      <c r="AB1820" s="6"/>
      <c r="AC1820" s="6"/>
      <c r="AD1820" s="6"/>
      <c r="AE1820" s="5"/>
      <c r="AF1820" s="5"/>
      <c r="AG1820" s="5"/>
      <c r="AH1820" s="5"/>
      <c r="AI1820" s="6"/>
      <c r="AJ1820" s="6"/>
      <c r="AK1820" s="6"/>
      <c r="AL1820" s="6"/>
      <c r="AM1820" s="21"/>
      <c r="AN1820" s="21"/>
      <c r="AO1820" s="21"/>
      <c r="AP1820" s="21">
        <f t="shared" si="28"/>
        <v>0</v>
      </c>
      <c r="AQ1820" s="22">
        <f>IFERROR(VLOOKUP(A1820,[1]Hoja1!$B$2:$U$5000,18,FALSE),0)</f>
        <v>0</v>
      </c>
    </row>
    <row r="1821" spans="1:43" x14ac:dyDescent="0.2">
      <c r="A1821" s="1">
        <f>IFERROR(VLOOKUP(C1821,[1]Hoja1!$V$2:$W$5000,2,FALSE),0)</f>
        <v>0</v>
      </c>
      <c r="B1821" s="13"/>
      <c r="C1821" s="13"/>
      <c r="D1821" s="2"/>
      <c r="E1821" s="3"/>
      <c r="F1821" s="4"/>
      <c r="G1821" s="4"/>
      <c r="H1821" s="4"/>
      <c r="I1821" s="4"/>
      <c r="J1821" s="4"/>
      <c r="K1821" s="5"/>
      <c r="L1821" s="5"/>
      <c r="M1821" s="5"/>
      <c r="N1821" s="5"/>
      <c r="O1821" s="5"/>
      <c r="P1821" s="5"/>
      <c r="Q1821" s="5"/>
      <c r="R1821" s="5"/>
      <c r="S1821" s="5"/>
      <c r="T1821" s="5"/>
      <c r="U1821" s="5"/>
      <c r="V1821" s="5"/>
      <c r="W1821" s="5"/>
      <c r="X1821" s="6"/>
      <c r="Y1821" s="6"/>
      <c r="Z1821" s="6"/>
      <c r="AA1821" s="6"/>
      <c r="AB1821" s="6"/>
      <c r="AC1821" s="6"/>
      <c r="AD1821" s="6"/>
      <c r="AE1821" s="5"/>
      <c r="AF1821" s="5"/>
      <c r="AG1821" s="5"/>
      <c r="AH1821" s="5"/>
      <c r="AI1821" s="6"/>
      <c r="AJ1821" s="6"/>
      <c r="AK1821" s="6"/>
      <c r="AL1821" s="6"/>
      <c r="AM1821" s="21"/>
      <c r="AN1821" s="21"/>
      <c r="AO1821" s="21"/>
      <c r="AP1821" s="21">
        <f t="shared" si="28"/>
        <v>0</v>
      </c>
      <c r="AQ1821" s="22">
        <f>IFERROR(VLOOKUP(A1821,[1]Hoja1!$B$2:$U$5000,18,FALSE),0)</f>
        <v>0</v>
      </c>
    </row>
    <row r="1822" spans="1:43" x14ac:dyDescent="0.2">
      <c r="A1822" s="1">
        <f>IFERROR(VLOOKUP(C1822,[1]Hoja1!$V$2:$W$5000,2,FALSE),0)</f>
        <v>0</v>
      </c>
      <c r="B1822" s="13"/>
      <c r="C1822" s="13"/>
      <c r="D1822" s="2"/>
      <c r="E1822" s="3"/>
      <c r="F1822" s="4"/>
      <c r="G1822" s="4"/>
      <c r="H1822" s="4"/>
      <c r="I1822" s="4"/>
      <c r="J1822" s="4"/>
      <c r="K1822" s="5"/>
      <c r="L1822" s="5"/>
      <c r="M1822" s="5"/>
      <c r="N1822" s="5"/>
      <c r="O1822" s="5"/>
      <c r="P1822" s="5"/>
      <c r="Q1822" s="5"/>
      <c r="R1822" s="5"/>
      <c r="S1822" s="5"/>
      <c r="T1822" s="5"/>
      <c r="U1822" s="5"/>
      <c r="V1822" s="5"/>
      <c r="W1822" s="5"/>
      <c r="X1822" s="6"/>
      <c r="Y1822" s="6"/>
      <c r="Z1822" s="6"/>
      <c r="AA1822" s="6"/>
      <c r="AB1822" s="6"/>
      <c r="AC1822" s="6"/>
      <c r="AD1822" s="6"/>
      <c r="AE1822" s="5"/>
      <c r="AF1822" s="5"/>
      <c r="AG1822" s="5"/>
      <c r="AH1822" s="5"/>
      <c r="AI1822" s="6"/>
      <c r="AJ1822" s="6"/>
      <c r="AK1822" s="6"/>
      <c r="AL1822" s="6"/>
      <c r="AM1822" s="21"/>
      <c r="AN1822" s="21"/>
      <c r="AO1822" s="21"/>
      <c r="AP1822" s="21">
        <f t="shared" si="28"/>
        <v>0</v>
      </c>
      <c r="AQ1822" s="22">
        <f>IFERROR(VLOOKUP(A1822,[1]Hoja1!$B$2:$U$5000,18,FALSE),0)</f>
        <v>0</v>
      </c>
    </row>
    <row r="1823" spans="1:43" x14ac:dyDescent="0.2">
      <c r="A1823" s="1">
        <f>IFERROR(VLOOKUP(C1823,[1]Hoja1!$V$2:$W$5000,2,FALSE),0)</f>
        <v>0</v>
      </c>
      <c r="B1823" s="13"/>
      <c r="C1823" s="13"/>
      <c r="D1823" s="2"/>
      <c r="E1823" s="3"/>
      <c r="F1823" s="4"/>
      <c r="G1823" s="4"/>
      <c r="H1823" s="4"/>
      <c r="I1823" s="4"/>
      <c r="J1823" s="4"/>
      <c r="K1823" s="5"/>
      <c r="L1823" s="5"/>
      <c r="M1823" s="5"/>
      <c r="N1823" s="5"/>
      <c r="O1823" s="5"/>
      <c r="P1823" s="5"/>
      <c r="Q1823" s="5"/>
      <c r="R1823" s="5"/>
      <c r="S1823" s="5"/>
      <c r="T1823" s="5"/>
      <c r="U1823" s="5"/>
      <c r="V1823" s="5"/>
      <c r="W1823" s="5"/>
      <c r="X1823" s="6"/>
      <c r="Y1823" s="6"/>
      <c r="Z1823" s="6"/>
      <c r="AA1823" s="6"/>
      <c r="AB1823" s="6"/>
      <c r="AC1823" s="6"/>
      <c r="AD1823" s="6"/>
      <c r="AE1823" s="5"/>
      <c r="AF1823" s="5"/>
      <c r="AG1823" s="5"/>
      <c r="AH1823" s="5"/>
      <c r="AI1823" s="6"/>
      <c r="AJ1823" s="6"/>
      <c r="AK1823" s="6"/>
      <c r="AL1823" s="6"/>
      <c r="AM1823" s="21"/>
      <c r="AN1823" s="21"/>
      <c r="AO1823" s="21"/>
      <c r="AP1823" s="21">
        <f t="shared" si="28"/>
        <v>0</v>
      </c>
      <c r="AQ1823" s="22">
        <f>IFERROR(VLOOKUP(A1823,[1]Hoja1!$B$2:$U$5000,18,FALSE),0)</f>
        <v>0</v>
      </c>
    </row>
    <row r="1824" spans="1:43" x14ac:dyDescent="0.2">
      <c r="A1824" s="1">
        <f>IFERROR(VLOOKUP(C1824,[1]Hoja1!$V$2:$W$5000,2,FALSE),0)</f>
        <v>0</v>
      </c>
      <c r="B1824" s="13"/>
      <c r="C1824" s="13"/>
      <c r="D1824" s="2"/>
      <c r="E1824" s="3"/>
      <c r="F1824" s="4"/>
      <c r="G1824" s="4"/>
      <c r="H1824" s="4"/>
      <c r="I1824" s="4"/>
      <c r="J1824" s="4"/>
      <c r="K1824" s="5"/>
      <c r="L1824" s="5"/>
      <c r="M1824" s="5"/>
      <c r="N1824" s="5"/>
      <c r="O1824" s="5"/>
      <c r="P1824" s="5"/>
      <c r="Q1824" s="5"/>
      <c r="R1824" s="5"/>
      <c r="S1824" s="5"/>
      <c r="T1824" s="5"/>
      <c r="U1824" s="5"/>
      <c r="V1824" s="5"/>
      <c r="W1824" s="5"/>
      <c r="X1824" s="6"/>
      <c r="Y1824" s="6"/>
      <c r="Z1824" s="6"/>
      <c r="AA1824" s="6"/>
      <c r="AB1824" s="6"/>
      <c r="AC1824" s="6"/>
      <c r="AD1824" s="6"/>
      <c r="AE1824" s="5"/>
      <c r="AF1824" s="5"/>
      <c r="AG1824" s="5"/>
      <c r="AH1824" s="5"/>
      <c r="AI1824" s="6"/>
      <c r="AJ1824" s="6"/>
      <c r="AK1824" s="6"/>
      <c r="AL1824" s="6"/>
      <c r="AM1824" s="21"/>
      <c r="AN1824" s="21"/>
      <c r="AO1824" s="21"/>
      <c r="AP1824" s="21">
        <f t="shared" si="28"/>
        <v>0</v>
      </c>
      <c r="AQ1824" s="22">
        <f>IFERROR(VLOOKUP(A1824,[1]Hoja1!$B$2:$U$5000,18,FALSE),0)</f>
        <v>0</v>
      </c>
    </row>
    <row r="1825" spans="1:43" x14ac:dyDescent="0.2">
      <c r="A1825" s="1">
        <f>IFERROR(VLOOKUP(C1825,[1]Hoja1!$V$2:$W$5000,2,FALSE),0)</f>
        <v>0</v>
      </c>
      <c r="B1825" s="13"/>
      <c r="C1825" s="13"/>
      <c r="D1825" s="2"/>
      <c r="E1825" s="3"/>
      <c r="F1825" s="4"/>
      <c r="G1825" s="4"/>
      <c r="H1825" s="4"/>
      <c r="I1825" s="4"/>
      <c r="J1825" s="4"/>
      <c r="K1825" s="5"/>
      <c r="L1825" s="5"/>
      <c r="M1825" s="5"/>
      <c r="N1825" s="5"/>
      <c r="O1825" s="5"/>
      <c r="P1825" s="5"/>
      <c r="Q1825" s="5"/>
      <c r="R1825" s="5"/>
      <c r="S1825" s="5"/>
      <c r="T1825" s="5"/>
      <c r="U1825" s="5"/>
      <c r="V1825" s="5"/>
      <c r="W1825" s="5"/>
      <c r="X1825" s="6"/>
      <c r="Y1825" s="6"/>
      <c r="Z1825" s="6"/>
      <c r="AA1825" s="6"/>
      <c r="AB1825" s="6"/>
      <c r="AC1825" s="6"/>
      <c r="AD1825" s="6"/>
      <c r="AE1825" s="5"/>
      <c r="AF1825" s="5"/>
      <c r="AG1825" s="5"/>
      <c r="AH1825" s="5"/>
      <c r="AI1825" s="6"/>
      <c r="AJ1825" s="6"/>
      <c r="AK1825" s="6"/>
      <c r="AL1825" s="6"/>
      <c r="AM1825" s="21"/>
      <c r="AN1825" s="21"/>
      <c r="AO1825" s="21"/>
      <c r="AP1825" s="21">
        <f t="shared" si="28"/>
        <v>0</v>
      </c>
      <c r="AQ1825" s="22">
        <f>IFERROR(VLOOKUP(A1825,[1]Hoja1!$B$2:$U$5000,18,FALSE),0)</f>
        <v>0</v>
      </c>
    </row>
    <row r="1826" spans="1:43" x14ac:dyDescent="0.2">
      <c r="A1826" s="1">
        <f>IFERROR(VLOOKUP(C1826,[1]Hoja1!$V$2:$W$5000,2,FALSE),0)</f>
        <v>0</v>
      </c>
      <c r="B1826" s="13"/>
      <c r="C1826" s="13"/>
      <c r="D1826" s="2"/>
      <c r="E1826" s="3"/>
      <c r="F1826" s="4"/>
      <c r="G1826" s="4"/>
      <c r="H1826" s="4"/>
      <c r="I1826" s="4"/>
      <c r="J1826" s="4"/>
      <c r="K1826" s="5"/>
      <c r="L1826" s="5"/>
      <c r="M1826" s="5"/>
      <c r="N1826" s="5"/>
      <c r="O1826" s="5"/>
      <c r="P1826" s="5"/>
      <c r="Q1826" s="5"/>
      <c r="R1826" s="5"/>
      <c r="S1826" s="5"/>
      <c r="T1826" s="5"/>
      <c r="U1826" s="5"/>
      <c r="V1826" s="5"/>
      <c r="W1826" s="5"/>
      <c r="X1826" s="6"/>
      <c r="Y1826" s="6"/>
      <c r="Z1826" s="6"/>
      <c r="AA1826" s="6"/>
      <c r="AB1826" s="6"/>
      <c r="AC1826" s="6"/>
      <c r="AD1826" s="6"/>
      <c r="AE1826" s="5"/>
      <c r="AF1826" s="5"/>
      <c r="AG1826" s="5"/>
      <c r="AH1826" s="5"/>
      <c r="AI1826" s="6"/>
      <c r="AJ1826" s="6"/>
      <c r="AK1826" s="6"/>
      <c r="AL1826" s="6"/>
      <c r="AM1826" s="21"/>
      <c r="AN1826" s="21"/>
      <c r="AO1826" s="21"/>
      <c r="AP1826" s="21">
        <f t="shared" si="28"/>
        <v>0</v>
      </c>
      <c r="AQ1826" s="22">
        <f>IFERROR(VLOOKUP(A1826,[1]Hoja1!$B$2:$U$5000,18,FALSE),0)</f>
        <v>0</v>
      </c>
    </row>
    <row r="1827" spans="1:43" x14ac:dyDescent="0.2">
      <c r="A1827" s="1">
        <f>IFERROR(VLOOKUP(C1827,[1]Hoja1!$V$2:$W$5000,2,FALSE),0)</f>
        <v>0</v>
      </c>
      <c r="B1827" s="13"/>
      <c r="C1827" s="13"/>
      <c r="D1827" s="2"/>
      <c r="E1827" s="3"/>
      <c r="F1827" s="4"/>
      <c r="G1827" s="4"/>
      <c r="H1827" s="4"/>
      <c r="I1827" s="4"/>
      <c r="J1827" s="4"/>
      <c r="K1827" s="5"/>
      <c r="L1827" s="5"/>
      <c r="M1827" s="5"/>
      <c r="N1827" s="5"/>
      <c r="O1827" s="5"/>
      <c r="P1827" s="5"/>
      <c r="Q1827" s="5"/>
      <c r="R1827" s="5"/>
      <c r="S1827" s="5"/>
      <c r="T1827" s="5"/>
      <c r="U1827" s="5"/>
      <c r="V1827" s="5"/>
      <c r="W1827" s="5"/>
      <c r="X1827" s="6"/>
      <c r="Y1827" s="6"/>
      <c r="Z1827" s="6"/>
      <c r="AA1827" s="6"/>
      <c r="AB1827" s="6"/>
      <c r="AC1827" s="6"/>
      <c r="AD1827" s="6"/>
      <c r="AE1827" s="5"/>
      <c r="AF1827" s="5"/>
      <c r="AG1827" s="5"/>
      <c r="AH1827" s="5"/>
      <c r="AI1827" s="6"/>
      <c r="AJ1827" s="6"/>
      <c r="AK1827" s="6"/>
      <c r="AL1827" s="6"/>
      <c r="AM1827" s="21"/>
      <c r="AN1827" s="21"/>
      <c r="AO1827" s="21"/>
      <c r="AP1827" s="21">
        <f t="shared" si="28"/>
        <v>0</v>
      </c>
      <c r="AQ1827" s="22">
        <f>IFERROR(VLOOKUP(A1827,[1]Hoja1!$B$2:$U$5000,18,FALSE),0)</f>
        <v>0</v>
      </c>
    </row>
    <row r="1828" spans="1:43" x14ac:dyDescent="0.2">
      <c r="A1828" s="1">
        <f>IFERROR(VLOOKUP(C1828,[1]Hoja1!$V$2:$W$5000,2,FALSE),0)</f>
        <v>0</v>
      </c>
      <c r="B1828" s="13"/>
      <c r="C1828" s="13"/>
      <c r="D1828" s="2"/>
      <c r="E1828" s="3"/>
      <c r="F1828" s="4"/>
      <c r="G1828" s="4"/>
      <c r="H1828" s="4"/>
      <c r="I1828" s="4"/>
      <c r="J1828" s="4"/>
      <c r="K1828" s="5"/>
      <c r="L1828" s="5"/>
      <c r="M1828" s="5"/>
      <c r="N1828" s="5"/>
      <c r="O1828" s="5"/>
      <c r="P1828" s="5"/>
      <c r="Q1828" s="5"/>
      <c r="R1828" s="5"/>
      <c r="S1828" s="5"/>
      <c r="T1828" s="5"/>
      <c r="U1828" s="5"/>
      <c r="V1828" s="5"/>
      <c r="W1828" s="5"/>
      <c r="X1828" s="6"/>
      <c r="Y1828" s="6"/>
      <c r="Z1828" s="6"/>
      <c r="AA1828" s="6"/>
      <c r="AB1828" s="6"/>
      <c r="AC1828" s="6"/>
      <c r="AD1828" s="6"/>
      <c r="AE1828" s="5"/>
      <c r="AF1828" s="5"/>
      <c r="AG1828" s="5"/>
      <c r="AH1828" s="5"/>
      <c r="AI1828" s="6"/>
      <c r="AJ1828" s="6"/>
      <c r="AK1828" s="6"/>
      <c r="AL1828" s="6"/>
      <c r="AM1828" s="21"/>
      <c r="AN1828" s="21"/>
      <c r="AO1828" s="21"/>
      <c r="AP1828" s="21">
        <f t="shared" si="28"/>
        <v>0</v>
      </c>
      <c r="AQ1828" s="22">
        <f>IFERROR(VLOOKUP(A1828,[1]Hoja1!$B$2:$U$5000,18,FALSE),0)</f>
        <v>0</v>
      </c>
    </row>
    <row r="1829" spans="1:43" x14ac:dyDescent="0.2">
      <c r="A1829" s="1">
        <f>IFERROR(VLOOKUP(C1829,[1]Hoja1!$V$2:$W$5000,2,FALSE),0)</f>
        <v>0</v>
      </c>
      <c r="B1829" s="13"/>
      <c r="C1829" s="13"/>
      <c r="D1829" s="2"/>
      <c r="E1829" s="3"/>
      <c r="F1829" s="4"/>
      <c r="G1829" s="4"/>
      <c r="H1829" s="4"/>
      <c r="I1829" s="4"/>
      <c r="J1829" s="4"/>
      <c r="K1829" s="5"/>
      <c r="L1829" s="5"/>
      <c r="M1829" s="5"/>
      <c r="N1829" s="5"/>
      <c r="O1829" s="5"/>
      <c r="P1829" s="5"/>
      <c r="Q1829" s="5"/>
      <c r="R1829" s="5"/>
      <c r="S1829" s="5"/>
      <c r="T1829" s="5"/>
      <c r="U1829" s="5"/>
      <c r="V1829" s="5"/>
      <c r="W1829" s="5"/>
      <c r="X1829" s="6"/>
      <c r="Y1829" s="6"/>
      <c r="Z1829" s="6"/>
      <c r="AA1829" s="6"/>
      <c r="AB1829" s="6"/>
      <c r="AC1829" s="6"/>
      <c r="AD1829" s="6"/>
      <c r="AE1829" s="5"/>
      <c r="AF1829" s="5"/>
      <c r="AG1829" s="5"/>
      <c r="AH1829" s="5"/>
      <c r="AI1829" s="6"/>
      <c r="AJ1829" s="6"/>
      <c r="AK1829" s="6"/>
      <c r="AL1829" s="6"/>
      <c r="AM1829" s="21"/>
      <c r="AN1829" s="21"/>
      <c r="AO1829" s="21"/>
      <c r="AP1829" s="21">
        <f t="shared" si="28"/>
        <v>0</v>
      </c>
      <c r="AQ1829" s="22">
        <f>IFERROR(VLOOKUP(A1829,[1]Hoja1!$B$2:$U$5000,18,FALSE),0)</f>
        <v>0</v>
      </c>
    </row>
    <row r="1830" spans="1:43" x14ac:dyDescent="0.2">
      <c r="A1830" s="1">
        <f>IFERROR(VLOOKUP(C1830,[1]Hoja1!$V$2:$W$5000,2,FALSE),0)</f>
        <v>0</v>
      </c>
      <c r="B1830" s="13"/>
      <c r="C1830" s="13"/>
      <c r="D1830" s="2"/>
      <c r="E1830" s="3"/>
      <c r="F1830" s="4"/>
      <c r="G1830" s="4"/>
      <c r="H1830" s="4"/>
      <c r="I1830" s="4"/>
      <c r="J1830" s="4"/>
      <c r="K1830" s="5"/>
      <c r="L1830" s="5"/>
      <c r="M1830" s="5"/>
      <c r="N1830" s="5"/>
      <c r="O1830" s="5"/>
      <c r="P1830" s="5"/>
      <c r="Q1830" s="5"/>
      <c r="R1830" s="5"/>
      <c r="S1830" s="5"/>
      <c r="T1830" s="5"/>
      <c r="U1830" s="5"/>
      <c r="V1830" s="5"/>
      <c r="W1830" s="5"/>
      <c r="X1830" s="6"/>
      <c r="Y1830" s="6"/>
      <c r="Z1830" s="6"/>
      <c r="AA1830" s="6"/>
      <c r="AB1830" s="6"/>
      <c r="AC1830" s="6"/>
      <c r="AD1830" s="6"/>
      <c r="AE1830" s="5"/>
      <c r="AF1830" s="5"/>
      <c r="AG1830" s="5"/>
      <c r="AH1830" s="5"/>
      <c r="AI1830" s="6"/>
      <c r="AJ1830" s="6"/>
      <c r="AK1830" s="6"/>
      <c r="AL1830" s="6"/>
      <c r="AM1830" s="21"/>
      <c r="AN1830" s="21"/>
      <c r="AO1830" s="21"/>
      <c r="AP1830" s="21">
        <f t="shared" si="28"/>
        <v>0</v>
      </c>
      <c r="AQ1830" s="22">
        <f>IFERROR(VLOOKUP(A1830,[1]Hoja1!$B$2:$U$5000,18,FALSE),0)</f>
        <v>0</v>
      </c>
    </row>
    <row r="1831" spans="1:43" x14ac:dyDescent="0.2">
      <c r="A1831" s="1">
        <f>IFERROR(VLOOKUP(C1831,[1]Hoja1!$V$2:$W$5000,2,FALSE),0)</f>
        <v>0</v>
      </c>
      <c r="B1831" s="13"/>
      <c r="C1831" s="13"/>
      <c r="D1831" s="2"/>
      <c r="E1831" s="3"/>
      <c r="F1831" s="4"/>
      <c r="G1831" s="4"/>
      <c r="H1831" s="4"/>
      <c r="I1831" s="4"/>
      <c r="J1831" s="4"/>
      <c r="K1831" s="5"/>
      <c r="L1831" s="5"/>
      <c r="M1831" s="5"/>
      <c r="N1831" s="5"/>
      <c r="O1831" s="5"/>
      <c r="P1831" s="5"/>
      <c r="Q1831" s="5"/>
      <c r="R1831" s="5"/>
      <c r="S1831" s="5"/>
      <c r="T1831" s="5"/>
      <c r="U1831" s="5"/>
      <c r="V1831" s="5"/>
      <c r="W1831" s="5"/>
      <c r="X1831" s="6"/>
      <c r="Y1831" s="6"/>
      <c r="Z1831" s="6"/>
      <c r="AA1831" s="6"/>
      <c r="AB1831" s="6"/>
      <c r="AC1831" s="6"/>
      <c r="AD1831" s="6"/>
      <c r="AE1831" s="5"/>
      <c r="AF1831" s="5"/>
      <c r="AG1831" s="5"/>
      <c r="AH1831" s="5"/>
      <c r="AI1831" s="6"/>
      <c r="AJ1831" s="6"/>
      <c r="AK1831" s="6"/>
      <c r="AL1831" s="6"/>
      <c r="AM1831" s="21"/>
      <c r="AN1831" s="21"/>
      <c r="AO1831" s="21"/>
      <c r="AP1831" s="21">
        <f t="shared" si="28"/>
        <v>0</v>
      </c>
      <c r="AQ1831" s="22">
        <f>IFERROR(VLOOKUP(A1831,[1]Hoja1!$B$2:$U$5000,18,FALSE),0)</f>
        <v>0</v>
      </c>
    </row>
    <row r="1832" spans="1:43" x14ac:dyDescent="0.2">
      <c r="A1832" s="1">
        <f>IFERROR(VLOOKUP(C1832,[1]Hoja1!$V$2:$W$5000,2,FALSE),0)</f>
        <v>0</v>
      </c>
      <c r="B1832" s="13"/>
      <c r="C1832" s="13"/>
      <c r="D1832" s="2"/>
      <c r="E1832" s="3"/>
      <c r="F1832" s="4"/>
      <c r="G1832" s="4"/>
      <c r="H1832" s="4"/>
      <c r="I1832" s="4"/>
      <c r="J1832" s="4"/>
      <c r="K1832" s="5"/>
      <c r="L1832" s="5"/>
      <c r="M1832" s="5"/>
      <c r="N1832" s="5"/>
      <c r="O1832" s="5"/>
      <c r="P1832" s="5"/>
      <c r="Q1832" s="5"/>
      <c r="R1832" s="5"/>
      <c r="S1832" s="5"/>
      <c r="T1832" s="5"/>
      <c r="U1832" s="5"/>
      <c r="V1832" s="5"/>
      <c r="W1832" s="5"/>
      <c r="X1832" s="6"/>
      <c r="Y1832" s="6"/>
      <c r="Z1832" s="6"/>
      <c r="AA1832" s="6"/>
      <c r="AB1832" s="6"/>
      <c r="AC1832" s="6"/>
      <c r="AD1832" s="6"/>
      <c r="AE1832" s="5"/>
      <c r="AF1832" s="5"/>
      <c r="AG1832" s="5"/>
      <c r="AH1832" s="5"/>
      <c r="AI1832" s="6"/>
      <c r="AJ1832" s="6"/>
      <c r="AK1832" s="6"/>
      <c r="AL1832" s="6"/>
      <c r="AM1832" s="21"/>
      <c r="AN1832" s="21"/>
      <c r="AO1832" s="21"/>
      <c r="AP1832" s="21">
        <f t="shared" si="28"/>
        <v>0</v>
      </c>
      <c r="AQ1832" s="22">
        <f>IFERROR(VLOOKUP(A1832,[1]Hoja1!$B$2:$U$5000,18,FALSE),0)</f>
        <v>0</v>
      </c>
    </row>
    <row r="1833" spans="1:43" x14ac:dyDescent="0.2">
      <c r="A1833" s="1">
        <f>IFERROR(VLOOKUP(C1833,[1]Hoja1!$V$2:$W$5000,2,FALSE),0)</f>
        <v>0</v>
      </c>
      <c r="B1833" s="13"/>
      <c r="C1833" s="13"/>
      <c r="D1833" s="2"/>
      <c r="E1833" s="3"/>
      <c r="F1833" s="4"/>
      <c r="G1833" s="4"/>
      <c r="H1833" s="4"/>
      <c r="I1833" s="4"/>
      <c r="J1833" s="4"/>
      <c r="K1833" s="5"/>
      <c r="L1833" s="5"/>
      <c r="M1833" s="5"/>
      <c r="N1833" s="5"/>
      <c r="O1833" s="5"/>
      <c r="P1833" s="5"/>
      <c r="Q1833" s="5"/>
      <c r="R1833" s="5"/>
      <c r="S1833" s="5"/>
      <c r="T1833" s="5"/>
      <c r="U1833" s="5"/>
      <c r="V1833" s="5"/>
      <c r="W1833" s="5"/>
      <c r="X1833" s="6"/>
      <c r="Y1833" s="6"/>
      <c r="Z1833" s="6"/>
      <c r="AA1833" s="6"/>
      <c r="AB1833" s="6"/>
      <c r="AC1833" s="6"/>
      <c r="AD1833" s="6"/>
      <c r="AE1833" s="5"/>
      <c r="AF1833" s="5"/>
      <c r="AG1833" s="5"/>
      <c r="AH1833" s="5"/>
      <c r="AI1833" s="6"/>
      <c r="AJ1833" s="6"/>
      <c r="AK1833" s="6"/>
      <c r="AL1833" s="6"/>
      <c r="AM1833" s="21"/>
      <c r="AN1833" s="21"/>
      <c r="AO1833" s="21"/>
      <c r="AP1833" s="21">
        <f t="shared" si="28"/>
        <v>0</v>
      </c>
      <c r="AQ1833" s="22">
        <f>IFERROR(VLOOKUP(A1833,[1]Hoja1!$B$2:$U$5000,18,FALSE),0)</f>
        <v>0</v>
      </c>
    </row>
    <row r="1834" spans="1:43" x14ac:dyDescent="0.2">
      <c r="A1834" s="1">
        <f>IFERROR(VLOOKUP(C1834,[1]Hoja1!$V$2:$W$5000,2,FALSE),0)</f>
        <v>0</v>
      </c>
      <c r="B1834" s="13"/>
      <c r="C1834" s="13"/>
      <c r="D1834" s="2"/>
      <c r="E1834" s="3"/>
      <c r="F1834" s="4"/>
      <c r="G1834" s="4"/>
      <c r="H1834" s="4"/>
      <c r="I1834" s="4"/>
      <c r="J1834" s="4"/>
      <c r="K1834" s="5"/>
      <c r="L1834" s="5"/>
      <c r="M1834" s="5"/>
      <c r="N1834" s="5"/>
      <c r="O1834" s="5"/>
      <c r="P1834" s="5"/>
      <c r="Q1834" s="5"/>
      <c r="R1834" s="5"/>
      <c r="S1834" s="5"/>
      <c r="T1834" s="5"/>
      <c r="U1834" s="5"/>
      <c r="V1834" s="5"/>
      <c r="W1834" s="5"/>
      <c r="X1834" s="6"/>
      <c r="Y1834" s="6"/>
      <c r="Z1834" s="6"/>
      <c r="AA1834" s="6"/>
      <c r="AB1834" s="6"/>
      <c r="AC1834" s="6"/>
      <c r="AD1834" s="6"/>
      <c r="AE1834" s="5"/>
      <c r="AF1834" s="5"/>
      <c r="AG1834" s="5"/>
      <c r="AH1834" s="5"/>
      <c r="AI1834" s="6"/>
      <c r="AJ1834" s="6"/>
      <c r="AK1834" s="6"/>
      <c r="AL1834" s="6"/>
      <c r="AM1834" s="21"/>
      <c r="AN1834" s="21"/>
      <c r="AO1834" s="21"/>
      <c r="AP1834" s="21">
        <f t="shared" si="28"/>
        <v>0</v>
      </c>
      <c r="AQ1834" s="22">
        <f>IFERROR(VLOOKUP(A1834,[1]Hoja1!$B$2:$U$5000,18,FALSE),0)</f>
        <v>0</v>
      </c>
    </row>
    <row r="1835" spans="1:43" x14ac:dyDescent="0.2">
      <c r="A1835" s="1">
        <f>IFERROR(VLOOKUP(C1835,[1]Hoja1!$V$2:$W$5000,2,FALSE),0)</f>
        <v>0</v>
      </c>
      <c r="B1835" s="13"/>
      <c r="C1835" s="13"/>
      <c r="D1835" s="2"/>
      <c r="E1835" s="3"/>
      <c r="F1835" s="4"/>
      <c r="G1835" s="4"/>
      <c r="H1835" s="4"/>
      <c r="I1835" s="4"/>
      <c r="J1835" s="4"/>
      <c r="K1835" s="5"/>
      <c r="L1835" s="5"/>
      <c r="M1835" s="5"/>
      <c r="N1835" s="5"/>
      <c r="O1835" s="5"/>
      <c r="P1835" s="5"/>
      <c r="Q1835" s="5"/>
      <c r="R1835" s="5"/>
      <c r="S1835" s="5"/>
      <c r="T1835" s="5"/>
      <c r="U1835" s="5"/>
      <c r="V1835" s="5"/>
      <c r="W1835" s="5"/>
      <c r="X1835" s="6"/>
      <c r="Y1835" s="6"/>
      <c r="Z1835" s="6"/>
      <c r="AA1835" s="6"/>
      <c r="AB1835" s="6"/>
      <c r="AC1835" s="6"/>
      <c r="AD1835" s="6"/>
      <c r="AE1835" s="5"/>
      <c r="AF1835" s="5"/>
      <c r="AG1835" s="5"/>
      <c r="AH1835" s="5"/>
      <c r="AI1835" s="6"/>
      <c r="AJ1835" s="6"/>
      <c r="AK1835" s="6"/>
      <c r="AL1835" s="6"/>
      <c r="AM1835" s="21"/>
      <c r="AN1835" s="21"/>
      <c r="AO1835" s="21"/>
      <c r="AP1835" s="21">
        <f t="shared" si="28"/>
        <v>0</v>
      </c>
      <c r="AQ1835" s="22">
        <f>IFERROR(VLOOKUP(A1835,[1]Hoja1!$B$2:$U$5000,18,FALSE),0)</f>
        <v>0</v>
      </c>
    </row>
    <row r="1836" spans="1:43" x14ac:dyDescent="0.2">
      <c r="A1836" s="1">
        <f>IFERROR(VLOOKUP(C1836,[1]Hoja1!$V$2:$W$5000,2,FALSE),0)</f>
        <v>0</v>
      </c>
      <c r="B1836" s="13"/>
      <c r="C1836" s="13"/>
      <c r="D1836" s="2"/>
      <c r="E1836" s="3"/>
      <c r="F1836" s="4"/>
      <c r="G1836" s="4"/>
      <c r="H1836" s="4"/>
      <c r="I1836" s="4"/>
      <c r="J1836" s="4"/>
      <c r="K1836" s="5"/>
      <c r="L1836" s="5"/>
      <c r="M1836" s="5"/>
      <c r="N1836" s="5"/>
      <c r="O1836" s="5"/>
      <c r="P1836" s="5"/>
      <c r="Q1836" s="5"/>
      <c r="R1836" s="5"/>
      <c r="S1836" s="5"/>
      <c r="T1836" s="5"/>
      <c r="U1836" s="5"/>
      <c r="V1836" s="5"/>
      <c r="W1836" s="5"/>
      <c r="X1836" s="6"/>
      <c r="Y1836" s="6"/>
      <c r="Z1836" s="6"/>
      <c r="AA1836" s="6"/>
      <c r="AB1836" s="6"/>
      <c r="AC1836" s="6"/>
      <c r="AD1836" s="6"/>
      <c r="AE1836" s="5"/>
      <c r="AF1836" s="5"/>
      <c r="AG1836" s="5"/>
      <c r="AH1836" s="5"/>
      <c r="AI1836" s="6"/>
      <c r="AJ1836" s="6"/>
      <c r="AK1836" s="6"/>
      <c r="AL1836" s="6"/>
      <c r="AM1836" s="21"/>
      <c r="AN1836" s="21"/>
      <c r="AO1836" s="21"/>
      <c r="AP1836" s="21">
        <f t="shared" si="28"/>
        <v>0</v>
      </c>
      <c r="AQ1836" s="22">
        <f>IFERROR(VLOOKUP(A1836,[1]Hoja1!$B$2:$U$5000,18,FALSE),0)</f>
        <v>0</v>
      </c>
    </row>
    <row r="1837" spans="1:43" x14ac:dyDescent="0.2">
      <c r="A1837" s="1">
        <f>IFERROR(VLOOKUP(C1837,[1]Hoja1!$V$2:$W$5000,2,FALSE),0)</f>
        <v>0</v>
      </c>
      <c r="B1837" s="13"/>
      <c r="C1837" s="13"/>
      <c r="D1837" s="2"/>
      <c r="E1837" s="3"/>
      <c r="F1837" s="4"/>
      <c r="G1837" s="4"/>
      <c r="H1837" s="4"/>
      <c r="I1837" s="4"/>
      <c r="J1837" s="4"/>
      <c r="K1837" s="5"/>
      <c r="L1837" s="5"/>
      <c r="M1837" s="5"/>
      <c r="N1837" s="5"/>
      <c r="O1837" s="5"/>
      <c r="P1837" s="5"/>
      <c r="Q1837" s="5"/>
      <c r="R1837" s="5"/>
      <c r="S1837" s="5"/>
      <c r="T1837" s="5"/>
      <c r="U1837" s="5"/>
      <c r="V1837" s="5"/>
      <c r="W1837" s="5"/>
      <c r="X1837" s="6"/>
      <c r="Y1837" s="6"/>
      <c r="Z1837" s="6"/>
      <c r="AA1837" s="6"/>
      <c r="AB1837" s="6"/>
      <c r="AC1837" s="6"/>
      <c r="AD1837" s="6"/>
      <c r="AE1837" s="5"/>
      <c r="AF1837" s="5"/>
      <c r="AG1837" s="5"/>
      <c r="AH1837" s="5"/>
      <c r="AI1837" s="6"/>
      <c r="AJ1837" s="6"/>
      <c r="AK1837" s="6"/>
      <c r="AL1837" s="6"/>
      <c r="AM1837" s="21"/>
      <c r="AN1837" s="21"/>
      <c r="AO1837" s="21"/>
      <c r="AP1837" s="21">
        <f t="shared" si="28"/>
        <v>0</v>
      </c>
      <c r="AQ1837" s="22">
        <f>IFERROR(VLOOKUP(A1837,[1]Hoja1!$B$2:$U$5000,18,FALSE),0)</f>
        <v>0</v>
      </c>
    </row>
    <row r="1838" spans="1:43" x14ac:dyDescent="0.2">
      <c r="A1838" s="1">
        <f>IFERROR(VLOOKUP(C1838,[1]Hoja1!$V$2:$W$5000,2,FALSE),0)</f>
        <v>0</v>
      </c>
      <c r="B1838" s="13"/>
      <c r="C1838" s="13"/>
      <c r="D1838" s="2"/>
      <c r="E1838" s="3"/>
      <c r="F1838" s="4"/>
      <c r="G1838" s="4"/>
      <c r="H1838" s="4"/>
      <c r="I1838" s="4"/>
      <c r="J1838" s="4"/>
      <c r="K1838" s="5"/>
      <c r="L1838" s="5"/>
      <c r="M1838" s="5"/>
      <c r="N1838" s="5"/>
      <c r="O1838" s="5"/>
      <c r="P1838" s="5"/>
      <c r="Q1838" s="5"/>
      <c r="R1838" s="5"/>
      <c r="S1838" s="5"/>
      <c r="T1838" s="5"/>
      <c r="U1838" s="5"/>
      <c r="V1838" s="5"/>
      <c r="W1838" s="5"/>
      <c r="X1838" s="6"/>
      <c r="Y1838" s="6"/>
      <c r="Z1838" s="6"/>
      <c r="AA1838" s="6"/>
      <c r="AB1838" s="6"/>
      <c r="AC1838" s="6"/>
      <c r="AD1838" s="6"/>
      <c r="AE1838" s="5"/>
      <c r="AF1838" s="5"/>
      <c r="AG1838" s="5"/>
      <c r="AH1838" s="5"/>
      <c r="AI1838" s="6"/>
      <c r="AJ1838" s="6"/>
      <c r="AK1838" s="6"/>
      <c r="AL1838" s="6"/>
      <c r="AM1838" s="21"/>
      <c r="AN1838" s="21"/>
      <c r="AO1838" s="21"/>
      <c r="AP1838" s="21">
        <f t="shared" si="28"/>
        <v>0</v>
      </c>
      <c r="AQ1838" s="22">
        <f>IFERROR(VLOOKUP(A1838,[1]Hoja1!$B$2:$U$5000,18,FALSE),0)</f>
        <v>0</v>
      </c>
    </row>
    <row r="1839" spans="1:43" x14ac:dyDescent="0.2">
      <c r="A1839" s="1">
        <f>IFERROR(VLOOKUP(C1839,[1]Hoja1!$V$2:$W$5000,2,FALSE),0)</f>
        <v>0</v>
      </c>
      <c r="B1839" s="13"/>
      <c r="C1839" s="13"/>
      <c r="D1839" s="2"/>
      <c r="E1839" s="3"/>
      <c r="F1839" s="4"/>
      <c r="G1839" s="4"/>
      <c r="H1839" s="4"/>
      <c r="I1839" s="4"/>
      <c r="J1839" s="4"/>
      <c r="K1839" s="5"/>
      <c r="L1839" s="5"/>
      <c r="M1839" s="5"/>
      <c r="N1839" s="5"/>
      <c r="O1839" s="5"/>
      <c r="P1839" s="5"/>
      <c r="Q1839" s="5"/>
      <c r="R1839" s="5"/>
      <c r="S1839" s="5"/>
      <c r="T1839" s="5"/>
      <c r="U1839" s="5"/>
      <c r="V1839" s="5"/>
      <c r="W1839" s="5"/>
      <c r="X1839" s="6"/>
      <c r="Y1839" s="6"/>
      <c r="Z1839" s="6"/>
      <c r="AA1839" s="6"/>
      <c r="AB1839" s="6"/>
      <c r="AC1839" s="6"/>
      <c r="AD1839" s="6"/>
      <c r="AE1839" s="5"/>
      <c r="AF1839" s="5"/>
      <c r="AG1839" s="5"/>
      <c r="AH1839" s="5"/>
      <c r="AI1839" s="6"/>
      <c r="AJ1839" s="6"/>
      <c r="AK1839" s="6"/>
      <c r="AL1839" s="6"/>
      <c r="AM1839" s="21"/>
      <c r="AN1839" s="21"/>
      <c r="AO1839" s="21"/>
      <c r="AP1839" s="21">
        <f t="shared" si="28"/>
        <v>0</v>
      </c>
      <c r="AQ1839" s="22">
        <f>IFERROR(VLOOKUP(A1839,[1]Hoja1!$B$2:$U$5000,18,FALSE),0)</f>
        <v>0</v>
      </c>
    </row>
    <row r="1840" spans="1:43" x14ac:dyDescent="0.2">
      <c r="A1840" s="1">
        <f>IFERROR(VLOOKUP(C1840,[1]Hoja1!$V$2:$W$5000,2,FALSE),0)</f>
        <v>0</v>
      </c>
      <c r="B1840" s="13"/>
      <c r="C1840" s="13"/>
      <c r="D1840" s="2"/>
      <c r="E1840" s="3"/>
      <c r="F1840" s="4"/>
      <c r="G1840" s="4"/>
      <c r="H1840" s="4"/>
      <c r="I1840" s="4"/>
      <c r="J1840" s="4"/>
      <c r="K1840" s="5"/>
      <c r="L1840" s="5"/>
      <c r="M1840" s="5"/>
      <c r="N1840" s="5"/>
      <c r="O1840" s="5"/>
      <c r="P1840" s="5"/>
      <c r="Q1840" s="5"/>
      <c r="R1840" s="5"/>
      <c r="S1840" s="5"/>
      <c r="T1840" s="5"/>
      <c r="U1840" s="5"/>
      <c r="V1840" s="5"/>
      <c r="W1840" s="5"/>
      <c r="X1840" s="6"/>
      <c r="Y1840" s="6"/>
      <c r="Z1840" s="6"/>
      <c r="AA1840" s="6"/>
      <c r="AB1840" s="6"/>
      <c r="AC1840" s="6"/>
      <c r="AD1840" s="6"/>
      <c r="AE1840" s="5"/>
      <c r="AF1840" s="5"/>
      <c r="AG1840" s="5"/>
      <c r="AH1840" s="5"/>
      <c r="AI1840" s="6"/>
      <c r="AJ1840" s="6"/>
      <c r="AK1840" s="6"/>
      <c r="AL1840" s="6"/>
      <c r="AM1840" s="21"/>
      <c r="AN1840" s="21"/>
      <c r="AO1840" s="21"/>
      <c r="AP1840" s="21">
        <f t="shared" si="28"/>
        <v>0</v>
      </c>
      <c r="AQ1840" s="22">
        <f>IFERROR(VLOOKUP(A1840,[1]Hoja1!$B$2:$U$5000,18,FALSE),0)</f>
        <v>0</v>
      </c>
    </row>
    <row r="1841" spans="1:43" x14ac:dyDescent="0.2">
      <c r="A1841" s="1">
        <f>IFERROR(VLOOKUP(C1841,[1]Hoja1!$V$2:$W$5000,2,FALSE),0)</f>
        <v>0</v>
      </c>
      <c r="B1841" s="13"/>
      <c r="C1841" s="13"/>
      <c r="D1841" s="2"/>
      <c r="E1841" s="3"/>
      <c r="F1841" s="4"/>
      <c r="G1841" s="4"/>
      <c r="H1841" s="4"/>
      <c r="I1841" s="4"/>
      <c r="J1841" s="4"/>
      <c r="K1841" s="5"/>
      <c r="L1841" s="5"/>
      <c r="M1841" s="5"/>
      <c r="N1841" s="5"/>
      <c r="O1841" s="5"/>
      <c r="P1841" s="5"/>
      <c r="Q1841" s="5"/>
      <c r="R1841" s="5"/>
      <c r="S1841" s="5"/>
      <c r="T1841" s="5"/>
      <c r="U1841" s="5"/>
      <c r="V1841" s="5"/>
      <c r="W1841" s="5"/>
      <c r="X1841" s="6"/>
      <c r="Y1841" s="6"/>
      <c r="Z1841" s="6"/>
      <c r="AA1841" s="6"/>
      <c r="AB1841" s="6"/>
      <c r="AC1841" s="6"/>
      <c r="AD1841" s="6"/>
      <c r="AE1841" s="5"/>
      <c r="AF1841" s="5"/>
      <c r="AG1841" s="5"/>
      <c r="AH1841" s="5"/>
      <c r="AI1841" s="6"/>
      <c r="AJ1841" s="6"/>
      <c r="AK1841" s="6"/>
      <c r="AL1841" s="6"/>
      <c r="AM1841" s="21"/>
      <c r="AN1841" s="21"/>
      <c r="AO1841" s="21"/>
      <c r="AP1841" s="21">
        <f t="shared" si="28"/>
        <v>0</v>
      </c>
      <c r="AQ1841" s="22">
        <f>IFERROR(VLOOKUP(A1841,[1]Hoja1!$B$2:$U$5000,18,FALSE),0)</f>
        <v>0</v>
      </c>
    </row>
    <row r="1842" spans="1:43" x14ac:dyDescent="0.2">
      <c r="A1842" s="1">
        <f>IFERROR(VLOOKUP(C1842,[1]Hoja1!$V$2:$W$5000,2,FALSE),0)</f>
        <v>0</v>
      </c>
      <c r="B1842" s="13"/>
      <c r="C1842" s="13"/>
      <c r="D1842" s="2"/>
      <c r="E1842" s="3"/>
      <c r="F1842" s="4"/>
      <c r="G1842" s="4"/>
      <c r="H1842" s="4"/>
      <c r="I1842" s="4"/>
      <c r="J1842" s="4"/>
      <c r="K1842" s="5"/>
      <c r="L1842" s="5"/>
      <c r="M1842" s="5"/>
      <c r="N1842" s="5"/>
      <c r="O1842" s="5"/>
      <c r="P1842" s="5"/>
      <c r="Q1842" s="5"/>
      <c r="R1842" s="5"/>
      <c r="S1842" s="5"/>
      <c r="T1842" s="5"/>
      <c r="U1842" s="5"/>
      <c r="V1842" s="5"/>
      <c r="W1842" s="5"/>
      <c r="X1842" s="6"/>
      <c r="Y1842" s="6"/>
      <c r="Z1842" s="6"/>
      <c r="AA1842" s="6"/>
      <c r="AB1842" s="6"/>
      <c r="AC1842" s="6"/>
      <c r="AD1842" s="6"/>
      <c r="AE1842" s="5"/>
      <c r="AF1842" s="5"/>
      <c r="AG1842" s="5"/>
      <c r="AH1842" s="5"/>
      <c r="AI1842" s="6"/>
      <c r="AJ1842" s="6"/>
      <c r="AK1842" s="6"/>
      <c r="AL1842" s="6"/>
      <c r="AM1842" s="21"/>
      <c r="AN1842" s="21"/>
      <c r="AO1842" s="21"/>
      <c r="AP1842" s="21">
        <f t="shared" si="28"/>
        <v>0</v>
      </c>
      <c r="AQ1842" s="22">
        <f>IFERROR(VLOOKUP(A1842,[1]Hoja1!$B$2:$U$5000,18,FALSE),0)</f>
        <v>0</v>
      </c>
    </row>
    <row r="1843" spans="1:43" x14ac:dyDescent="0.2">
      <c r="A1843" s="1">
        <f>IFERROR(VLOOKUP(C1843,[1]Hoja1!$V$2:$W$5000,2,FALSE),0)</f>
        <v>0</v>
      </c>
      <c r="B1843" s="13"/>
      <c r="C1843" s="13"/>
      <c r="D1843" s="2"/>
      <c r="E1843" s="3"/>
      <c r="F1843" s="4"/>
      <c r="G1843" s="4"/>
      <c r="H1843" s="4"/>
      <c r="I1843" s="4"/>
      <c r="J1843" s="4"/>
      <c r="K1843" s="5"/>
      <c r="L1843" s="5"/>
      <c r="M1843" s="5"/>
      <c r="N1843" s="5"/>
      <c r="O1843" s="5"/>
      <c r="P1843" s="5"/>
      <c r="Q1843" s="5"/>
      <c r="R1843" s="5"/>
      <c r="S1843" s="5"/>
      <c r="T1843" s="5"/>
      <c r="U1843" s="5"/>
      <c r="V1843" s="5"/>
      <c r="W1843" s="5"/>
      <c r="X1843" s="6"/>
      <c r="Y1843" s="6"/>
      <c r="Z1843" s="6"/>
      <c r="AA1843" s="6"/>
      <c r="AB1843" s="6"/>
      <c r="AC1843" s="6"/>
      <c r="AD1843" s="6"/>
      <c r="AE1843" s="5"/>
      <c r="AF1843" s="5"/>
      <c r="AG1843" s="5"/>
      <c r="AH1843" s="5"/>
      <c r="AI1843" s="6"/>
      <c r="AJ1843" s="6"/>
      <c r="AK1843" s="6"/>
      <c r="AL1843" s="6"/>
      <c r="AM1843" s="21"/>
      <c r="AN1843" s="21"/>
      <c r="AO1843" s="21"/>
      <c r="AP1843" s="21">
        <f t="shared" si="28"/>
        <v>0</v>
      </c>
      <c r="AQ1843" s="22">
        <f>IFERROR(VLOOKUP(A1843,[1]Hoja1!$B$2:$U$5000,18,FALSE),0)</f>
        <v>0</v>
      </c>
    </row>
    <row r="1844" spans="1:43" x14ac:dyDescent="0.2">
      <c r="A1844" s="1">
        <f>IFERROR(VLOOKUP(C1844,[1]Hoja1!$V$2:$W$5000,2,FALSE),0)</f>
        <v>0</v>
      </c>
      <c r="B1844" s="13"/>
      <c r="C1844" s="13"/>
      <c r="D1844" s="2"/>
      <c r="E1844" s="3"/>
      <c r="F1844" s="4"/>
      <c r="G1844" s="4"/>
      <c r="H1844" s="4"/>
      <c r="I1844" s="4"/>
      <c r="J1844" s="4"/>
      <c r="K1844" s="5"/>
      <c r="L1844" s="5"/>
      <c r="M1844" s="5"/>
      <c r="N1844" s="5"/>
      <c r="O1844" s="5"/>
      <c r="P1844" s="5"/>
      <c r="Q1844" s="5"/>
      <c r="R1844" s="5"/>
      <c r="S1844" s="5"/>
      <c r="T1844" s="5"/>
      <c r="U1844" s="5"/>
      <c r="V1844" s="5"/>
      <c r="W1844" s="5"/>
      <c r="X1844" s="6"/>
      <c r="Y1844" s="6"/>
      <c r="Z1844" s="6"/>
      <c r="AA1844" s="6"/>
      <c r="AB1844" s="6"/>
      <c r="AC1844" s="6"/>
      <c r="AD1844" s="6"/>
      <c r="AE1844" s="5"/>
      <c r="AF1844" s="5"/>
      <c r="AG1844" s="5"/>
      <c r="AH1844" s="5"/>
      <c r="AI1844" s="6"/>
      <c r="AJ1844" s="6"/>
      <c r="AK1844" s="6"/>
      <c r="AL1844" s="6"/>
      <c r="AM1844" s="21"/>
      <c r="AN1844" s="21"/>
      <c r="AO1844" s="21"/>
      <c r="AP1844" s="21">
        <f t="shared" si="28"/>
        <v>0</v>
      </c>
      <c r="AQ1844" s="22">
        <f>IFERROR(VLOOKUP(A1844,[1]Hoja1!$B$2:$U$5000,18,FALSE),0)</f>
        <v>0</v>
      </c>
    </row>
    <row r="1845" spans="1:43" x14ac:dyDescent="0.2">
      <c r="A1845" s="1">
        <f>IFERROR(VLOOKUP(C1845,[1]Hoja1!$V$2:$W$5000,2,FALSE),0)</f>
        <v>0</v>
      </c>
      <c r="B1845" s="13"/>
      <c r="C1845" s="13"/>
      <c r="D1845" s="2"/>
      <c r="E1845" s="3"/>
      <c r="F1845" s="4"/>
      <c r="G1845" s="4"/>
      <c r="H1845" s="4"/>
      <c r="I1845" s="4"/>
      <c r="J1845" s="4"/>
      <c r="K1845" s="5"/>
      <c r="L1845" s="5"/>
      <c r="M1845" s="5"/>
      <c r="N1845" s="5"/>
      <c r="O1845" s="5"/>
      <c r="P1845" s="5"/>
      <c r="Q1845" s="5"/>
      <c r="R1845" s="5"/>
      <c r="S1845" s="5"/>
      <c r="T1845" s="5"/>
      <c r="U1845" s="5"/>
      <c r="V1845" s="5"/>
      <c r="W1845" s="5"/>
      <c r="X1845" s="6"/>
      <c r="Y1845" s="6"/>
      <c r="Z1845" s="6"/>
      <c r="AA1845" s="6"/>
      <c r="AB1845" s="6"/>
      <c r="AC1845" s="6"/>
      <c r="AD1845" s="6"/>
      <c r="AE1845" s="5"/>
      <c r="AF1845" s="5"/>
      <c r="AG1845" s="5"/>
      <c r="AH1845" s="5"/>
      <c r="AI1845" s="6"/>
      <c r="AJ1845" s="6"/>
      <c r="AK1845" s="6"/>
      <c r="AL1845" s="6"/>
      <c r="AM1845" s="21"/>
      <c r="AN1845" s="21"/>
      <c r="AO1845" s="21"/>
      <c r="AP1845" s="21">
        <f t="shared" si="28"/>
        <v>0</v>
      </c>
      <c r="AQ1845" s="22">
        <f>IFERROR(VLOOKUP(A1845,[1]Hoja1!$B$2:$U$5000,18,FALSE),0)</f>
        <v>0</v>
      </c>
    </row>
    <row r="1846" spans="1:43" x14ac:dyDescent="0.2">
      <c r="A1846" s="1">
        <f>IFERROR(VLOOKUP(C1846,[1]Hoja1!$V$2:$W$5000,2,FALSE),0)</f>
        <v>0</v>
      </c>
      <c r="B1846" s="13"/>
      <c r="C1846" s="13"/>
      <c r="D1846" s="2"/>
      <c r="E1846" s="3"/>
      <c r="F1846" s="4"/>
      <c r="G1846" s="4"/>
      <c r="H1846" s="4"/>
      <c r="I1846" s="4"/>
      <c r="J1846" s="4"/>
      <c r="K1846" s="5"/>
      <c r="L1846" s="5"/>
      <c r="M1846" s="5"/>
      <c r="N1846" s="5"/>
      <c r="O1846" s="5"/>
      <c r="P1846" s="5"/>
      <c r="Q1846" s="5"/>
      <c r="R1846" s="5"/>
      <c r="S1846" s="5"/>
      <c r="T1846" s="5"/>
      <c r="U1846" s="5"/>
      <c r="V1846" s="5"/>
      <c r="W1846" s="5"/>
      <c r="X1846" s="6"/>
      <c r="Y1846" s="6"/>
      <c r="Z1846" s="6"/>
      <c r="AA1846" s="6"/>
      <c r="AB1846" s="6"/>
      <c r="AC1846" s="6"/>
      <c r="AD1846" s="6"/>
      <c r="AE1846" s="5"/>
      <c r="AF1846" s="5"/>
      <c r="AG1846" s="5"/>
      <c r="AH1846" s="5"/>
      <c r="AI1846" s="6"/>
      <c r="AJ1846" s="6"/>
      <c r="AK1846" s="6"/>
      <c r="AL1846" s="6"/>
      <c r="AM1846" s="21"/>
      <c r="AN1846" s="21"/>
      <c r="AO1846" s="21"/>
      <c r="AP1846" s="21">
        <f t="shared" si="28"/>
        <v>0</v>
      </c>
      <c r="AQ1846" s="22">
        <f>IFERROR(VLOOKUP(A1846,[1]Hoja1!$B$2:$U$5000,18,FALSE),0)</f>
        <v>0</v>
      </c>
    </row>
    <row r="1847" spans="1:43" x14ac:dyDescent="0.2">
      <c r="A1847" s="1">
        <f>IFERROR(VLOOKUP(C1847,[1]Hoja1!$V$2:$W$5000,2,FALSE),0)</f>
        <v>0</v>
      </c>
      <c r="B1847" s="13"/>
      <c r="C1847" s="13"/>
      <c r="D1847" s="2"/>
      <c r="E1847" s="3"/>
      <c r="F1847" s="4"/>
      <c r="G1847" s="4"/>
      <c r="H1847" s="4"/>
      <c r="I1847" s="4"/>
      <c r="J1847" s="4"/>
      <c r="K1847" s="5"/>
      <c r="L1847" s="5"/>
      <c r="M1847" s="5"/>
      <c r="N1847" s="5"/>
      <c r="O1847" s="5"/>
      <c r="P1847" s="5"/>
      <c r="Q1847" s="5"/>
      <c r="R1847" s="5"/>
      <c r="S1847" s="5"/>
      <c r="T1847" s="5"/>
      <c r="U1847" s="5"/>
      <c r="V1847" s="5"/>
      <c r="W1847" s="5"/>
      <c r="X1847" s="6"/>
      <c r="Y1847" s="6"/>
      <c r="Z1847" s="6"/>
      <c r="AA1847" s="6"/>
      <c r="AB1847" s="6"/>
      <c r="AC1847" s="6"/>
      <c r="AD1847" s="6"/>
      <c r="AE1847" s="5"/>
      <c r="AF1847" s="5"/>
      <c r="AG1847" s="5"/>
      <c r="AH1847" s="5"/>
      <c r="AI1847" s="6"/>
      <c r="AJ1847" s="6"/>
      <c r="AK1847" s="6"/>
      <c r="AL1847" s="6"/>
      <c r="AM1847" s="21"/>
      <c r="AN1847" s="21"/>
      <c r="AO1847" s="21"/>
      <c r="AP1847" s="21">
        <f t="shared" si="28"/>
        <v>0</v>
      </c>
      <c r="AQ1847" s="22">
        <f>IFERROR(VLOOKUP(A1847,[1]Hoja1!$B$2:$U$5000,18,FALSE),0)</f>
        <v>0</v>
      </c>
    </row>
    <row r="1848" spans="1:43" x14ac:dyDescent="0.2">
      <c r="A1848" s="1">
        <f>IFERROR(VLOOKUP(C1848,[1]Hoja1!$V$2:$W$5000,2,FALSE),0)</f>
        <v>0</v>
      </c>
      <c r="B1848" s="13"/>
      <c r="C1848" s="13"/>
      <c r="D1848" s="2"/>
      <c r="E1848" s="3"/>
      <c r="F1848" s="4"/>
      <c r="G1848" s="4"/>
      <c r="H1848" s="4"/>
      <c r="I1848" s="4"/>
      <c r="J1848" s="4"/>
      <c r="K1848" s="5"/>
      <c r="L1848" s="5"/>
      <c r="M1848" s="5"/>
      <c r="N1848" s="5"/>
      <c r="O1848" s="5"/>
      <c r="P1848" s="5"/>
      <c r="Q1848" s="5"/>
      <c r="R1848" s="5"/>
      <c r="S1848" s="5"/>
      <c r="T1848" s="5"/>
      <c r="U1848" s="5"/>
      <c r="V1848" s="5"/>
      <c r="W1848" s="5"/>
      <c r="X1848" s="6"/>
      <c r="Y1848" s="6"/>
      <c r="Z1848" s="6"/>
      <c r="AA1848" s="6"/>
      <c r="AB1848" s="6"/>
      <c r="AC1848" s="6"/>
      <c r="AD1848" s="6"/>
      <c r="AE1848" s="5"/>
      <c r="AF1848" s="5"/>
      <c r="AG1848" s="5"/>
      <c r="AH1848" s="5"/>
      <c r="AI1848" s="6"/>
      <c r="AJ1848" s="6"/>
      <c r="AK1848" s="6"/>
      <c r="AL1848" s="6"/>
      <c r="AM1848" s="21"/>
      <c r="AN1848" s="21"/>
      <c r="AO1848" s="21"/>
      <c r="AP1848" s="21">
        <f t="shared" si="28"/>
        <v>0</v>
      </c>
      <c r="AQ1848" s="22">
        <f>IFERROR(VLOOKUP(A1848,[1]Hoja1!$B$2:$U$5000,18,FALSE),0)</f>
        <v>0</v>
      </c>
    </row>
    <row r="1849" spans="1:43" x14ac:dyDescent="0.2">
      <c r="A1849" s="1">
        <f>IFERROR(VLOOKUP(C1849,[1]Hoja1!$V$2:$W$5000,2,FALSE),0)</f>
        <v>0</v>
      </c>
      <c r="B1849" s="13"/>
      <c r="C1849" s="13"/>
      <c r="D1849" s="2"/>
      <c r="E1849" s="3"/>
      <c r="F1849" s="4"/>
      <c r="G1849" s="4"/>
      <c r="H1849" s="4"/>
      <c r="I1849" s="4"/>
      <c r="J1849" s="4"/>
      <c r="K1849" s="5"/>
      <c r="L1849" s="5"/>
      <c r="M1849" s="5"/>
      <c r="N1849" s="5"/>
      <c r="O1849" s="5"/>
      <c r="P1849" s="5"/>
      <c r="Q1849" s="5"/>
      <c r="R1849" s="5"/>
      <c r="S1849" s="5"/>
      <c r="T1849" s="5"/>
      <c r="U1849" s="5"/>
      <c r="V1849" s="5"/>
      <c r="W1849" s="5"/>
      <c r="X1849" s="6"/>
      <c r="Y1849" s="6"/>
      <c r="Z1849" s="6"/>
      <c r="AA1849" s="6"/>
      <c r="AB1849" s="6"/>
      <c r="AC1849" s="6"/>
      <c r="AD1849" s="6"/>
      <c r="AE1849" s="5"/>
      <c r="AF1849" s="5"/>
      <c r="AG1849" s="5"/>
      <c r="AH1849" s="5"/>
      <c r="AI1849" s="6"/>
      <c r="AJ1849" s="6"/>
      <c r="AK1849" s="6"/>
      <c r="AL1849" s="6"/>
      <c r="AM1849" s="21"/>
      <c r="AN1849" s="21"/>
      <c r="AO1849" s="21"/>
      <c r="AP1849" s="21">
        <f t="shared" si="28"/>
        <v>0</v>
      </c>
      <c r="AQ1849" s="22">
        <f>IFERROR(VLOOKUP(A1849,[1]Hoja1!$B$2:$U$5000,18,FALSE),0)</f>
        <v>0</v>
      </c>
    </row>
    <row r="1850" spans="1:43" x14ac:dyDescent="0.2">
      <c r="A1850" s="1">
        <f>IFERROR(VLOOKUP(C1850,[1]Hoja1!$V$2:$W$5000,2,FALSE),0)</f>
        <v>0</v>
      </c>
      <c r="B1850" s="13"/>
      <c r="C1850" s="13"/>
      <c r="D1850" s="2"/>
      <c r="E1850" s="3"/>
      <c r="F1850" s="4"/>
      <c r="G1850" s="4"/>
      <c r="H1850" s="4"/>
      <c r="I1850" s="4"/>
      <c r="J1850" s="4"/>
      <c r="K1850" s="5"/>
      <c r="L1850" s="5"/>
      <c r="M1850" s="5"/>
      <c r="N1850" s="5"/>
      <c r="O1850" s="5"/>
      <c r="P1850" s="5"/>
      <c r="Q1850" s="5"/>
      <c r="R1850" s="5"/>
      <c r="S1850" s="5"/>
      <c r="T1850" s="5"/>
      <c r="U1850" s="5"/>
      <c r="V1850" s="5"/>
      <c r="W1850" s="5"/>
      <c r="X1850" s="6"/>
      <c r="Y1850" s="6"/>
      <c r="Z1850" s="6"/>
      <c r="AA1850" s="6"/>
      <c r="AB1850" s="6"/>
      <c r="AC1850" s="6"/>
      <c r="AD1850" s="6"/>
      <c r="AE1850" s="5"/>
      <c r="AF1850" s="5"/>
      <c r="AG1850" s="5"/>
      <c r="AH1850" s="5"/>
      <c r="AI1850" s="6"/>
      <c r="AJ1850" s="6"/>
      <c r="AK1850" s="6"/>
      <c r="AL1850" s="6"/>
      <c r="AM1850" s="21"/>
      <c r="AN1850" s="21"/>
      <c r="AO1850" s="21"/>
      <c r="AP1850" s="21">
        <f t="shared" si="28"/>
        <v>0</v>
      </c>
      <c r="AQ1850" s="22">
        <f>IFERROR(VLOOKUP(A1850,[1]Hoja1!$B$2:$U$5000,18,FALSE),0)</f>
        <v>0</v>
      </c>
    </row>
    <row r="1851" spans="1:43" x14ac:dyDescent="0.2">
      <c r="A1851" s="1">
        <f>IFERROR(VLOOKUP(C1851,[1]Hoja1!$V$2:$W$5000,2,FALSE),0)</f>
        <v>0</v>
      </c>
      <c r="B1851" s="13"/>
      <c r="C1851" s="13"/>
      <c r="D1851" s="2"/>
      <c r="E1851" s="3"/>
      <c r="F1851" s="4"/>
      <c r="G1851" s="4"/>
      <c r="H1851" s="4"/>
      <c r="I1851" s="4"/>
      <c r="J1851" s="4"/>
      <c r="K1851" s="5"/>
      <c r="L1851" s="5"/>
      <c r="M1851" s="5"/>
      <c r="N1851" s="5"/>
      <c r="O1851" s="5"/>
      <c r="P1851" s="5"/>
      <c r="Q1851" s="5"/>
      <c r="R1851" s="5"/>
      <c r="S1851" s="5"/>
      <c r="T1851" s="5"/>
      <c r="U1851" s="5"/>
      <c r="V1851" s="5"/>
      <c r="W1851" s="5"/>
      <c r="X1851" s="6"/>
      <c r="Y1851" s="6"/>
      <c r="Z1851" s="6"/>
      <c r="AA1851" s="6"/>
      <c r="AB1851" s="6"/>
      <c r="AC1851" s="6"/>
      <c r="AD1851" s="6"/>
      <c r="AE1851" s="5"/>
      <c r="AF1851" s="5"/>
      <c r="AG1851" s="5"/>
      <c r="AH1851" s="5"/>
      <c r="AI1851" s="6"/>
      <c r="AJ1851" s="6"/>
      <c r="AK1851" s="6"/>
      <c r="AL1851" s="6"/>
      <c r="AM1851" s="21"/>
      <c r="AN1851" s="21"/>
      <c r="AO1851" s="21"/>
      <c r="AP1851" s="21">
        <f t="shared" si="28"/>
        <v>0</v>
      </c>
      <c r="AQ1851" s="22">
        <f>IFERROR(VLOOKUP(A1851,[1]Hoja1!$B$2:$U$5000,18,FALSE),0)</f>
        <v>0</v>
      </c>
    </row>
    <row r="1852" spans="1:43" x14ac:dyDescent="0.2">
      <c r="A1852" s="1">
        <f>IFERROR(VLOOKUP(C1852,[1]Hoja1!$V$2:$W$5000,2,FALSE),0)</f>
        <v>0</v>
      </c>
      <c r="B1852" s="13"/>
      <c r="C1852" s="13"/>
      <c r="D1852" s="2"/>
      <c r="E1852" s="3"/>
      <c r="F1852" s="4"/>
      <c r="G1852" s="4"/>
      <c r="H1852" s="4"/>
      <c r="I1852" s="4"/>
      <c r="J1852" s="4"/>
      <c r="K1852" s="5"/>
      <c r="L1852" s="5"/>
      <c r="M1852" s="5"/>
      <c r="N1852" s="5"/>
      <c r="O1852" s="5"/>
      <c r="P1852" s="5"/>
      <c r="Q1852" s="5"/>
      <c r="R1852" s="5"/>
      <c r="S1852" s="5"/>
      <c r="T1852" s="5"/>
      <c r="U1852" s="5"/>
      <c r="V1852" s="5"/>
      <c r="W1852" s="5"/>
      <c r="X1852" s="6"/>
      <c r="Y1852" s="6"/>
      <c r="Z1852" s="6"/>
      <c r="AA1852" s="6"/>
      <c r="AB1852" s="6"/>
      <c r="AC1852" s="6"/>
      <c r="AD1852" s="6"/>
      <c r="AE1852" s="5"/>
      <c r="AF1852" s="5"/>
      <c r="AG1852" s="5"/>
      <c r="AH1852" s="5"/>
      <c r="AI1852" s="6"/>
      <c r="AJ1852" s="6"/>
      <c r="AK1852" s="6"/>
      <c r="AL1852" s="6"/>
      <c r="AM1852" s="21"/>
      <c r="AN1852" s="21"/>
      <c r="AO1852" s="21"/>
      <c r="AP1852" s="21">
        <f t="shared" si="28"/>
        <v>0</v>
      </c>
      <c r="AQ1852" s="22">
        <f>IFERROR(VLOOKUP(A1852,[1]Hoja1!$B$2:$U$5000,18,FALSE),0)</f>
        <v>0</v>
      </c>
    </row>
    <row r="1853" spans="1:43" x14ac:dyDescent="0.2">
      <c r="A1853" s="1">
        <f>IFERROR(VLOOKUP(C1853,[1]Hoja1!$V$2:$W$5000,2,FALSE),0)</f>
        <v>0</v>
      </c>
      <c r="B1853" s="13"/>
      <c r="C1853" s="13"/>
      <c r="D1853" s="2"/>
      <c r="E1853" s="3"/>
      <c r="F1853" s="4"/>
      <c r="G1853" s="4"/>
      <c r="H1853" s="4"/>
      <c r="I1853" s="4"/>
      <c r="J1853" s="4"/>
      <c r="K1853" s="5"/>
      <c r="L1853" s="5"/>
      <c r="M1853" s="5"/>
      <c r="N1853" s="5"/>
      <c r="O1853" s="5"/>
      <c r="P1853" s="5"/>
      <c r="Q1853" s="5"/>
      <c r="R1853" s="5"/>
      <c r="S1853" s="5"/>
      <c r="T1853" s="5"/>
      <c r="U1853" s="5"/>
      <c r="V1853" s="5"/>
      <c r="W1853" s="5"/>
      <c r="X1853" s="6"/>
      <c r="Y1853" s="6"/>
      <c r="Z1853" s="6"/>
      <c r="AA1853" s="6"/>
      <c r="AB1853" s="6"/>
      <c r="AC1853" s="6"/>
      <c r="AD1853" s="6"/>
      <c r="AE1853" s="5"/>
      <c r="AF1853" s="5"/>
      <c r="AG1853" s="5"/>
      <c r="AH1853" s="5"/>
      <c r="AI1853" s="6"/>
      <c r="AJ1853" s="6"/>
      <c r="AK1853" s="6"/>
      <c r="AL1853" s="6"/>
      <c r="AM1853" s="21"/>
      <c r="AN1853" s="21"/>
      <c r="AO1853" s="21"/>
      <c r="AP1853" s="21">
        <f t="shared" si="28"/>
        <v>0</v>
      </c>
      <c r="AQ1853" s="22">
        <f>IFERROR(VLOOKUP(A1853,[1]Hoja1!$B$2:$U$5000,18,FALSE),0)</f>
        <v>0</v>
      </c>
    </row>
    <row r="1854" spans="1:43" x14ac:dyDescent="0.2">
      <c r="A1854" s="1">
        <f>IFERROR(VLOOKUP(C1854,[1]Hoja1!$V$2:$W$5000,2,FALSE),0)</f>
        <v>0</v>
      </c>
      <c r="B1854" s="13"/>
      <c r="C1854" s="13"/>
      <c r="D1854" s="2"/>
      <c r="E1854" s="3"/>
      <c r="F1854" s="4"/>
      <c r="G1854" s="4"/>
      <c r="H1854" s="4"/>
      <c r="I1854" s="4"/>
      <c r="J1854" s="4"/>
      <c r="K1854" s="5"/>
      <c r="L1854" s="5"/>
      <c r="M1854" s="5"/>
      <c r="N1854" s="5"/>
      <c r="O1854" s="5"/>
      <c r="P1854" s="5"/>
      <c r="Q1854" s="5"/>
      <c r="R1854" s="5"/>
      <c r="S1854" s="5"/>
      <c r="T1854" s="5"/>
      <c r="U1854" s="5"/>
      <c r="V1854" s="5"/>
      <c r="W1854" s="5"/>
      <c r="X1854" s="6"/>
      <c r="Y1854" s="6"/>
      <c r="Z1854" s="6"/>
      <c r="AA1854" s="6"/>
      <c r="AB1854" s="6"/>
      <c r="AC1854" s="6"/>
      <c r="AD1854" s="6"/>
      <c r="AE1854" s="5"/>
      <c r="AF1854" s="5"/>
      <c r="AG1854" s="5"/>
      <c r="AH1854" s="5"/>
      <c r="AI1854" s="6"/>
      <c r="AJ1854" s="6"/>
      <c r="AK1854" s="6"/>
      <c r="AL1854" s="6"/>
      <c r="AM1854" s="21"/>
      <c r="AN1854" s="21"/>
      <c r="AO1854" s="21"/>
      <c r="AP1854" s="21">
        <f t="shared" si="28"/>
        <v>0</v>
      </c>
      <c r="AQ1854" s="22">
        <f>IFERROR(VLOOKUP(A1854,[1]Hoja1!$B$2:$U$5000,18,FALSE),0)</f>
        <v>0</v>
      </c>
    </row>
    <row r="1855" spans="1:43" x14ac:dyDescent="0.2">
      <c r="A1855" s="1">
        <f>IFERROR(VLOOKUP(C1855,[1]Hoja1!$V$2:$W$5000,2,FALSE),0)</f>
        <v>0</v>
      </c>
      <c r="B1855" s="13"/>
      <c r="C1855" s="13"/>
      <c r="D1855" s="2"/>
      <c r="E1855" s="3"/>
      <c r="F1855" s="4"/>
      <c r="G1855" s="4"/>
      <c r="H1855" s="4"/>
      <c r="I1855" s="4"/>
      <c r="J1855" s="4"/>
      <c r="K1855" s="5"/>
      <c r="L1855" s="5"/>
      <c r="M1855" s="5"/>
      <c r="N1855" s="5"/>
      <c r="O1855" s="5"/>
      <c r="P1855" s="5"/>
      <c r="Q1855" s="5"/>
      <c r="R1855" s="5"/>
      <c r="S1855" s="5"/>
      <c r="T1855" s="5"/>
      <c r="U1855" s="5"/>
      <c r="V1855" s="5"/>
      <c r="W1855" s="5"/>
      <c r="X1855" s="6"/>
      <c r="Y1855" s="6"/>
      <c r="Z1855" s="6"/>
      <c r="AA1855" s="6"/>
      <c r="AB1855" s="6"/>
      <c r="AC1855" s="6"/>
      <c r="AD1855" s="6"/>
      <c r="AE1855" s="5"/>
      <c r="AF1855" s="5"/>
      <c r="AG1855" s="5"/>
      <c r="AH1855" s="5"/>
      <c r="AI1855" s="6"/>
      <c r="AJ1855" s="6"/>
      <c r="AK1855" s="6"/>
      <c r="AL1855" s="6"/>
      <c r="AM1855" s="21"/>
      <c r="AN1855" s="21"/>
      <c r="AO1855" s="21"/>
      <c r="AP1855" s="21">
        <f t="shared" si="28"/>
        <v>0</v>
      </c>
      <c r="AQ1855" s="22">
        <f>IFERROR(VLOOKUP(A1855,[1]Hoja1!$B$2:$U$5000,18,FALSE),0)</f>
        <v>0</v>
      </c>
    </row>
    <row r="1856" spans="1:43" x14ac:dyDescent="0.2">
      <c r="A1856" s="1">
        <f>IFERROR(VLOOKUP(C1856,[1]Hoja1!$V$2:$W$5000,2,FALSE),0)</f>
        <v>0</v>
      </c>
      <c r="B1856" s="13"/>
      <c r="C1856" s="13"/>
      <c r="D1856" s="2"/>
      <c r="E1856" s="3"/>
      <c r="F1856" s="4"/>
      <c r="G1856" s="4"/>
      <c r="H1856" s="4"/>
      <c r="I1856" s="4"/>
      <c r="J1856" s="4"/>
      <c r="K1856" s="5"/>
      <c r="L1856" s="5"/>
      <c r="M1856" s="5"/>
      <c r="N1856" s="5"/>
      <c r="O1856" s="5"/>
      <c r="P1856" s="5"/>
      <c r="Q1856" s="5"/>
      <c r="R1856" s="5"/>
      <c r="S1856" s="5"/>
      <c r="T1856" s="5"/>
      <c r="U1856" s="5"/>
      <c r="V1856" s="5"/>
      <c r="W1856" s="5"/>
      <c r="X1856" s="6"/>
      <c r="Y1856" s="6"/>
      <c r="Z1856" s="6"/>
      <c r="AA1856" s="6"/>
      <c r="AB1856" s="6"/>
      <c r="AC1856" s="6"/>
      <c r="AD1856" s="6"/>
      <c r="AE1856" s="5"/>
      <c r="AF1856" s="5"/>
      <c r="AG1856" s="5"/>
      <c r="AH1856" s="5"/>
      <c r="AI1856" s="6"/>
      <c r="AJ1856" s="6"/>
      <c r="AK1856" s="6"/>
      <c r="AL1856" s="6"/>
      <c r="AM1856" s="21"/>
      <c r="AN1856" s="21"/>
      <c r="AO1856" s="21"/>
      <c r="AP1856" s="21">
        <f t="shared" si="28"/>
        <v>0</v>
      </c>
      <c r="AQ1856" s="22">
        <f>IFERROR(VLOOKUP(A1856,[1]Hoja1!$B$2:$U$5000,18,FALSE),0)</f>
        <v>0</v>
      </c>
    </row>
    <row r="1857" spans="1:43" x14ac:dyDescent="0.2">
      <c r="A1857" s="1">
        <f>IFERROR(VLOOKUP(C1857,[1]Hoja1!$V$2:$W$5000,2,FALSE),0)</f>
        <v>0</v>
      </c>
      <c r="B1857" s="13"/>
      <c r="C1857" s="13"/>
      <c r="D1857" s="2"/>
      <c r="E1857" s="3"/>
      <c r="F1857" s="4"/>
      <c r="G1857" s="4"/>
      <c r="H1857" s="4"/>
      <c r="I1857" s="4"/>
      <c r="J1857" s="4"/>
      <c r="K1857" s="5"/>
      <c r="L1857" s="5"/>
      <c r="M1857" s="5"/>
      <c r="N1857" s="5"/>
      <c r="O1857" s="5"/>
      <c r="P1857" s="5"/>
      <c r="Q1857" s="5"/>
      <c r="R1857" s="5"/>
      <c r="S1857" s="5"/>
      <c r="T1857" s="5"/>
      <c r="U1857" s="5"/>
      <c r="V1857" s="5"/>
      <c r="W1857" s="5"/>
      <c r="X1857" s="6"/>
      <c r="Y1857" s="6"/>
      <c r="Z1857" s="6"/>
      <c r="AA1857" s="6"/>
      <c r="AB1857" s="6"/>
      <c r="AC1857" s="6"/>
      <c r="AD1857" s="6"/>
      <c r="AE1857" s="5"/>
      <c r="AF1857" s="5"/>
      <c r="AG1857" s="5"/>
      <c r="AH1857" s="5"/>
      <c r="AI1857" s="6"/>
      <c r="AJ1857" s="6"/>
      <c r="AK1857" s="6"/>
      <c r="AL1857" s="6"/>
      <c r="AM1857" s="21"/>
      <c r="AN1857" s="21"/>
      <c r="AO1857" s="21"/>
      <c r="AP1857" s="21">
        <f t="shared" si="28"/>
        <v>0</v>
      </c>
      <c r="AQ1857" s="22">
        <f>IFERROR(VLOOKUP(A1857,[1]Hoja1!$B$2:$U$5000,18,FALSE),0)</f>
        <v>0</v>
      </c>
    </row>
    <row r="1858" spans="1:43" x14ac:dyDescent="0.2">
      <c r="A1858" s="1">
        <f>IFERROR(VLOOKUP(C1858,[1]Hoja1!$V$2:$W$5000,2,FALSE),0)</f>
        <v>0</v>
      </c>
      <c r="B1858" s="13"/>
      <c r="C1858" s="13"/>
      <c r="D1858" s="2"/>
      <c r="E1858" s="3"/>
      <c r="F1858" s="4"/>
      <c r="G1858" s="4"/>
      <c r="H1858" s="4"/>
      <c r="I1858" s="4"/>
      <c r="J1858" s="4"/>
      <c r="K1858" s="5"/>
      <c r="L1858" s="5"/>
      <c r="M1858" s="5"/>
      <c r="N1858" s="5"/>
      <c r="O1858" s="5"/>
      <c r="P1858" s="5"/>
      <c r="Q1858" s="5"/>
      <c r="R1858" s="5"/>
      <c r="S1858" s="5"/>
      <c r="T1858" s="5"/>
      <c r="U1858" s="5"/>
      <c r="V1858" s="5"/>
      <c r="W1858" s="5"/>
      <c r="X1858" s="6"/>
      <c r="Y1858" s="6"/>
      <c r="Z1858" s="6"/>
      <c r="AA1858" s="6"/>
      <c r="AB1858" s="6"/>
      <c r="AC1858" s="6"/>
      <c r="AD1858" s="6"/>
      <c r="AE1858" s="5"/>
      <c r="AF1858" s="5"/>
      <c r="AG1858" s="5"/>
      <c r="AH1858" s="5"/>
      <c r="AI1858" s="6"/>
      <c r="AJ1858" s="6"/>
      <c r="AK1858" s="6"/>
      <c r="AL1858" s="6"/>
      <c r="AM1858" s="21"/>
      <c r="AN1858" s="21"/>
      <c r="AO1858" s="21"/>
      <c r="AP1858" s="21">
        <f t="shared" si="28"/>
        <v>0</v>
      </c>
      <c r="AQ1858" s="22">
        <f>IFERROR(VLOOKUP(A1858,[1]Hoja1!$B$2:$U$5000,18,FALSE),0)</f>
        <v>0</v>
      </c>
    </row>
    <row r="1859" spans="1:43" x14ac:dyDescent="0.2">
      <c r="A1859" s="1">
        <f>IFERROR(VLOOKUP(C1859,[1]Hoja1!$V$2:$W$5000,2,FALSE),0)</f>
        <v>0</v>
      </c>
      <c r="B1859" s="13"/>
      <c r="C1859" s="13"/>
      <c r="D1859" s="2"/>
      <c r="E1859" s="3"/>
      <c r="F1859" s="4"/>
      <c r="G1859" s="4"/>
      <c r="H1859" s="4"/>
      <c r="I1859" s="4"/>
      <c r="J1859" s="4"/>
      <c r="K1859" s="5"/>
      <c r="L1859" s="5"/>
      <c r="M1859" s="5"/>
      <c r="N1859" s="5"/>
      <c r="O1859" s="5"/>
      <c r="P1859" s="5"/>
      <c r="Q1859" s="5"/>
      <c r="R1859" s="5"/>
      <c r="S1859" s="5"/>
      <c r="T1859" s="5"/>
      <c r="U1859" s="5"/>
      <c r="V1859" s="5"/>
      <c r="W1859" s="5"/>
      <c r="X1859" s="6"/>
      <c r="Y1859" s="6"/>
      <c r="Z1859" s="6"/>
      <c r="AA1859" s="6"/>
      <c r="AB1859" s="6"/>
      <c r="AC1859" s="6"/>
      <c r="AD1859" s="6"/>
      <c r="AE1859" s="5"/>
      <c r="AF1859" s="5"/>
      <c r="AG1859" s="5"/>
      <c r="AH1859" s="5"/>
      <c r="AI1859" s="6"/>
      <c r="AJ1859" s="6"/>
      <c r="AK1859" s="6"/>
      <c r="AL1859" s="6"/>
      <c r="AM1859" s="21"/>
      <c r="AN1859" s="21"/>
      <c r="AO1859" s="21"/>
      <c r="AP1859" s="21">
        <f t="shared" si="28"/>
        <v>0</v>
      </c>
      <c r="AQ1859" s="22">
        <f>IFERROR(VLOOKUP(A1859,[1]Hoja1!$B$2:$U$5000,18,FALSE),0)</f>
        <v>0</v>
      </c>
    </row>
    <row r="1860" spans="1:43" x14ac:dyDescent="0.2">
      <c r="A1860" s="1">
        <f>IFERROR(VLOOKUP(C1860,[1]Hoja1!$V$2:$W$5000,2,FALSE),0)</f>
        <v>0</v>
      </c>
      <c r="B1860" s="13"/>
      <c r="C1860" s="13"/>
      <c r="D1860" s="2"/>
      <c r="E1860" s="3"/>
      <c r="F1860" s="4"/>
      <c r="G1860" s="4"/>
      <c r="H1860" s="4"/>
      <c r="I1860" s="4"/>
      <c r="J1860" s="4"/>
      <c r="K1860" s="5"/>
      <c r="L1860" s="5"/>
      <c r="M1860" s="5"/>
      <c r="N1860" s="5"/>
      <c r="O1860" s="5"/>
      <c r="P1860" s="5"/>
      <c r="Q1860" s="5"/>
      <c r="R1860" s="5"/>
      <c r="S1860" s="5"/>
      <c r="T1860" s="5"/>
      <c r="U1860" s="5"/>
      <c r="V1860" s="5"/>
      <c r="W1860" s="5"/>
      <c r="X1860" s="6"/>
      <c r="Y1860" s="6"/>
      <c r="Z1860" s="6"/>
      <c r="AA1860" s="6"/>
      <c r="AB1860" s="6"/>
      <c r="AC1860" s="6"/>
      <c r="AD1860" s="6"/>
      <c r="AE1860" s="5"/>
      <c r="AF1860" s="5"/>
      <c r="AG1860" s="5"/>
      <c r="AH1860" s="5"/>
      <c r="AI1860" s="6"/>
      <c r="AJ1860" s="6"/>
      <c r="AK1860" s="6"/>
      <c r="AL1860" s="6"/>
      <c r="AM1860" s="21"/>
      <c r="AN1860" s="21"/>
      <c r="AO1860" s="21"/>
      <c r="AP1860" s="21">
        <f t="shared" si="28"/>
        <v>0</v>
      </c>
      <c r="AQ1860" s="22">
        <f>IFERROR(VLOOKUP(A1860,[1]Hoja1!$B$2:$U$5000,18,FALSE),0)</f>
        <v>0</v>
      </c>
    </row>
    <row r="1861" spans="1:43" x14ac:dyDescent="0.2">
      <c r="A1861" s="1">
        <f>IFERROR(VLOOKUP(C1861,[1]Hoja1!$V$2:$W$5000,2,FALSE),0)</f>
        <v>0</v>
      </c>
      <c r="B1861" s="13"/>
      <c r="C1861" s="13"/>
      <c r="D1861" s="2"/>
      <c r="E1861" s="3"/>
      <c r="F1861" s="4"/>
      <c r="G1861" s="4"/>
      <c r="H1861" s="4"/>
      <c r="I1861" s="4"/>
      <c r="J1861" s="4"/>
      <c r="K1861" s="5"/>
      <c r="L1861" s="5"/>
      <c r="M1861" s="5"/>
      <c r="N1861" s="5"/>
      <c r="O1861" s="5"/>
      <c r="P1861" s="5"/>
      <c r="Q1861" s="5"/>
      <c r="R1861" s="5"/>
      <c r="S1861" s="5"/>
      <c r="T1861" s="5"/>
      <c r="U1861" s="5"/>
      <c r="V1861" s="5"/>
      <c r="W1861" s="5"/>
      <c r="X1861" s="6"/>
      <c r="Y1861" s="6"/>
      <c r="Z1861" s="6"/>
      <c r="AA1861" s="6"/>
      <c r="AB1861" s="6"/>
      <c r="AC1861" s="6"/>
      <c r="AD1861" s="6"/>
      <c r="AE1861" s="5"/>
      <c r="AF1861" s="5"/>
      <c r="AG1861" s="5"/>
      <c r="AH1861" s="5"/>
      <c r="AI1861" s="6"/>
      <c r="AJ1861" s="6"/>
      <c r="AK1861" s="6"/>
      <c r="AL1861" s="6"/>
      <c r="AM1861" s="21"/>
      <c r="AN1861" s="21"/>
      <c r="AO1861" s="21"/>
      <c r="AP1861" s="21">
        <f t="shared" si="28"/>
        <v>0</v>
      </c>
      <c r="AQ1861" s="22">
        <f>IFERROR(VLOOKUP(A1861,[1]Hoja1!$B$2:$U$5000,18,FALSE),0)</f>
        <v>0</v>
      </c>
    </row>
    <row r="1862" spans="1:43" x14ac:dyDescent="0.2">
      <c r="A1862" s="1">
        <f>IFERROR(VLOOKUP(C1862,[1]Hoja1!$V$2:$W$5000,2,FALSE),0)</f>
        <v>0</v>
      </c>
      <c r="B1862" s="13"/>
      <c r="C1862" s="13"/>
      <c r="D1862" s="2"/>
      <c r="E1862" s="3"/>
      <c r="F1862" s="4"/>
      <c r="G1862" s="4"/>
      <c r="H1862" s="4"/>
      <c r="I1862" s="4"/>
      <c r="J1862" s="4"/>
      <c r="K1862" s="5"/>
      <c r="L1862" s="5"/>
      <c r="M1862" s="5"/>
      <c r="N1862" s="5"/>
      <c r="O1862" s="5"/>
      <c r="P1862" s="5"/>
      <c r="Q1862" s="5"/>
      <c r="R1862" s="5"/>
      <c r="S1862" s="5"/>
      <c r="T1862" s="5"/>
      <c r="U1862" s="5"/>
      <c r="V1862" s="5"/>
      <c r="W1862" s="5"/>
      <c r="X1862" s="6"/>
      <c r="Y1862" s="6"/>
      <c r="Z1862" s="6"/>
      <c r="AA1862" s="6"/>
      <c r="AB1862" s="6"/>
      <c r="AC1862" s="6"/>
      <c r="AD1862" s="6"/>
      <c r="AE1862" s="5"/>
      <c r="AF1862" s="5"/>
      <c r="AG1862" s="5"/>
      <c r="AH1862" s="5"/>
      <c r="AI1862" s="6"/>
      <c r="AJ1862" s="6"/>
      <c r="AK1862" s="6"/>
      <c r="AL1862" s="6"/>
      <c r="AM1862" s="21"/>
      <c r="AN1862" s="21"/>
      <c r="AO1862" s="21"/>
      <c r="AP1862" s="21">
        <f t="shared" si="28"/>
        <v>0</v>
      </c>
      <c r="AQ1862" s="22">
        <f>IFERROR(VLOOKUP(A1862,[1]Hoja1!$B$2:$U$5000,18,FALSE),0)</f>
        <v>0</v>
      </c>
    </row>
    <row r="1863" spans="1:43" x14ac:dyDescent="0.2">
      <c r="A1863" s="1">
        <f>IFERROR(VLOOKUP(C1863,[1]Hoja1!$V$2:$W$5000,2,FALSE),0)</f>
        <v>0</v>
      </c>
      <c r="B1863" s="13"/>
      <c r="C1863" s="13"/>
      <c r="D1863" s="2"/>
      <c r="E1863" s="3"/>
      <c r="F1863" s="4"/>
      <c r="G1863" s="4"/>
      <c r="H1863" s="4"/>
      <c r="I1863" s="4"/>
      <c r="J1863" s="4"/>
      <c r="K1863" s="5"/>
      <c r="L1863" s="5"/>
      <c r="M1863" s="5"/>
      <c r="N1863" s="5"/>
      <c r="O1863" s="5"/>
      <c r="P1863" s="5"/>
      <c r="Q1863" s="5"/>
      <c r="R1863" s="5"/>
      <c r="S1863" s="5"/>
      <c r="T1863" s="5"/>
      <c r="U1863" s="5"/>
      <c r="V1863" s="5"/>
      <c r="W1863" s="5"/>
      <c r="X1863" s="6"/>
      <c r="Y1863" s="6"/>
      <c r="Z1863" s="6"/>
      <c r="AA1863" s="6"/>
      <c r="AB1863" s="6"/>
      <c r="AC1863" s="6"/>
      <c r="AD1863" s="6"/>
      <c r="AE1863" s="5"/>
      <c r="AF1863" s="5"/>
      <c r="AG1863" s="5"/>
      <c r="AH1863" s="5"/>
      <c r="AI1863" s="6"/>
      <c r="AJ1863" s="6"/>
      <c r="AK1863" s="6"/>
      <c r="AL1863" s="6"/>
      <c r="AM1863" s="21"/>
      <c r="AN1863" s="21"/>
      <c r="AO1863" s="21"/>
      <c r="AP1863" s="21">
        <f t="shared" si="28"/>
        <v>0</v>
      </c>
      <c r="AQ1863" s="22">
        <f>IFERROR(VLOOKUP(A1863,[1]Hoja1!$B$2:$U$5000,18,FALSE),0)</f>
        <v>0</v>
      </c>
    </row>
    <row r="1864" spans="1:43" x14ac:dyDescent="0.2">
      <c r="A1864" s="1">
        <f>IFERROR(VLOOKUP(C1864,[1]Hoja1!$V$2:$W$5000,2,FALSE),0)</f>
        <v>0</v>
      </c>
      <c r="B1864" s="13"/>
      <c r="C1864" s="13"/>
      <c r="D1864" s="2"/>
      <c r="E1864" s="3"/>
      <c r="F1864" s="4"/>
      <c r="G1864" s="4"/>
      <c r="H1864" s="4"/>
      <c r="I1864" s="4"/>
      <c r="J1864" s="4"/>
      <c r="K1864" s="5"/>
      <c r="L1864" s="5"/>
      <c r="M1864" s="5"/>
      <c r="N1864" s="5"/>
      <c r="O1864" s="5"/>
      <c r="P1864" s="5"/>
      <c r="Q1864" s="5"/>
      <c r="R1864" s="5"/>
      <c r="S1864" s="5"/>
      <c r="T1864" s="5"/>
      <c r="U1864" s="5"/>
      <c r="V1864" s="5"/>
      <c r="W1864" s="5"/>
      <c r="X1864" s="6"/>
      <c r="Y1864" s="6"/>
      <c r="Z1864" s="6"/>
      <c r="AA1864" s="6"/>
      <c r="AB1864" s="6"/>
      <c r="AC1864" s="6"/>
      <c r="AD1864" s="6"/>
      <c r="AE1864" s="5"/>
      <c r="AF1864" s="5"/>
      <c r="AG1864" s="5"/>
      <c r="AH1864" s="5"/>
      <c r="AI1864" s="6"/>
      <c r="AJ1864" s="6"/>
      <c r="AK1864" s="6"/>
      <c r="AL1864" s="6"/>
      <c r="AM1864" s="21"/>
      <c r="AN1864" s="21"/>
      <c r="AO1864" s="21"/>
      <c r="AP1864" s="21">
        <f t="shared" ref="AP1864:AP1927" si="29">+AH1864-AM1864-AN1864-AO1864</f>
        <v>0</v>
      </c>
      <c r="AQ1864" s="22">
        <f>IFERROR(VLOOKUP(A1864,[1]Hoja1!$B$2:$U$5000,18,FALSE),0)</f>
        <v>0</v>
      </c>
    </row>
    <row r="1865" spans="1:43" x14ac:dyDescent="0.2">
      <c r="A1865" s="1">
        <f>IFERROR(VLOOKUP(C1865,[1]Hoja1!$V$2:$W$5000,2,FALSE),0)</f>
        <v>0</v>
      </c>
      <c r="B1865" s="13"/>
      <c r="C1865" s="13"/>
      <c r="D1865" s="2"/>
      <c r="E1865" s="3"/>
      <c r="F1865" s="4"/>
      <c r="G1865" s="4"/>
      <c r="H1865" s="4"/>
      <c r="I1865" s="4"/>
      <c r="J1865" s="4"/>
      <c r="K1865" s="5"/>
      <c r="L1865" s="5"/>
      <c r="M1865" s="5"/>
      <c r="N1865" s="5"/>
      <c r="O1865" s="5"/>
      <c r="P1865" s="5"/>
      <c r="Q1865" s="5"/>
      <c r="R1865" s="5"/>
      <c r="S1865" s="5"/>
      <c r="T1865" s="5"/>
      <c r="U1865" s="5"/>
      <c r="V1865" s="5"/>
      <c r="W1865" s="5"/>
      <c r="X1865" s="6"/>
      <c r="Y1865" s="6"/>
      <c r="Z1865" s="6"/>
      <c r="AA1865" s="6"/>
      <c r="AB1865" s="6"/>
      <c r="AC1865" s="6"/>
      <c r="AD1865" s="6"/>
      <c r="AE1865" s="5"/>
      <c r="AF1865" s="5"/>
      <c r="AG1865" s="5"/>
      <c r="AH1865" s="5"/>
      <c r="AI1865" s="6"/>
      <c r="AJ1865" s="6"/>
      <c r="AK1865" s="6"/>
      <c r="AL1865" s="6"/>
      <c r="AM1865" s="21"/>
      <c r="AN1865" s="21"/>
      <c r="AO1865" s="21"/>
      <c r="AP1865" s="21">
        <f t="shared" si="29"/>
        <v>0</v>
      </c>
      <c r="AQ1865" s="22">
        <f>IFERROR(VLOOKUP(A1865,[1]Hoja1!$B$2:$U$5000,18,FALSE),0)</f>
        <v>0</v>
      </c>
    </row>
    <row r="1866" spans="1:43" x14ac:dyDescent="0.2">
      <c r="A1866" s="1">
        <f>IFERROR(VLOOKUP(C1866,[1]Hoja1!$V$2:$W$5000,2,FALSE),0)</f>
        <v>0</v>
      </c>
      <c r="B1866" s="13"/>
      <c r="C1866" s="13"/>
      <c r="D1866" s="2"/>
      <c r="E1866" s="3"/>
      <c r="F1866" s="4"/>
      <c r="G1866" s="4"/>
      <c r="H1866" s="4"/>
      <c r="I1866" s="4"/>
      <c r="J1866" s="4"/>
      <c r="K1866" s="5"/>
      <c r="L1866" s="5"/>
      <c r="M1866" s="5"/>
      <c r="N1866" s="5"/>
      <c r="O1866" s="5"/>
      <c r="P1866" s="5"/>
      <c r="Q1866" s="5"/>
      <c r="R1866" s="5"/>
      <c r="S1866" s="5"/>
      <c r="T1866" s="5"/>
      <c r="U1866" s="5"/>
      <c r="V1866" s="5"/>
      <c r="W1866" s="5"/>
      <c r="X1866" s="6"/>
      <c r="Y1866" s="6"/>
      <c r="Z1866" s="6"/>
      <c r="AA1866" s="6"/>
      <c r="AB1866" s="6"/>
      <c r="AC1866" s="6"/>
      <c r="AD1866" s="6"/>
      <c r="AE1866" s="5"/>
      <c r="AF1866" s="5"/>
      <c r="AG1866" s="5"/>
      <c r="AH1866" s="5"/>
      <c r="AI1866" s="6"/>
      <c r="AJ1866" s="6"/>
      <c r="AK1866" s="6"/>
      <c r="AL1866" s="6"/>
      <c r="AM1866" s="21"/>
      <c r="AN1866" s="21"/>
      <c r="AO1866" s="21"/>
      <c r="AP1866" s="21">
        <f t="shared" si="29"/>
        <v>0</v>
      </c>
      <c r="AQ1866" s="22">
        <f>IFERROR(VLOOKUP(A1866,[1]Hoja1!$B$2:$U$5000,18,FALSE),0)</f>
        <v>0</v>
      </c>
    </row>
    <row r="1867" spans="1:43" x14ac:dyDescent="0.2">
      <c r="A1867" s="1">
        <f>IFERROR(VLOOKUP(C1867,[1]Hoja1!$V$2:$W$5000,2,FALSE),0)</f>
        <v>0</v>
      </c>
      <c r="B1867" s="13"/>
      <c r="C1867" s="13"/>
      <c r="D1867" s="2"/>
      <c r="E1867" s="3"/>
      <c r="F1867" s="4"/>
      <c r="G1867" s="4"/>
      <c r="H1867" s="4"/>
      <c r="I1867" s="4"/>
      <c r="J1867" s="4"/>
      <c r="K1867" s="5"/>
      <c r="L1867" s="5"/>
      <c r="M1867" s="5"/>
      <c r="N1867" s="5"/>
      <c r="O1867" s="5"/>
      <c r="P1867" s="5"/>
      <c r="Q1867" s="5"/>
      <c r="R1867" s="5"/>
      <c r="S1867" s="5"/>
      <c r="T1867" s="5"/>
      <c r="U1867" s="5"/>
      <c r="V1867" s="5"/>
      <c r="W1867" s="5"/>
      <c r="X1867" s="6"/>
      <c r="Y1867" s="6"/>
      <c r="Z1867" s="6"/>
      <c r="AA1867" s="6"/>
      <c r="AB1867" s="6"/>
      <c r="AC1867" s="6"/>
      <c r="AD1867" s="6"/>
      <c r="AE1867" s="5"/>
      <c r="AF1867" s="5"/>
      <c r="AG1867" s="5"/>
      <c r="AH1867" s="5"/>
      <c r="AI1867" s="6"/>
      <c r="AJ1867" s="6"/>
      <c r="AK1867" s="6"/>
      <c r="AL1867" s="6"/>
      <c r="AM1867" s="21"/>
      <c r="AN1867" s="21"/>
      <c r="AO1867" s="21"/>
      <c r="AP1867" s="21">
        <f t="shared" si="29"/>
        <v>0</v>
      </c>
      <c r="AQ1867" s="22">
        <f>IFERROR(VLOOKUP(A1867,[1]Hoja1!$B$2:$U$5000,18,FALSE),0)</f>
        <v>0</v>
      </c>
    </row>
    <row r="1868" spans="1:43" x14ac:dyDescent="0.2">
      <c r="A1868" s="1">
        <f>IFERROR(VLOOKUP(C1868,[1]Hoja1!$V$2:$W$5000,2,FALSE),0)</f>
        <v>0</v>
      </c>
      <c r="B1868" s="13"/>
      <c r="C1868" s="13"/>
      <c r="D1868" s="2"/>
      <c r="E1868" s="3"/>
      <c r="F1868" s="4"/>
      <c r="G1868" s="4"/>
      <c r="H1868" s="4"/>
      <c r="I1868" s="4"/>
      <c r="J1868" s="4"/>
      <c r="K1868" s="5"/>
      <c r="L1868" s="5"/>
      <c r="M1868" s="5"/>
      <c r="N1868" s="5"/>
      <c r="O1868" s="5"/>
      <c r="P1868" s="5"/>
      <c r="Q1868" s="5"/>
      <c r="R1868" s="5"/>
      <c r="S1868" s="5"/>
      <c r="T1868" s="5"/>
      <c r="U1868" s="5"/>
      <c r="V1868" s="5"/>
      <c r="W1868" s="5"/>
      <c r="X1868" s="6"/>
      <c r="Y1868" s="6"/>
      <c r="Z1868" s="6"/>
      <c r="AA1868" s="6"/>
      <c r="AB1868" s="6"/>
      <c r="AC1868" s="6"/>
      <c r="AD1868" s="6"/>
      <c r="AE1868" s="5"/>
      <c r="AF1868" s="5"/>
      <c r="AG1868" s="5"/>
      <c r="AH1868" s="5"/>
      <c r="AI1868" s="6"/>
      <c r="AJ1868" s="6"/>
      <c r="AK1868" s="6"/>
      <c r="AL1868" s="6"/>
      <c r="AM1868" s="21"/>
      <c r="AN1868" s="21"/>
      <c r="AO1868" s="21"/>
      <c r="AP1868" s="21">
        <f t="shared" si="29"/>
        <v>0</v>
      </c>
      <c r="AQ1868" s="22">
        <f>IFERROR(VLOOKUP(A1868,[1]Hoja1!$B$2:$U$5000,18,FALSE),0)</f>
        <v>0</v>
      </c>
    </row>
    <row r="1869" spans="1:43" x14ac:dyDescent="0.2">
      <c r="A1869" s="1">
        <f>IFERROR(VLOOKUP(C1869,[1]Hoja1!$V$2:$W$5000,2,FALSE),0)</f>
        <v>0</v>
      </c>
      <c r="B1869" s="13"/>
      <c r="C1869" s="13"/>
      <c r="D1869" s="2"/>
      <c r="E1869" s="3"/>
      <c r="F1869" s="4"/>
      <c r="G1869" s="4"/>
      <c r="H1869" s="4"/>
      <c r="I1869" s="4"/>
      <c r="J1869" s="4"/>
      <c r="K1869" s="5"/>
      <c r="L1869" s="5"/>
      <c r="M1869" s="5"/>
      <c r="N1869" s="5"/>
      <c r="O1869" s="5"/>
      <c r="P1869" s="5"/>
      <c r="Q1869" s="5"/>
      <c r="R1869" s="5"/>
      <c r="S1869" s="5"/>
      <c r="T1869" s="5"/>
      <c r="U1869" s="5"/>
      <c r="V1869" s="5"/>
      <c r="W1869" s="5"/>
      <c r="X1869" s="6"/>
      <c r="Y1869" s="6"/>
      <c r="Z1869" s="6"/>
      <c r="AA1869" s="6"/>
      <c r="AB1869" s="6"/>
      <c r="AC1869" s="6"/>
      <c r="AD1869" s="6"/>
      <c r="AE1869" s="5"/>
      <c r="AF1869" s="5"/>
      <c r="AG1869" s="5"/>
      <c r="AH1869" s="5"/>
      <c r="AI1869" s="6"/>
      <c r="AJ1869" s="6"/>
      <c r="AK1869" s="6"/>
      <c r="AL1869" s="6"/>
      <c r="AM1869" s="21"/>
      <c r="AN1869" s="21"/>
      <c r="AO1869" s="21"/>
      <c r="AP1869" s="21">
        <f t="shared" si="29"/>
        <v>0</v>
      </c>
      <c r="AQ1869" s="22">
        <f>IFERROR(VLOOKUP(A1869,[1]Hoja1!$B$2:$U$5000,18,FALSE),0)</f>
        <v>0</v>
      </c>
    </row>
    <row r="1870" spans="1:43" x14ac:dyDescent="0.2">
      <c r="A1870" s="1">
        <f>IFERROR(VLOOKUP(C1870,[1]Hoja1!$V$2:$W$5000,2,FALSE),0)</f>
        <v>0</v>
      </c>
      <c r="B1870" s="13"/>
      <c r="C1870" s="13"/>
      <c r="D1870" s="2"/>
      <c r="E1870" s="3"/>
      <c r="F1870" s="4"/>
      <c r="G1870" s="4"/>
      <c r="H1870" s="4"/>
      <c r="I1870" s="4"/>
      <c r="J1870" s="4"/>
      <c r="K1870" s="5"/>
      <c r="L1870" s="5"/>
      <c r="M1870" s="5"/>
      <c r="N1870" s="5"/>
      <c r="O1870" s="5"/>
      <c r="P1870" s="5"/>
      <c r="Q1870" s="5"/>
      <c r="R1870" s="5"/>
      <c r="S1870" s="5"/>
      <c r="T1870" s="5"/>
      <c r="U1870" s="5"/>
      <c r="V1870" s="5"/>
      <c r="W1870" s="5"/>
      <c r="X1870" s="6"/>
      <c r="Y1870" s="6"/>
      <c r="Z1870" s="6"/>
      <c r="AA1870" s="6"/>
      <c r="AB1870" s="6"/>
      <c r="AC1870" s="6"/>
      <c r="AD1870" s="6"/>
      <c r="AE1870" s="5"/>
      <c r="AF1870" s="5"/>
      <c r="AG1870" s="5"/>
      <c r="AH1870" s="5"/>
      <c r="AI1870" s="6"/>
      <c r="AJ1870" s="6"/>
      <c r="AK1870" s="6"/>
      <c r="AL1870" s="6"/>
      <c r="AM1870" s="21"/>
      <c r="AN1870" s="21"/>
      <c r="AO1870" s="21"/>
      <c r="AP1870" s="21">
        <f t="shared" si="29"/>
        <v>0</v>
      </c>
      <c r="AQ1870" s="22">
        <f>IFERROR(VLOOKUP(A1870,[1]Hoja1!$B$2:$U$5000,18,FALSE),0)</f>
        <v>0</v>
      </c>
    </row>
    <row r="1871" spans="1:43" x14ac:dyDescent="0.2">
      <c r="A1871" s="1">
        <f>IFERROR(VLOOKUP(C1871,[1]Hoja1!$V$2:$W$5000,2,FALSE),0)</f>
        <v>0</v>
      </c>
      <c r="B1871" s="13"/>
      <c r="C1871" s="13"/>
      <c r="D1871" s="2"/>
      <c r="E1871" s="3"/>
      <c r="F1871" s="4"/>
      <c r="G1871" s="4"/>
      <c r="H1871" s="4"/>
      <c r="I1871" s="4"/>
      <c r="J1871" s="4"/>
      <c r="K1871" s="5"/>
      <c r="L1871" s="5"/>
      <c r="M1871" s="5"/>
      <c r="N1871" s="5"/>
      <c r="O1871" s="5"/>
      <c r="P1871" s="5"/>
      <c r="Q1871" s="5"/>
      <c r="R1871" s="5"/>
      <c r="S1871" s="5"/>
      <c r="T1871" s="5"/>
      <c r="U1871" s="5"/>
      <c r="V1871" s="5"/>
      <c r="W1871" s="5"/>
      <c r="X1871" s="6"/>
      <c r="Y1871" s="6"/>
      <c r="Z1871" s="6"/>
      <c r="AA1871" s="6"/>
      <c r="AB1871" s="6"/>
      <c r="AC1871" s="6"/>
      <c r="AD1871" s="6"/>
      <c r="AE1871" s="5"/>
      <c r="AF1871" s="5"/>
      <c r="AG1871" s="5"/>
      <c r="AH1871" s="5"/>
      <c r="AI1871" s="6"/>
      <c r="AJ1871" s="6"/>
      <c r="AK1871" s="6"/>
      <c r="AL1871" s="6"/>
      <c r="AM1871" s="21"/>
      <c r="AN1871" s="21"/>
      <c r="AO1871" s="21"/>
      <c r="AP1871" s="21">
        <f t="shared" si="29"/>
        <v>0</v>
      </c>
      <c r="AQ1871" s="22">
        <f>IFERROR(VLOOKUP(A1871,[1]Hoja1!$B$2:$U$5000,18,FALSE),0)</f>
        <v>0</v>
      </c>
    </row>
    <row r="1872" spans="1:43" x14ac:dyDescent="0.2">
      <c r="A1872" s="1">
        <f>IFERROR(VLOOKUP(C1872,[1]Hoja1!$V$2:$W$5000,2,FALSE),0)</f>
        <v>0</v>
      </c>
      <c r="B1872" s="13"/>
      <c r="C1872" s="13"/>
      <c r="D1872" s="2"/>
      <c r="E1872" s="3"/>
      <c r="F1872" s="4"/>
      <c r="G1872" s="4"/>
      <c r="H1872" s="4"/>
      <c r="I1872" s="4"/>
      <c r="J1872" s="4"/>
      <c r="K1872" s="5"/>
      <c r="L1872" s="5"/>
      <c r="M1872" s="5"/>
      <c r="N1872" s="5"/>
      <c r="O1872" s="5"/>
      <c r="P1872" s="5"/>
      <c r="Q1872" s="5"/>
      <c r="R1872" s="5"/>
      <c r="S1872" s="5"/>
      <c r="T1872" s="5"/>
      <c r="U1872" s="5"/>
      <c r="V1872" s="5"/>
      <c r="W1872" s="5"/>
      <c r="X1872" s="6"/>
      <c r="Y1872" s="6"/>
      <c r="Z1872" s="6"/>
      <c r="AA1872" s="6"/>
      <c r="AB1872" s="6"/>
      <c r="AC1872" s="6"/>
      <c r="AD1872" s="6"/>
      <c r="AE1872" s="5"/>
      <c r="AF1872" s="5"/>
      <c r="AG1872" s="5"/>
      <c r="AH1872" s="5"/>
      <c r="AI1872" s="6"/>
      <c r="AJ1872" s="6"/>
      <c r="AK1872" s="6"/>
      <c r="AL1872" s="6"/>
      <c r="AM1872" s="21"/>
      <c r="AN1872" s="21"/>
      <c r="AO1872" s="21"/>
      <c r="AP1872" s="21">
        <f t="shared" si="29"/>
        <v>0</v>
      </c>
      <c r="AQ1872" s="22">
        <f>IFERROR(VLOOKUP(A1872,[1]Hoja1!$B$2:$U$5000,18,FALSE),0)</f>
        <v>0</v>
      </c>
    </row>
    <row r="1873" spans="1:43" x14ac:dyDescent="0.2">
      <c r="A1873" s="1">
        <f>IFERROR(VLOOKUP(C1873,[1]Hoja1!$V$2:$W$5000,2,FALSE),0)</f>
        <v>0</v>
      </c>
      <c r="B1873" s="13"/>
      <c r="C1873" s="13"/>
      <c r="D1873" s="2"/>
      <c r="E1873" s="3"/>
      <c r="F1873" s="4"/>
      <c r="G1873" s="4"/>
      <c r="H1873" s="4"/>
      <c r="I1873" s="4"/>
      <c r="J1873" s="4"/>
      <c r="K1873" s="5"/>
      <c r="L1873" s="5"/>
      <c r="M1873" s="5"/>
      <c r="N1873" s="5"/>
      <c r="O1873" s="5"/>
      <c r="P1873" s="5"/>
      <c r="Q1873" s="5"/>
      <c r="R1873" s="5"/>
      <c r="S1873" s="5"/>
      <c r="T1873" s="5"/>
      <c r="U1873" s="5"/>
      <c r="V1873" s="5"/>
      <c r="W1873" s="5"/>
      <c r="X1873" s="6"/>
      <c r="Y1873" s="6"/>
      <c r="Z1873" s="6"/>
      <c r="AA1873" s="6"/>
      <c r="AB1873" s="6"/>
      <c r="AC1873" s="6"/>
      <c r="AD1873" s="6"/>
      <c r="AE1873" s="5"/>
      <c r="AF1873" s="5"/>
      <c r="AG1873" s="5"/>
      <c r="AH1873" s="5"/>
      <c r="AI1873" s="6"/>
      <c r="AJ1873" s="6"/>
      <c r="AK1873" s="6"/>
      <c r="AL1873" s="6"/>
      <c r="AM1873" s="21"/>
      <c r="AN1873" s="21"/>
      <c r="AO1873" s="21"/>
      <c r="AP1873" s="21">
        <f t="shared" si="29"/>
        <v>0</v>
      </c>
      <c r="AQ1873" s="22">
        <f>IFERROR(VLOOKUP(A1873,[1]Hoja1!$B$2:$U$5000,18,FALSE),0)</f>
        <v>0</v>
      </c>
    </row>
    <row r="1874" spans="1:43" x14ac:dyDescent="0.2">
      <c r="A1874" s="1">
        <f>IFERROR(VLOOKUP(C1874,[1]Hoja1!$V$2:$W$5000,2,FALSE),0)</f>
        <v>0</v>
      </c>
      <c r="B1874" s="13"/>
      <c r="C1874" s="13"/>
      <c r="D1874" s="2"/>
      <c r="E1874" s="3"/>
      <c r="F1874" s="4"/>
      <c r="G1874" s="4"/>
      <c r="H1874" s="4"/>
      <c r="I1874" s="4"/>
      <c r="J1874" s="4"/>
      <c r="K1874" s="5"/>
      <c r="L1874" s="5"/>
      <c r="M1874" s="5"/>
      <c r="N1874" s="5"/>
      <c r="O1874" s="5"/>
      <c r="P1874" s="5"/>
      <c r="Q1874" s="5"/>
      <c r="R1874" s="5"/>
      <c r="S1874" s="5"/>
      <c r="T1874" s="5"/>
      <c r="U1874" s="5"/>
      <c r="V1874" s="5"/>
      <c r="W1874" s="5"/>
      <c r="X1874" s="6"/>
      <c r="Y1874" s="6"/>
      <c r="Z1874" s="6"/>
      <c r="AA1874" s="6"/>
      <c r="AB1874" s="6"/>
      <c r="AC1874" s="6"/>
      <c r="AD1874" s="6"/>
      <c r="AE1874" s="5"/>
      <c r="AF1874" s="5"/>
      <c r="AG1874" s="5"/>
      <c r="AH1874" s="5"/>
      <c r="AI1874" s="6"/>
      <c r="AJ1874" s="6"/>
      <c r="AK1874" s="6"/>
      <c r="AL1874" s="6"/>
      <c r="AM1874" s="21"/>
      <c r="AN1874" s="21"/>
      <c r="AO1874" s="21"/>
      <c r="AP1874" s="21">
        <f t="shared" si="29"/>
        <v>0</v>
      </c>
      <c r="AQ1874" s="22">
        <f>IFERROR(VLOOKUP(A1874,[1]Hoja1!$B$2:$U$5000,18,FALSE),0)</f>
        <v>0</v>
      </c>
    </row>
    <row r="1875" spans="1:43" x14ac:dyDescent="0.2">
      <c r="A1875" s="1">
        <f>IFERROR(VLOOKUP(C1875,[1]Hoja1!$V$2:$W$5000,2,FALSE),0)</f>
        <v>0</v>
      </c>
      <c r="B1875" s="13"/>
      <c r="C1875" s="13"/>
      <c r="D1875" s="2"/>
      <c r="E1875" s="3"/>
      <c r="F1875" s="4"/>
      <c r="G1875" s="4"/>
      <c r="H1875" s="4"/>
      <c r="I1875" s="4"/>
      <c r="J1875" s="4"/>
      <c r="K1875" s="5"/>
      <c r="L1875" s="5"/>
      <c r="M1875" s="5"/>
      <c r="N1875" s="5"/>
      <c r="O1875" s="5"/>
      <c r="P1875" s="5"/>
      <c r="Q1875" s="5"/>
      <c r="R1875" s="5"/>
      <c r="S1875" s="5"/>
      <c r="T1875" s="5"/>
      <c r="U1875" s="5"/>
      <c r="V1875" s="5"/>
      <c r="W1875" s="5"/>
      <c r="X1875" s="6"/>
      <c r="Y1875" s="6"/>
      <c r="Z1875" s="6"/>
      <c r="AA1875" s="6"/>
      <c r="AB1875" s="6"/>
      <c r="AC1875" s="6"/>
      <c r="AD1875" s="6"/>
      <c r="AE1875" s="5"/>
      <c r="AF1875" s="5"/>
      <c r="AG1875" s="5"/>
      <c r="AH1875" s="5"/>
      <c r="AI1875" s="6"/>
      <c r="AJ1875" s="6"/>
      <c r="AK1875" s="6"/>
      <c r="AL1875" s="6"/>
      <c r="AM1875" s="21"/>
      <c r="AN1875" s="21"/>
      <c r="AO1875" s="21"/>
      <c r="AP1875" s="21">
        <f t="shared" si="29"/>
        <v>0</v>
      </c>
      <c r="AQ1875" s="22">
        <f>IFERROR(VLOOKUP(A1875,[1]Hoja1!$B$2:$U$5000,18,FALSE),0)</f>
        <v>0</v>
      </c>
    </row>
    <row r="1876" spans="1:43" x14ac:dyDescent="0.2">
      <c r="A1876" s="1">
        <f>IFERROR(VLOOKUP(C1876,[1]Hoja1!$V$2:$W$5000,2,FALSE),0)</f>
        <v>0</v>
      </c>
      <c r="B1876" s="13"/>
      <c r="C1876" s="13"/>
      <c r="D1876" s="2"/>
      <c r="E1876" s="3"/>
      <c r="F1876" s="4"/>
      <c r="G1876" s="4"/>
      <c r="H1876" s="4"/>
      <c r="I1876" s="4"/>
      <c r="J1876" s="4"/>
      <c r="K1876" s="5"/>
      <c r="L1876" s="5"/>
      <c r="M1876" s="5"/>
      <c r="N1876" s="5"/>
      <c r="O1876" s="5"/>
      <c r="P1876" s="5"/>
      <c r="Q1876" s="5"/>
      <c r="R1876" s="5"/>
      <c r="S1876" s="5"/>
      <c r="T1876" s="5"/>
      <c r="U1876" s="5"/>
      <c r="V1876" s="5"/>
      <c r="W1876" s="5"/>
      <c r="X1876" s="6"/>
      <c r="Y1876" s="6"/>
      <c r="Z1876" s="6"/>
      <c r="AA1876" s="6"/>
      <c r="AB1876" s="6"/>
      <c r="AC1876" s="6"/>
      <c r="AD1876" s="6"/>
      <c r="AE1876" s="5"/>
      <c r="AF1876" s="5"/>
      <c r="AG1876" s="5"/>
      <c r="AH1876" s="5"/>
      <c r="AI1876" s="6"/>
      <c r="AJ1876" s="6"/>
      <c r="AK1876" s="6"/>
      <c r="AL1876" s="6"/>
      <c r="AM1876" s="21"/>
      <c r="AN1876" s="21"/>
      <c r="AO1876" s="21"/>
      <c r="AP1876" s="21">
        <f t="shared" si="29"/>
        <v>0</v>
      </c>
      <c r="AQ1876" s="22">
        <f>IFERROR(VLOOKUP(A1876,[1]Hoja1!$B$2:$U$5000,18,FALSE),0)</f>
        <v>0</v>
      </c>
    </row>
    <row r="1877" spans="1:43" x14ac:dyDescent="0.2">
      <c r="A1877" s="1">
        <f>IFERROR(VLOOKUP(C1877,[1]Hoja1!$V$2:$W$5000,2,FALSE),0)</f>
        <v>0</v>
      </c>
      <c r="B1877" s="13"/>
      <c r="C1877" s="13"/>
      <c r="D1877" s="2"/>
      <c r="E1877" s="3"/>
      <c r="F1877" s="4"/>
      <c r="G1877" s="4"/>
      <c r="H1877" s="4"/>
      <c r="I1877" s="4"/>
      <c r="J1877" s="4"/>
      <c r="K1877" s="5"/>
      <c r="L1877" s="5"/>
      <c r="M1877" s="5"/>
      <c r="N1877" s="5"/>
      <c r="O1877" s="5"/>
      <c r="P1877" s="5"/>
      <c r="Q1877" s="5"/>
      <c r="R1877" s="5"/>
      <c r="S1877" s="5"/>
      <c r="T1877" s="5"/>
      <c r="U1877" s="5"/>
      <c r="V1877" s="5"/>
      <c r="W1877" s="5"/>
      <c r="X1877" s="6"/>
      <c r="Y1877" s="6"/>
      <c r="Z1877" s="6"/>
      <c r="AA1877" s="6"/>
      <c r="AB1877" s="6"/>
      <c r="AC1877" s="6"/>
      <c r="AD1877" s="6"/>
      <c r="AE1877" s="5"/>
      <c r="AF1877" s="5"/>
      <c r="AG1877" s="5"/>
      <c r="AH1877" s="5"/>
      <c r="AI1877" s="6"/>
      <c r="AJ1877" s="6"/>
      <c r="AK1877" s="6"/>
      <c r="AL1877" s="6"/>
      <c r="AM1877" s="21"/>
      <c r="AN1877" s="21"/>
      <c r="AO1877" s="21"/>
      <c r="AP1877" s="21">
        <f t="shared" si="29"/>
        <v>0</v>
      </c>
      <c r="AQ1877" s="22">
        <f>IFERROR(VLOOKUP(A1877,[1]Hoja1!$B$2:$U$5000,18,FALSE),0)</f>
        <v>0</v>
      </c>
    </row>
    <row r="1878" spans="1:43" x14ac:dyDescent="0.2">
      <c r="A1878" s="1">
        <f>IFERROR(VLOOKUP(C1878,[1]Hoja1!$V$2:$W$5000,2,FALSE),0)</f>
        <v>0</v>
      </c>
      <c r="B1878" s="13"/>
      <c r="C1878" s="13"/>
      <c r="D1878" s="2"/>
      <c r="E1878" s="3"/>
      <c r="F1878" s="4"/>
      <c r="G1878" s="4"/>
      <c r="H1878" s="4"/>
      <c r="I1878" s="4"/>
      <c r="J1878" s="4"/>
      <c r="K1878" s="5"/>
      <c r="L1878" s="5"/>
      <c r="M1878" s="5"/>
      <c r="N1878" s="5"/>
      <c r="O1878" s="5"/>
      <c r="P1878" s="5"/>
      <c r="Q1878" s="5"/>
      <c r="R1878" s="5"/>
      <c r="S1878" s="5"/>
      <c r="T1878" s="5"/>
      <c r="U1878" s="5"/>
      <c r="V1878" s="5"/>
      <c r="W1878" s="5"/>
      <c r="X1878" s="6"/>
      <c r="Y1878" s="6"/>
      <c r="Z1878" s="6"/>
      <c r="AA1878" s="6"/>
      <c r="AB1878" s="6"/>
      <c r="AC1878" s="6"/>
      <c r="AD1878" s="6"/>
      <c r="AE1878" s="5"/>
      <c r="AF1878" s="5"/>
      <c r="AG1878" s="5"/>
      <c r="AH1878" s="5"/>
      <c r="AI1878" s="6"/>
      <c r="AJ1878" s="6"/>
      <c r="AK1878" s="6"/>
      <c r="AL1878" s="6"/>
      <c r="AM1878" s="21"/>
      <c r="AN1878" s="21"/>
      <c r="AO1878" s="21"/>
      <c r="AP1878" s="21">
        <f t="shared" si="29"/>
        <v>0</v>
      </c>
      <c r="AQ1878" s="22">
        <f>IFERROR(VLOOKUP(A1878,[1]Hoja1!$B$2:$U$5000,18,FALSE),0)</f>
        <v>0</v>
      </c>
    </row>
    <row r="1879" spans="1:43" x14ac:dyDescent="0.2">
      <c r="A1879" s="1">
        <f>IFERROR(VLOOKUP(C1879,[1]Hoja1!$V$2:$W$5000,2,FALSE),0)</f>
        <v>0</v>
      </c>
      <c r="B1879" s="13"/>
      <c r="C1879" s="13"/>
      <c r="D1879" s="2"/>
      <c r="E1879" s="3"/>
      <c r="F1879" s="4"/>
      <c r="G1879" s="4"/>
      <c r="H1879" s="4"/>
      <c r="I1879" s="4"/>
      <c r="J1879" s="4"/>
      <c r="K1879" s="5"/>
      <c r="L1879" s="5"/>
      <c r="M1879" s="5"/>
      <c r="N1879" s="5"/>
      <c r="O1879" s="5"/>
      <c r="P1879" s="5"/>
      <c r="Q1879" s="5"/>
      <c r="R1879" s="5"/>
      <c r="S1879" s="5"/>
      <c r="T1879" s="5"/>
      <c r="U1879" s="5"/>
      <c r="V1879" s="5"/>
      <c r="W1879" s="5"/>
      <c r="X1879" s="6"/>
      <c r="Y1879" s="6"/>
      <c r="Z1879" s="6"/>
      <c r="AA1879" s="6"/>
      <c r="AB1879" s="6"/>
      <c r="AC1879" s="6"/>
      <c r="AD1879" s="6"/>
      <c r="AE1879" s="5"/>
      <c r="AF1879" s="5"/>
      <c r="AG1879" s="5"/>
      <c r="AH1879" s="5"/>
      <c r="AI1879" s="6"/>
      <c r="AJ1879" s="6"/>
      <c r="AK1879" s="6"/>
      <c r="AL1879" s="6"/>
      <c r="AM1879" s="21"/>
      <c r="AN1879" s="21"/>
      <c r="AO1879" s="21"/>
      <c r="AP1879" s="21">
        <f t="shared" si="29"/>
        <v>0</v>
      </c>
      <c r="AQ1879" s="22">
        <f>IFERROR(VLOOKUP(A1879,[1]Hoja1!$B$2:$U$5000,18,FALSE),0)</f>
        <v>0</v>
      </c>
    </row>
    <row r="1880" spans="1:43" x14ac:dyDescent="0.2">
      <c r="A1880" s="1">
        <f>IFERROR(VLOOKUP(C1880,[1]Hoja1!$V$2:$W$5000,2,FALSE),0)</f>
        <v>0</v>
      </c>
      <c r="B1880" s="13"/>
      <c r="C1880" s="13"/>
      <c r="D1880" s="2"/>
      <c r="E1880" s="3"/>
      <c r="F1880" s="4"/>
      <c r="G1880" s="4"/>
      <c r="H1880" s="4"/>
      <c r="I1880" s="4"/>
      <c r="J1880" s="4"/>
      <c r="K1880" s="5"/>
      <c r="L1880" s="5"/>
      <c r="M1880" s="5"/>
      <c r="N1880" s="5"/>
      <c r="O1880" s="5"/>
      <c r="P1880" s="5"/>
      <c r="Q1880" s="5"/>
      <c r="R1880" s="5"/>
      <c r="S1880" s="5"/>
      <c r="T1880" s="5"/>
      <c r="U1880" s="5"/>
      <c r="V1880" s="5"/>
      <c r="W1880" s="5"/>
      <c r="X1880" s="6"/>
      <c r="Y1880" s="6"/>
      <c r="Z1880" s="6"/>
      <c r="AA1880" s="6"/>
      <c r="AB1880" s="6"/>
      <c r="AC1880" s="6"/>
      <c r="AD1880" s="6"/>
      <c r="AE1880" s="5"/>
      <c r="AF1880" s="5"/>
      <c r="AG1880" s="5"/>
      <c r="AH1880" s="5"/>
      <c r="AI1880" s="6"/>
      <c r="AJ1880" s="6"/>
      <c r="AK1880" s="6"/>
      <c r="AL1880" s="6"/>
      <c r="AM1880" s="21"/>
      <c r="AN1880" s="21"/>
      <c r="AO1880" s="21"/>
      <c r="AP1880" s="21">
        <f t="shared" si="29"/>
        <v>0</v>
      </c>
      <c r="AQ1880" s="22">
        <f>IFERROR(VLOOKUP(A1880,[1]Hoja1!$B$2:$U$5000,18,FALSE),0)</f>
        <v>0</v>
      </c>
    </row>
    <row r="1881" spans="1:43" x14ac:dyDescent="0.2">
      <c r="A1881" s="1">
        <f>IFERROR(VLOOKUP(C1881,[1]Hoja1!$V$2:$W$5000,2,FALSE),0)</f>
        <v>0</v>
      </c>
      <c r="B1881" s="13"/>
      <c r="C1881" s="13"/>
      <c r="D1881" s="2"/>
      <c r="E1881" s="3"/>
      <c r="F1881" s="4"/>
      <c r="G1881" s="4"/>
      <c r="H1881" s="4"/>
      <c r="I1881" s="4"/>
      <c r="J1881" s="4"/>
      <c r="K1881" s="5"/>
      <c r="L1881" s="5"/>
      <c r="M1881" s="5"/>
      <c r="N1881" s="5"/>
      <c r="O1881" s="5"/>
      <c r="P1881" s="5"/>
      <c r="Q1881" s="5"/>
      <c r="R1881" s="5"/>
      <c r="S1881" s="5"/>
      <c r="T1881" s="5"/>
      <c r="U1881" s="5"/>
      <c r="V1881" s="5"/>
      <c r="W1881" s="5"/>
      <c r="X1881" s="6"/>
      <c r="Y1881" s="6"/>
      <c r="Z1881" s="6"/>
      <c r="AA1881" s="6"/>
      <c r="AB1881" s="6"/>
      <c r="AC1881" s="6"/>
      <c r="AD1881" s="6"/>
      <c r="AE1881" s="5"/>
      <c r="AF1881" s="5"/>
      <c r="AG1881" s="5"/>
      <c r="AH1881" s="5"/>
      <c r="AI1881" s="6"/>
      <c r="AJ1881" s="6"/>
      <c r="AK1881" s="6"/>
      <c r="AL1881" s="6"/>
      <c r="AM1881" s="21"/>
      <c r="AN1881" s="21"/>
      <c r="AO1881" s="21"/>
      <c r="AP1881" s="21">
        <f t="shared" si="29"/>
        <v>0</v>
      </c>
      <c r="AQ1881" s="22">
        <f>IFERROR(VLOOKUP(A1881,[1]Hoja1!$B$2:$U$5000,18,FALSE),0)</f>
        <v>0</v>
      </c>
    </row>
    <row r="1882" spans="1:43" x14ac:dyDescent="0.2">
      <c r="A1882" s="1">
        <f>IFERROR(VLOOKUP(C1882,[1]Hoja1!$V$2:$W$5000,2,FALSE),0)</f>
        <v>0</v>
      </c>
      <c r="B1882" s="13"/>
      <c r="C1882" s="13"/>
      <c r="D1882" s="2"/>
      <c r="E1882" s="3"/>
      <c r="F1882" s="4"/>
      <c r="G1882" s="4"/>
      <c r="H1882" s="4"/>
      <c r="I1882" s="4"/>
      <c r="J1882" s="4"/>
      <c r="K1882" s="5"/>
      <c r="L1882" s="5"/>
      <c r="M1882" s="5"/>
      <c r="N1882" s="5"/>
      <c r="O1882" s="5"/>
      <c r="P1882" s="5"/>
      <c r="Q1882" s="5"/>
      <c r="R1882" s="5"/>
      <c r="S1882" s="5"/>
      <c r="T1882" s="5"/>
      <c r="U1882" s="5"/>
      <c r="V1882" s="5"/>
      <c r="W1882" s="5"/>
      <c r="X1882" s="6"/>
      <c r="Y1882" s="6"/>
      <c r="Z1882" s="6"/>
      <c r="AA1882" s="6"/>
      <c r="AB1882" s="6"/>
      <c r="AC1882" s="6"/>
      <c r="AD1882" s="6"/>
      <c r="AE1882" s="5"/>
      <c r="AF1882" s="5"/>
      <c r="AG1882" s="5"/>
      <c r="AH1882" s="5"/>
      <c r="AI1882" s="6"/>
      <c r="AJ1882" s="6"/>
      <c r="AK1882" s="6"/>
      <c r="AL1882" s="6"/>
      <c r="AM1882" s="21"/>
      <c r="AN1882" s="21"/>
      <c r="AO1882" s="21"/>
      <c r="AP1882" s="21">
        <f t="shared" si="29"/>
        <v>0</v>
      </c>
      <c r="AQ1882" s="22">
        <f>IFERROR(VLOOKUP(A1882,[1]Hoja1!$B$2:$U$5000,18,FALSE),0)</f>
        <v>0</v>
      </c>
    </row>
    <row r="1883" spans="1:43" x14ac:dyDescent="0.2">
      <c r="A1883" s="1">
        <f>IFERROR(VLOOKUP(C1883,[1]Hoja1!$V$2:$W$5000,2,FALSE),0)</f>
        <v>0</v>
      </c>
      <c r="B1883" s="13"/>
      <c r="C1883" s="13"/>
      <c r="D1883" s="2"/>
      <c r="E1883" s="3"/>
      <c r="F1883" s="4"/>
      <c r="G1883" s="4"/>
      <c r="H1883" s="4"/>
      <c r="I1883" s="4"/>
      <c r="J1883" s="4"/>
      <c r="K1883" s="5"/>
      <c r="L1883" s="5"/>
      <c r="M1883" s="5"/>
      <c r="N1883" s="5"/>
      <c r="O1883" s="5"/>
      <c r="P1883" s="5"/>
      <c r="Q1883" s="5"/>
      <c r="R1883" s="5"/>
      <c r="S1883" s="5"/>
      <c r="T1883" s="5"/>
      <c r="U1883" s="5"/>
      <c r="V1883" s="5"/>
      <c r="W1883" s="5"/>
      <c r="X1883" s="6"/>
      <c r="Y1883" s="6"/>
      <c r="Z1883" s="6"/>
      <c r="AA1883" s="6"/>
      <c r="AB1883" s="6"/>
      <c r="AC1883" s="6"/>
      <c r="AD1883" s="6"/>
      <c r="AE1883" s="5"/>
      <c r="AF1883" s="5"/>
      <c r="AG1883" s="5"/>
      <c r="AH1883" s="5"/>
      <c r="AI1883" s="6"/>
      <c r="AJ1883" s="6"/>
      <c r="AK1883" s="6"/>
      <c r="AL1883" s="6"/>
      <c r="AM1883" s="21"/>
      <c r="AN1883" s="21"/>
      <c r="AO1883" s="21"/>
      <c r="AP1883" s="21">
        <f t="shared" si="29"/>
        <v>0</v>
      </c>
      <c r="AQ1883" s="22">
        <f>IFERROR(VLOOKUP(A1883,[1]Hoja1!$B$2:$U$5000,18,FALSE),0)</f>
        <v>0</v>
      </c>
    </row>
    <row r="1884" spans="1:43" x14ac:dyDescent="0.2">
      <c r="A1884" s="1">
        <f>IFERROR(VLOOKUP(C1884,[1]Hoja1!$V$2:$W$5000,2,FALSE),0)</f>
        <v>0</v>
      </c>
      <c r="B1884" s="13"/>
      <c r="C1884" s="13"/>
      <c r="D1884" s="2"/>
      <c r="E1884" s="3"/>
      <c r="F1884" s="4"/>
      <c r="G1884" s="4"/>
      <c r="H1884" s="4"/>
      <c r="I1884" s="4"/>
      <c r="J1884" s="4"/>
      <c r="K1884" s="5"/>
      <c r="L1884" s="5"/>
      <c r="M1884" s="5"/>
      <c r="N1884" s="5"/>
      <c r="O1884" s="5"/>
      <c r="P1884" s="5"/>
      <c r="Q1884" s="5"/>
      <c r="R1884" s="5"/>
      <c r="S1884" s="5"/>
      <c r="T1884" s="5"/>
      <c r="U1884" s="5"/>
      <c r="V1884" s="5"/>
      <c r="W1884" s="5"/>
      <c r="X1884" s="6"/>
      <c r="Y1884" s="6"/>
      <c r="Z1884" s="6"/>
      <c r="AA1884" s="6"/>
      <c r="AB1884" s="6"/>
      <c r="AC1884" s="6"/>
      <c r="AD1884" s="6"/>
      <c r="AE1884" s="5"/>
      <c r="AF1884" s="5"/>
      <c r="AG1884" s="5"/>
      <c r="AH1884" s="5"/>
      <c r="AI1884" s="6"/>
      <c r="AJ1884" s="6"/>
      <c r="AK1884" s="6"/>
      <c r="AL1884" s="6"/>
      <c r="AM1884" s="21"/>
      <c r="AN1884" s="21"/>
      <c r="AO1884" s="21"/>
      <c r="AP1884" s="21">
        <f t="shared" si="29"/>
        <v>0</v>
      </c>
      <c r="AQ1884" s="22">
        <f>IFERROR(VLOOKUP(A1884,[1]Hoja1!$B$2:$U$5000,18,FALSE),0)</f>
        <v>0</v>
      </c>
    </row>
    <row r="1885" spans="1:43" x14ac:dyDescent="0.2">
      <c r="A1885" s="1">
        <f>IFERROR(VLOOKUP(C1885,[1]Hoja1!$V$2:$W$5000,2,FALSE),0)</f>
        <v>0</v>
      </c>
      <c r="B1885" s="13"/>
      <c r="C1885" s="13"/>
      <c r="D1885" s="2"/>
      <c r="E1885" s="3"/>
      <c r="F1885" s="4"/>
      <c r="G1885" s="4"/>
      <c r="H1885" s="4"/>
      <c r="I1885" s="4"/>
      <c r="J1885" s="4"/>
      <c r="K1885" s="5"/>
      <c r="L1885" s="5"/>
      <c r="M1885" s="5"/>
      <c r="N1885" s="5"/>
      <c r="O1885" s="5"/>
      <c r="P1885" s="5"/>
      <c r="Q1885" s="5"/>
      <c r="R1885" s="5"/>
      <c r="S1885" s="5"/>
      <c r="T1885" s="5"/>
      <c r="U1885" s="5"/>
      <c r="V1885" s="5"/>
      <c r="W1885" s="5"/>
      <c r="X1885" s="6"/>
      <c r="Y1885" s="6"/>
      <c r="Z1885" s="6"/>
      <c r="AA1885" s="6"/>
      <c r="AB1885" s="6"/>
      <c r="AC1885" s="6"/>
      <c r="AD1885" s="6"/>
      <c r="AE1885" s="5"/>
      <c r="AF1885" s="5"/>
      <c r="AG1885" s="5"/>
      <c r="AH1885" s="5"/>
      <c r="AI1885" s="6"/>
      <c r="AJ1885" s="6"/>
      <c r="AK1885" s="6"/>
      <c r="AL1885" s="6"/>
      <c r="AM1885" s="21"/>
      <c r="AN1885" s="21"/>
      <c r="AO1885" s="21"/>
      <c r="AP1885" s="21">
        <f t="shared" si="29"/>
        <v>0</v>
      </c>
      <c r="AQ1885" s="22">
        <f>IFERROR(VLOOKUP(A1885,[1]Hoja1!$B$2:$U$5000,18,FALSE),0)</f>
        <v>0</v>
      </c>
    </row>
    <row r="1886" spans="1:43" x14ac:dyDescent="0.2">
      <c r="A1886" s="1">
        <f>IFERROR(VLOOKUP(C1886,[1]Hoja1!$V$2:$W$5000,2,FALSE),0)</f>
        <v>0</v>
      </c>
      <c r="B1886" s="13"/>
      <c r="C1886" s="13"/>
      <c r="D1886" s="2"/>
      <c r="E1886" s="3"/>
      <c r="F1886" s="4"/>
      <c r="G1886" s="4"/>
      <c r="H1886" s="4"/>
      <c r="I1886" s="4"/>
      <c r="J1886" s="4"/>
      <c r="K1886" s="5"/>
      <c r="L1886" s="5"/>
      <c r="M1886" s="5"/>
      <c r="N1886" s="5"/>
      <c r="O1886" s="5"/>
      <c r="P1886" s="5"/>
      <c r="Q1886" s="5"/>
      <c r="R1886" s="5"/>
      <c r="S1886" s="5"/>
      <c r="T1886" s="5"/>
      <c r="U1886" s="5"/>
      <c r="V1886" s="5"/>
      <c r="W1886" s="5"/>
      <c r="X1886" s="6"/>
      <c r="Y1886" s="6"/>
      <c r="Z1886" s="6"/>
      <c r="AA1886" s="6"/>
      <c r="AB1886" s="6"/>
      <c r="AC1886" s="6"/>
      <c r="AD1886" s="6"/>
      <c r="AE1886" s="5"/>
      <c r="AF1886" s="5"/>
      <c r="AG1886" s="5"/>
      <c r="AH1886" s="5"/>
      <c r="AI1886" s="6"/>
      <c r="AJ1886" s="6"/>
      <c r="AK1886" s="6"/>
      <c r="AL1886" s="6"/>
      <c r="AM1886" s="21"/>
      <c r="AN1886" s="21"/>
      <c r="AO1886" s="21"/>
      <c r="AP1886" s="21">
        <f t="shared" si="29"/>
        <v>0</v>
      </c>
      <c r="AQ1886" s="22">
        <f>IFERROR(VLOOKUP(A1886,[1]Hoja1!$B$2:$U$5000,18,FALSE),0)</f>
        <v>0</v>
      </c>
    </row>
    <row r="1887" spans="1:43" x14ac:dyDescent="0.2">
      <c r="A1887" s="1">
        <f>IFERROR(VLOOKUP(C1887,[1]Hoja1!$V$2:$W$5000,2,FALSE),0)</f>
        <v>0</v>
      </c>
      <c r="B1887" s="13"/>
      <c r="C1887" s="13"/>
      <c r="D1887" s="2"/>
      <c r="E1887" s="3"/>
      <c r="F1887" s="4"/>
      <c r="G1887" s="4"/>
      <c r="H1887" s="4"/>
      <c r="I1887" s="4"/>
      <c r="J1887" s="4"/>
      <c r="K1887" s="5"/>
      <c r="L1887" s="5"/>
      <c r="M1887" s="5"/>
      <c r="N1887" s="5"/>
      <c r="O1887" s="5"/>
      <c r="P1887" s="5"/>
      <c r="Q1887" s="5"/>
      <c r="R1887" s="5"/>
      <c r="S1887" s="5"/>
      <c r="T1887" s="5"/>
      <c r="U1887" s="5"/>
      <c r="V1887" s="5"/>
      <c r="W1887" s="5"/>
      <c r="X1887" s="6"/>
      <c r="Y1887" s="6"/>
      <c r="Z1887" s="6"/>
      <c r="AA1887" s="6"/>
      <c r="AB1887" s="6"/>
      <c r="AC1887" s="6"/>
      <c r="AD1887" s="6"/>
      <c r="AE1887" s="5"/>
      <c r="AF1887" s="5"/>
      <c r="AG1887" s="5"/>
      <c r="AH1887" s="5"/>
      <c r="AI1887" s="6"/>
      <c r="AJ1887" s="6"/>
      <c r="AK1887" s="6"/>
      <c r="AL1887" s="6"/>
      <c r="AM1887" s="21"/>
      <c r="AN1887" s="21"/>
      <c r="AO1887" s="21"/>
      <c r="AP1887" s="21">
        <f t="shared" si="29"/>
        <v>0</v>
      </c>
      <c r="AQ1887" s="22">
        <f>IFERROR(VLOOKUP(A1887,[1]Hoja1!$B$2:$U$5000,18,FALSE),0)</f>
        <v>0</v>
      </c>
    </row>
    <row r="1888" spans="1:43" x14ac:dyDescent="0.2">
      <c r="A1888" s="1">
        <f>IFERROR(VLOOKUP(C1888,[1]Hoja1!$V$2:$W$5000,2,FALSE),0)</f>
        <v>0</v>
      </c>
      <c r="B1888" s="13"/>
      <c r="C1888" s="13"/>
      <c r="D1888" s="2"/>
      <c r="E1888" s="3"/>
      <c r="F1888" s="4"/>
      <c r="G1888" s="4"/>
      <c r="H1888" s="4"/>
      <c r="I1888" s="4"/>
      <c r="J1888" s="4"/>
      <c r="K1888" s="5"/>
      <c r="L1888" s="5"/>
      <c r="M1888" s="5"/>
      <c r="N1888" s="5"/>
      <c r="O1888" s="5"/>
      <c r="P1888" s="5"/>
      <c r="Q1888" s="5"/>
      <c r="R1888" s="5"/>
      <c r="S1888" s="5"/>
      <c r="T1888" s="5"/>
      <c r="U1888" s="5"/>
      <c r="V1888" s="5"/>
      <c r="W1888" s="5"/>
      <c r="X1888" s="6"/>
      <c r="Y1888" s="6"/>
      <c r="Z1888" s="6"/>
      <c r="AA1888" s="6"/>
      <c r="AB1888" s="6"/>
      <c r="AC1888" s="6"/>
      <c r="AD1888" s="6"/>
      <c r="AE1888" s="5"/>
      <c r="AF1888" s="5"/>
      <c r="AG1888" s="5"/>
      <c r="AH1888" s="5"/>
      <c r="AI1888" s="6"/>
      <c r="AJ1888" s="6"/>
      <c r="AK1888" s="6"/>
      <c r="AL1888" s="6"/>
      <c r="AM1888" s="21"/>
      <c r="AN1888" s="21"/>
      <c r="AO1888" s="21"/>
      <c r="AP1888" s="21">
        <f t="shared" si="29"/>
        <v>0</v>
      </c>
      <c r="AQ1888" s="22">
        <f>IFERROR(VLOOKUP(A1888,[1]Hoja1!$B$2:$U$5000,18,FALSE),0)</f>
        <v>0</v>
      </c>
    </row>
    <row r="1889" spans="1:43" x14ac:dyDescent="0.2">
      <c r="A1889" s="1">
        <f>IFERROR(VLOOKUP(C1889,[1]Hoja1!$V$2:$W$5000,2,FALSE),0)</f>
        <v>0</v>
      </c>
      <c r="B1889" s="13"/>
      <c r="C1889" s="13"/>
      <c r="D1889" s="2"/>
      <c r="E1889" s="3"/>
      <c r="F1889" s="4"/>
      <c r="G1889" s="4"/>
      <c r="H1889" s="4"/>
      <c r="I1889" s="4"/>
      <c r="J1889" s="4"/>
      <c r="K1889" s="5"/>
      <c r="L1889" s="5"/>
      <c r="M1889" s="5"/>
      <c r="N1889" s="5"/>
      <c r="O1889" s="5"/>
      <c r="P1889" s="5"/>
      <c r="Q1889" s="5"/>
      <c r="R1889" s="5"/>
      <c r="S1889" s="5"/>
      <c r="T1889" s="5"/>
      <c r="U1889" s="5"/>
      <c r="V1889" s="5"/>
      <c r="W1889" s="5"/>
      <c r="X1889" s="6"/>
      <c r="Y1889" s="6"/>
      <c r="Z1889" s="6"/>
      <c r="AA1889" s="6"/>
      <c r="AB1889" s="6"/>
      <c r="AC1889" s="6"/>
      <c r="AD1889" s="6"/>
      <c r="AE1889" s="5"/>
      <c r="AF1889" s="5"/>
      <c r="AG1889" s="5"/>
      <c r="AH1889" s="5"/>
      <c r="AI1889" s="6"/>
      <c r="AJ1889" s="6"/>
      <c r="AK1889" s="6"/>
      <c r="AL1889" s="6"/>
      <c r="AM1889" s="21"/>
      <c r="AN1889" s="21"/>
      <c r="AO1889" s="21"/>
      <c r="AP1889" s="21">
        <f t="shared" si="29"/>
        <v>0</v>
      </c>
      <c r="AQ1889" s="22">
        <f>IFERROR(VLOOKUP(A1889,[1]Hoja1!$B$2:$U$5000,18,FALSE),0)</f>
        <v>0</v>
      </c>
    </row>
    <row r="1890" spans="1:43" x14ac:dyDescent="0.2">
      <c r="A1890" s="1">
        <f>IFERROR(VLOOKUP(C1890,[1]Hoja1!$V$2:$W$5000,2,FALSE),0)</f>
        <v>0</v>
      </c>
      <c r="B1890" s="13"/>
      <c r="C1890" s="13"/>
      <c r="D1890" s="2"/>
      <c r="E1890" s="3"/>
      <c r="F1890" s="4"/>
      <c r="G1890" s="4"/>
      <c r="H1890" s="4"/>
      <c r="I1890" s="4"/>
      <c r="J1890" s="4"/>
      <c r="K1890" s="5"/>
      <c r="L1890" s="5"/>
      <c r="M1890" s="5"/>
      <c r="N1890" s="5"/>
      <c r="O1890" s="5"/>
      <c r="P1890" s="5"/>
      <c r="Q1890" s="5"/>
      <c r="R1890" s="5"/>
      <c r="S1890" s="5"/>
      <c r="T1890" s="5"/>
      <c r="U1890" s="5"/>
      <c r="V1890" s="5"/>
      <c r="W1890" s="5"/>
      <c r="X1890" s="6"/>
      <c r="Y1890" s="6"/>
      <c r="Z1890" s="6"/>
      <c r="AA1890" s="6"/>
      <c r="AB1890" s="6"/>
      <c r="AC1890" s="6"/>
      <c r="AD1890" s="6"/>
      <c r="AE1890" s="5"/>
      <c r="AF1890" s="5"/>
      <c r="AG1890" s="5"/>
      <c r="AH1890" s="5"/>
      <c r="AI1890" s="6"/>
      <c r="AJ1890" s="6"/>
      <c r="AK1890" s="6"/>
      <c r="AL1890" s="6"/>
      <c r="AM1890" s="21"/>
      <c r="AN1890" s="21"/>
      <c r="AO1890" s="21"/>
      <c r="AP1890" s="21">
        <f t="shared" si="29"/>
        <v>0</v>
      </c>
      <c r="AQ1890" s="22">
        <f>IFERROR(VLOOKUP(A1890,[1]Hoja1!$B$2:$U$5000,18,FALSE),0)</f>
        <v>0</v>
      </c>
    </row>
    <row r="1891" spans="1:43" x14ac:dyDescent="0.2">
      <c r="A1891" s="1">
        <f>IFERROR(VLOOKUP(C1891,[1]Hoja1!$V$2:$W$5000,2,FALSE),0)</f>
        <v>0</v>
      </c>
      <c r="B1891" s="13"/>
      <c r="C1891" s="13"/>
      <c r="D1891" s="2"/>
      <c r="E1891" s="3"/>
      <c r="F1891" s="4"/>
      <c r="G1891" s="4"/>
      <c r="H1891" s="4"/>
      <c r="I1891" s="4"/>
      <c r="J1891" s="4"/>
      <c r="K1891" s="5"/>
      <c r="L1891" s="5"/>
      <c r="M1891" s="5"/>
      <c r="N1891" s="5"/>
      <c r="O1891" s="5"/>
      <c r="P1891" s="5"/>
      <c r="Q1891" s="5"/>
      <c r="R1891" s="5"/>
      <c r="S1891" s="5"/>
      <c r="T1891" s="5"/>
      <c r="U1891" s="5"/>
      <c r="V1891" s="5"/>
      <c r="W1891" s="5"/>
      <c r="X1891" s="6"/>
      <c r="Y1891" s="6"/>
      <c r="Z1891" s="6"/>
      <c r="AA1891" s="6"/>
      <c r="AB1891" s="6"/>
      <c r="AC1891" s="6"/>
      <c r="AD1891" s="6"/>
      <c r="AE1891" s="5"/>
      <c r="AF1891" s="5"/>
      <c r="AG1891" s="5"/>
      <c r="AH1891" s="5"/>
      <c r="AI1891" s="6"/>
      <c r="AJ1891" s="6"/>
      <c r="AK1891" s="6"/>
      <c r="AL1891" s="6"/>
      <c r="AM1891" s="21"/>
      <c r="AN1891" s="21"/>
      <c r="AO1891" s="21"/>
      <c r="AP1891" s="21">
        <f t="shared" si="29"/>
        <v>0</v>
      </c>
      <c r="AQ1891" s="22">
        <f>IFERROR(VLOOKUP(A1891,[1]Hoja1!$B$2:$U$5000,18,FALSE),0)</f>
        <v>0</v>
      </c>
    </row>
    <row r="1892" spans="1:43" x14ac:dyDescent="0.2">
      <c r="A1892" s="1">
        <f>IFERROR(VLOOKUP(C1892,[1]Hoja1!$V$2:$W$5000,2,FALSE),0)</f>
        <v>0</v>
      </c>
      <c r="B1892" s="13"/>
      <c r="C1892" s="13"/>
      <c r="D1892" s="2"/>
      <c r="E1892" s="3"/>
      <c r="F1892" s="4"/>
      <c r="G1892" s="4"/>
      <c r="H1892" s="4"/>
      <c r="I1892" s="4"/>
      <c r="J1892" s="4"/>
      <c r="K1892" s="5"/>
      <c r="L1892" s="5"/>
      <c r="M1892" s="5"/>
      <c r="N1892" s="5"/>
      <c r="O1892" s="5"/>
      <c r="P1892" s="5"/>
      <c r="Q1892" s="5"/>
      <c r="R1892" s="5"/>
      <c r="S1892" s="5"/>
      <c r="T1892" s="5"/>
      <c r="U1892" s="5"/>
      <c r="V1892" s="5"/>
      <c r="W1892" s="5"/>
      <c r="X1892" s="6"/>
      <c r="Y1892" s="6"/>
      <c r="Z1892" s="6"/>
      <c r="AA1892" s="6"/>
      <c r="AB1892" s="6"/>
      <c r="AC1892" s="6"/>
      <c r="AD1892" s="6"/>
      <c r="AE1892" s="5"/>
      <c r="AF1892" s="5"/>
      <c r="AG1892" s="5"/>
      <c r="AH1892" s="5"/>
      <c r="AI1892" s="6"/>
      <c r="AJ1892" s="6"/>
      <c r="AK1892" s="6"/>
      <c r="AL1892" s="6"/>
      <c r="AM1892" s="21"/>
      <c r="AN1892" s="21"/>
      <c r="AO1892" s="21"/>
      <c r="AP1892" s="21">
        <f t="shared" si="29"/>
        <v>0</v>
      </c>
      <c r="AQ1892" s="22">
        <f>IFERROR(VLOOKUP(A1892,[1]Hoja1!$B$2:$U$5000,18,FALSE),0)</f>
        <v>0</v>
      </c>
    </row>
    <row r="1893" spans="1:43" x14ac:dyDescent="0.2">
      <c r="A1893" s="1">
        <f>IFERROR(VLOOKUP(C1893,[1]Hoja1!$V$2:$W$5000,2,FALSE),0)</f>
        <v>0</v>
      </c>
      <c r="B1893" s="13"/>
      <c r="C1893" s="13"/>
      <c r="D1893" s="2"/>
      <c r="E1893" s="3"/>
      <c r="F1893" s="4"/>
      <c r="G1893" s="4"/>
      <c r="H1893" s="4"/>
      <c r="I1893" s="4"/>
      <c r="J1893" s="4"/>
      <c r="K1893" s="5"/>
      <c r="L1893" s="5"/>
      <c r="M1893" s="5"/>
      <c r="N1893" s="5"/>
      <c r="O1893" s="5"/>
      <c r="P1893" s="5"/>
      <c r="Q1893" s="5"/>
      <c r="R1893" s="5"/>
      <c r="S1893" s="5"/>
      <c r="T1893" s="5"/>
      <c r="U1893" s="5"/>
      <c r="V1893" s="5"/>
      <c r="W1893" s="5"/>
      <c r="X1893" s="6"/>
      <c r="Y1893" s="6"/>
      <c r="Z1893" s="6"/>
      <c r="AA1893" s="6"/>
      <c r="AB1893" s="6"/>
      <c r="AC1893" s="6"/>
      <c r="AD1893" s="6"/>
      <c r="AE1893" s="5"/>
      <c r="AF1893" s="5"/>
      <c r="AG1893" s="5"/>
      <c r="AH1893" s="5"/>
      <c r="AI1893" s="6"/>
      <c r="AJ1893" s="6"/>
      <c r="AK1893" s="6"/>
      <c r="AL1893" s="6"/>
      <c r="AM1893" s="21"/>
      <c r="AN1893" s="21"/>
      <c r="AO1893" s="21"/>
      <c r="AP1893" s="21">
        <f t="shared" si="29"/>
        <v>0</v>
      </c>
      <c r="AQ1893" s="22">
        <f>IFERROR(VLOOKUP(A1893,[1]Hoja1!$B$2:$U$5000,18,FALSE),0)</f>
        <v>0</v>
      </c>
    </row>
    <row r="1894" spans="1:43" x14ac:dyDescent="0.2">
      <c r="A1894" s="1">
        <f>IFERROR(VLOOKUP(C1894,[1]Hoja1!$V$2:$W$5000,2,FALSE),0)</f>
        <v>0</v>
      </c>
      <c r="B1894" s="13"/>
      <c r="C1894" s="13"/>
      <c r="D1894" s="2"/>
      <c r="E1894" s="3"/>
      <c r="F1894" s="4"/>
      <c r="G1894" s="4"/>
      <c r="H1894" s="4"/>
      <c r="I1894" s="4"/>
      <c r="J1894" s="4"/>
      <c r="K1894" s="5"/>
      <c r="L1894" s="5"/>
      <c r="M1894" s="5"/>
      <c r="N1894" s="5"/>
      <c r="O1894" s="5"/>
      <c r="P1894" s="5"/>
      <c r="Q1894" s="5"/>
      <c r="R1894" s="5"/>
      <c r="S1894" s="5"/>
      <c r="T1894" s="5"/>
      <c r="U1894" s="5"/>
      <c r="V1894" s="5"/>
      <c r="W1894" s="5"/>
      <c r="X1894" s="6"/>
      <c r="Y1894" s="6"/>
      <c r="Z1894" s="6"/>
      <c r="AA1894" s="6"/>
      <c r="AB1894" s="6"/>
      <c r="AC1894" s="6"/>
      <c r="AD1894" s="6"/>
      <c r="AE1894" s="5"/>
      <c r="AF1894" s="5"/>
      <c r="AG1894" s="5"/>
      <c r="AH1894" s="5"/>
      <c r="AI1894" s="6"/>
      <c r="AJ1894" s="6"/>
      <c r="AK1894" s="6"/>
      <c r="AL1894" s="6"/>
      <c r="AM1894" s="21"/>
      <c r="AN1894" s="21"/>
      <c r="AO1894" s="21"/>
      <c r="AP1894" s="21">
        <f t="shared" si="29"/>
        <v>0</v>
      </c>
      <c r="AQ1894" s="22">
        <f>IFERROR(VLOOKUP(A1894,[1]Hoja1!$B$2:$U$5000,18,FALSE),0)</f>
        <v>0</v>
      </c>
    </row>
    <row r="1895" spans="1:43" x14ac:dyDescent="0.2">
      <c r="A1895" s="1">
        <f>IFERROR(VLOOKUP(C1895,[1]Hoja1!$V$2:$W$5000,2,FALSE),0)</f>
        <v>0</v>
      </c>
      <c r="B1895" s="13"/>
      <c r="C1895" s="13"/>
      <c r="D1895" s="2"/>
      <c r="E1895" s="3"/>
      <c r="F1895" s="4"/>
      <c r="G1895" s="4"/>
      <c r="H1895" s="4"/>
      <c r="I1895" s="4"/>
      <c r="J1895" s="4"/>
      <c r="K1895" s="5"/>
      <c r="L1895" s="5"/>
      <c r="M1895" s="5"/>
      <c r="N1895" s="5"/>
      <c r="O1895" s="5"/>
      <c r="P1895" s="5"/>
      <c r="Q1895" s="5"/>
      <c r="R1895" s="5"/>
      <c r="S1895" s="5"/>
      <c r="T1895" s="5"/>
      <c r="U1895" s="5"/>
      <c r="V1895" s="5"/>
      <c r="W1895" s="5"/>
      <c r="X1895" s="6"/>
      <c r="Y1895" s="6"/>
      <c r="Z1895" s="6"/>
      <c r="AA1895" s="6"/>
      <c r="AB1895" s="6"/>
      <c r="AC1895" s="6"/>
      <c r="AD1895" s="6"/>
      <c r="AE1895" s="5"/>
      <c r="AF1895" s="5"/>
      <c r="AG1895" s="5"/>
      <c r="AH1895" s="5"/>
      <c r="AI1895" s="6"/>
      <c r="AJ1895" s="6"/>
      <c r="AK1895" s="6"/>
      <c r="AL1895" s="6"/>
      <c r="AM1895" s="21"/>
      <c r="AN1895" s="21"/>
      <c r="AO1895" s="21"/>
      <c r="AP1895" s="21">
        <f t="shared" si="29"/>
        <v>0</v>
      </c>
      <c r="AQ1895" s="22">
        <f>IFERROR(VLOOKUP(A1895,[1]Hoja1!$B$2:$U$5000,18,FALSE),0)</f>
        <v>0</v>
      </c>
    </row>
    <row r="1896" spans="1:43" x14ac:dyDescent="0.2">
      <c r="A1896" s="1">
        <f>IFERROR(VLOOKUP(C1896,[1]Hoja1!$V$2:$W$5000,2,FALSE),0)</f>
        <v>0</v>
      </c>
      <c r="B1896" s="13"/>
      <c r="C1896" s="13"/>
      <c r="D1896" s="2"/>
      <c r="E1896" s="3"/>
      <c r="F1896" s="4"/>
      <c r="G1896" s="4"/>
      <c r="H1896" s="4"/>
      <c r="I1896" s="4"/>
      <c r="J1896" s="4"/>
      <c r="K1896" s="5"/>
      <c r="L1896" s="5"/>
      <c r="M1896" s="5"/>
      <c r="N1896" s="5"/>
      <c r="O1896" s="5"/>
      <c r="P1896" s="5"/>
      <c r="Q1896" s="5"/>
      <c r="R1896" s="5"/>
      <c r="S1896" s="5"/>
      <c r="T1896" s="5"/>
      <c r="U1896" s="5"/>
      <c r="V1896" s="5"/>
      <c r="W1896" s="5"/>
      <c r="X1896" s="6"/>
      <c r="Y1896" s="6"/>
      <c r="Z1896" s="6"/>
      <c r="AA1896" s="6"/>
      <c r="AB1896" s="6"/>
      <c r="AC1896" s="6"/>
      <c r="AD1896" s="6"/>
      <c r="AE1896" s="5"/>
      <c r="AF1896" s="5"/>
      <c r="AG1896" s="5"/>
      <c r="AH1896" s="5"/>
      <c r="AI1896" s="6"/>
      <c r="AJ1896" s="6"/>
      <c r="AK1896" s="6"/>
      <c r="AL1896" s="6"/>
      <c r="AM1896" s="21"/>
      <c r="AN1896" s="21"/>
      <c r="AO1896" s="21"/>
      <c r="AP1896" s="21">
        <f t="shared" si="29"/>
        <v>0</v>
      </c>
      <c r="AQ1896" s="22">
        <f>IFERROR(VLOOKUP(A1896,[1]Hoja1!$B$2:$U$5000,18,FALSE),0)</f>
        <v>0</v>
      </c>
    </row>
    <row r="1897" spans="1:43" x14ac:dyDescent="0.2">
      <c r="A1897" s="1">
        <f>IFERROR(VLOOKUP(C1897,[1]Hoja1!$V$2:$W$5000,2,FALSE),0)</f>
        <v>0</v>
      </c>
      <c r="B1897" s="13"/>
      <c r="C1897" s="13"/>
      <c r="D1897" s="2"/>
      <c r="E1897" s="3"/>
      <c r="F1897" s="4"/>
      <c r="G1897" s="4"/>
      <c r="H1897" s="4"/>
      <c r="I1897" s="4"/>
      <c r="J1897" s="4"/>
      <c r="K1897" s="5"/>
      <c r="L1897" s="5"/>
      <c r="M1897" s="5"/>
      <c r="N1897" s="5"/>
      <c r="O1897" s="5"/>
      <c r="P1897" s="5"/>
      <c r="Q1897" s="5"/>
      <c r="R1897" s="5"/>
      <c r="S1897" s="5"/>
      <c r="T1897" s="5"/>
      <c r="U1897" s="5"/>
      <c r="V1897" s="5"/>
      <c r="W1897" s="5"/>
      <c r="X1897" s="6"/>
      <c r="Y1897" s="6"/>
      <c r="Z1897" s="6"/>
      <c r="AA1897" s="6"/>
      <c r="AB1897" s="6"/>
      <c r="AC1897" s="6"/>
      <c r="AD1897" s="6"/>
      <c r="AE1897" s="5"/>
      <c r="AF1897" s="5"/>
      <c r="AG1897" s="5"/>
      <c r="AH1897" s="5"/>
      <c r="AI1897" s="6"/>
      <c r="AJ1897" s="6"/>
      <c r="AK1897" s="6"/>
      <c r="AL1897" s="6"/>
      <c r="AM1897" s="21"/>
      <c r="AN1897" s="21"/>
      <c r="AO1897" s="21"/>
      <c r="AP1897" s="21">
        <f t="shared" si="29"/>
        <v>0</v>
      </c>
      <c r="AQ1897" s="22">
        <f>IFERROR(VLOOKUP(A1897,[1]Hoja1!$B$2:$U$5000,18,FALSE),0)</f>
        <v>0</v>
      </c>
    </row>
    <row r="1898" spans="1:43" x14ac:dyDescent="0.2">
      <c r="A1898" s="1">
        <f>IFERROR(VLOOKUP(C1898,[1]Hoja1!$V$2:$W$5000,2,FALSE),0)</f>
        <v>0</v>
      </c>
      <c r="B1898" s="13"/>
      <c r="C1898" s="13"/>
      <c r="D1898" s="2"/>
      <c r="E1898" s="3"/>
      <c r="F1898" s="4"/>
      <c r="G1898" s="4"/>
      <c r="H1898" s="4"/>
      <c r="I1898" s="4"/>
      <c r="J1898" s="4"/>
      <c r="K1898" s="5"/>
      <c r="L1898" s="5"/>
      <c r="M1898" s="5"/>
      <c r="N1898" s="5"/>
      <c r="O1898" s="5"/>
      <c r="P1898" s="5"/>
      <c r="Q1898" s="5"/>
      <c r="R1898" s="5"/>
      <c r="S1898" s="5"/>
      <c r="T1898" s="5"/>
      <c r="U1898" s="5"/>
      <c r="V1898" s="5"/>
      <c r="W1898" s="5"/>
      <c r="X1898" s="6"/>
      <c r="Y1898" s="6"/>
      <c r="Z1898" s="6"/>
      <c r="AA1898" s="6"/>
      <c r="AB1898" s="6"/>
      <c r="AC1898" s="6"/>
      <c r="AD1898" s="6"/>
      <c r="AE1898" s="5"/>
      <c r="AF1898" s="5"/>
      <c r="AG1898" s="5"/>
      <c r="AH1898" s="5"/>
      <c r="AI1898" s="6"/>
      <c r="AJ1898" s="6"/>
      <c r="AK1898" s="6"/>
      <c r="AL1898" s="6"/>
      <c r="AM1898" s="21"/>
      <c r="AN1898" s="21"/>
      <c r="AO1898" s="21"/>
      <c r="AP1898" s="21">
        <f t="shared" si="29"/>
        <v>0</v>
      </c>
      <c r="AQ1898" s="22">
        <f>IFERROR(VLOOKUP(A1898,[1]Hoja1!$B$2:$U$5000,18,FALSE),0)</f>
        <v>0</v>
      </c>
    </row>
    <row r="1899" spans="1:43" x14ac:dyDescent="0.2">
      <c r="A1899" s="1">
        <f>IFERROR(VLOOKUP(C1899,[1]Hoja1!$V$2:$W$5000,2,FALSE),0)</f>
        <v>0</v>
      </c>
      <c r="B1899" s="13"/>
      <c r="C1899" s="13"/>
      <c r="D1899" s="2"/>
      <c r="E1899" s="3"/>
      <c r="F1899" s="4"/>
      <c r="G1899" s="4"/>
      <c r="H1899" s="4"/>
      <c r="I1899" s="4"/>
      <c r="J1899" s="4"/>
      <c r="K1899" s="5"/>
      <c r="L1899" s="5"/>
      <c r="M1899" s="5"/>
      <c r="N1899" s="5"/>
      <c r="O1899" s="5"/>
      <c r="P1899" s="5"/>
      <c r="Q1899" s="5"/>
      <c r="R1899" s="5"/>
      <c r="S1899" s="5"/>
      <c r="T1899" s="5"/>
      <c r="U1899" s="5"/>
      <c r="V1899" s="5"/>
      <c r="W1899" s="5"/>
      <c r="X1899" s="6"/>
      <c r="Y1899" s="6"/>
      <c r="Z1899" s="6"/>
      <c r="AA1899" s="6"/>
      <c r="AB1899" s="6"/>
      <c r="AC1899" s="6"/>
      <c r="AD1899" s="6"/>
      <c r="AE1899" s="5"/>
      <c r="AF1899" s="5"/>
      <c r="AG1899" s="5"/>
      <c r="AH1899" s="5"/>
      <c r="AI1899" s="6"/>
      <c r="AJ1899" s="6"/>
      <c r="AK1899" s="6"/>
      <c r="AL1899" s="6"/>
      <c r="AM1899" s="21"/>
      <c r="AN1899" s="21"/>
      <c r="AO1899" s="21"/>
      <c r="AP1899" s="21">
        <f t="shared" si="29"/>
        <v>0</v>
      </c>
      <c r="AQ1899" s="22">
        <f>IFERROR(VLOOKUP(A1899,[1]Hoja1!$B$2:$U$5000,18,FALSE),0)</f>
        <v>0</v>
      </c>
    </row>
    <row r="1900" spans="1:43" x14ac:dyDescent="0.2">
      <c r="A1900" s="1">
        <f>IFERROR(VLOOKUP(C1900,[1]Hoja1!$V$2:$W$5000,2,FALSE),0)</f>
        <v>0</v>
      </c>
      <c r="B1900" s="13"/>
      <c r="C1900" s="13"/>
      <c r="D1900" s="2"/>
      <c r="E1900" s="3"/>
      <c r="F1900" s="4"/>
      <c r="G1900" s="4"/>
      <c r="H1900" s="4"/>
      <c r="I1900" s="4"/>
      <c r="J1900" s="4"/>
      <c r="K1900" s="5"/>
      <c r="L1900" s="5"/>
      <c r="M1900" s="5"/>
      <c r="N1900" s="5"/>
      <c r="O1900" s="5"/>
      <c r="P1900" s="5"/>
      <c r="Q1900" s="5"/>
      <c r="R1900" s="5"/>
      <c r="S1900" s="5"/>
      <c r="T1900" s="5"/>
      <c r="U1900" s="5"/>
      <c r="V1900" s="5"/>
      <c r="W1900" s="5"/>
      <c r="X1900" s="6"/>
      <c r="Y1900" s="6"/>
      <c r="Z1900" s="6"/>
      <c r="AA1900" s="6"/>
      <c r="AB1900" s="6"/>
      <c r="AC1900" s="6"/>
      <c r="AD1900" s="6"/>
      <c r="AE1900" s="5"/>
      <c r="AF1900" s="5"/>
      <c r="AG1900" s="5"/>
      <c r="AH1900" s="5"/>
      <c r="AI1900" s="6"/>
      <c r="AJ1900" s="6"/>
      <c r="AK1900" s="6"/>
      <c r="AL1900" s="6"/>
      <c r="AM1900" s="21"/>
      <c r="AN1900" s="21"/>
      <c r="AO1900" s="21"/>
      <c r="AP1900" s="21">
        <f t="shared" si="29"/>
        <v>0</v>
      </c>
      <c r="AQ1900" s="22">
        <f>IFERROR(VLOOKUP(A1900,[1]Hoja1!$B$2:$U$5000,18,FALSE),0)</f>
        <v>0</v>
      </c>
    </row>
    <row r="1901" spans="1:43" x14ac:dyDescent="0.2">
      <c r="A1901" s="1">
        <f>IFERROR(VLOOKUP(C1901,[1]Hoja1!$V$2:$W$5000,2,FALSE),0)</f>
        <v>0</v>
      </c>
      <c r="B1901" s="13"/>
      <c r="C1901" s="13"/>
      <c r="D1901" s="2"/>
      <c r="E1901" s="3"/>
      <c r="F1901" s="4"/>
      <c r="G1901" s="4"/>
      <c r="H1901" s="4"/>
      <c r="I1901" s="4"/>
      <c r="J1901" s="4"/>
      <c r="K1901" s="5"/>
      <c r="L1901" s="5"/>
      <c r="M1901" s="5"/>
      <c r="N1901" s="5"/>
      <c r="O1901" s="5"/>
      <c r="P1901" s="5"/>
      <c r="Q1901" s="5"/>
      <c r="R1901" s="5"/>
      <c r="S1901" s="5"/>
      <c r="T1901" s="5"/>
      <c r="U1901" s="5"/>
      <c r="V1901" s="5"/>
      <c r="W1901" s="5"/>
      <c r="X1901" s="6"/>
      <c r="Y1901" s="6"/>
      <c r="Z1901" s="6"/>
      <c r="AA1901" s="6"/>
      <c r="AB1901" s="6"/>
      <c r="AC1901" s="6"/>
      <c r="AD1901" s="6"/>
      <c r="AE1901" s="5"/>
      <c r="AF1901" s="5"/>
      <c r="AG1901" s="5"/>
      <c r="AH1901" s="5"/>
      <c r="AI1901" s="6"/>
      <c r="AJ1901" s="6"/>
      <c r="AK1901" s="6"/>
      <c r="AL1901" s="6"/>
      <c r="AM1901" s="21"/>
      <c r="AN1901" s="21"/>
      <c r="AO1901" s="21"/>
      <c r="AP1901" s="21">
        <f t="shared" si="29"/>
        <v>0</v>
      </c>
      <c r="AQ1901" s="22">
        <f>IFERROR(VLOOKUP(A1901,[1]Hoja1!$B$2:$U$5000,18,FALSE),0)</f>
        <v>0</v>
      </c>
    </row>
    <row r="1902" spans="1:43" x14ac:dyDescent="0.2">
      <c r="A1902" s="1">
        <f>IFERROR(VLOOKUP(C1902,[1]Hoja1!$V$2:$W$5000,2,FALSE),0)</f>
        <v>0</v>
      </c>
      <c r="B1902" s="13"/>
      <c r="C1902" s="13"/>
      <c r="D1902" s="2"/>
      <c r="E1902" s="3"/>
      <c r="F1902" s="4"/>
      <c r="G1902" s="4"/>
      <c r="H1902" s="4"/>
      <c r="I1902" s="4"/>
      <c r="J1902" s="4"/>
      <c r="K1902" s="5"/>
      <c r="L1902" s="5"/>
      <c r="M1902" s="5"/>
      <c r="N1902" s="5"/>
      <c r="O1902" s="5"/>
      <c r="P1902" s="5"/>
      <c r="Q1902" s="5"/>
      <c r="R1902" s="5"/>
      <c r="S1902" s="5"/>
      <c r="T1902" s="5"/>
      <c r="U1902" s="5"/>
      <c r="V1902" s="5"/>
      <c r="W1902" s="5"/>
      <c r="X1902" s="6"/>
      <c r="Y1902" s="6"/>
      <c r="Z1902" s="6"/>
      <c r="AA1902" s="6"/>
      <c r="AB1902" s="6"/>
      <c r="AC1902" s="6"/>
      <c r="AD1902" s="6"/>
      <c r="AE1902" s="5"/>
      <c r="AF1902" s="5"/>
      <c r="AG1902" s="5"/>
      <c r="AH1902" s="5"/>
      <c r="AI1902" s="6"/>
      <c r="AJ1902" s="6"/>
      <c r="AK1902" s="6"/>
      <c r="AL1902" s="6"/>
      <c r="AM1902" s="21"/>
      <c r="AN1902" s="21"/>
      <c r="AO1902" s="21"/>
      <c r="AP1902" s="21">
        <f t="shared" si="29"/>
        <v>0</v>
      </c>
      <c r="AQ1902" s="22">
        <f>IFERROR(VLOOKUP(A1902,[1]Hoja1!$B$2:$U$5000,18,FALSE),0)</f>
        <v>0</v>
      </c>
    </row>
    <row r="1903" spans="1:43" x14ac:dyDescent="0.2">
      <c r="A1903" s="1">
        <f>IFERROR(VLOOKUP(C1903,[1]Hoja1!$V$2:$W$5000,2,FALSE),0)</f>
        <v>0</v>
      </c>
      <c r="B1903" s="13"/>
      <c r="C1903" s="13"/>
      <c r="D1903" s="2"/>
      <c r="E1903" s="3"/>
      <c r="F1903" s="4"/>
      <c r="G1903" s="4"/>
      <c r="H1903" s="4"/>
      <c r="I1903" s="4"/>
      <c r="J1903" s="4"/>
      <c r="K1903" s="5"/>
      <c r="L1903" s="5"/>
      <c r="M1903" s="5"/>
      <c r="N1903" s="5"/>
      <c r="O1903" s="5"/>
      <c r="P1903" s="5"/>
      <c r="Q1903" s="5"/>
      <c r="R1903" s="5"/>
      <c r="S1903" s="5"/>
      <c r="T1903" s="5"/>
      <c r="U1903" s="5"/>
      <c r="V1903" s="5"/>
      <c r="W1903" s="5"/>
      <c r="X1903" s="6"/>
      <c r="Y1903" s="6"/>
      <c r="Z1903" s="6"/>
      <c r="AA1903" s="6"/>
      <c r="AB1903" s="6"/>
      <c r="AC1903" s="6"/>
      <c r="AD1903" s="6"/>
      <c r="AE1903" s="5"/>
      <c r="AF1903" s="5"/>
      <c r="AG1903" s="5"/>
      <c r="AH1903" s="5"/>
      <c r="AI1903" s="6"/>
      <c r="AJ1903" s="6"/>
      <c r="AK1903" s="6"/>
      <c r="AL1903" s="6"/>
      <c r="AM1903" s="21"/>
      <c r="AN1903" s="21"/>
      <c r="AO1903" s="21"/>
      <c r="AP1903" s="21">
        <f t="shared" si="29"/>
        <v>0</v>
      </c>
      <c r="AQ1903" s="22">
        <f>IFERROR(VLOOKUP(A1903,[1]Hoja1!$B$2:$U$5000,18,FALSE),0)</f>
        <v>0</v>
      </c>
    </row>
    <row r="1904" spans="1:43" x14ac:dyDescent="0.2">
      <c r="A1904" s="1">
        <f>IFERROR(VLOOKUP(C1904,[1]Hoja1!$V$2:$W$5000,2,FALSE),0)</f>
        <v>0</v>
      </c>
      <c r="B1904" s="13"/>
      <c r="C1904" s="13"/>
      <c r="D1904" s="2"/>
      <c r="E1904" s="3"/>
      <c r="F1904" s="4"/>
      <c r="G1904" s="4"/>
      <c r="H1904" s="4"/>
      <c r="I1904" s="4"/>
      <c r="J1904" s="4"/>
      <c r="K1904" s="5"/>
      <c r="L1904" s="5"/>
      <c r="M1904" s="5"/>
      <c r="N1904" s="5"/>
      <c r="O1904" s="5"/>
      <c r="P1904" s="5"/>
      <c r="Q1904" s="5"/>
      <c r="R1904" s="5"/>
      <c r="S1904" s="5"/>
      <c r="T1904" s="5"/>
      <c r="U1904" s="5"/>
      <c r="V1904" s="5"/>
      <c r="W1904" s="5"/>
      <c r="X1904" s="6"/>
      <c r="Y1904" s="6"/>
      <c r="Z1904" s="6"/>
      <c r="AA1904" s="6"/>
      <c r="AB1904" s="6"/>
      <c r="AC1904" s="6"/>
      <c r="AD1904" s="6"/>
      <c r="AE1904" s="5"/>
      <c r="AF1904" s="5"/>
      <c r="AG1904" s="5"/>
      <c r="AH1904" s="5"/>
      <c r="AI1904" s="6"/>
      <c r="AJ1904" s="6"/>
      <c r="AK1904" s="6"/>
      <c r="AL1904" s="6"/>
      <c r="AM1904" s="21"/>
      <c r="AN1904" s="21"/>
      <c r="AO1904" s="21"/>
      <c r="AP1904" s="21">
        <f t="shared" si="29"/>
        <v>0</v>
      </c>
      <c r="AQ1904" s="22">
        <f>IFERROR(VLOOKUP(A1904,[1]Hoja1!$B$2:$U$5000,18,FALSE),0)</f>
        <v>0</v>
      </c>
    </row>
    <row r="1905" spans="1:43" x14ac:dyDescent="0.2">
      <c r="A1905" s="1">
        <f>IFERROR(VLOOKUP(C1905,[1]Hoja1!$V$2:$W$5000,2,FALSE),0)</f>
        <v>0</v>
      </c>
      <c r="B1905" s="13"/>
      <c r="C1905" s="13"/>
      <c r="D1905" s="2"/>
      <c r="E1905" s="3"/>
      <c r="F1905" s="4"/>
      <c r="G1905" s="4"/>
      <c r="H1905" s="4"/>
      <c r="I1905" s="4"/>
      <c r="J1905" s="4"/>
      <c r="K1905" s="5"/>
      <c r="L1905" s="5"/>
      <c r="M1905" s="5"/>
      <c r="N1905" s="5"/>
      <c r="O1905" s="5"/>
      <c r="P1905" s="5"/>
      <c r="Q1905" s="5"/>
      <c r="R1905" s="5"/>
      <c r="S1905" s="5"/>
      <c r="T1905" s="5"/>
      <c r="U1905" s="5"/>
      <c r="V1905" s="5"/>
      <c r="W1905" s="5"/>
      <c r="X1905" s="6"/>
      <c r="Y1905" s="6"/>
      <c r="Z1905" s="6"/>
      <c r="AA1905" s="6"/>
      <c r="AB1905" s="6"/>
      <c r="AC1905" s="6"/>
      <c r="AD1905" s="6"/>
      <c r="AE1905" s="5"/>
      <c r="AF1905" s="5"/>
      <c r="AG1905" s="5"/>
      <c r="AH1905" s="5"/>
      <c r="AI1905" s="6"/>
      <c r="AJ1905" s="6"/>
      <c r="AK1905" s="6"/>
      <c r="AL1905" s="6"/>
      <c r="AM1905" s="21"/>
      <c r="AN1905" s="21"/>
      <c r="AO1905" s="21"/>
      <c r="AP1905" s="21">
        <f t="shared" si="29"/>
        <v>0</v>
      </c>
      <c r="AQ1905" s="22">
        <f>IFERROR(VLOOKUP(A1905,[1]Hoja1!$B$2:$U$5000,18,FALSE),0)</f>
        <v>0</v>
      </c>
    </row>
    <row r="1906" spans="1:43" x14ac:dyDescent="0.2">
      <c r="A1906" s="1">
        <f>IFERROR(VLOOKUP(C1906,[1]Hoja1!$V$2:$W$5000,2,FALSE),0)</f>
        <v>0</v>
      </c>
      <c r="B1906" s="13"/>
      <c r="C1906" s="13"/>
      <c r="D1906" s="2"/>
      <c r="E1906" s="3"/>
      <c r="F1906" s="4"/>
      <c r="G1906" s="4"/>
      <c r="H1906" s="4"/>
      <c r="I1906" s="4"/>
      <c r="J1906" s="4"/>
      <c r="K1906" s="5"/>
      <c r="L1906" s="5"/>
      <c r="M1906" s="5"/>
      <c r="N1906" s="5"/>
      <c r="O1906" s="5"/>
      <c r="P1906" s="5"/>
      <c r="Q1906" s="5"/>
      <c r="R1906" s="5"/>
      <c r="S1906" s="5"/>
      <c r="T1906" s="5"/>
      <c r="U1906" s="5"/>
      <c r="V1906" s="5"/>
      <c r="W1906" s="5"/>
      <c r="X1906" s="6"/>
      <c r="Y1906" s="6"/>
      <c r="Z1906" s="6"/>
      <c r="AA1906" s="6"/>
      <c r="AB1906" s="6"/>
      <c r="AC1906" s="6"/>
      <c r="AD1906" s="6"/>
      <c r="AE1906" s="5"/>
      <c r="AF1906" s="5"/>
      <c r="AG1906" s="5"/>
      <c r="AH1906" s="5"/>
      <c r="AI1906" s="6"/>
      <c r="AJ1906" s="6"/>
      <c r="AK1906" s="6"/>
      <c r="AL1906" s="6"/>
      <c r="AM1906" s="21"/>
      <c r="AN1906" s="21"/>
      <c r="AO1906" s="21"/>
      <c r="AP1906" s="21">
        <f t="shared" si="29"/>
        <v>0</v>
      </c>
      <c r="AQ1906" s="22">
        <f>IFERROR(VLOOKUP(A1906,[1]Hoja1!$B$2:$U$5000,18,FALSE),0)</f>
        <v>0</v>
      </c>
    </row>
    <row r="1907" spans="1:43" x14ac:dyDescent="0.2">
      <c r="A1907" s="1">
        <f>IFERROR(VLOOKUP(C1907,[1]Hoja1!$V$2:$W$5000,2,FALSE),0)</f>
        <v>0</v>
      </c>
      <c r="B1907" s="13"/>
      <c r="C1907" s="13"/>
      <c r="D1907" s="2"/>
      <c r="E1907" s="3"/>
      <c r="F1907" s="4"/>
      <c r="G1907" s="4"/>
      <c r="H1907" s="4"/>
      <c r="I1907" s="4"/>
      <c r="J1907" s="4"/>
      <c r="K1907" s="5"/>
      <c r="L1907" s="5"/>
      <c r="M1907" s="5"/>
      <c r="N1907" s="5"/>
      <c r="O1907" s="5"/>
      <c r="P1907" s="5"/>
      <c r="Q1907" s="5"/>
      <c r="R1907" s="5"/>
      <c r="S1907" s="5"/>
      <c r="T1907" s="5"/>
      <c r="U1907" s="5"/>
      <c r="V1907" s="5"/>
      <c r="W1907" s="5"/>
      <c r="X1907" s="6"/>
      <c r="Y1907" s="6"/>
      <c r="Z1907" s="6"/>
      <c r="AA1907" s="6"/>
      <c r="AB1907" s="6"/>
      <c r="AC1907" s="6"/>
      <c r="AD1907" s="6"/>
      <c r="AE1907" s="5"/>
      <c r="AF1907" s="5"/>
      <c r="AG1907" s="5"/>
      <c r="AH1907" s="5"/>
      <c r="AI1907" s="6"/>
      <c r="AJ1907" s="6"/>
      <c r="AK1907" s="6"/>
      <c r="AL1907" s="6"/>
      <c r="AM1907" s="21"/>
      <c r="AN1907" s="21"/>
      <c r="AO1907" s="21"/>
      <c r="AP1907" s="21">
        <f t="shared" si="29"/>
        <v>0</v>
      </c>
      <c r="AQ1907" s="22">
        <f>IFERROR(VLOOKUP(A1907,[1]Hoja1!$B$2:$U$5000,18,FALSE),0)</f>
        <v>0</v>
      </c>
    </row>
    <row r="1908" spans="1:43" x14ac:dyDescent="0.2">
      <c r="A1908" s="1">
        <f>IFERROR(VLOOKUP(C1908,[1]Hoja1!$V$2:$W$5000,2,FALSE),0)</f>
        <v>0</v>
      </c>
      <c r="B1908" s="13"/>
      <c r="C1908" s="13"/>
      <c r="D1908" s="2"/>
      <c r="E1908" s="3"/>
      <c r="F1908" s="4"/>
      <c r="G1908" s="4"/>
      <c r="H1908" s="4"/>
      <c r="I1908" s="4"/>
      <c r="J1908" s="4"/>
      <c r="K1908" s="5"/>
      <c r="L1908" s="5"/>
      <c r="M1908" s="5"/>
      <c r="N1908" s="5"/>
      <c r="O1908" s="5"/>
      <c r="P1908" s="5"/>
      <c r="Q1908" s="5"/>
      <c r="R1908" s="5"/>
      <c r="S1908" s="5"/>
      <c r="T1908" s="5"/>
      <c r="U1908" s="5"/>
      <c r="V1908" s="5"/>
      <c r="W1908" s="5"/>
      <c r="X1908" s="6"/>
      <c r="Y1908" s="6"/>
      <c r="Z1908" s="6"/>
      <c r="AA1908" s="6"/>
      <c r="AB1908" s="6"/>
      <c r="AC1908" s="6"/>
      <c r="AD1908" s="6"/>
      <c r="AE1908" s="5"/>
      <c r="AF1908" s="5"/>
      <c r="AG1908" s="5"/>
      <c r="AH1908" s="5"/>
      <c r="AI1908" s="6"/>
      <c r="AJ1908" s="6"/>
      <c r="AK1908" s="6"/>
      <c r="AL1908" s="6"/>
      <c r="AM1908" s="21"/>
      <c r="AN1908" s="21"/>
      <c r="AO1908" s="21"/>
      <c r="AP1908" s="21">
        <f t="shared" si="29"/>
        <v>0</v>
      </c>
      <c r="AQ1908" s="22">
        <f>IFERROR(VLOOKUP(A1908,[1]Hoja1!$B$2:$U$5000,18,FALSE),0)</f>
        <v>0</v>
      </c>
    </row>
    <row r="1909" spans="1:43" x14ac:dyDescent="0.2">
      <c r="A1909" s="1">
        <f>IFERROR(VLOOKUP(C1909,[1]Hoja1!$V$2:$W$5000,2,FALSE),0)</f>
        <v>0</v>
      </c>
      <c r="B1909" s="13"/>
      <c r="C1909" s="13"/>
      <c r="D1909" s="2"/>
      <c r="E1909" s="3"/>
      <c r="F1909" s="4"/>
      <c r="G1909" s="4"/>
      <c r="H1909" s="4"/>
      <c r="I1909" s="4"/>
      <c r="J1909" s="4"/>
      <c r="K1909" s="5"/>
      <c r="L1909" s="5"/>
      <c r="M1909" s="5"/>
      <c r="N1909" s="5"/>
      <c r="O1909" s="5"/>
      <c r="P1909" s="5"/>
      <c r="Q1909" s="5"/>
      <c r="R1909" s="5"/>
      <c r="S1909" s="5"/>
      <c r="T1909" s="5"/>
      <c r="U1909" s="5"/>
      <c r="V1909" s="5"/>
      <c r="W1909" s="5"/>
      <c r="X1909" s="6"/>
      <c r="Y1909" s="6"/>
      <c r="Z1909" s="6"/>
      <c r="AA1909" s="6"/>
      <c r="AB1909" s="6"/>
      <c r="AC1909" s="6"/>
      <c r="AD1909" s="6"/>
      <c r="AE1909" s="5"/>
      <c r="AF1909" s="5"/>
      <c r="AG1909" s="5"/>
      <c r="AH1909" s="5"/>
      <c r="AI1909" s="6"/>
      <c r="AJ1909" s="6"/>
      <c r="AK1909" s="6"/>
      <c r="AL1909" s="6"/>
      <c r="AM1909" s="21"/>
      <c r="AN1909" s="21"/>
      <c r="AO1909" s="21"/>
      <c r="AP1909" s="21">
        <f t="shared" si="29"/>
        <v>0</v>
      </c>
      <c r="AQ1909" s="22">
        <f>IFERROR(VLOOKUP(A1909,[1]Hoja1!$B$2:$U$5000,18,FALSE),0)</f>
        <v>0</v>
      </c>
    </row>
    <row r="1910" spans="1:43" x14ac:dyDescent="0.2">
      <c r="A1910" s="1">
        <f>IFERROR(VLOOKUP(C1910,[1]Hoja1!$V$2:$W$5000,2,FALSE),0)</f>
        <v>0</v>
      </c>
      <c r="B1910" s="13"/>
      <c r="C1910" s="13"/>
      <c r="D1910" s="2"/>
      <c r="E1910" s="3"/>
      <c r="F1910" s="4"/>
      <c r="G1910" s="4"/>
      <c r="H1910" s="4"/>
      <c r="I1910" s="4"/>
      <c r="J1910" s="4"/>
      <c r="K1910" s="5"/>
      <c r="L1910" s="5"/>
      <c r="M1910" s="5"/>
      <c r="N1910" s="5"/>
      <c r="O1910" s="5"/>
      <c r="P1910" s="5"/>
      <c r="Q1910" s="5"/>
      <c r="R1910" s="5"/>
      <c r="S1910" s="5"/>
      <c r="T1910" s="5"/>
      <c r="U1910" s="5"/>
      <c r="V1910" s="5"/>
      <c r="W1910" s="5"/>
      <c r="X1910" s="6"/>
      <c r="Y1910" s="6"/>
      <c r="Z1910" s="6"/>
      <c r="AA1910" s="6"/>
      <c r="AB1910" s="6"/>
      <c r="AC1910" s="6"/>
      <c r="AD1910" s="6"/>
      <c r="AE1910" s="5"/>
      <c r="AF1910" s="5"/>
      <c r="AG1910" s="5"/>
      <c r="AH1910" s="5"/>
      <c r="AI1910" s="6"/>
      <c r="AJ1910" s="6"/>
      <c r="AK1910" s="6"/>
      <c r="AL1910" s="6"/>
      <c r="AM1910" s="21"/>
      <c r="AN1910" s="21"/>
      <c r="AO1910" s="21"/>
      <c r="AP1910" s="21">
        <f t="shared" si="29"/>
        <v>0</v>
      </c>
      <c r="AQ1910" s="22">
        <f>IFERROR(VLOOKUP(A1910,[1]Hoja1!$B$2:$U$5000,18,FALSE),0)</f>
        <v>0</v>
      </c>
    </row>
    <row r="1911" spans="1:43" x14ac:dyDescent="0.2">
      <c r="A1911" s="1">
        <f>IFERROR(VLOOKUP(C1911,[1]Hoja1!$V$2:$W$5000,2,FALSE),0)</f>
        <v>0</v>
      </c>
      <c r="B1911" s="13"/>
      <c r="C1911" s="13"/>
      <c r="D1911" s="2"/>
      <c r="E1911" s="3"/>
      <c r="F1911" s="4"/>
      <c r="G1911" s="4"/>
      <c r="H1911" s="4"/>
      <c r="I1911" s="4"/>
      <c r="J1911" s="4"/>
      <c r="K1911" s="5"/>
      <c r="L1911" s="5"/>
      <c r="M1911" s="5"/>
      <c r="N1911" s="5"/>
      <c r="O1911" s="5"/>
      <c r="P1911" s="5"/>
      <c r="Q1911" s="5"/>
      <c r="R1911" s="5"/>
      <c r="S1911" s="5"/>
      <c r="T1911" s="5"/>
      <c r="U1911" s="5"/>
      <c r="V1911" s="5"/>
      <c r="W1911" s="5"/>
      <c r="X1911" s="6"/>
      <c r="Y1911" s="6"/>
      <c r="Z1911" s="6"/>
      <c r="AA1911" s="6"/>
      <c r="AB1911" s="6"/>
      <c r="AC1911" s="6"/>
      <c r="AD1911" s="6"/>
      <c r="AE1911" s="5"/>
      <c r="AF1911" s="5"/>
      <c r="AG1911" s="5"/>
      <c r="AH1911" s="5"/>
      <c r="AI1911" s="6"/>
      <c r="AJ1911" s="6"/>
      <c r="AK1911" s="6"/>
      <c r="AL1911" s="6"/>
      <c r="AM1911" s="21"/>
      <c r="AN1911" s="21"/>
      <c r="AO1911" s="21"/>
      <c r="AP1911" s="21">
        <f t="shared" si="29"/>
        <v>0</v>
      </c>
      <c r="AQ1911" s="22">
        <f>IFERROR(VLOOKUP(A1911,[1]Hoja1!$B$2:$U$5000,18,FALSE),0)</f>
        <v>0</v>
      </c>
    </row>
    <row r="1912" spans="1:43" x14ac:dyDescent="0.2">
      <c r="A1912" s="1">
        <f>IFERROR(VLOOKUP(C1912,[1]Hoja1!$V$2:$W$5000,2,FALSE),0)</f>
        <v>0</v>
      </c>
      <c r="B1912" s="13"/>
      <c r="C1912" s="13"/>
      <c r="D1912" s="2"/>
      <c r="E1912" s="3"/>
      <c r="F1912" s="4"/>
      <c r="G1912" s="4"/>
      <c r="H1912" s="4"/>
      <c r="I1912" s="4"/>
      <c r="J1912" s="4"/>
      <c r="K1912" s="5"/>
      <c r="L1912" s="5"/>
      <c r="M1912" s="5"/>
      <c r="N1912" s="5"/>
      <c r="O1912" s="5"/>
      <c r="P1912" s="5"/>
      <c r="Q1912" s="5"/>
      <c r="R1912" s="5"/>
      <c r="S1912" s="5"/>
      <c r="T1912" s="5"/>
      <c r="U1912" s="5"/>
      <c r="V1912" s="5"/>
      <c r="W1912" s="5"/>
      <c r="X1912" s="6"/>
      <c r="Y1912" s="6"/>
      <c r="Z1912" s="6"/>
      <c r="AA1912" s="6"/>
      <c r="AB1912" s="6"/>
      <c r="AC1912" s="6"/>
      <c r="AD1912" s="6"/>
      <c r="AE1912" s="5"/>
      <c r="AF1912" s="5"/>
      <c r="AG1912" s="5"/>
      <c r="AH1912" s="5"/>
      <c r="AI1912" s="6"/>
      <c r="AJ1912" s="6"/>
      <c r="AK1912" s="6"/>
      <c r="AL1912" s="6"/>
      <c r="AM1912" s="21"/>
      <c r="AN1912" s="21"/>
      <c r="AO1912" s="21"/>
      <c r="AP1912" s="21">
        <f t="shared" si="29"/>
        <v>0</v>
      </c>
      <c r="AQ1912" s="22">
        <f>IFERROR(VLOOKUP(A1912,[1]Hoja1!$B$2:$U$5000,18,FALSE),0)</f>
        <v>0</v>
      </c>
    </row>
    <row r="1913" spans="1:43" x14ac:dyDescent="0.2">
      <c r="A1913" s="1">
        <f>IFERROR(VLOOKUP(C1913,[1]Hoja1!$V$2:$W$5000,2,FALSE),0)</f>
        <v>0</v>
      </c>
      <c r="B1913" s="13"/>
      <c r="C1913" s="13"/>
      <c r="D1913" s="2"/>
      <c r="E1913" s="3"/>
      <c r="F1913" s="4"/>
      <c r="G1913" s="4"/>
      <c r="H1913" s="4"/>
      <c r="I1913" s="4"/>
      <c r="J1913" s="4"/>
      <c r="K1913" s="5"/>
      <c r="L1913" s="5"/>
      <c r="M1913" s="5"/>
      <c r="N1913" s="5"/>
      <c r="O1913" s="5"/>
      <c r="P1913" s="5"/>
      <c r="Q1913" s="5"/>
      <c r="R1913" s="5"/>
      <c r="S1913" s="5"/>
      <c r="T1913" s="5"/>
      <c r="U1913" s="5"/>
      <c r="V1913" s="5"/>
      <c r="W1913" s="5"/>
      <c r="X1913" s="6"/>
      <c r="Y1913" s="6"/>
      <c r="Z1913" s="6"/>
      <c r="AA1913" s="6"/>
      <c r="AB1913" s="6"/>
      <c r="AC1913" s="6"/>
      <c r="AD1913" s="6"/>
      <c r="AE1913" s="5"/>
      <c r="AF1913" s="5"/>
      <c r="AG1913" s="5"/>
      <c r="AH1913" s="5"/>
      <c r="AI1913" s="6"/>
      <c r="AJ1913" s="6"/>
      <c r="AK1913" s="6"/>
      <c r="AL1913" s="6"/>
      <c r="AM1913" s="21"/>
      <c r="AN1913" s="21"/>
      <c r="AO1913" s="21"/>
      <c r="AP1913" s="21">
        <f t="shared" si="29"/>
        <v>0</v>
      </c>
      <c r="AQ1913" s="22">
        <f>IFERROR(VLOOKUP(A1913,[1]Hoja1!$B$2:$U$5000,18,FALSE),0)</f>
        <v>0</v>
      </c>
    </row>
    <row r="1914" spans="1:43" x14ac:dyDescent="0.2">
      <c r="A1914" s="1">
        <f>IFERROR(VLOOKUP(C1914,[1]Hoja1!$V$2:$W$5000,2,FALSE),0)</f>
        <v>0</v>
      </c>
      <c r="B1914" s="13"/>
      <c r="C1914" s="13"/>
      <c r="D1914" s="2"/>
      <c r="E1914" s="3"/>
      <c r="F1914" s="4"/>
      <c r="G1914" s="4"/>
      <c r="H1914" s="4"/>
      <c r="I1914" s="4"/>
      <c r="J1914" s="4"/>
      <c r="K1914" s="5"/>
      <c r="L1914" s="5"/>
      <c r="M1914" s="5"/>
      <c r="N1914" s="5"/>
      <c r="O1914" s="5"/>
      <c r="P1914" s="5"/>
      <c r="Q1914" s="5"/>
      <c r="R1914" s="5"/>
      <c r="S1914" s="5"/>
      <c r="T1914" s="5"/>
      <c r="U1914" s="5"/>
      <c r="V1914" s="5"/>
      <c r="W1914" s="5"/>
      <c r="X1914" s="6"/>
      <c r="Y1914" s="6"/>
      <c r="Z1914" s="6"/>
      <c r="AA1914" s="6"/>
      <c r="AB1914" s="6"/>
      <c r="AC1914" s="6"/>
      <c r="AD1914" s="6"/>
      <c r="AE1914" s="5"/>
      <c r="AF1914" s="5"/>
      <c r="AG1914" s="5"/>
      <c r="AH1914" s="5"/>
      <c r="AI1914" s="6"/>
      <c r="AJ1914" s="6"/>
      <c r="AK1914" s="6"/>
      <c r="AL1914" s="6"/>
      <c r="AM1914" s="21"/>
      <c r="AN1914" s="21"/>
      <c r="AO1914" s="21"/>
      <c r="AP1914" s="21">
        <f t="shared" si="29"/>
        <v>0</v>
      </c>
      <c r="AQ1914" s="22">
        <f>IFERROR(VLOOKUP(A1914,[1]Hoja1!$B$2:$U$5000,18,FALSE),0)</f>
        <v>0</v>
      </c>
    </row>
    <row r="1915" spans="1:43" x14ac:dyDescent="0.2">
      <c r="A1915" s="1">
        <f>IFERROR(VLOOKUP(C1915,[1]Hoja1!$V$2:$W$5000,2,FALSE),0)</f>
        <v>0</v>
      </c>
      <c r="B1915" s="13"/>
      <c r="C1915" s="13"/>
      <c r="D1915" s="2"/>
      <c r="E1915" s="3"/>
      <c r="F1915" s="4"/>
      <c r="G1915" s="4"/>
      <c r="H1915" s="4"/>
      <c r="I1915" s="4"/>
      <c r="J1915" s="4"/>
      <c r="K1915" s="5"/>
      <c r="L1915" s="5"/>
      <c r="M1915" s="5"/>
      <c r="N1915" s="5"/>
      <c r="O1915" s="5"/>
      <c r="P1915" s="5"/>
      <c r="Q1915" s="5"/>
      <c r="R1915" s="5"/>
      <c r="S1915" s="5"/>
      <c r="T1915" s="5"/>
      <c r="U1915" s="5"/>
      <c r="V1915" s="5"/>
      <c r="W1915" s="5"/>
      <c r="X1915" s="6"/>
      <c r="Y1915" s="6"/>
      <c r="Z1915" s="6"/>
      <c r="AA1915" s="6"/>
      <c r="AB1915" s="6"/>
      <c r="AC1915" s="6"/>
      <c r="AD1915" s="6"/>
      <c r="AE1915" s="5"/>
      <c r="AF1915" s="5"/>
      <c r="AG1915" s="5"/>
      <c r="AH1915" s="5"/>
      <c r="AI1915" s="6"/>
      <c r="AJ1915" s="6"/>
      <c r="AK1915" s="6"/>
      <c r="AL1915" s="6"/>
      <c r="AM1915" s="21"/>
      <c r="AN1915" s="21"/>
      <c r="AO1915" s="21"/>
      <c r="AP1915" s="21">
        <f t="shared" si="29"/>
        <v>0</v>
      </c>
      <c r="AQ1915" s="22">
        <f>IFERROR(VLOOKUP(A1915,[1]Hoja1!$B$2:$U$5000,18,FALSE),0)</f>
        <v>0</v>
      </c>
    </row>
    <row r="1916" spans="1:43" x14ac:dyDescent="0.2">
      <c r="A1916" s="1">
        <f>IFERROR(VLOOKUP(C1916,[1]Hoja1!$V$2:$W$5000,2,FALSE),0)</f>
        <v>0</v>
      </c>
      <c r="B1916" s="13"/>
      <c r="C1916" s="13"/>
      <c r="D1916" s="2"/>
      <c r="E1916" s="3"/>
      <c r="F1916" s="4"/>
      <c r="G1916" s="4"/>
      <c r="H1916" s="4"/>
      <c r="I1916" s="4"/>
      <c r="J1916" s="4"/>
      <c r="K1916" s="5"/>
      <c r="L1916" s="5"/>
      <c r="M1916" s="5"/>
      <c r="N1916" s="5"/>
      <c r="O1916" s="5"/>
      <c r="P1916" s="5"/>
      <c r="Q1916" s="5"/>
      <c r="R1916" s="5"/>
      <c r="S1916" s="5"/>
      <c r="T1916" s="5"/>
      <c r="U1916" s="5"/>
      <c r="V1916" s="5"/>
      <c r="W1916" s="5"/>
      <c r="X1916" s="6"/>
      <c r="Y1916" s="6"/>
      <c r="Z1916" s="6"/>
      <c r="AA1916" s="6"/>
      <c r="AB1916" s="6"/>
      <c r="AC1916" s="6"/>
      <c r="AD1916" s="6"/>
      <c r="AE1916" s="5"/>
      <c r="AF1916" s="5"/>
      <c r="AG1916" s="5"/>
      <c r="AH1916" s="5"/>
      <c r="AI1916" s="6"/>
      <c r="AJ1916" s="6"/>
      <c r="AK1916" s="6"/>
      <c r="AL1916" s="6"/>
      <c r="AM1916" s="21"/>
      <c r="AN1916" s="21"/>
      <c r="AO1916" s="21"/>
      <c r="AP1916" s="21">
        <f t="shared" si="29"/>
        <v>0</v>
      </c>
      <c r="AQ1916" s="22">
        <f>IFERROR(VLOOKUP(A1916,[1]Hoja1!$B$2:$U$5000,18,FALSE),0)</f>
        <v>0</v>
      </c>
    </row>
    <row r="1917" spans="1:43" x14ac:dyDescent="0.2">
      <c r="A1917" s="1">
        <f>IFERROR(VLOOKUP(C1917,[1]Hoja1!$V$2:$W$5000,2,FALSE),0)</f>
        <v>0</v>
      </c>
      <c r="B1917" s="13"/>
      <c r="C1917" s="13"/>
      <c r="D1917" s="2"/>
      <c r="E1917" s="3"/>
      <c r="F1917" s="4"/>
      <c r="G1917" s="4"/>
      <c r="H1917" s="4"/>
      <c r="I1917" s="4"/>
      <c r="J1917" s="4"/>
      <c r="K1917" s="5"/>
      <c r="L1917" s="5"/>
      <c r="M1917" s="5"/>
      <c r="N1917" s="5"/>
      <c r="O1917" s="5"/>
      <c r="P1917" s="5"/>
      <c r="Q1917" s="5"/>
      <c r="R1917" s="5"/>
      <c r="S1917" s="5"/>
      <c r="T1917" s="5"/>
      <c r="U1917" s="5"/>
      <c r="V1917" s="5"/>
      <c r="W1917" s="5"/>
      <c r="X1917" s="6"/>
      <c r="Y1917" s="6"/>
      <c r="Z1917" s="6"/>
      <c r="AA1917" s="6"/>
      <c r="AB1917" s="6"/>
      <c r="AC1917" s="6"/>
      <c r="AD1917" s="6"/>
      <c r="AE1917" s="5"/>
      <c r="AF1917" s="5"/>
      <c r="AG1917" s="5"/>
      <c r="AH1917" s="5"/>
      <c r="AI1917" s="6"/>
      <c r="AJ1917" s="6"/>
      <c r="AK1917" s="6"/>
      <c r="AL1917" s="6"/>
      <c r="AM1917" s="21"/>
      <c r="AN1917" s="21"/>
      <c r="AO1917" s="21"/>
      <c r="AP1917" s="21">
        <f t="shared" si="29"/>
        <v>0</v>
      </c>
      <c r="AQ1917" s="22">
        <f>IFERROR(VLOOKUP(A1917,[1]Hoja1!$B$2:$U$5000,18,FALSE),0)</f>
        <v>0</v>
      </c>
    </row>
    <row r="1918" spans="1:43" x14ac:dyDescent="0.2">
      <c r="A1918" s="1">
        <f>IFERROR(VLOOKUP(C1918,[1]Hoja1!$V$2:$W$5000,2,FALSE),0)</f>
        <v>0</v>
      </c>
      <c r="B1918" s="13"/>
      <c r="C1918" s="13"/>
      <c r="D1918" s="2"/>
      <c r="E1918" s="3"/>
      <c r="F1918" s="4"/>
      <c r="G1918" s="4"/>
      <c r="H1918" s="4"/>
      <c r="I1918" s="4"/>
      <c r="J1918" s="4"/>
      <c r="K1918" s="5"/>
      <c r="L1918" s="5"/>
      <c r="M1918" s="5"/>
      <c r="N1918" s="5"/>
      <c r="O1918" s="5"/>
      <c r="P1918" s="5"/>
      <c r="Q1918" s="5"/>
      <c r="R1918" s="5"/>
      <c r="S1918" s="5"/>
      <c r="T1918" s="5"/>
      <c r="U1918" s="5"/>
      <c r="V1918" s="5"/>
      <c r="W1918" s="5"/>
      <c r="X1918" s="6"/>
      <c r="Y1918" s="6"/>
      <c r="Z1918" s="6"/>
      <c r="AA1918" s="6"/>
      <c r="AB1918" s="6"/>
      <c r="AC1918" s="6"/>
      <c r="AD1918" s="6"/>
      <c r="AE1918" s="5"/>
      <c r="AF1918" s="5"/>
      <c r="AG1918" s="5"/>
      <c r="AH1918" s="5"/>
      <c r="AI1918" s="6"/>
      <c r="AJ1918" s="6"/>
      <c r="AK1918" s="6"/>
      <c r="AL1918" s="6"/>
      <c r="AM1918" s="21"/>
      <c r="AN1918" s="21"/>
      <c r="AO1918" s="21"/>
      <c r="AP1918" s="21">
        <f t="shared" si="29"/>
        <v>0</v>
      </c>
      <c r="AQ1918" s="22">
        <f>IFERROR(VLOOKUP(A1918,[1]Hoja1!$B$2:$U$5000,18,FALSE),0)</f>
        <v>0</v>
      </c>
    </row>
    <row r="1919" spans="1:43" x14ac:dyDescent="0.2">
      <c r="A1919" s="1">
        <f>IFERROR(VLOOKUP(C1919,[1]Hoja1!$V$2:$W$5000,2,FALSE),0)</f>
        <v>0</v>
      </c>
      <c r="B1919" s="13"/>
      <c r="C1919" s="13"/>
      <c r="D1919" s="2"/>
      <c r="E1919" s="3"/>
      <c r="F1919" s="4"/>
      <c r="G1919" s="4"/>
      <c r="H1919" s="4"/>
      <c r="I1919" s="4"/>
      <c r="J1919" s="4"/>
      <c r="K1919" s="5"/>
      <c r="L1919" s="5"/>
      <c r="M1919" s="5"/>
      <c r="N1919" s="5"/>
      <c r="O1919" s="5"/>
      <c r="P1919" s="5"/>
      <c r="Q1919" s="5"/>
      <c r="R1919" s="5"/>
      <c r="S1919" s="5"/>
      <c r="T1919" s="5"/>
      <c r="U1919" s="5"/>
      <c r="V1919" s="5"/>
      <c r="W1919" s="5"/>
      <c r="X1919" s="6"/>
      <c r="Y1919" s="6"/>
      <c r="Z1919" s="6"/>
      <c r="AA1919" s="6"/>
      <c r="AB1919" s="6"/>
      <c r="AC1919" s="6"/>
      <c r="AD1919" s="6"/>
      <c r="AE1919" s="5"/>
      <c r="AF1919" s="5"/>
      <c r="AG1919" s="5"/>
      <c r="AH1919" s="5"/>
      <c r="AI1919" s="6"/>
      <c r="AJ1919" s="6"/>
      <c r="AK1919" s="6"/>
      <c r="AL1919" s="6"/>
      <c r="AM1919" s="21"/>
      <c r="AN1919" s="21"/>
      <c r="AO1919" s="21"/>
      <c r="AP1919" s="21">
        <f t="shared" si="29"/>
        <v>0</v>
      </c>
      <c r="AQ1919" s="22">
        <f>IFERROR(VLOOKUP(A1919,[1]Hoja1!$B$2:$U$5000,18,FALSE),0)</f>
        <v>0</v>
      </c>
    </row>
    <row r="1920" spans="1:43" x14ac:dyDescent="0.2">
      <c r="A1920" s="1">
        <f>IFERROR(VLOOKUP(C1920,[1]Hoja1!$V$2:$W$5000,2,FALSE),0)</f>
        <v>0</v>
      </c>
      <c r="B1920" s="13"/>
      <c r="C1920" s="13"/>
      <c r="D1920" s="2"/>
      <c r="E1920" s="3"/>
      <c r="F1920" s="4"/>
      <c r="G1920" s="4"/>
      <c r="H1920" s="4"/>
      <c r="I1920" s="4"/>
      <c r="J1920" s="4"/>
      <c r="K1920" s="5"/>
      <c r="L1920" s="5"/>
      <c r="M1920" s="5"/>
      <c r="N1920" s="5"/>
      <c r="O1920" s="5"/>
      <c r="P1920" s="5"/>
      <c r="Q1920" s="5"/>
      <c r="R1920" s="5"/>
      <c r="S1920" s="5"/>
      <c r="T1920" s="5"/>
      <c r="U1920" s="5"/>
      <c r="V1920" s="5"/>
      <c r="W1920" s="5"/>
      <c r="X1920" s="6"/>
      <c r="Y1920" s="6"/>
      <c r="Z1920" s="6"/>
      <c r="AA1920" s="6"/>
      <c r="AB1920" s="6"/>
      <c r="AC1920" s="6"/>
      <c r="AD1920" s="6"/>
      <c r="AE1920" s="5"/>
      <c r="AF1920" s="5"/>
      <c r="AG1920" s="5"/>
      <c r="AH1920" s="5"/>
      <c r="AI1920" s="6"/>
      <c r="AJ1920" s="6"/>
      <c r="AK1920" s="6"/>
      <c r="AL1920" s="6"/>
      <c r="AM1920" s="21"/>
      <c r="AN1920" s="21"/>
      <c r="AO1920" s="21"/>
      <c r="AP1920" s="21">
        <f t="shared" si="29"/>
        <v>0</v>
      </c>
      <c r="AQ1920" s="22">
        <f>IFERROR(VLOOKUP(A1920,[1]Hoja1!$B$2:$U$5000,18,FALSE),0)</f>
        <v>0</v>
      </c>
    </row>
    <row r="1921" spans="1:43" x14ac:dyDescent="0.2">
      <c r="A1921" s="1">
        <f>IFERROR(VLOOKUP(C1921,[1]Hoja1!$V$2:$W$5000,2,FALSE),0)</f>
        <v>0</v>
      </c>
      <c r="B1921" s="13"/>
      <c r="C1921" s="13"/>
      <c r="D1921" s="2"/>
      <c r="E1921" s="3"/>
      <c r="F1921" s="4"/>
      <c r="G1921" s="4"/>
      <c r="H1921" s="4"/>
      <c r="I1921" s="4"/>
      <c r="J1921" s="4"/>
      <c r="K1921" s="5"/>
      <c r="L1921" s="5"/>
      <c r="M1921" s="5"/>
      <c r="N1921" s="5"/>
      <c r="O1921" s="5"/>
      <c r="P1921" s="5"/>
      <c r="Q1921" s="5"/>
      <c r="R1921" s="5"/>
      <c r="S1921" s="5"/>
      <c r="T1921" s="5"/>
      <c r="U1921" s="5"/>
      <c r="V1921" s="5"/>
      <c r="W1921" s="5"/>
      <c r="X1921" s="6"/>
      <c r="Y1921" s="6"/>
      <c r="Z1921" s="6"/>
      <c r="AA1921" s="6"/>
      <c r="AB1921" s="6"/>
      <c r="AC1921" s="6"/>
      <c r="AD1921" s="6"/>
      <c r="AE1921" s="5"/>
      <c r="AF1921" s="5"/>
      <c r="AG1921" s="5"/>
      <c r="AH1921" s="5"/>
      <c r="AI1921" s="6"/>
      <c r="AJ1921" s="6"/>
      <c r="AK1921" s="6"/>
      <c r="AL1921" s="6"/>
      <c r="AM1921" s="21"/>
      <c r="AN1921" s="21"/>
      <c r="AO1921" s="21"/>
      <c r="AP1921" s="21">
        <f t="shared" si="29"/>
        <v>0</v>
      </c>
      <c r="AQ1921" s="22">
        <f>IFERROR(VLOOKUP(A1921,[1]Hoja1!$B$2:$U$5000,18,FALSE),0)</f>
        <v>0</v>
      </c>
    </row>
    <row r="1922" spans="1:43" x14ac:dyDescent="0.2">
      <c r="A1922" s="1">
        <f>IFERROR(VLOOKUP(C1922,[1]Hoja1!$V$2:$W$5000,2,FALSE),0)</f>
        <v>0</v>
      </c>
      <c r="B1922" s="13"/>
      <c r="C1922" s="13"/>
      <c r="D1922" s="2"/>
      <c r="E1922" s="3"/>
      <c r="F1922" s="4"/>
      <c r="G1922" s="4"/>
      <c r="H1922" s="4"/>
      <c r="I1922" s="4"/>
      <c r="J1922" s="4"/>
      <c r="K1922" s="5"/>
      <c r="L1922" s="5"/>
      <c r="M1922" s="5"/>
      <c r="N1922" s="5"/>
      <c r="O1922" s="5"/>
      <c r="P1922" s="5"/>
      <c r="Q1922" s="5"/>
      <c r="R1922" s="5"/>
      <c r="S1922" s="5"/>
      <c r="T1922" s="5"/>
      <c r="U1922" s="5"/>
      <c r="V1922" s="5"/>
      <c r="W1922" s="5"/>
      <c r="X1922" s="6"/>
      <c r="Y1922" s="6"/>
      <c r="Z1922" s="6"/>
      <c r="AA1922" s="6"/>
      <c r="AB1922" s="6"/>
      <c r="AC1922" s="6"/>
      <c r="AD1922" s="6"/>
      <c r="AE1922" s="5"/>
      <c r="AF1922" s="5"/>
      <c r="AG1922" s="5"/>
      <c r="AH1922" s="5"/>
      <c r="AI1922" s="6"/>
      <c r="AJ1922" s="6"/>
      <c r="AK1922" s="6"/>
      <c r="AL1922" s="6"/>
      <c r="AM1922" s="21"/>
      <c r="AN1922" s="21"/>
      <c r="AO1922" s="21"/>
      <c r="AP1922" s="21">
        <f t="shared" si="29"/>
        <v>0</v>
      </c>
      <c r="AQ1922" s="22">
        <f>IFERROR(VLOOKUP(A1922,[1]Hoja1!$B$2:$U$5000,18,FALSE),0)</f>
        <v>0</v>
      </c>
    </row>
    <row r="1923" spans="1:43" x14ac:dyDescent="0.2">
      <c r="A1923" s="1">
        <f>IFERROR(VLOOKUP(C1923,[1]Hoja1!$V$2:$W$5000,2,FALSE),0)</f>
        <v>0</v>
      </c>
      <c r="B1923" s="13"/>
      <c r="C1923" s="13"/>
      <c r="D1923" s="2"/>
      <c r="E1923" s="3"/>
      <c r="F1923" s="4"/>
      <c r="G1923" s="4"/>
      <c r="H1923" s="4"/>
      <c r="I1923" s="4"/>
      <c r="J1923" s="4"/>
      <c r="K1923" s="5"/>
      <c r="L1923" s="5"/>
      <c r="M1923" s="5"/>
      <c r="N1923" s="5"/>
      <c r="O1923" s="5"/>
      <c r="P1923" s="5"/>
      <c r="Q1923" s="5"/>
      <c r="R1923" s="5"/>
      <c r="S1923" s="5"/>
      <c r="T1923" s="5"/>
      <c r="U1923" s="5"/>
      <c r="V1923" s="5"/>
      <c r="W1923" s="5"/>
      <c r="X1923" s="6"/>
      <c r="Y1923" s="6"/>
      <c r="Z1923" s="6"/>
      <c r="AA1923" s="6"/>
      <c r="AB1923" s="6"/>
      <c r="AC1923" s="6"/>
      <c r="AD1923" s="6"/>
      <c r="AE1923" s="5"/>
      <c r="AF1923" s="5"/>
      <c r="AG1923" s="5"/>
      <c r="AH1923" s="5"/>
      <c r="AI1923" s="6"/>
      <c r="AJ1923" s="6"/>
      <c r="AK1923" s="6"/>
      <c r="AL1923" s="6"/>
      <c r="AM1923" s="21"/>
      <c r="AN1923" s="21"/>
      <c r="AO1923" s="21"/>
      <c r="AP1923" s="21">
        <f t="shared" si="29"/>
        <v>0</v>
      </c>
      <c r="AQ1923" s="22">
        <f>IFERROR(VLOOKUP(A1923,[1]Hoja1!$B$2:$U$5000,18,FALSE),0)</f>
        <v>0</v>
      </c>
    </row>
    <row r="1924" spans="1:43" x14ac:dyDescent="0.2">
      <c r="A1924" s="1">
        <f>IFERROR(VLOOKUP(C1924,[1]Hoja1!$V$2:$W$5000,2,FALSE),0)</f>
        <v>0</v>
      </c>
      <c r="B1924" s="13"/>
      <c r="C1924" s="13"/>
      <c r="D1924" s="2"/>
      <c r="E1924" s="3"/>
      <c r="F1924" s="4"/>
      <c r="G1924" s="4"/>
      <c r="H1924" s="4"/>
      <c r="I1924" s="4"/>
      <c r="J1924" s="4"/>
      <c r="K1924" s="5"/>
      <c r="L1924" s="5"/>
      <c r="M1924" s="5"/>
      <c r="N1924" s="5"/>
      <c r="O1924" s="5"/>
      <c r="P1924" s="5"/>
      <c r="Q1924" s="5"/>
      <c r="R1924" s="5"/>
      <c r="S1924" s="5"/>
      <c r="T1924" s="5"/>
      <c r="U1924" s="5"/>
      <c r="V1924" s="5"/>
      <c r="W1924" s="5"/>
      <c r="X1924" s="6"/>
      <c r="Y1924" s="6"/>
      <c r="Z1924" s="6"/>
      <c r="AA1924" s="6"/>
      <c r="AB1924" s="6"/>
      <c r="AC1924" s="6"/>
      <c r="AD1924" s="6"/>
      <c r="AE1924" s="5"/>
      <c r="AF1924" s="5"/>
      <c r="AG1924" s="5"/>
      <c r="AH1924" s="5"/>
      <c r="AI1924" s="6"/>
      <c r="AJ1924" s="6"/>
      <c r="AK1924" s="6"/>
      <c r="AL1924" s="6"/>
      <c r="AM1924" s="21"/>
      <c r="AN1924" s="21"/>
      <c r="AO1924" s="21"/>
      <c r="AP1924" s="21">
        <f t="shared" si="29"/>
        <v>0</v>
      </c>
      <c r="AQ1924" s="22">
        <f>IFERROR(VLOOKUP(A1924,[1]Hoja1!$B$2:$U$5000,18,FALSE),0)</f>
        <v>0</v>
      </c>
    </row>
    <row r="1925" spans="1:43" x14ac:dyDescent="0.2">
      <c r="A1925" s="1">
        <f>IFERROR(VLOOKUP(C1925,[1]Hoja1!$V$2:$W$5000,2,FALSE),0)</f>
        <v>0</v>
      </c>
      <c r="B1925" s="13"/>
      <c r="C1925" s="13"/>
      <c r="D1925" s="2"/>
      <c r="E1925" s="3"/>
      <c r="F1925" s="4"/>
      <c r="G1925" s="4"/>
      <c r="H1925" s="4"/>
      <c r="I1925" s="4"/>
      <c r="J1925" s="4"/>
      <c r="K1925" s="5"/>
      <c r="L1925" s="5"/>
      <c r="M1925" s="5"/>
      <c r="N1925" s="5"/>
      <c r="O1925" s="5"/>
      <c r="P1925" s="5"/>
      <c r="Q1925" s="5"/>
      <c r="R1925" s="5"/>
      <c r="S1925" s="5"/>
      <c r="T1925" s="5"/>
      <c r="U1925" s="5"/>
      <c r="V1925" s="5"/>
      <c r="W1925" s="5"/>
      <c r="X1925" s="6"/>
      <c r="Y1925" s="6"/>
      <c r="Z1925" s="6"/>
      <c r="AA1925" s="6"/>
      <c r="AB1925" s="6"/>
      <c r="AC1925" s="6"/>
      <c r="AD1925" s="6"/>
      <c r="AE1925" s="5"/>
      <c r="AF1925" s="5"/>
      <c r="AG1925" s="5"/>
      <c r="AH1925" s="5"/>
      <c r="AI1925" s="6"/>
      <c r="AJ1925" s="6"/>
      <c r="AK1925" s="6"/>
      <c r="AL1925" s="6"/>
      <c r="AM1925" s="21"/>
      <c r="AN1925" s="21"/>
      <c r="AO1925" s="21"/>
      <c r="AP1925" s="21">
        <f t="shared" si="29"/>
        <v>0</v>
      </c>
      <c r="AQ1925" s="22">
        <f>IFERROR(VLOOKUP(A1925,[1]Hoja1!$B$2:$U$5000,18,FALSE),0)</f>
        <v>0</v>
      </c>
    </row>
    <row r="1926" spans="1:43" x14ac:dyDescent="0.2">
      <c r="A1926" s="1">
        <f>IFERROR(VLOOKUP(C1926,[1]Hoja1!$V$2:$W$5000,2,FALSE),0)</f>
        <v>0</v>
      </c>
      <c r="B1926" s="13"/>
      <c r="C1926" s="13"/>
      <c r="D1926" s="2"/>
      <c r="E1926" s="3"/>
      <c r="F1926" s="4"/>
      <c r="G1926" s="4"/>
      <c r="H1926" s="4"/>
      <c r="I1926" s="4"/>
      <c r="J1926" s="4"/>
      <c r="K1926" s="5"/>
      <c r="L1926" s="5"/>
      <c r="M1926" s="5"/>
      <c r="N1926" s="5"/>
      <c r="O1926" s="5"/>
      <c r="P1926" s="5"/>
      <c r="Q1926" s="5"/>
      <c r="R1926" s="5"/>
      <c r="S1926" s="5"/>
      <c r="T1926" s="5"/>
      <c r="U1926" s="5"/>
      <c r="V1926" s="5"/>
      <c r="W1926" s="5"/>
      <c r="X1926" s="6"/>
      <c r="Y1926" s="6"/>
      <c r="Z1926" s="6"/>
      <c r="AA1926" s="6"/>
      <c r="AB1926" s="6"/>
      <c r="AC1926" s="6"/>
      <c r="AD1926" s="6"/>
      <c r="AE1926" s="5"/>
      <c r="AF1926" s="5"/>
      <c r="AG1926" s="5"/>
      <c r="AH1926" s="5"/>
      <c r="AI1926" s="6"/>
      <c r="AJ1926" s="6"/>
      <c r="AK1926" s="6"/>
      <c r="AL1926" s="6"/>
      <c r="AM1926" s="21"/>
      <c r="AN1926" s="21"/>
      <c r="AO1926" s="21"/>
      <c r="AP1926" s="21">
        <f t="shared" si="29"/>
        <v>0</v>
      </c>
      <c r="AQ1926" s="22">
        <f>IFERROR(VLOOKUP(A1926,[1]Hoja1!$B$2:$U$5000,18,FALSE),0)</f>
        <v>0</v>
      </c>
    </row>
    <row r="1927" spans="1:43" x14ac:dyDescent="0.2">
      <c r="A1927" s="1">
        <f>IFERROR(VLOOKUP(C1927,[1]Hoja1!$V$2:$W$5000,2,FALSE),0)</f>
        <v>0</v>
      </c>
      <c r="B1927" s="13"/>
      <c r="C1927" s="13"/>
      <c r="D1927" s="2"/>
      <c r="E1927" s="3"/>
      <c r="F1927" s="4"/>
      <c r="G1927" s="4"/>
      <c r="H1927" s="4"/>
      <c r="I1927" s="4"/>
      <c r="J1927" s="4"/>
      <c r="K1927" s="5"/>
      <c r="L1927" s="5"/>
      <c r="M1927" s="5"/>
      <c r="N1927" s="5"/>
      <c r="O1927" s="5"/>
      <c r="P1927" s="5"/>
      <c r="Q1927" s="5"/>
      <c r="R1927" s="5"/>
      <c r="S1927" s="5"/>
      <c r="T1927" s="5"/>
      <c r="U1927" s="5"/>
      <c r="V1927" s="5"/>
      <c r="W1927" s="5"/>
      <c r="X1927" s="6"/>
      <c r="Y1927" s="6"/>
      <c r="Z1927" s="6"/>
      <c r="AA1927" s="6"/>
      <c r="AB1927" s="6"/>
      <c r="AC1927" s="6"/>
      <c r="AD1927" s="6"/>
      <c r="AE1927" s="5"/>
      <c r="AF1927" s="5"/>
      <c r="AG1927" s="5"/>
      <c r="AH1927" s="5"/>
      <c r="AI1927" s="6"/>
      <c r="AJ1927" s="6"/>
      <c r="AK1927" s="6"/>
      <c r="AL1927" s="6"/>
      <c r="AM1927" s="21"/>
      <c r="AN1927" s="21"/>
      <c r="AO1927" s="21"/>
      <c r="AP1927" s="21">
        <f t="shared" si="29"/>
        <v>0</v>
      </c>
      <c r="AQ1927" s="22">
        <f>IFERROR(VLOOKUP(A1927,[1]Hoja1!$B$2:$U$5000,18,FALSE),0)</f>
        <v>0</v>
      </c>
    </row>
    <row r="1928" spans="1:43" x14ac:dyDescent="0.2">
      <c r="A1928" s="1">
        <f>IFERROR(VLOOKUP(C1928,[1]Hoja1!$V$2:$W$5000,2,FALSE),0)</f>
        <v>0</v>
      </c>
      <c r="B1928" s="13"/>
      <c r="C1928" s="13"/>
      <c r="D1928" s="2"/>
      <c r="E1928" s="3"/>
      <c r="F1928" s="4"/>
      <c r="G1928" s="4"/>
      <c r="H1928" s="4"/>
      <c r="I1928" s="4"/>
      <c r="J1928" s="4"/>
      <c r="K1928" s="5"/>
      <c r="L1928" s="5"/>
      <c r="M1928" s="5"/>
      <c r="N1928" s="5"/>
      <c r="O1928" s="5"/>
      <c r="P1928" s="5"/>
      <c r="Q1928" s="5"/>
      <c r="R1928" s="5"/>
      <c r="S1928" s="5"/>
      <c r="T1928" s="5"/>
      <c r="U1928" s="5"/>
      <c r="V1928" s="5"/>
      <c r="W1928" s="5"/>
      <c r="X1928" s="6"/>
      <c r="Y1928" s="6"/>
      <c r="Z1928" s="6"/>
      <c r="AA1928" s="6"/>
      <c r="AB1928" s="6"/>
      <c r="AC1928" s="6"/>
      <c r="AD1928" s="6"/>
      <c r="AE1928" s="5"/>
      <c r="AF1928" s="5"/>
      <c r="AG1928" s="5"/>
      <c r="AH1928" s="5"/>
      <c r="AI1928" s="6"/>
      <c r="AJ1928" s="6"/>
      <c r="AK1928" s="6"/>
      <c r="AL1928" s="6"/>
      <c r="AM1928" s="21"/>
      <c r="AN1928" s="21"/>
      <c r="AO1928" s="21"/>
      <c r="AP1928" s="21">
        <f t="shared" ref="AP1928:AP1991" si="30">+AH1928-AM1928-AN1928-AO1928</f>
        <v>0</v>
      </c>
      <c r="AQ1928" s="22">
        <f>IFERROR(VLOOKUP(A1928,[1]Hoja1!$B$2:$U$5000,18,FALSE),0)</f>
        <v>0</v>
      </c>
    </row>
    <row r="1929" spans="1:43" x14ac:dyDescent="0.2">
      <c r="A1929" s="1">
        <f>IFERROR(VLOOKUP(C1929,[1]Hoja1!$V$2:$W$5000,2,FALSE),0)</f>
        <v>0</v>
      </c>
      <c r="B1929" s="13"/>
      <c r="C1929" s="13"/>
      <c r="D1929" s="2"/>
      <c r="E1929" s="3"/>
      <c r="F1929" s="4"/>
      <c r="G1929" s="4"/>
      <c r="H1929" s="4"/>
      <c r="I1929" s="4"/>
      <c r="J1929" s="4"/>
      <c r="K1929" s="5"/>
      <c r="L1929" s="5"/>
      <c r="M1929" s="5"/>
      <c r="N1929" s="5"/>
      <c r="O1929" s="5"/>
      <c r="P1929" s="5"/>
      <c r="Q1929" s="5"/>
      <c r="R1929" s="5"/>
      <c r="S1929" s="5"/>
      <c r="T1929" s="5"/>
      <c r="U1929" s="5"/>
      <c r="V1929" s="5"/>
      <c r="W1929" s="5"/>
      <c r="X1929" s="6"/>
      <c r="Y1929" s="6"/>
      <c r="Z1929" s="6"/>
      <c r="AA1929" s="6"/>
      <c r="AB1929" s="6"/>
      <c r="AC1929" s="6"/>
      <c r="AD1929" s="6"/>
      <c r="AE1929" s="5"/>
      <c r="AF1929" s="5"/>
      <c r="AG1929" s="5"/>
      <c r="AH1929" s="5"/>
      <c r="AI1929" s="6"/>
      <c r="AJ1929" s="6"/>
      <c r="AK1929" s="6"/>
      <c r="AL1929" s="6"/>
      <c r="AM1929" s="21"/>
      <c r="AN1929" s="21"/>
      <c r="AO1929" s="21"/>
      <c r="AP1929" s="21">
        <f t="shared" si="30"/>
        <v>0</v>
      </c>
      <c r="AQ1929" s="22">
        <f>IFERROR(VLOOKUP(A1929,[1]Hoja1!$B$2:$U$5000,18,FALSE),0)</f>
        <v>0</v>
      </c>
    </row>
    <row r="1930" spans="1:43" x14ac:dyDescent="0.2">
      <c r="A1930" s="1">
        <f>IFERROR(VLOOKUP(C1930,[1]Hoja1!$V$2:$W$5000,2,FALSE),0)</f>
        <v>0</v>
      </c>
      <c r="B1930" s="13"/>
      <c r="C1930" s="13"/>
      <c r="D1930" s="2"/>
      <c r="E1930" s="3"/>
      <c r="F1930" s="4"/>
      <c r="G1930" s="4"/>
      <c r="H1930" s="4"/>
      <c r="I1930" s="4"/>
      <c r="J1930" s="4"/>
      <c r="K1930" s="5"/>
      <c r="L1930" s="5"/>
      <c r="M1930" s="5"/>
      <c r="N1930" s="5"/>
      <c r="O1930" s="5"/>
      <c r="P1930" s="5"/>
      <c r="Q1930" s="5"/>
      <c r="R1930" s="5"/>
      <c r="S1930" s="5"/>
      <c r="T1930" s="5"/>
      <c r="U1930" s="5"/>
      <c r="V1930" s="5"/>
      <c r="W1930" s="5"/>
      <c r="X1930" s="6"/>
      <c r="Y1930" s="6"/>
      <c r="Z1930" s="6"/>
      <c r="AA1930" s="6"/>
      <c r="AB1930" s="6"/>
      <c r="AC1930" s="6"/>
      <c r="AD1930" s="6"/>
      <c r="AE1930" s="5"/>
      <c r="AF1930" s="5"/>
      <c r="AG1930" s="5"/>
      <c r="AH1930" s="5"/>
      <c r="AI1930" s="6"/>
      <c r="AJ1930" s="6"/>
      <c r="AK1930" s="6"/>
      <c r="AL1930" s="6"/>
      <c r="AM1930" s="21"/>
      <c r="AN1930" s="21"/>
      <c r="AO1930" s="21"/>
      <c r="AP1930" s="21">
        <f t="shared" si="30"/>
        <v>0</v>
      </c>
      <c r="AQ1930" s="22">
        <f>IFERROR(VLOOKUP(A1930,[1]Hoja1!$B$2:$U$5000,18,FALSE),0)</f>
        <v>0</v>
      </c>
    </row>
    <row r="1931" spans="1:43" x14ac:dyDescent="0.2">
      <c r="A1931" s="1">
        <f>IFERROR(VLOOKUP(C1931,[1]Hoja1!$V$2:$W$5000,2,FALSE),0)</f>
        <v>0</v>
      </c>
      <c r="B1931" s="13"/>
      <c r="C1931" s="13"/>
      <c r="D1931" s="2"/>
      <c r="E1931" s="3"/>
      <c r="F1931" s="4"/>
      <c r="G1931" s="4"/>
      <c r="H1931" s="4"/>
      <c r="I1931" s="4"/>
      <c r="J1931" s="4"/>
      <c r="K1931" s="5"/>
      <c r="L1931" s="5"/>
      <c r="M1931" s="5"/>
      <c r="N1931" s="5"/>
      <c r="O1931" s="5"/>
      <c r="P1931" s="5"/>
      <c r="Q1931" s="5"/>
      <c r="R1931" s="5"/>
      <c r="S1931" s="5"/>
      <c r="T1931" s="5"/>
      <c r="U1931" s="5"/>
      <c r="V1931" s="5"/>
      <c r="W1931" s="5"/>
      <c r="X1931" s="6"/>
      <c r="Y1931" s="6"/>
      <c r="Z1931" s="6"/>
      <c r="AA1931" s="6"/>
      <c r="AB1931" s="6"/>
      <c r="AC1931" s="6"/>
      <c r="AD1931" s="6"/>
      <c r="AE1931" s="5"/>
      <c r="AF1931" s="5"/>
      <c r="AG1931" s="5"/>
      <c r="AH1931" s="5"/>
      <c r="AI1931" s="6"/>
      <c r="AJ1931" s="6"/>
      <c r="AK1931" s="6"/>
      <c r="AL1931" s="6"/>
      <c r="AM1931" s="21"/>
      <c r="AN1931" s="21"/>
      <c r="AO1931" s="21"/>
      <c r="AP1931" s="21">
        <f t="shared" si="30"/>
        <v>0</v>
      </c>
      <c r="AQ1931" s="22">
        <f>IFERROR(VLOOKUP(A1931,[1]Hoja1!$B$2:$U$5000,18,FALSE),0)</f>
        <v>0</v>
      </c>
    </row>
    <row r="1932" spans="1:43" x14ac:dyDescent="0.2">
      <c r="A1932" s="1">
        <f>IFERROR(VLOOKUP(C1932,[1]Hoja1!$V$2:$W$5000,2,FALSE),0)</f>
        <v>0</v>
      </c>
      <c r="B1932" s="13"/>
      <c r="C1932" s="13"/>
      <c r="D1932" s="2"/>
      <c r="E1932" s="3"/>
      <c r="F1932" s="4"/>
      <c r="G1932" s="4"/>
      <c r="H1932" s="4"/>
      <c r="I1932" s="4"/>
      <c r="J1932" s="4"/>
      <c r="K1932" s="5"/>
      <c r="L1932" s="5"/>
      <c r="M1932" s="5"/>
      <c r="N1932" s="5"/>
      <c r="O1932" s="5"/>
      <c r="P1932" s="5"/>
      <c r="Q1932" s="5"/>
      <c r="R1932" s="5"/>
      <c r="S1932" s="5"/>
      <c r="T1932" s="5"/>
      <c r="U1932" s="5"/>
      <c r="V1932" s="5"/>
      <c r="W1932" s="5"/>
      <c r="X1932" s="6"/>
      <c r="Y1932" s="6"/>
      <c r="Z1932" s="6"/>
      <c r="AA1932" s="6"/>
      <c r="AB1932" s="6"/>
      <c r="AC1932" s="6"/>
      <c r="AD1932" s="6"/>
      <c r="AE1932" s="5"/>
      <c r="AF1932" s="5"/>
      <c r="AG1932" s="5"/>
      <c r="AH1932" s="5"/>
      <c r="AI1932" s="6"/>
      <c r="AJ1932" s="6"/>
      <c r="AK1932" s="6"/>
      <c r="AL1932" s="6"/>
      <c r="AM1932" s="21"/>
      <c r="AN1932" s="21"/>
      <c r="AO1932" s="21"/>
      <c r="AP1932" s="21">
        <f t="shared" si="30"/>
        <v>0</v>
      </c>
      <c r="AQ1932" s="22">
        <f>IFERROR(VLOOKUP(A1932,[1]Hoja1!$B$2:$U$5000,18,FALSE),0)</f>
        <v>0</v>
      </c>
    </row>
    <row r="1933" spans="1:43" x14ac:dyDescent="0.2">
      <c r="A1933" s="1">
        <f>IFERROR(VLOOKUP(C1933,[1]Hoja1!$V$2:$W$5000,2,FALSE),0)</f>
        <v>0</v>
      </c>
      <c r="B1933" s="13"/>
      <c r="C1933" s="13"/>
      <c r="D1933" s="2"/>
      <c r="E1933" s="3"/>
      <c r="F1933" s="4"/>
      <c r="G1933" s="4"/>
      <c r="H1933" s="4"/>
      <c r="I1933" s="4"/>
      <c r="J1933" s="4"/>
      <c r="K1933" s="5"/>
      <c r="L1933" s="5"/>
      <c r="M1933" s="5"/>
      <c r="N1933" s="5"/>
      <c r="O1933" s="5"/>
      <c r="P1933" s="5"/>
      <c r="Q1933" s="5"/>
      <c r="R1933" s="5"/>
      <c r="S1933" s="5"/>
      <c r="T1933" s="5"/>
      <c r="U1933" s="5"/>
      <c r="V1933" s="5"/>
      <c r="W1933" s="5"/>
      <c r="X1933" s="6"/>
      <c r="Y1933" s="6"/>
      <c r="Z1933" s="6"/>
      <c r="AA1933" s="6"/>
      <c r="AB1933" s="6"/>
      <c r="AC1933" s="6"/>
      <c r="AD1933" s="6"/>
      <c r="AE1933" s="5"/>
      <c r="AF1933" s="5"/>
      <c r="AG1933" s="5"/>
      <c r="AH1933" s="5"/>
      <c r="AI1933" s="6"/>
      <c r="AJ1933" s="6"/>
      <c r="AK1933" s="6"/>
      <c r="AL1933" s="6"/>
      <c r="AM1933" s="21"/>
      <c r="AN1933" s="21"/>
      <c r="AO1933" s="21"/>
      <c r="AP1933" s="21">
        <f t="shared" si="30"/>
        <v>0</v>
      </c>
      <c r="AQ1933" s="22">
        <f>IFERROR(VLOOKUP(A1933,[1]Hoja1!$B$2:$U$5000,18,FALSE),0)</f>
        <v>0</v>
      </c>
    </row>
    <row r="1934" spans="1:43" x14ac:dyDescent="0.2">
      <c r="A1934" s="1">
        <f>IFERROR(VLOOKUP(C1934,[1]Hoja1!$V$2:$W$5000,2,FALSE),0)</f>
        <v>0</v>
      </c>
      <c r="B1934" s="13"/>
      <c r="C1934" s="13"/>
      <c r="D1934" s="2"/>
      <c r="E1934" s="3"/>
      <c r="F1934" s="4"/>
      <c r="G1934" s="4"/>
      <c r="H1934" s="4"/>
      <c r="I1934" s="4"/>
      <c r="J1934" s="4"/>
      <c r="K1934" s="5"/>
      <c r="L1934" s="5"/>
      <c r="M1934" s="5"/>
      <c r="N1934" s="5"/>
      <c r="O1934" s="5"/>
      <c r="P1934" s="5"/>
      <c r="Q1934" s="5"/>
      <c r="R1934" s="5"/>
      <c r="S1934" s="5"/>
      <c r="T1934" s="5"/>
      <c r="U1934" s="5"/>
      <c r="V1934" s="5"/>
      <c r="W1934" s="5"/>
      <c r="X1934" s="6"/>
      <c r="Y1934" s="6"/>
      <c r="Z1934" s="6"/>
      <c r="AA1934" s="6"/>
      <c r="AB1934" s="6"/>
      <c r="AC1934" s="6"/>
      <c r="AD1934" s="6"/>
      <c r="AE1934" s="5"/>
      <c r="AF1934" s="5"/>
      <c r="AG1934" s="5"/>
      <c r="AH1934" s="5"/>
      <c r="AI1934" s="6"/>
      <c r="AJ1934" s="6"/>
      <c r="AK1934" s="6"/>
      <c r="AL1934" s="6"/>
      <c r="AM1934" s="21"/>
      <c r="AN1934" s="21"/>
      <c r="AO1934" s="21"/>
      <c r="AP1934" s="21">
        <f t="shared" si="30"/>
        <v>0</v>
      </c>
      <c r="AQ1934" s="22">
        <f>IFERROR(VLOOKUP(A1934,[1]Hoja1!$B$2:$U$5000,18,FALSE),0)</f>
        <v>0</v>
      </c>
    </row>
    <row r="1935" spans="1:43" x14ac:dyDescent="0.2">
      <c r="A1935" s="1">
        <f>IFERROR(VLOOKUP(C1935,[1]Hoja1!$V$2:$W$5000,2,FALSE),0)</f>
        <v>0</v>
      </c>
      <c r="B1935" s="13"/>
      <c r="C1935" s="13"/>
      <c r="D1935" s="2"/>
      <c r="E1935" s="3"/>
      <c r="F1935" s="4"/>
      <c r="G1935" s="4"/>
      <c r="H1935" s="4"/>
      <c r="I1935" s="4"/>
      <c r="J1935" s="4"/>
      <c r="K1935" s="5"/>
      <c r="L1935" s="5"/>
      <c r="M1935" s="5"/>
      <c r="N1935" s="5"/>
      <c r="O1935" s="5"/>
      <c r="P1935" s="5"/>
      <c r="Q1935" s="5"/>
      <c r="R1935" s="5"/>
      <c r="S1935" s="5"/>
      <c r="T1935" s="5"/>
      <c r="U1935" s="5"/>
      <c r="V1935" s="5"/>
      <c r="W1935" s="5"/>
      <c r="X1935" s="6"/>
      <c r="Y1935" s="6"/>
      <c r="Z1935" s="6"/>
      <c r="AA1935" s="6"/>
      <c r="AB1935" s="6"/>
      <c r="AC1935" s="6"/>
      <c r="AD1935" s="6"/>
      <c r="AE1935" s="5"/>
      <c r="AF1935" s="5"/>
      <c r="AG1935" s="5"/>
      <c r="AH1935" s="5"/>
      <c r="AI1935" s="6"/>
      <c r="AJ1935" s="6"/>
      <c r="AK1935" s="6"/>
      <c r="AL1935" s="6"/>
      <c r="AM1935" s="21"/>
      <c r="AN1935" s="21"/>
      <c r="AO1935" s="21"/>
      <c r="AP1935" s="21">
        <f t="shared" si="30"/>
        <v>0</v>
      </c>
      <c r="AQ1935" s="22">
        <f>IFERROR(VLOOKUP(A1935,[1]Hoja1!$B$2:$U$5000,18,FALSE),0)</f>
        <v>0</v>
      </c>
    </row>
    <row r="1936" spans="1:43" x14ac:dyDescent="0.2">
      <c r="A1936" s="1">
        <f>IFERROR(VLOOKUP(C1936,[1]Hoja1!$V$2:$W$5000,2,FALSE),0)</f>
        <v>0</v>
      </c>
      <c r="B1936" s="13"/>
      <c r="C1936" s="13"/>
      <c r="D1936" s="2"/>
      <c r="E1936" s="3"/>
      <c r="F1936" s="4"/>
      <c r="G1936" s="4"/>
      <c r="H1936" s="4"/>
      <c r="I1936" s="4"/>
      <c r="J1936" s="4"/>
      <c r="K1936" s="5"/>
      <c r="L1936" s="5"/>
      <c r="M1936" s="5"/>
      <c r="N1936" s="5"/>
      <c r="O1936" s="5"/>
      <c r="P1936" s="5"/>
      <c r="Q1936" s="5"/>
      <c r="R1936" s="5"/>
      <c r="S1936" s="5"/>
      <c r="T1936" s="5"/>
      <c r="U1936" s="5"/>
      <c r="V1936" s="5"/>
      <c r="W1936" s="5"/>
      <c r="X1936" s="6"/>
      <c r="Y1936" s="6"/>
      <c r="Z1936" s="6"/>
      <c r="AA1936" s="6"/>
      <c r="AB1936" s="6"/>
      <c r="AC1936" s="6"/>
      <c r="AD1936" s="6"/>
      <c r="AE1936" s="5"/>
      <c r="AF1936" s="5"/>
      <c r="AG1936" s="5"/>
      <c r="AH1936" s="5"/>
      <c r="AI1936" s="6"/>
      <c r="AJ1936" s="6"/>
      <c r="AK1936" s="6"/>
      <c r="AL1936" s="6"/>
      <c r="AM1936" s="21"/>
      <c r="AN1936" s="21"/>
      <c r="AO1936" s="21"/>
      <c r="AP1936" s="21">
        <f t="shared" si="30"/>
        <v>0</v>
      </c>
      <c r="AQ1936" s="22">
        <f>IFERROR(VLOOKUP(A1936,[1]Hoja1!$B$2:$U$5000,18,FALSE),0)</f>
        <v>0</v>
      </c>
    </row>
    <row r="1937" spans="1:43" x14ac:dyDescent="0.2">
      <c r="A1937" s="1">
        <f>IFERROR(VLOOKUP(C1937,[1]Hoja1!$V$2:$W$5000,2,FALSE),0)</f>
        <v>0</v>
      </c>
      <c r="B1937" s="13"/>
      <c r="C1937" s="13"/>
      <c r="D1937" s="2"/>
      <c r="E1937" s="3"/>
      <c r="F1937" s="4"/>
      <c r="G1937" s="4"/>
      <c r="H1937" s="4"/>
      <c r="I1937" s="4"/>
      <c r="J1937" s="4"/>
      <c r="K1937" s="5"/>
      <c r="L1937" s="5"/>
      <c r="M1937" s="5"/>
      <c r="N1937" s="5"/>
      <c r="O1937" s="5"/>
      <c r="P1937" s="5"/>
      <c r="Q1937" s="5"/>
      <c r="R1937" s="5"/>
      <c r="S1937" s="5"/>
      <c r="T1937" s="5"/>
      <c r="U1937" s="5"/>
      <c r="V1937" s="5"/>
      <c r="W1937" s="5"/>
      <c r="X1937" s="6"/>
      <c r="Y1937" s="6"/>
      <c r="Z1937" s="6"/>
      <c r="AA1937" s="6"/>
      <c r="AB1937" s="6"/>
      <c r="AC1937" s="6"/>
      <c r="AD1937" s="6"/>
      <c r="AE1937" s="5"/>
      <c r="AF1937" s="5"/>
      <c r="AG1937" s="5"/>
      <c r="AH1937" s="5"/>
      <c r="AI1937" s="6"/>
      <c r="AJ1937" s="6"/>
      <c r="AK1937" s="6"/>
      <c r="AL1937" s="6"/>
      <c r="AM1937" s="21"/>
      <c r="AN1937" s="21"/>
      <c r="AO1937" s="21"/>
      <c r="AP1937" s="21">
        <f t="shared" si="30"/>
        <v>0</v>
      </c>
      <c r="AQ1937" s="22">
        <f>IFERROR(VLOOKUP(A1937,[1]Hoja1!$B$2:$U$5000,18,FALSE),0)</f>
        <v>0</v>
      </c>
    </row>
    <row r="1938" spans="1:43" x14ac:dyDescent="0.2">
      <c r="A1938" s="1">
        <f>IFERROR(VLOOKUP(C1938,[1]Hoja1!$V$2:$W$5000,2,FALSE),0)</f>
        <v>0</v>
      </c>
      <c r="B1938" s="13"/>
      <c r="C1938" s="13"/>
      <c r="D1938" s="2"/>
      <c r="E1938" s="3"/>
      <c r="F1938" s="4"/>
      <c r="G1938" s="4"/>
      <c r="H1938" s="4"/>
      <c r="I1938" s="4"/>
      <c r="J1938" s="4"/>
      <c r="K1938" s="5"/>
      <c r="L1938" s="5"/>
      <c r="M1938" s="5"/>
      <c r="N1938" s="5"/>
      <c r="O1938" s="5"/>
      <c r="P1938" s="5"/>
      <c r="Q1938" s="5"/>
      <c r="R1938" s="5"/>
      <c r="S1938" s="5"/>
      <c r="T1938" s="5"/>
      <c r="U1938" s="5"/>
      <c r="V1938" s="5"/>
      <c r="W1938" s="5"/>
      <c r="X1938" s="6"/>
      <c r="Y1938" s="6"/>
      <c r="Z1938" s="6"/>
      <c r="AA1938" s="6"/>
      <c r="AB1938" s="6"/>
      <c r="AC1938" s="6"/>
      <c r="AD1938" s="6"/>
      <c r="AE1938" s="5"/>
      <c r="AF1938" s="5"/>
      <c r="AG1938" s="5"/>
      <c r="AH1938" s="5"/>
      <c r="AI1938" s="6"/>
      <c r="AJ1938" s="6"/>
      <c r="AK1938" s="6"/>
      <c r="AL1938" s="6"/>
      <c r="AM1938" s="21"/>
      <c r="AN1938" s="21"/>
      <c r="AO1938" s="21"/>
      <c r="AP1938" s="21">
        <f t="shared" si="30"/>
        <v>0</v>
      </c>
      <c r="AQ1938" s="22">
        <f>IFERROR(VLOOKUP(A1938,[1]Hoja1!$B$2:$U$5000,18,FALSE),0)</f>
        <v>0</v>
      </c>
    </row>
    <row r="1939" spans="1:43" x14ac:dyDescent="0.2">
      <c r="A1939" s="1">
        <f>IFERROR(VLOOKUP(C1939,[1]Hoja1!$V$2:$W$5000,2,FALSE),0)</f>
        <v>0</v>
      </c>
      <c r="B1939" s="13"/>
      <c r="C1939" s="13"/>
      <c r="D1939" s="2"/>
      <c r="E1939" s="3"/>
      <c r="F1939" s="4"/>
      <c r="G1939" s="4"/>
      <c r="H1939" s="4"/>
      <c r="I1939" s="4"/>
      <c r="J1939" s="4"/>
      <c r="K1939" s="5"/>
      <c r="L1939" s="5"/>
      <c r="M1939" s="5"/>
      <c r="N1939" s="5"/>
      <c r="O1939" s="5"/>
      <c r="P1939" s="5"/>
      <c r="Q1939" s="5"/>
      <c r="R1939" s="5"/>
      <c r="S1939" s="5"/>
      <c r="T1939" s="5"/>
      <c r="U1939" s="5"/>
      <c r="V1939" s="5"/>
      <c r="W1939" s="5"/>
      <c r="X1939" s="6"/>
      <c r="Y1939" s="6"/>
      <c r="Z1939" s="6"/>
      <c r="AA1939" s="6"/>
      <c r="AB1939" s="6"/>
      <c r="AC1939" s="6"/>
      <c r="AD1939" s="6"/>
      <c r="AE1939" s="5"/>
      <c r="AF1939" s="5"/>
      <c r="AG1939" s="5"/>
      <c r="AH1939" s="5"/>
      <c r="AI1939" s="6"/>
      <c r="AJ1939" s="6"/>
      <c r="AK1939" s="6"/>
      <c r="AL1939" s="6"/>
      <c r="AM1939" s="21"/>
      <c r="AN1939" s="21"/>
      <c r="AO1939" s="21"/>
      <c r="AP1939" s="21">
        <f t="shared" si="30"/>
        <v>0</v>
      </c>
      <c r="AQ1939" s="22">
        <f>IFERROR(VLOOKUP(A1939,[1]Hoja1!$B$2:$U$5000,18,FALSE),0)</f>
        <v>0</v>
      </c>
    </row>
    <row r="1940" spans="1:43" x14ac:dyDescent="0.2">
      <c r="A1940" s="1">
        <f>IFERROR(VLOOKUP(C1940,[1]Hoja1!$V$2:$W$5000,2,FALSE),0)</f>
        <v>0</v>
      </c>
      <c r="B1940" s="13"/>
      <c r="C1940" s="13"/>
      <c r="D1940" s="2"/>
      <c r="E1940" s="3"/>
      <c r="F1940" s="4"/>
      <c r="G1940" s="4"/>
      <c r="H1940" s="4"/>
      <c r="I1940" s="4"/>
      <c r="J1940" s="4"/>
      <c r="K1940" s="5"/>
      <c r="L1940" s="5"/>
      <c r="M1940" s="5"/>
      <c r="N1940" s="5"/>
      <c r="O1940" s="5"/>
      <c r="P1940" s="5"/>
      <c r="Q1940" s="5"/>
      <c r="R1940" s="5"/>
      <c r="S1940" s="5"/>
      <c r="T1940" s="5"/>
      <c r="U1940" s="5"/>
      <c r="V1940" s="5"/>
      <c r="W1940" s="5"/>
      <c r="X1940" s="6"/>
      <c r="Y1940" s="6"/>
      <c r="Z1940" s="6"/>
      <c r="AA1940" s="6"/>
      <c r="AB1940" s="6"/>
      <c r="AC1940" s="6"/>
      <c r="AD1940" s="6"/>
      <c r="AE1940" s="5"/>
      <c r="AF1940" s="5"/>
      <c r="AG1940" s="5"/>
      <c r="AH1940" s="5"/>
      <c r="AI1940" s="6"/>
      <c r="AJ1940" s="6"/>
      <c r="AK1940" s="6"/>
      <c r="AL1940" s="6"/>
      <c r="AM1940" s="21"/>
      <c r="AN1940" s="21"/>
      <c r="AO1940" s="21"/>
      <c r="AP1940" s="21">
        <f t="shared" si="30"/>
        <v>0</v>
      </c>
      <c r="AQ1940" s="22">
        <f>IFERROR(VLOOKUP(A1940,[1]Hoja1!$B$2:$U$5000,18,FALSE),0)</f>
        <v>0</v>
      </c>
    </row>
    <row r="1941" spans="1:43" x14ac:dyDescent="0.2">
      <c r="A1941" s="1">
        <f>IFERROR(VLOOKUP(C1941,[1]Hoja1!$V$2:$W$5000,2,FALSE),0)</f>
        <v>0</v>
      </c>
      <c r="B1941" s="13"/>
      <c r="C1941" s="13"/>
      <c r="D1941" s="2"/>
      <c r="E1941" s="3"/>
      <c r="F1941" s="4"/>
      <c r="G1941" s="4"/>
      <c r="H1941" s="4"/>
      <c r="I1941" s="4"/>
      <c r="J1941" s="4"/>
      <c r="K1941" s="5"/>
      <c r="L1941" s="5"/>
      <c r="M1941" s="5"/>
      <c r="N1941" s="5"/>
      <c r="O1941" s="5"/>
      <c r="P1941" s="5"/>
      <c r="Q1941" s="5"/>
      <c r="R1941" s="5"/>
      <c r="S1941" s="5"/>
      <c r="T1941" s="5"/>
      <c r="U1941" s="5"/>
      <c r="V1941" s="5"/>
      <c r="W1941" s="5"/>
      <c r="X1941" s="6"/>
      <c r="Y1941" s="6"/>
      <c r="Z1941" s="6"/>
      <c r="AA1941" s="6"/>
      <c r="AB1941" s="6"/>
      <c r="AC1941" s="6"/>
      <c r="AD1941" s="6"/>
      <c r="AE1941" s="5"/>
      <c r="AF1941" s="5"/>
      <c r="AG1941" s="5"/>
      <c r="AH1941" s="5"/>
      <c r="AI1941" s="6"/>
      <c r="AJ1941" s="6"/>
      <c r="AK1941" s="6"/>
      <c r="AL1941" s="6"/>
      <c r="AM1941" s="21"/>
      <c r="AN1941" s="21"/>
      <c r="AO1941" s="21"/>
      <c r="AP1941" s="21">
        <f t="shared" si="30"/>
        <v>0</v>
      </c>
      <c r="AQ1941" s="22">
        <f>IFERROR(VLOOKUP(A1941,[1]Hoja1!$B$2:$U$5000,18,FALSE),0)</f>
        <v>0</v>
      </c>
    </row>
    <row r="1942" spans="1:43" x14ac:dyDescent="0.2">
      <c r="A1942" s="1">
        <f>IFERROR(VLOOKUP(C1942,[1]Hoja1!$V$2:$W$5000,2,FALSE),0)</f>
        <v>0</v>
      </c>
      <c r="B1942" s="13"/>
      <c r="C1942" s="13"/>
      <c r="D1942" s="2"/>
      <c r="E1942" s="3"/>
      <c r="F1942" s="4"/>
      <c r="G1942" s="4"/>
      <c r="H1942" s="4"/>
      <c r="I1942" s="4"/>
      <c r="J1942" s="4"/>
      <c r="K1942" s="5"/>
      <c r="L1942" s="5"/>
      <c r="M1942" s="5"/>
      <c r="N1942" s="5"/>
      <c r="O1942" s="5"/>
      <c r="P1942" s="5"/>
      <c r="Q1942" s="5"/>
      <c r="R1942" s="5"/>
      <c r="S1942" s="5"/>
      <c r="T1942" s="5"/>
      <c r="U1942" s="5"/>
      <c r="V1942" s="5"/>
      <c r="W1942" s="5"/>
      <c r="X1942" s="6"/>
      <c r="Y1942" s="6"/>
      <c r="Z1942" s="6"/>
      <c r="AA1942" s="6"/>
      <c r="AB1942" s="6"/>
      <c r="AC1942" s="6"/>
      <c r="AD1942" s="6"/>
      <c r="AE1942" s="5"/>
      <c r="AF1942" s="5"/>
      <c r="AG1942" s="5"/>
      <c r="AH1942" s="5"/>
      <c r="AI1942" s="6"/>
      <c r="AJ1942" s="6"/>
      <c r="AK1942" s="6"/>
      <c r="AL1942" s="6"/>
      <c r="AM1942" s="21"/>
      <c r="AN1942" s="21"/>
      <c r="AO1942" s="21"/>
      <c r="AP1942" s="21">
        <f t="shared" si="30"/>
        <v>0</v>
      </c>
      <c r="AQ1942" s="22">
        <f>IFERROR(VLOOKUP(A1942,[1]Hoja1!$B$2:$U$5000,18,FALSE),0)</f>
        <v>0</v>
      </c>
    </row>
    <row r="1943" spans="1:43" x14ac:dyDescent="0.2">
      <c r="A1943" s="1">
        <f>IFERROR(VLOOKUP(C1943,[1]Hoja1!$V$2:$W$5000,2,FALSE),0)</f>
        <v>0</v>
      </c>
      <c r="B1943" s="13"/>
      <c r="C1943" s="13"/>
      <c r="D1943" s="2"/>
      <c r="E1943" s="3"/>
      <c r="F1943" s="4"/>
      <c r="G1943" s="4"/>
      <c r="H1943" s="4"/>
      <c r="I1943" s="4"/>
      <c r="J1943" s="4"/>
      <c r="K1943" s="5"/>
      <c r="L1943" s="5"/>
      <c r="M1943" s="5"/>
      <c r="N1943" s="5"/>
      <c r="O1943" s="5"/>
      <c r="P1943" s="5"/>
      <c r="Q1943" s="5"/>
      <c r="R1943" s="5"/>
      <c r="S1943" s="5"/>
      <c r="T1943" s="5"/>
      <c r="U1943" s="5"/>
      <c r="V1943" s="5"/>
      <c r="W1943" s="5"/>
      <c r="X1943" s="6"/>
      <c r="Y1943" s="6"/>
      <c r="Z1943" s="6"/>
      <c r="AA1943" s="6"/>
      <c r="AB1943" s="6"/>
      <c r="AC1943" s="6"/>
      <c r="AD1943" s="6"/>
      <c r="AE1943" s="5"/>
      <c r="AF1943" s="5"/>
      <c r="AG1943" s="5"/>
      <c r="AH1943" s="5"/>
      <c r="AI1943" s="6"/>
      <c r="AJ1943" s="6"/>
      <c r="AK1943" s="6"/>
      <c r="AL1943" s="6"/>
      <c r="AM1943" s="21"/>
      <c r="AN1943" s="21"/>
      <c r="AO1943" s="21"/>
      <c r="AP1943" s="21">
        <f t="shared" si="30"/>
        <v>0</v>
      </c>
      <c r="AQ1943" s="22">
        <f>IFERROR(VLOOKUP(A1943,[1]Hoja1!$B$2:$U$5000,18,FALSE),0)</f>
        <v>0</v>
      </c>
    </row>
    <row r="1944" spans="1:43" x14ac:dyDescent="0.2">
      <c r="A1944" s="1">
        <f>IFERROR(VLOOKUP(C1944,[1]Hoja1!$V$2:$W$5000,2,FALSE),0)</f>
        <v>0</v>
      </c>
      <c r="B1944" s="13"/>
      <c r="C1944" s="13"/>
      <c r="D1944" s="2"/>
      <c r="E1944" s="3"/>
      <c r="F1944" s="4"/>
      <c r="G1944" s="4"/>
      <c r="H1944" s="4"/>
      <c r="I1944" s="4"/>
      <c r="J1944" s="4"/>
      <c r="K1944" s="5"/>
      <c r="L1944" s="5"/>
      <c r="M1944" s="5"/>
      <c r="N1944" s="5"/>
      <c r="O1944" s="5"/>
      <c r="P1944" s="5"/>
      <c r="Q1944" s="5"/>
      <c r="R1944" s="5"/>
      <c r="S1944" s="5"/>
      <c r="T1944" s="5"/>
      <c r="U1944" s="5"/>
      <c r="V1944" s="5"/>
      <c r="W1944" s="5"/>
      <c r="X1944" s="6"/>
      <c r="Y1944" s="6"/>
      <c r="Z1944" s="6"/>
      <c r="AA1944" s="6"/>
      <c r="AB1944" s="6"/>
      <c r="AC1944" s="6"/>
      <c r="AD1944" s="6"/>
      <c r="AE1944" s="5"/>
      <c r="AF1944" s="5"/>
      <c r="AG1944" s="5"/>
      <c r="AH1944" s="5"/>
      <c r="AI1944" s="6"/>
      <c r="AJ1944" s="6"/>
      <c r="AK1944" s="6"/>
      <c r="AL1944" s="6"/>
      <c r="AM1944" s="21"/>
      <c r="AN1944" s="21"/>
      <c r="AO1944" s="21"/>
      <c r="AP1944" s="21">
        <f t="shared" si="30"/>
        <v>0</v>
      </c>
      <c r="AQ1944" s="22">
        <f>IFERROR(VLOOKUP(A1944,[1]Hoja1!$B$2:$U$5000,18,FALSE),0)</f>
        <v>0</v>
      </c>
    </row>
    <row r="1945" spans="1:43" x14ac:dyDescent="0.2">
      <c r="A1945" s="1">
        <f>IFERROR(VLOOKUP(C1945,[1]Hoja1!$V$2:$W$5000,2,FALSE),0)</f>
        <v>0</v>
      </c>
      <c r="B1945" s="13"/>
      <c r="C1945" s="13"/>
      <c r="D1945" s="2"/>
      <c r="E1945" s="3"/>
      <c r="F1945" s="4"/>
      <c r="G1945" s="4"/>
      <c r="H1945" s="4"/>
      <c r="I1945" s="4"/>
      <c r="J1945" s="4"/>
      <c r="K1945" s="5"/>
      <c r="L1945" s="5"/>
      <c r="M1945" s="5"/>
      <c r="N1945" s="5"/>
      <c r="O1945" s="5"/>
      <c r="P1945" s="5"/>
      <c r="Q1945" s="5"/>
      <c r="R1945" s="5"/>
      <c r="S1945" s="5"/>
      <c r="T1945" s="5"/>
      <c r="U1945" s="5"/>
      <c r="V1945" s="5"/>
      <c r="W1945" s="5"/>
      <c r="X1945" s="6"/>
      <c r="Y1945" s="6"/>
      <c r="Z1945" s="6"/>
      <c r="AA1945" s="6"/>
      <c r="AB1945" s="6"/>
      <c r="AC1945" s="6"/>
      <c r="AD1945" s="6"/>
      <c r="AE1945" s="5"/>
      <c r="AF1945" s="5"/>
      <c r="AG1945" s="5"/>
      <c r="AH1945" s="5"/>
      <c r="AI1945" s="6"/>
      <c r="AJ1945" s="6"/>
      <c r="AK1945" s="6"/>
      <c r="AL1945" s="6"/>
      <c r="AM1945" s="21"/>
      <c r="AN1945" s="21"/>
      <c r="AO1945" s="21"/>
      <c r="AP1945" s="21">
        <f t="shared" si="30"/>
        <v>0</v>
      </c>
      <c r="AQ1945" s="22">
        <f>IFERROR(VLOOKUP(A1945,[1]Hoja1!$B$2:$U$5000,18,FALSE),0)</f>
        <v>0</v>
      </c>
    </row>
    <row r="1946" spans="1:43" x14ac:dyDescent="0.2">
      <c r="A1946" s="1">
        <f>IFERROR(VLOOKUP(C1946,[1]Hoja1!$V$2:$W$5000,2,FALSE),0)</f>
        <v>0</v>
      </c>
      <c r="B1946" s="13"/>
      <c r="C1946" s="13"/>
      <c r="D1946" s="2"/>
      <c r="E1946" s="3"/>
      <c r="F1946" s="4"/>
      <c r="G1946" s="4"/>
      <c r="H1946" s="4"/>
      <c r="I1946" s="4"/>
      <c r="J1946" s="4"/>
      <c r="K1946" s="5"/>
      <c r="L1946" s="5"/>
      <c r="M1946" s="5"/>
      <c r="N1946" s="5"/>
      <c r="O1946" s="5"/>
      <c r="P1946" s="5"/>
      <c r="Q1946" s="5"/>
      <c r="R1946" s="5"/>
      <c r="S1946" s="5"/>
      <c r="T1946" s="5"/>
      <c r="U1946" s="5"/>
      <c r="V1946" s="5"/>
      <c r="W1946" s="5"/>
      <c r="X1946" s="6"/>
      <c r="Y1946" s="6"/>
      <c r="Z1946" s="6"/>
      <c r="AA1946" s="6"/>
      <c r="AB1946" s="6"/>
      <c r="AC1946" s="6"/>
      <c r="AD1946" s="6"/>
      <c r="AE1946" s="5"/>
      <c r="AF1946" s="5"/>
      <c r="AG1946" s="5"/>
      <c r="AH1946" s="5"/>
      <c r="AI1946" s="6"/>
      <c r="AJ1946" s="6"/>
      <c r="AK1946" s="6"/>
      <c r="AL1946" s="6"/>
      <c r="AM1946" s="21"/>
      <c r="AN1946" s="21"/>
      <c r="AO1946" s="21"/>
      <c r="AP1946" s="21">
        <f t="shared" si="30"/>
        <v>0</v>
      </c>
      <c r="AQ1946" s="22">
        <f>IFERROR(VLOOKUP(A1946,[1]Hoja1!$B$2:$U$5000,18,FALSE),0)</f>
        <v>0</v>
      </c>
    </row>
    <row r="1947" spans="1:43" x14ac:dyDescent="0.2">
      <c r="A1947" s="1">
        <f>IFERROR(VLOOKUP(C1947,[1]Hoja1!$V$2:$W$5000,2,FALSE),0)</f>
        <v>0</v>
      </c>
      <c r="B1947" s="13"/>
      <c r="C1947" s="13"/>
      <c r="D1947" s="2"/>
      <c r="E1947" s="3"/>
      <c r="F1947" s="4"/>
      <c r="G1947" s="4"/>
      <c r="H1947" s="4"/>
      <c r="I1947" s="4"/>
      <c r="J1947" s="4"/>
      <c r="K1947" s="5"/>
      <c r="L1947" s="5"/>
      <c r="M1947" s="5"/>
      <c r="N1947" s="5"/>
      <c r="O1947" s="5"/>
      <c r="P1947" s="5"/>
      <c r="Q1947" s="5"/>
      <c r="R1947" s="5"/>
      <c r="S1947" s="5"/>
      <c r="T1947" s="5"/>
      <c r="U1947" s="5"/>
      <c r="V1947" s="5"/>
      <c r="W1947" s="5"/>
      <c r="X1947" s="6"/>
      <c r="Y1947" s="6"/>
      <c r="Z1947" s="6"/>
      <c r="AA1947" s="6"/>
      <c r="AB1947" s="6"/>
      <c r="AC1947" s="6"/>
      <c r="AD1947" s="6"/>
      <c r="AE1947" s="5"/>
      <c r="AF1947" s="5"/>
      <c r="AG1947" s="5"/>
      <c r="AH1947" s="5"/>
      <c r="AI1947" s="6"/>
      <c r="AJ1947" s="6"/>
      <c r="AK1947" s="6"/>
      <c r="AL1947" s="6"/>
      <c r="AM1947" s="21"/>
      <c r="AN1947" s="21"/>
      <c r="AO1947" s="21"/>
      <c r="AP1947" s="21">
        <f t="shared" si="30"/>
        <v>0</v>
      </c>
      <c r="AQ1947" s="22">
        <f>IFERROR(VLOOKUP(A1947,[1]Hoja1!$B$2:$U$5000,18,FALSE),0)</f>
        <v>0</v>
      </c>
    </row>
    <row r="1948" spans="1:43" x14ac:dyDescent="0.2">
      <c r="A1948" s="1">
        <f>IFERROR(VLOOKUP(C1948,[1]Hoja1!$V$2:$W$5000,2,FALSE),0)</f>
        <v>0</v>
      </c>
      <c r="B1948" s="13"/>
      <c r="C1948" s="13"/>
      <c r="D1948" s="2"/>
      <c r="E1948" s="3"/>
      <c r="F1948" s="4"/>
      <c r="G1948" s="4"/>
      <c r="H1948" s="4"/>
      <c r="I1948" s="4"/>
      <c r="J1948" s="4"/>
      <c r="K1948" s="5"/>
      <c r="L1948" s="5"/>
      <c r="M1948" s="5"/>
      <c r="N1948" s="5"/>
      <c r="O1948" s="5"/>
      <c r="P1948" s="5"/>
      <c r="Q1948" s="5"/>
      <c r="R1948" s="5"/>
      <c r="S1948" s="5"/>
      <c r="T1948" s="5"/>
      <c r="U1948" s="5"/>
      <c r="V1948" s="5"/>
      <c r="W1948" s="5"/>
      <c r="X1948" s="6"/>
      <c r="Y1948" s="6"/>
      <c r="Z1948" s="6"/>
      <c r="AA1948" s="6"/>
      <c r="AB1948" s="6"/>
      <c r="AC1948" s="6"/>
      <c r="AD1948" s="6"/>
      <c r="AE1948" s="5"/>
      <c r="AF1948" s="5"/>
      <c r="AG1948" s="5"/>
      <c r="AH1948" s="5"/>
      <c r="AI1948" s="6"/>
      <c r="AJ1948" s="6"/>
      <c r="AK1948" s="6"/>
      <c r="AL1948" s="6"/>
      <c r="AM1948" s="21"/>
      <c r="AN1948" s="21"/>
      <c r="AO1948" s="21"/>
      <c r="AP1948" s="21">
        <f t="shared" si="30"/>
        <v>0</v>
      </c>
      <c r="AQ1948" s="22">
        <f>IFERROR(VLOOKUP(A1948,[1]Hoja1!$B$2:$U$5000,18,FALSE),0)</f>
        <v>0</v>
      </c>
    </row>
    <row r="1949" spans="1:43" x14ac:dyDescent="0.2">
      <c r="A1949" s="1">
        <f>IFERROR(VLOOKUP(C1949,[1]Hoja1!$V$2:$W$5000,2,FALSE),0)</f>
        <v>0</v>
      </c>
      <c r="B1949" s="13"/>
      <c r="C1949" s="13"/>
      <c r="D1949" s="2"/>
      <c r="E1949" s="3"/>
      <c r="F1949" s="4"/>
      <c r="G1949" s="4"/>
      <c r="H1949" s="4"/>
      <c r="I1949" s="4"/>
      <c r="J1949" s="4"/>
      <c r="K1949" s="5"/>
      <c r="L1949" s="5"/>
      <c r="M1949" s="5"/>
      <c r="N1949" s="5"/>
      <c r="O1949" s="5"/>
      <c r="P1949" s="5"/>
      <c r="Q1949" s="5"/>
      <c r="R1949" s="5"/>
      <c r="S1949" s="5"/>
      <c r="T1949" s="5"/>
      <c r="U1949" s="5"/>
      <c r="V1949" s="5"/>
      <c r="W1949" s="5"/>
      <c r="X1949" s="6"/>
      <c r="Y1949" s="6"/>
      <c r="Z1949" s="6"/>
      <c r="AA1949" s="6"/>
      <c r="AB1949" s="6"/>
      <c r="AC1949" s="6"/>
      <c r="AD1949" s="6"/>
      <c r="AE1949" s="5"/>
      <c r="AF1949" s="5"/>
      <c r="AG1949" s="5"/>
      <c r="AH1949" s="5"/>
      <c r="AI1949" s="6"/>
      <c r="AJ1949" s="6"/>
      <c r="AK1949" s="6"/>
      <c r="AL1949" s="6"/>
      <c r="AM1949" s="21"/>
      <c r="AN1949" s="21"/>
      <c r="AO1949" s="21"/>
      <c r="AP1949" s="21">
        <f t="shared" si="30"/>
        <v>0</v>
      </c>
      <c r="AQ1949" s="22">
        <f>IFERROR(VLOOKUP(A1949,[1]Hoja1!$B$2:$U$5000,18,FALSE),0)</f>
        <v>0</v>
      </c>
    </row>
    <row r="1950" spans="1:43" x14ac:dyDescent="0.2">
      <c r="A1950" s="1">
        <f>IFERROR(VLOOKUP(C1950,[1]Hoja1!$V$2:$W$5000,2,FALSE),0)</f>
        <v>0</v>
      </c>
      <c r="B1950" s="13"/>
      <c r="C1950" s="13"/>
      <c r="D1950" s="2"/>
      <c r="E1950" s="3"/>
      <c r="F1950" s="4"/>
      <c r="G1950" s="4"/>
      <c r="H1950" s="4"/>
      <c r="I1950" s="4"/>
      <c r="J1950" s="4"/>
      <c r="K1950" s="5"/>
      <c r="L1950" s="5"/>
      <c r="M1950" s="5"/>
      <c r="N1950" s="5"/>
      <c r="O1950" s="5"/>
      <c r="P1950" s="5"/>
      <c r="Q1950" s="5"/>
      <c r="R1950" s="5"/>
      <c r="S1950" s="5"/>
      <c r="T1950" s="5"/>
      <c r="U1950" s="5"/>
      <c r="V1950" s="5"/>
      <c r="W1950" s="5"/>
      <c r="X1950" s="6"/>
      <c r="Y1950" s="6"/>
      <c r="Z1950" s="6"/>
      <c r="AA1950" s="6"/>
      <c r="AB1950" s="6"/>
      <c r="AC1950" s="6"/>
      <c r="AD1950" s="6"/>
      <c r="AE1950" s="5"/>
      <c r="AF1950" s="5"/>
      <c r="AG1950" s="5"/>
      <c r="AH1950" s="5"/>
      <c r="AI1950" s="6"/>
      <c r="AJ1950" s="6"/>
      <c r="AK1950" s="6"/>
      <c r="AL1950" s="6"/>
      <c r="AM1950" s="21"/>
      <c r="AN1950" s="21"/>
      <c r="AO1950" s="21"/>
      <c r="AP1950" s="21">
        <f t="shared" si="30"/>
        <v>0</v>
      </c>
      <c r="AQ1950" s="22">
        <f>IFERROR(VLOOKUP(A1950,[1]Hoja1!$B$2:$U$5000,18,FALSE),0)</f>
        <v>0</v>
      </c>
    </row>
    <row r="1951" spans="1:43" x14ac:dyDescent="0.2">
      <c r="A1951" s="1">
        <f>IFERROR(VLOOKUP(C1951,[1]Hoja1!$V$2:$W$5000,2,FALSE),0)</f>
        <v>0</v>
      </c>
      <c r="B1951" s="13"/>
      <c r="C1951" s="13"/>
      <c r="D1951" s="2"/>
      <c r="E1951" s="3"/>
      <c r="F1951" s="4"/>
      <c r="G1951" s="4"/>
      <c r="H1951" s="4"/>
      <c r="I1951" s="4"/>
      <c r="J1951" s="4"/>
      <c r="K1951" s="5"/>
      <c r="L1951" s="5"/>
      <c r="M1951" s="5"/>
      <c r="N1951" s="5"/>
      <c r="O1951" s="5"/>
      <c r="P1951" s="5"/>
      <c r="Q1951" s="5"/>
      <c r="R1951" s="5"/>
      <c r="S1951" s="5"/>
      <c r="T1951" s="5"/>
      <c r="U1951" s="5"/>
      <c r="V1951" s="5"/>
      <c r="W1951" s="5"/>
      <c r="X1951" s="6"/>
      <c r="Y1951" s="6"/>
      <c r="Z1951" s="6"/>
      <c r="AA1951" s="6"/>
      <c r="AB1951" s="6"/>
      <c r="AC1951" s="6"/>
      <c r="AD1951" s="6"/>
      <c r="AE1951" s="5"/>
      <c r="AF1951" s="5"/>
      <c r="AG1951" s="5"/>
      <c r="AH1951" s="5"/>
      <c r="AI1951" s="6"/>
      <c r="AJ1951" s="6"/>
      <c r="AK1951" s="6"/>
      <c r="AL1951" s="6"/>
      <c r="AM1951" s="21"/>
      <c r="AN1951" s="21"/>
      <c r="AO1951" s="21"/>
      <c r="AP1951" s="21">
        <f t="shared" si="30"/>
        <v>0</v>
      </c>
      <c r="AQ1951" s="22">
        <f>IFERROR(VLOOKUP(A1951,[1]Hoja1!$B$2:$U$5000,18,FALSE),0)</f>
        <v>0</v>
      </c>
    </row>
    <row r="1952" spans="1:43" x14ac:dyDescent="0.2">
      <c r="A1952" s="1">
        <f>IFERROR(VLOOKUP(C1952,[1]Hoja1!$V$2:$W$5000,2,FALSE),0)</f>
        <v>0</v>
      </c>
      <c r="B1952" s="13"/>
      <c r="C1952" s="13"/>
      <c r="D1952" s="2"/>
      <c r="E1952" s="3"/>
      <c r="F1952" s="4"/>
      <c r="G1952" s="4"/>
      <c r="H1952" s="4"/>
      <c r="I1952" s="4"/>
      <c r="J1952" s="4"/>
      <c r="K1952" s="5"/>
      <c r="L1952" s="5"/>
      <c r="M1952" s="5"/>
      <c r="N1952" s="5"/>
      <c r="O1952" s="5"/>
      <c r="P1952" s="5"/>
      <c r="Q1952" s="5"/>
      <c r="R1952" s="5"/>
      <c r="S1952" s="5"/>
      <c r="T1952" s="5"/>
      <c r="U1952" s="5"/>
      <c r="V1952" s="5"/>
      <c r="W1952" s="5"/>
      <c r="X1952" s="6"/>
      <c r="Y1952" s="6"/>
      <c r="Z1952" s="6"/>
      <c r="AA1952" s="6"/>
      <c r="AB1952" s="6"/>
      <c r="AC1952" s="6"/>
      <c r="AD1952" s="6"/>
      <c r="AE1952" s="5"/>
      <c r="AF1952" s="5"/>
      <c r="AG1952" s="5"/>
      <c r="AH1952" s="5"/>
      <c r="AI1952" s="6"/>
      <c r="AJ1952" s="6"/>
      <c r="AK1952" s="6"/>
      <c r="AL1952" s="6"/>
      <c r="AM1952" s="21"/>
      <c r="AN1952" s="21"/>
      <c r="AO1952" s="21"/>
      <c r="AP1952" s="21">
        <f t="shared" si="30"/>
        <v>0</v>
      </c>
      <c r="AQ1952" s="22">
        <f>IFERROR(VLOOKUP(A1952,[1]Hoja1!$B$2:$U$5000,18,FALSE),0)</f>
        <v>0</v>
      </c>
    </row>
    <row r="1953" spans="1:43" x14ac:dyDescent="0.2">
      <c r="A1953" s="1">
        <f>IFERROR(VLOOKUP(C1953,[1]Hoja1!$V$2:$W$5000,2,FALSE),0)</f>
        <v>0</v>
      </c>
      <c r="B1953" s="13"/>
      <c r="C1953" s="13"/>
      <c r="D1953" s="2"/>
      <c r="E1953" s="3"/>
      <c r="F1953" s="4"/>
      <c r="G1953" s="4"/>
      <c r="H1953" s="4"/>
      <c r="I1953" s="4"/>
      <c r="J1953" s="4"/>
      <c r="K1953" s="5"/>
      <c r="L1953" s="5"/>
      <c r="M1953" s="5"/>
      <c r="N1953" s="5"/>
      <c r="O1953" s="5"/>
      <c r="P1953" s="5"/>
      <c r="Q1953" s="5"/>
      <c r="R1953" s="5"/>
      <c r="S1953" s="5"/>
      <c r="T1953" s="5"/>
      <c r="U1953" s="5"/>
      <c r="V1953" s="5"/>
      <c r="W1953" s="5"/>
      <c r="X1953" s="6"/>
      <c r="Y1953" s="6"/>
      <c r="Z1953" s="6"/>
      <c r="AA1953" s="6"/>
      <c r="AB1953" s="6"/>
      <c r="AC1953" s="6"/>
      <c r="AD1953" s="6"/>
      <c r="AE1953" s="5"/>
      <c r="AF1953" s="5"/>
      <c r="AG1953" s="5"/>
      <c r="AH1953" s="5"/>
      <c r="AI1953" s="6"/>
      <c r="AJ1953" s="6"/>
      <c r="AK1953" s="6"/>
      <c r="AL1953" s="6"/>
      <c r="AM1953" s="21"/>
      <c r="AN1953" s="21"/>
      <c r="AO1953" s="21"/>
      <c r="AP1953" s="21">
        <f t="shared" si="30"/>
        <v>0</v>
      </c>
      <c r="AQ1953" s="22">
        <f>IFERROR(VLOOKUP(A1953,[1]Hoja1!$B$2:$U$5000,18,FALSE),0)</f>
        <v>0</v>
      </c>
    </row>
    <row r="1954" spans="1:43" x14ac:dyDescent="0.2">
      <c r="A1954" s="1">
        <f>IFERROR(VLOOKUP(C1954,[1]Hoja1!$V$2:$W$5000,2,FALSE),0)</f>
        <v>0</v>
      </c>
      <c r="B1954" s="13"/>
      <c r="C1954" s="13"/>
      <c r="D1954" s="2"/>
      <c r="E1954" s="3"/>
      <c r="F1954" s="4"/>
      <c r="G1954" s="4"/>
      <c r="H1954" s="4"/>
      <c r="I1954" s="4"/>
      <c r="J1954" s="4"/>
      <c r="K1954" s="5"/>
      <c r="L1954" s="5"/>
      <c r="M1954" s="5"/>
      <c r="N1954" s="5"/>
      <c r="O1954" s="5"/>
      <c r="P1954" s="5"/>
      <c r="Q1954" s="5"/>
      <c r="R1954" s="5"/>
      <c r="S1954" s="5"/>
      <c r="T1954" s="5"/>
      <c r="U1954" s="5"/>
      <c r="V1954" s="5"/>
      <c r="W1954" s="5"/>
      <c r="X1954" s="6"/>
      <c r="Y1954" s="6"/>
      <c r="Z1954" s="6"/>
      <c r="AA1954" s="6"/>
      <c r="AB1954" s="6"/>
      <c r="AC1954" s="6"/>
      <c r="AD1954" s="6"/>
      <c r="AE1954" s="5"/>
      <c r="AF1954" s="5"/>
      <c r="AG1954" s="5"/>
      <c r="AH1954" s="5"/>
      <c r="AI1954" s="6"/>
      <c r="AJ1954" s="6"/>
      <c r="AK1954" s="6"/>
      <c r="AL1954" s="6"/>
      <c r="AM1954" s="21"/>
      <c r="AN1954" s="21"/>
      <c r="AO1954" s="21"/>
      <c r="AP1954" s="21">
        <f t="shared" si="30"/>
        <v>0</v>
      </c>
      <c r="AQ1954" s="22">
        <f>IFERROR(VLOOKUP(A1954,[1]Hoja1!$B$2:$U$5000,18,FALSE),0)</f>
        <v>0</v>
      </c>
    </row>
    <row r="1955" spans="1:43" x14ac:dyDescent="0.2">
      <c r="A1955" s="1">
        <f>IFERROR(VLOOKUP(C1955,[1]Hoja1!$V$2:$W$5000,2,FALSE),0)</f>
        <v>0</v>
      </c>
      <c r="B1955" s="13"/>
      <c r="C1955" s="13"/>
      <c r="D1955" s="2"/>
      <c r="E1955" s="3"/>
      <c r="F1955" s="4"/>
      <c r="G1955" s="4"/>
      <c r="H1955" s="4"/>
      <c r="I1955" s="4"/>
      <c r="J1955" s="4"/>
      <c r="K1955" s="5"/>
      <c r="L1955" s="5"/>
      <c r="M1955" s="5"/>
      <c r="N1955" s="5"/>
      <c r="O1955" s="5"/>
      <c r="P1955" s="5"/>
      <c r="Q1955" s="5"/>
      <c r="R1955" s="5"/>
      <c r="S1955" s="5"/>
      <c r="T1955" s="5"/>
      <c r="U1955" s="5"/>
      <c r="V1955" s="5"/>
      <c r="W1955" s="5"/>
      <c r="X1955" s="6"/>
      <c r="Y1955" s="6"/>
      <c r="Z1955" s="6"/>
      <c r="AA1955" s="6"/>
      <c r="AB1955" s="6"/>
      <c r="AC1955" s="6"/>
      <c r="AD1955" s="6"/>
      <c r="AE1955" s="5"/>
      <c r="AF1955" s="5"/>
      <c r="AG1955" s="5"/>
      <c r="AH1955" s="5"/>
      <c r="AI1955" s="6"/>
      <c r="AJ1955" s="6"/>
      <c r="AK1955" s="6"/>
      <c r="AL1955" s="6"/>
      <c r="AM1955" s="21"/>
      <c r="AN1955" s="21"/>
      <c r="AO1955" s="21"/>
      <c r="AP1955" s="21">
        <f t="shared" si="30"/>
        <v>0</v>
      </c>
      <c r="AQ1955" s="22">
        <f>IFERROR(VLOOKUP(A1955,[1]Hoja1!$B$2:$U$5000,18,FALSE),0)</f>
        <v>0</v>
      </c>
    </row>
    <row r="1956" spans="1:43" x14ac:dyDescent="0.2">
      <c r="A1956" s="1">
        <f>IFERROR(VLOOKUP(C1956,[1]Hoja1!$V$2:$W$5000,2,FALSE),0)</f>
        <v>0</v>
      </c>
      <c r="B1956" s="13"/>
      <c r="C1956" s="13"/>
      <c r="D1956" s="2"/>
      <c r="E1956" s="3"/>
      <c r="F1956" s="4"/>
      <c r="G1956" s="4"/>
      <c r="H1956" s="4"/>
      <c r="I1956" s="4"/>
      <c r="J1956" s="4"/>
      <c r="K1956" s="5"/>
      <c r="L1956" s="5"/>
      <c r="M1956" s="5"/>
      <c r="N1956" s="5"/>
      <c r="O1956" s="5"/>
      <c r="P1956" s="5"/>
      <c r="Q1956" s="5"/>
      <c r="R1956" s="5"/>
      <c r="S1956" s="5"/>
      <c r="T1956" s="5"/>
      <c r="U1956" s="5"/>
      <c r="V1956" s="5"/>
      <c r="W1956" s="5"/>
      <c r="X1956" s="6"/>
      <c r="Y1956" s="6"/>
      <c r="Z1956" s="6"/>
      <c r="AA1956" s="6"/>
      <c r="AB1956" s="6"/>
      <c r="AC1956" s="6"/>
      <c r="AD1956" s="6"/>
      <c r="AE1956" s="5"/>
      <c r="AF1956" s="5"/>
      <c r="AG1956" s="5"/>
      <c r="AH1956" s="5"/>
      <c r="AI1956" s="6"/>
      <c r="AJ1956" s="6"/>
      <c r="AK1956" s="6"/>
      <c r="AL1956" s="6"/>
      <c r="AM1956" s="21"/>
      <c r="AN1956" s="21"/>
      <c r="AO1956" s="21"/>
      <c r="AP1956" s="21">
        <f t="shared" si="30"/>
        <v>0</v>
      </c>
      <c r="AQ1956" s="22">
        <f>IFERROR(VLOOKUP(A1956,[1]Hoja1!$B$2:$U$5000,18,FALSE),0)</f>
        <v>0</v>
      </c>
    </row>
    <row r="1957" spans="1:43" x14ac:dyDescent="0.2">
      <c r="A1957" s="1">
        <f>IFERROR(VLOOKUP(C1957,[1]Hoja1!$V$2:$W$5000,2,FALSE),0)</f>
        <v>0</v>
      </c>
      <c r="B1957" s="13"/>
      <c r="C1957" s="13"/>
      <c r="D1957" s="2"/>
      <c r="E1957" s="3"/>
      <c r="F1957" s="4"/>
      <c r="G1957" s="4"/>
      <c r="H1957" s="4"/>
      <c r="I1957" s="4"/>
      <c r="J1957" s="4"/>
      <c r="K1957" s="5"/>
      <c r="L1957" s="5"/>
      <c r="M1957" s="5"/>
      <c r="N1957" s="5"/>
      <c r="O1957" s="5"/>
      <c r="P1957" s="5"/>
      <c r="Q1957" s="5"/>
      <c r="R1957" s="5"/>
      <c r="S1957" s="5"/>
      <c r="T1957" s="5"/>
      <c r="U1957" s="5"/>
      <c r="V1957" s="5"/>
      <c r="W1957" s="5"/>
      <c r="X1957" s="6"/>
      <c r="Y1957" s="6"/>
      <c r="Z1957" s="6"/>
      <c r="AA1957" s="6"/>
      <c r="AB1957" s="6"/>
      <c r="AC1957" s="6"/>
      <c r="AD1957" s="6"/>
      <c r="AE1957" s="5"/>
      <c r="AF1957" s="5"/>
      <c r="AG1957" s="5"/>
      <c r="AH1957" s="5"/>
      <c r="AI1957" s="6"/>
      <c r="AJ1957" s="6"/>
      <c r="AK1957" s="6"/>
      <c r="AL1957" s="6"/>
      <c r="AM1957" s="21"/>
      <c r="AN1957" s="21"/>
      <c r="AO1957" s="21"/>
      <c r="AP1957" s="21">
        <f t="shared" si="30"/>
        <v>0</v>
      </c>
      <c r="AQ1957" s="22">
        <f>IFERROR(VLOOKUP(A1957,[1]Hoja1!$B$2:$U$5000,18,FALSE),0)</f>
        <v>0</v>
      </c>
    </row>
    <row r="1958" spans="1:43" x14ac:dyDescent="0.2">
      <c r="A1958" s="1">
        <f>IFERROR(VLOOKUP(C1958,[1]Hoja1!$V$2:$W$5000,2,FALSE),0)</f>
        <v>0</v>
      </c>
      <c r="B1958" s="13"/>
      <c r="C1958" s="13"/>
      <c r="D1958" s="2"/>
      <c r="E1958" s="3"/>
      <c r="F1958" s="4"/>
      <c r="G1958" s="4"/>
      <c r="H1958" s="4"/>
      <c r="I1958" s="4"/>
      <c r="J1958" s="4"/>
      <c r="K1958" s="5"/>
      <c r="L1958" s="5"/>
      <c r="M1958" s="5"/>
      <c r="N1958" s="5"/>
      <c r="O1958" s="5"/>
      <c r="P1958" s="5"/>
      <c r="Q1958" s="5"/>
      <c r="R1958" s="5"/>
      <c r="S1958" s="5"/>
      <c r="T1958" s="5"/>
      <c r="U1958" s="5"/>
      <c r="V1958" s="5"/>
      <c r="W1958" s="5"/>
      <c r="X1958" s="6"/>
      <c r="Y1958" s="6"/>
      <c r="Z1958" s="6"/>
      <c r="AA1958" s="6"/>
      <c r="AB1958" s="6"/>
      <c r="AC1958" s="6"/>
      <c r="AD1958" s="6"/>
      <c r="AE1958" s="5"/>
      <c r="AF1958" s="5"/>
      <c r="AG1958" s="5"/>
      <c r="AH1958" s="5"/>
      <c r="AI1958" s="6"/>
      <c r="AJ1958" s="6"/>
      <c r="AK1958" s="6"/>
      <c r="AL1958" s="6"/>
      <c r="AM1958" s="21"/>
      <c r="AN1958" s="21"/>
      <c r="AO1958" s="21"/>
      <c r="AP1958" s="21">
        <f t="shared" si="30"/>
        <v>0</v>
      </c>
      <c r="AQ1958" s="22">
        <f>IFERROR(VLOOKUP(A1958,[1]Hoja1!$B$2:$U$5000,18,FALSE),0)</f>
        <v>0</v>
      </c>
    </row>
    <row r="1959" spans="1:43" x14ac:dyDescent="0.2">
      <c r="A1959" s="1">
        <f>IFERROR(VLOOKUP(C1959,[1]Hoja1!$V$2:$W$5000,2,FALSE),0)</f>
        <v>0</v>
      </c>
      <c r="B1959" s="13"/>
      <c r="C1959" s="13"/>
      <c r="D1959" s="2"/>
      <c r="E1959" s="3"/>
      <c r="F1959" s="4"/>
      <c r="G1959" s="4"/>
      <c r="H1959" s="4"/>
      <c r="I1959" s="4"/>
      <c r="J1959" s="4"/>
      <c r="K1959" s="5"/>
      <c r="L1959" s="5"/>
      <c r="M1959" s="5"/>
      <c r="N1959" s="5"/>
      <c r="O1959" s="5"/>
      <c r="P1959" s="5"/>
      <c r="Q1959" s="5"/>
      <c r="R1959" s="5"/>
      <c r="S1959" s="5"/>
      <c r="T1959" s="5"/>
      <c r="U1959" s="5"/>
      <c r="V1959" s="5"/>
      <c r="W1959" s="5"/>
      <c r="X1959" s="6"/>
      <c r="Y1959" s="6"/>
      <c r="Z1959" s="6"/>
      <c r="AA1959" s="6"/>
      <c r="AB1959" s="6"/>
      <c r="AC1959" s="6"/>
      <c r="AD1959" s="6"/>
      <c r="AE1959" s="5"/>
      <c r="AF1959" s="5"/>
      <c r="AG1959" s="5"/>
      <c r="AH1959" s="5"/>
      <c r="AI1959" s="6"/>
      <c r="AJ1959" s="6"/>
      <c r="AK1959" s="6"/>
      <c r="AL1959" s="6"/>
      <c r="AM1959" s="21"/>
      <c r="AN1959" s="21"/>
      <c r="AO1959" s="21"/>
      <c r="AP1959" s="21">
        <f t="shared" si="30"/>
        <v>0</v>
      </c>
      <c r="AQ1959" s="22">
        <f>IFERROR(VLOOKUP(A1959,[1]Hoja1!$B$2:$U$5000,18,FALSE),0)</f>
        <v>0</v>
      </c>
    </row>
    <row r="1960" spans="1:43" x14ac:dyDescent="0.2">
      <c r="A1960" s="1">
        <f>IFERROR(VLOOKUP(C1960,[1]Hoja1!$V$2:$W$5000,2,FALSE),0)</f>
        <v>0</v>
      </c>
      <c r="B1960" s="13"/>
      <c r="C1960" s="13"/>
      <c r="D1960" s="2"/>
      <c r="E1960" s="3"/>
      <c r="F1960" s="4"/>
      <c r="G1960" s="4"/>
      <c r="H1960" s="4"/>
      <c r="I1960" s="4"/>
      <c r="J1960" s="4"/>
      <c r="K1960" s="5"/>
      <c r="L1960" s="5"/>
      <c r="M1960" s="5"/>
      <c r="N1960" s="5"/>
      <c r="O1960" s="5"/>
      <c r="P1960" s="5"/>
      <c r="Q1960" s="5"/>
      <c r="R1960" s="5"/>
      <c r="S1960" s="5"/>
      <c r="T1960" s="5"/>
      <c r="U1960" s="5"/>
      <c r="V1960" s="5"/>
      <c r="W1960" s="5"/>
      <c r="X1960" s="6"/>
      <c r="Y1960" s="6"/>
      <c r="Z1960" s="6"/>
      <c r="AA1960" s="6"/>
      <c r="AB1960" s="6"/>
      <c r="AC1960" s="6"/>
      <c r="AD1960" s="6"/>
      <c r="AE1960" s="5"/>
      <c r="AF1960" s="5"/>
      <c r="AG1960" s="5"/>
      <c r="AH1960" s="5"/>
      <c r="AI1960" s="6"/>
      <c r="AJ1960" s="6"/>
      <c r="AK1960" s="6"/>
      <c r="AL1960" s="6"/>
      <c r="AM1960" s="21"/>
      <c r="AN1960" s="21"/>
      <c r="AO1960" s="21"/>
      <c r="AP1960" s="21">
        <f t="shared" si="30"/>
        <v>0</v>
      </c>
      <c r="AQ1960" s="22">
        <f>IFERROR(VLOOKUP(A1960,[1]Hoja1!$B$2:$U$5000,18,FALSE),0)</f>
        <v>0</v>
      </c>
    </row>
    <row r="1961" spans="1:43" x14ac:dyDescent="0.2">
      <c r="A1961" s="1">
        <f>IFERROR(VLOOKUP(C1961,[1]Hoja1!$V$2:$W$5000,2,FALSE),0)</f>
        <v>0</v>
      </c>
      <c r="B1961" s="13"/>
      <c r="C1961" s="13"/>
      <c r="D1961" s="2"/>
      <c r="E1961" s="3"/>
      <c r="F1961" s="4"/>
      <c r="G1961" s="4"/>
      <c r="H1961" s="4"/>
      <c r="I1961" s="4"/>
      <c r="J1961" s="4"/>
      <c r="K1961" s="5"/>
      <c r="L1961" s="5"/>
      <c r="M1961" s="5"/>
      <c r="N1961" s="5"/>
      <c r="O1961" s="5"/>
      <c r="P1961" s="5"/>
      <c r="Q1961" s="5"/>
      <c r="R1961" s="5"/>
      <c r="S1961" s="5"/>
      <c r="T1961" s="5"/>
      <c r="U1961" s="5"/>
      <c r="V1961" s="5"/>
      <c r="W1961" s="5"/>
      <c r="X1961" s="6"/>
      <c r="Y1961" s="6"/>
      <c r="Z1961" s="6"/>
      <c r="AA1961" s="6"/>
      <c r="AB1961" s="6"/>
      <c r="AC1961" s="6"/>
      <c r="AD1961" s="6"/>
      <c r="AE1961" s="5"/>
      <c r="AF1961" s="5"/>
      <c r="AG1961" s="5"/>
      <c r="AH1961" s="5"/>
      <c r="AI1961" s="6"/>
      <c r="AJ1961" s="6"/>
      <c r="AK1961" s="6"/>
      <c r="AL1961" s="6"/>
      <c r="AM1961" s="21"/>
      <c r="AN1961" s="21"/>
      <c r="AO1961" s="21"/>
      <c r="AP1961" s="21">
        <f t="shared" si="30"/>
        <v>0</v>
      </c>
      <c r="AQ1961" s="22">
        <f>IFERROR(VLOOKUP(A1961,[1]Hoja1!$B$2:$U$5000,18,FALSE),0)</f>
        <v>0</v>
      </c>
    </row>
    <row r="1962" spans="1:43" x14ac:dyDescent="0.2">
      <c r="A1962" s="1">
        <f>IFERROR(VLOOKUP(C1962,[1]Hoja1!$V$2:$W$5000,2,FALSE),0)</f>
        <v>0</v>
      </c>
      <c r="B1962" s="13"/>
      <c r="C1962" s="13"/>
      <c r="D1962" s="2"/>
      <c r="E1962" s="3"/>
      <c r="F1962" s="4"/>
      <c r="G1962" s="4"/>
      <c r="H1962" s="4"/>
      <c r="I1962" s="4"/>
      <c r="J1962" s="4"/>
      <c r="K1962" s="5"/>
      <c r="L1962" s="5"/>
      <c r="M1962" s="5"/>
      <c r="N1962" s="5"/>
      <c r="O1962" s="5"/>
      <c r="P1962" s="5"/>
      <c r="Q1962" s="5"/>
      <c r="R1962" s="5"/>
      <c r="S1962" s="5"/>
      <c r="T1962" s="5"/>
      <c r="U1962" s="5"/>
      <c r="V1962" s="5"/>
      <c r="W1962" s="5"/>
      <c r="X1962" s="6"/>
      <c r="Y1962" s="6"/>
      <c r="Z1962" s="6"/>
      <c r="AA1962" s="6"/>
      <c r="AB1962" s="6"/>
      <c r="AC1962" s="6"/>
      <c r="AD1962" s="6"/>
      <c r="AE1962" s="5"/>
      <c r="AF1962" s="5"/>
      <c r="AG1962" s="5"/>
      <c r="AH1962" s="5"/>
      <c r="AI1962" s="6"/>
      <c r="AJ1962" s="6"/>
      <c r="AK1962" s="6"/>
      <c r="AL1962" s="6"/>
      <c r="AM1962" s="21"/>
      <c r="AN1962" s="21"/>
      <c r="AO1962" s="21"/>
      <c r="AP1962" s="21">
        <f t="shared" si="30"/>
        <v>0</v>
      </c>
      <c r="AQ1962" s="22">
        <f>IFERROR(VLOOKUP(A1962,[1]Hoja1!$B$2:$U$5000,18,FALSE),0)</f>
        <v>0</v>
      </c>
    </row>
    <row r="1963" spans="1:43" x14ac:dyDescent="0.2">
      <c r="A1963" s="1">
        <f>IFERROR(VLOOKUP(C1963,[1]Hoja1!$V$2:$W$5000,2,FALSE),0)</f>
        <v>0</v>
      </c>
      <c r="B1963" s="13"/>
      <c r="C1963" s="13"/>
      <c r="D1963" s="2"/>
      <c r="E1963" s="3"/>
      <c r="F1963" s="4"/>
      <c r="G1963" s="4"/>
      <c r="H1963" s="4"/>
      <c r="I1963" s="4"/>
      <c r="J1963" s="4"/>
      <c r="K1963" s="5"/>
      <c r="L1963" s="5"/>
      <c r="M1963" s="5"/>
      <c r="N1963" s="5"/>
      <c r="O1963" s="5"/>
      <c r="P1963" s="5"/>
      <c r="Q1963" s="5"/>
      <c r="R1963" s="5"/>
      <c r="S1963" s="5"/>
      <c r="T1963" s="5"/>
      <c r="U1963" s="5"/>
      <c r="V1963" s="5"/>
      <c r="W1963" s="5"/>
      <c r="X1963" s="6"/>
      <c r="Y1963" s="6"/>
      <c r="Z1963" s="6"/>
      <c r="AA1963" s="6"/>
      <c r="AB1963" s="6"/>
      <c r="AC1963" s="6"/>
      <c r="AD1963" s="6"/>
      <c r="AE1963" s="5"/>
      <c r="AF1963" s="5"/>
      <c r="AG1963" s="5"/>
      <c r="AH1963" s="5"/>
      <c r="AI1963" s="6"/>
      <c r="AJ1963" s="6"/>
      <c r="AK1963" s="6"/>
      <c r="AL1963" s="6"/>
      <c r="AM1963" s="21"/>
      <c r="AN1963" s="21"/>
      <c r="AO1963" s="21"/>
      <c r="AP1963" s="21">
        <f t="shared" si="30"/>
        <v>0</v>
      </c>
      <c r="AQ1963" s="22">
        <f>IFERROR(VLOOKUP(A1963,[1]Hoja1!$B$2:$U$5000,18,FALSE),0)</f>
        <v>0</v>
      </c>
    </row>
    <row r="1964" spans="1:43" x14ac:dyDescent="0.2">
      <c r="A1964" s="1">
        <f>IFERROR(VLOOKUP(C1964,[1]Hoja1!$V$2:$W$5000,2,FALSE),0)</f>
        <v>0</v>
      </c>
      <c r="B1964" s="13"/>
      <c r="C1964" s="13"/>
      <c r="D1964" s="2"/>
      <c r="E1964" s="3"/>
      <c r="F1964" s="4"/>
      <c r="G1964" s="4"/>
      <c r="H1964" s="4"/>
      <c r="I1964" s="4"/>
      <c r="J1964" s="4"/>
      <c r="K1964" s="5"/>
      <c r="L1964" s="5"/>
      <c r="M1964" s="5"/>
      <c r="N1964" s="5"/>
      <c r="O1964" s="5"/>
      <c r="P1964" s="5"/>
      <c r="Q1964" s="5"/>
      <c r="R1964" s="5"/>
      <c r="S1964" s="5"/>
      <c r="T1964" s="5"/>
      <c r="U1964" s="5"/>
      <c r="V1964" s="5"/>
      <c r="W1964" s="5"/>
      <c r="X1964" s="6"/>
      <c r="Y1964" s="6"/>
      <c r="Z1964" s="6"/>
      <c r="AA1964" s="6"/>
      <c r="AB1964" s="6"/>
      <c r="AC1964" s="6"/>
      <c r="AD1964" s="6"/>
      <c r="AE1964" s="5"/>
      <c r="AF1964" s="5"/>
      <c r="AG1964" s="5"/>
      <c r="AH1964" s="5"/>
      <c r="AI1964" s="6"/>
      <c r="AJ1964" s="6"/>
      <c r="AK1964" s="6"/>
      <c r="AL1964" s="6"/>
      <c r="AM1964" s="21"/>
      <c r="AN1964" s="21"/>
      <c r="AO1964" s="21"/>
      <c r="AP1964" s="21">
        <f t="shared" si="30"/>
        <v>0</v>
      </c>
      <c r="AQ1964" s="22">
        <f>IFERROR(VLOOKUP(A1964,[1]Hoja1!$B$2:$U$5000,18,FALSE),0)</f>
        <v>0</v>
      </c>
    </row>
    <row r="1965" spans="1:43" x14ac:dyDescent="0.2">
      <c r="A1965" s="1">
        <f>IFERROR(VLOOKUP(C1965,[1]Hoja1!$V$2:$W$5000,2,FALSE),0)</f>
        <v>0</v>
      </c>
      <c r="B1965" s="13"/>
      <c r="C1965" s="13"/>
      <c r="D1965" s="2"/>
      <c r="E1965" s="3"/>
      <c r="F1965" s="4"/>
      <c r="G1965" s="4"/>
      <c r="H1965" s="4"/>
      <c r="I1965" s="4"/>
      <c r="J1965" s="4"/>
      <c r="K1965" s="5"/>
      <c r="L1965" s="5"/>
      <c r="M1965" s="5"/>
      <c r="N1965" s="5"/>
      <c r="O1965" s="5"/>
      <c r="P1965" s="5"/>
      <c r="Q1965" s="5"/>
      <c r="R1965" s="5"/>
      <c r="S1965" s="5"/>
      <c r="T1965" s="5"/>
      <c r="U1965" s="5"/>
      <c r="V1965" s="5"/>
      <c r="W1965" s="5"/>
      <c r="X1965" s="6"/>
      <c r="Y1965" s="6"/>
      <c r="Z1965" s="6"/>
      <c r="AA1965" s="6"/>
      <c r="AB1965" s="6"/>
      <c r="AC1965" s="6"/>
      <c r="AD1965" s="6"/>
      <c r="AE1965" s="5"/>
      <c r="AF1965" s="5"/>
      <c r="AG1965" s="5"/>
      <c r="AH1965" s="5"/>
      <c r="AI1965" s="6"/>
      <c r="AJ1965" s="6"/>
      <c r="AK1965" s="6"/>
      <c r="AL1965" s="6"/>
      <c r="AM1965" s="21"/>
      <c r="AN1965" s="21"/>
      <c r="AO1965" s="21"/>
      <c r="AP1965" s="21">
        <f t="shared" si="30"/>
        <v>0</v>
      </c>
      <c r="AQ1965" s="22">
        <f>IFERROR(VLOOKUP(A1965,[1]Hoja1!$B$2:$U$5000,18,FALSE),0)</f>
        <v>0</v>
      </c>
    </row>
    <row r="1966" spans="1:43" x14ac:dyDescent="0.2">
      <c r="A1966" s="1">
        <f>IFERROR(VLOOKUP(C1966,[1]Hoja1!$V$2:$W$5000,2,FALSE),0)</f>
        <v>0</v>
      </c>
      <c r="B1966" s="13"/>
      <c r="C1966" s="13"/>
      <c r="D1966" s="2"/>
      <c r="E1966" s="3"/>
      <c r="F1966" s="4"/>
      <c r="G1966" s="4"/>
      <c r="H1966" s="4"/>
      <c r="I1966" s="4"/>
      <c r="J1966" s="4"/>
      <c r="K1966" s="5"/>
      <c r="L1966" s="5"/>
      <c r="M1966" s="5"/>
      <c r="N1966" s="5"/>
      <c r="O1966" s="5"/>
      <c r="P1966" s="5"/>
      <c r="Q1966" s="5"/>
      <c r="R1966" s="5"/>
      <c r="S1966" s="5"/>
      <c r="T1966" s="5"/>
      <c r="U1966" s="5"/>
      <c r="V1966" s="5"/>
      <c r="W1966" s="5"/>
      <c r="X1966" s="6"/>
      <c r="Y1966" s="6"/>
      <c r="Z1966" s="6"/>
      <c r="AA1966" s="6"/>
      <c r="AB1966" s="6"/>
      <c r="AC1966" s="6"/>
      <c r="AD1966" s="6"/>
      <c r="AE1966" s="5"/>
      <c r="AF1966" s="5"/>
      <c r="AG1966" s="5"/>
      <c r="AH1966" s="5"/>
      <c r="AI1966" s="6"/>
      <c r="AJ1966" s="6"/>
      <c r="AK1966" s="6"/>
      <c r="AL1966" s="6"/>
      <c r="AM1966" s="21"/>
      <c r="AN1966" s="21"/>
      <c r="AO1966" s="21"/>
      <c r="AP1966" s="21">
        <f t="shared" si="30"/>
        <v>0</v>
      </c>
      <c r="AQ1966" s="22">
        <f>IFERROR(VLOOKUP(A1966,[1]Hoja1!$B$2:$U$5000,18,FALSE),0)</f>
        <v>0</v>
      </c>
    </row>
    <row r="1967" spans="1:43" x14ac:dyDescent="0.2">
      <c r="A1967" s="1">
        <f>IFERROR(VLOOKUP(C1967,[1]Hoja1!$V$2:$W$5000,2,FALSE),0)</f>
        <v>0</v>
      </c>
      <c r="B1967" s="13"/>
      <c r="C1967" s="13"/>
      <c r="D1967" s="2"/>
      <c r="E1967" s="3"/>
      <c r="F1967" s="4"/>
      <c r="G1967" s="4"/>
      <c r="H1967" s="4"/>
      <c r="I1967" s="4"/>
      <c r="J1967" s="4"/>
      <c r="K1967" s="5"/>
      <c r="L1967" s="5"/>
      <c r="M1967" s="5"/>
      <c r="N1967" s="5"/>
      <c r="O1967" s="5"/>
      <c r="P1967" s="5"/>
      <c r="Q1967" s="5"/>
      <c r="R1967" s="5"/>
      <c r="S1967" s="5"/>
      <c r="T1967" s="5"/>
      <c r="U1967" s="5"/>
      <c r="V1967" s="5"/>
      <c r="W1967" s="5"/>
      <c r="X1967" s="6"/>
      <c r="Y1967" s="6"/>
      <c r="Z1967" s="6"/>
      <c r="AA1967" s="6"/>
      <c r="AB1967" s="6"/>
      <c r="AC1967" s="6"/>
      <c r="AD1967" s="6"/>
      <c r="AE1967" s="5"/>
      <c r="AF1967" s="5"/>
      <c r="AG1967" s="5"/>
      <c r="AH1967" s="5"/>
      <c r="AI1967" s="6"/>
      <c r="AJ1967" s="6"/>
      <c r="AK1967" s="6"/>
      <c r="AL1967" s="6"/>
      <c r="AM1967" s="21"/>
      <c r="AN1967" s="21"/>
      <c r="AO1967" s="21"/>
      <c r="AP1967" s="21">
        <f t="shared" si="30"/>
        <v>0</v>
      </c>
      <c r="AQ1967" s="22">
        <f>IFERROR(VLOOKUP(A1967,[1]Hoja1!$B$2:$U$5000,18,FALSE),0)</f>
        <v>0</v>
      </c>
    </row>
    <row r="1968" spans="1:43" x14ac:dyDescent="0.2">
      <c r="A1968" s="1">
        <f>IFERROR(VLOOKUP(C1968,[1]Hoja1!$V$2:$W$5000,2,FALSE),0)</f>
        <v>0</v>
      </c>
      <c r="B1968" s="13"/>
      <c r="C1968" s="13"/>
      <c r="D1968" s="2"/>
      <c r="E1968" s="3"/>
      <c r="F1968" s="4"/>
      <c r="G1968" s="4"/>
      <c r="H1968" s="4"/>
      <c r="I1968" s="4"/>
      <c r="J1968" s="4"/>
      <c r="K1968" s="5"/>
      <c r="L1968" s="5"/>
      <c r="M1968" s="5"/>
      <c r="N1968" s="5"/>
      <c r="O1968" s="5"/>
      <c r="P1968" s="5"/>
      <c r="Q1968" s="5"/>
      <c r="R1968" s="5"/>
      <c r="S1968" s="5"/>
      <c r="T1968" s="5"/>
      <c r="U1968" s="5"/>
      <c r="V1968" s="5"/>
      <c r="W1968" s="5"/>
      <c r="X1968" s="6"/>
      <c r="Y1968" s="6"/>
      <c r="Z1968" s="6"/>
      <c r="AA1968" s="6"/>
      <c r="AB1968" s="6"/>
      <c r="AC1968" s="6"/>
      <c r="AD1968" s="6"/>
      <c r="AE1968" s="5"/>
      <c r="AF1968" s="5"/>
      <c r="AG1968" s="5"/>
      <c r="AH1968" s="5"/>
      <c r="AI1968" s="6"/>
      <c r="AJ1968" s="6"/>
      <c r="AK1968" s="6"/>
      <c r="AL1968" s="6"/>
      <c r="AM1968" s="21"/>
      <c r="AN1968" s="21"/>
      <c r="AO1968" s="21"/>
      <c r="AP1968" s="21">
        <f t="shared" si="30"/>
        <v>0</v>
      </c>
      <c r="AQ1968" s="22">
        <f>IFERROR(VLOOKUP(A1968,[1]Hoja1!$B$2:$U$5000,18,FALSE),0)</f>
        <v>0</v>
      </c>
    </row>
    <row r="1969" spans="1:43" x14ac:dyDescent="0.2">
      <c r="A1969" s="1">
        <f>IFERROR(VLOOKUP(C1969,[1]Hoja1!$V$2:$W$5000,2,FALSE),0)</f>
        <v>0</v>
      </c>
      <c r="B1969" s="13"/>
      <c r="C1969" s="13"/>
      <c r="D1969" s="2"/>
      <c r="E1969" s="3"/>
      <c r="F1969" s="4"/>
      <c r="G1969" s="4"/>
      <c r="H1969" s="4"/>
      <c r="I1969" s="4"/>
      <c r="J1969" s="4"/>
      <c r="K1969" s="5"/>
      <c r="L1969" s="5"/>
      <c r="M1969" s="5"/>
      <c r="N1969" s="5"/>
      <c r="O1969" s="5"/>
      <c r="P1969" s="5"/>
      <c r="Q1969" s="5"/>
      <c r="R1969" s="5"/>
      <c r="S1969" s="5"/>
      <c r="T1969" s="5"/>
      <c r="U1969" s="5"/>
      <c r="V1969" s="5"/>
      <c r="W1969" s="5"/>
      <c r="X1969" s="6"/>
      <c r="Y1969" s="6"/>
      <c r="Z1969" s="6"/>
      <c r="AA1969" s="6"/>
      <c r="AB1969" s="6"/>
      <c r="AC1969" s="6"/>
      <c r="AD1969" s="6"/>
      <c r="AE1969" s="5"/>
      <c r="AF1969" s="5"/>
      <c r="AG1969" s="5"/>
      <c r="AH1969" s="5"/>
      <c r="AI1969" s="6"/>
      <c r="AJ1969" s="6"/>
      <c r="AK1969" s="6"/>
      <c r="AL1969" s="6"/>
      <c r="AM1969" s="21"/>
      <c r="AN1969" s="21"/>
      <c r="AO1969" s="21"/>
      <c r="AP1969" s="21">
        <f t="shared" si="30"/>
        <v>0</v>
      </c>
      <c r="AQ1969" s="22">
        <f>IFERROR(VLOOKUP(A1969,[1]Hoja1!$B$2:$U$5000,18,FALSE),0)</f>
        <v>0</v>
      </c>
    </row>
    <row r="1970" spans="1:43" x14ac:dyDescent="0.2">
      <c r="A1970" s="1">
        <f>IFERROR(VLOOKUP(C1970,[1]Hoja1!$V$2:$W$5000,2,FALSE),0)</f>
        <v>0</v>
      </c>
      <c r="B1970" s="13"/>
      <c r="C1970" s="13"/>
      <c r="D1970" s="2"/>
      <c r="E1970" s="3"/>
      <c r="F1970" s="4"/>
      <c r="G1970" s="4"/>
      <c r="H1970" s="4"/>
      <c r="I1970" s="4"/>
      <c r="J1970" s="4"/>
      <c r="K1970" s="5"/>
      <c r="L1970" s="5"/>
      <c r="M1970" s="5"/>
      <c r="N1970" s="5"/>
      <c r="O1970" s="5"/>
      <c r="P1970" s="5"/>
      <c r="Q1970" s="5"/>
      <c r="R1970" s="5"/>
      <c r="S1970" s="5"/>
      <c r="T1970" s="5"/>
      <c r="U1970" s="5"/>
      <c r="V1970" s="5"/>
      <c r="W1970" s="5"/>
      <c r="X1970" s="6"/>
      <c r="Y1970" s="6"/>
      <c r="Z1970" s="6"/>
      <c r="AA1970" s="6"/>
      <c r="AB1970" s="6"/>
      <c r="AC1970" s="6"/>
      <c r="AD1970" s="6"/>
      <c r="AE1970" s="5"/>
      <c r="AF1970" s="5"/>
      <c r="AG1970" s="5"/>
      <c r="AH1970" s="5"/>
      <c r="AI1970" s="6"/>
      <c r="AJ1970" s="6"/>
      <c r="AK1970" s="6"/>
      <c r="AL1970" s="6"/>
      <c r="AM1970" s="21"/>
      <c r="AN1970" s="21"/>
      <c r="AO1970" s="21"/>
      <c r="AP1970" s="21">
        <f t="shared" si="30"/>
        <v>0</v>
      </c>
      <c r="AQ1970" s="22">
        <f>IFERROR(VLOOKUP(A1970,[1]Hoja1!$B$2:$U$5000,18,FALSE),0)</f>
        <v>0</v>
      </c>
    </row>
    <row r="1971" spans="1:43" x14ac:dyDescent="0.2">
      <c r="A1971" s="1">
        <f>IFERROR(VLOOKUP(C1971,[1]Hoja1!$V$2:$W$5000,2,FALSE),0)</f>
        <v>0</v>
      </c>
      <c r="B1971" s="13"/>
      <c r="C1971" s="13"/>
      <c r="D1971" s="2"/>
      <c r="E1971" s="3"/>
      <c r="F1971" s="4"/>
      <c r="G1971" s="4"/>
      <c r="H1971" s="4"/>
      <c r="I1971" s="4"/>
      <c r="J1971" s="4"/>
      <c r="K1971" s="5"/>
      <c r="L1971" s="5"/>
      <c r="M1971" s="5"/>
      <c r="N1971" s="5"/>
      <c r="O1971" s="5"/>
      <c r="P1971" s="5"/>
      <c r="Q1971" s="5"/>
      <c r="R1971" s="5"/>
      <c r="S1971" s="5"/>
      <c r="T1971" s="5"/>
      <c r="U1971" s="5"/>
      <c r="V1971" s="5"/>
      <c r="W1971" s="5"/>
      <c r="X1971" s="6"/>
      <c r="Y1971" s="6"/>
      <c r="Z1971" s="6"/>
      <c r="AA1971" s="6"/>
      <c r="AB1971" s="6"/>
      <c r="AC1971" s="6"/>
      <c r="AD1971" s="6"/>
      <c r="AE1971" s="5"/>
      <c r="AF1971" s="5"/>
      <c r="AG1971" s="5"/>
      <c r="AH1971" s="5"/>
      <c r="AI1971" s="6"/>
      <c r="AJ1971" s="6"/>
      <c r="AK1971" s="6"/>
      <c r="AL1971" s="6"/>
      <c r="AM1971" s="21"/>
      <c r="AN1971" s="21"/>
      <c r="AO1971" s="21"/>
      <c r="AP1971" s="21">
        <f t="shared" si="30"/>
        <v>0</v>
      </c>
      <c r="AQ1971" s="22">
        <f>IFERROR(VLOOKUP(A1971,[1]Hoja1!$B$2:$U$5000,18,FALSE),0)</f>
        <v>0</v>
      </c>
    </row>
    <row r="1972" spans="1:43" x14ac:dyDescent="0.2">
      <c r="A1972" s="1">
        <f>IFERROR(VLOOKUP(C1972,[1]Hoja1!$V$2:$W$5000,2,FALSE),0)</f>
        <v>0</v>
      </c>
      <c r="B1972" s="13"/>
      <c r="C1972" s="13"/>
      <c r="D1972" s="2"/>
      <c r="E1972" s="3"/>
      <c r="F1972" s="4"/>
      <c r="G1972" s="4"/>
      <c r="H1972" s="4"/>
      <c r="I1972" s="4"/>
      <c r="J1972" s="4"/>
      <c r="K1972" s="5"/>
      <c r="L1972" s="5"/>
      <c r="M1972" s="5"/>
      <c r="N1972" s="5"/>
      <c r="O1972" s="5"/>
      <c r="P1972" s="5"/>
      <c r="Q1972" s="5"/>
      <c r="R1972" s="5"/>
      <c r="S1972" s="5"/>
      <c r="T1972" s="5"/>
      <c r="U1972" s="5"/>
      <c r="V1972" s="5"/>
      <c r="W1972" s="5"/>
      <c r="X1972" s="6"/>
      <c r="Y1972" s="6"/>
      <c r="Z1972" s="6"/>
      <c r="AA1972" s="6"/>
      <c r="AB1972" s="6"/>
      <c r="AC1972" s="6"/>
      <c r="AD1972" s="6"/>
      <c r="AE1972" s="5"/>
      <c r="AF1972" s="5"/>
      <c r="AG1972" s="5"/>
      <c r="AH1972" s="5"/>
      <c r="AI1972" s="6"/>
      <c r="AJ1972" s="6"/>
      <c r="AK1972" s="6"/>
      <c r="AL1972" s="6"/>
      <c r="AM1972" s="21"/>
      <c r="AN1972" s="21"/>
      <c r="AO1972" s="21"/>
      <c r="AP1972" s="21">
        <f t="shared" si="30"/>
        <v>0</v>
      </c>
      <c r="AQ1972" s="22">
        <f>IFERROR(VLOOKUP(A1972,[1]Hoja1!$B$2:$U$5000,18,FALSE),0)</f>
        <v>0</v>
      </c>
    </row>
    <row r="1973" spans="1:43" x14ac:dyDescent="0.2">
      <c r="A1973" s="1">
        <f>IFERROR(VLOOKUP(C1973,[1]Hoja1!$V$2:$W$5000,2,FALSE),0)</f>
        <v>0</v>
      </c>
      <c r="B1973" s="13"/>
      <c r="C1973" s="13"/>
      <c r="D1973" s="2"/>
      <c r="E1973" s="3"/>
      <c r="F1973" s="4"/>
      <c r="G1973" s="4"/>
      <c r="H1973" s="4"/>
      <c r="I1973" s="4"/>
      <c r="J1973" s="4"/>
      <c r="K1973" s="5"/>
      <c r="L1973" s="5"/>
      <c r="M1973" s="5"/>
      <c r="N1973" s="5"/>
      <c r="O1973" s="5"/>
      <c r="P1973" s="5"/>
      <c r="Q1973" s="5"/>
      <c r="R1973" s="5"/>
      <c r="S1973" s="5"/>
      <c r="T1973" s="5"/>
      <c r="U1973" s="5"/>
      <c r="V1973" s="5"/>
      <c r="W1973" s="5"/>
      <c r="X1973" s="6"/>
      <c r="Y1973" s="6"/>
      <c r="Z1973" s="6"/>
      <c r="AA1973" s="6"/>
      <c r="AB1973" s="6"/>
      <c r="AC1973" s="6"/>
      <c r="AD1973" s="6"/>
      <c r="AE1973" s="5"/>
      <c r="AF1973" s="5"/>
      <c r="AG1973" s="5"/>
      <c r="AH1973" s="5"/>
      <c r="AI1973" s="6"/>
      <c r="AJ1973" s="6"/>
      <c r="AK1973" s="6"/>
      <c r="AL1973" s="6"/>
      <c r="AM1973" s="21"/>
      <c r="AN1973" s="21"/>
      <c r="AO1973" s="21"/>
      <c r="AP1973" s="21">
        <f t="shared" si="30"/>
        <v>0</v>
      </c>
      <c r="AQ1973" s="22">
        <f>IFERROR(VLOOKUP(A1973,[1]Hoja1!$B$2:$U$5000,18,FALSE),0)</f>
        <v>0</v>
      </c>
    </row>
    <row r="1974" spans="1:43" x14ac:dyDescent="0.2">
      <c r="A1974" s="1">
        <f>IFERROR(VLOOKUP(C1974,[1]Hoja1!$V$2:$W$5000,2,FALSE),0)</f>
        <v>0</v>
      </c>
      <c r="B1974" s="13"/>
      <c r="C1974" s="13"/>
      <c r="D1974" s="2"/>
      <c r="E1974" s="3"/>
      <c r="F1974" s="4"/>
      <c r="G1974" s="4"/>
      <c r="H1974" s="4"/>
      <c r="I1974" s="4"/>
      <c r="J1974" s="4"/>
      <c r="K1974" s="5"/>
      <c r="L1974" s="5"/>
      <c r="M1974" s="5"/>
      <c r="N1974" s="5"/>
      <c r="O1974" s="5"/>
      <c r="P1974" s="5"/>
      <c r="Q1974" s="5"/>
      <c r="R1974" s="5"/>
      <c r="S1974" s="5"/>
      <c r="T1974" s="5"/>
      <c r="U1974" s="5"/>
      <c r="V1974" s="5"/>
      <c r="W1974" s="5"/>
      <c r="X1974" s="6"/>
      <c r="Y1974" s="6"/>
      <c r="Z1974" s="6"/>
      <c r="AA1974" s="6"/>
      <c r="AB1974" s="6"/>
      <c r="AC1974" s="6"/>
      <c r="AD1974" s="6"/>
      <c r="AE1974" s="5"/>
      <c r="AF1974" s="5"/>
      <c r="AG1974" s="5"/>
      <c r="AH1974" s="5"/>
      <c r="AI1974" s="6"/>
      <c r="AJ1974" s="6"/>
      <c r="AK1974" s="6"/>
      <c r="AL1974" s="6"/>
      <c r="AM1974" s="21"/>
      <c r="AN1974" s="21"/>
      <c r="AO1974" s="21"/>
      <c r="AP1974" s="21">
        <f t="shared" si="30"/>
        <v>0</v>
      </c>
      <c r="AQ1974" s="22">
        <f>IFERROR(VLOOKUP(A1974,[1]Hoja1!$B$2:$U$5000,18,FALSE),0)</f>
        <v>0</v>
      </c>
    </row>
    <row r="1975" spans="1:43" x14ac:dyDescent="0.2">
      <c r="A1975" s="1">
        <f>IFERROR(VLOOKUP(C1975,[1]Hoja1!$V$2:$W$5000,2,FALSE),0)</f>
        <v>0</v>
      </c>
      <c r="B1975" s="13"/>
      <c r="C1975" s="13"/>
      <c r="D1975" s="2"/>
      <c r="E1975" s="3"/>
      <c r="F1975" s="4"/>
      <c r="G1975" s="4"/>
      <c r="H1975" s="4"/>
      <c r="I1975" s="4"/>
      <c r="J1975" s="4"/>
      <c r="K1975" s="5"/>
      <c r="L1975" s="5"/>
      <c r="M1975" s="5"/>
      <c r="N1975" s="5"/>
      <c r="O1975" s="5"/>
      <c r="P1975" s="5"/>
      <c r="Q1975" s="5"/>
      <c r="R1975" s="5"/>
      <c r="S1975" s="5"/>
      <c r="T1975" s="5"/>
      <c r="U1975" s="5"/>
      <c r="V1975" s="5"/>
      <c r="W1975" s="5"/>
      <c r="X1975" s="6"/>
      <c r="Y1975" s="6"/>
      <c r="Z1975" s="6"/>
      <c r="AA1975" s="6"/>
      <c r="AB1975" s="6"/>
      <c r="AC1975" s="6"/>
      <c r="AD1975" s="6"/>
      <c r="AE1975" s="5"/>
      <c r="AF1975" s="5"/>
      <c r="AG1975" s="5"/>
      <c r="AH1975" s="5"/>
      <c r="AI1975" s="6"/>
      <c r="AJ1975" s="6"/>
      <c r="AK1975" s="6"/>
      <c r="AL1975" s="6"/>
      <c r="AM1975" s="21"/>
      <c r="AN1975" s="21"/>
      <c r="AO1975" s="21"/>
      <c r="AP1975" s="21">
        <f t="shared" si="30"/>
        <v>0</v>
      </c>
      <c r="AQ1975" s="22">
        <f>IFERROR(VLOOKUP(A1975,[1]Hoja1!$B$2:$U$5000,18,FALSE),0)</f>
        <v>0</v>
      </c>
    </row>
    <row r="1976" spans="1:43" x14ac:dyDescent="0.2">
      <c r="A1976" s="1">
        <f>IFERROR(VLOOKUP(C1976,[1]Hoja1!$V$2:$W$5000,2,FALSE),0)</f>
        <v>0</v>
      </c>
      <c r="B1976" s="13"/>
      <c r="C1976" s="13"/>
      <c r="D1976" s="2"/>
      <c r="E1976" s="3"/>
      <c r="F1976" s="4"/>
      <c r="G1976" s="4"/>
      <c r="H1976" s="4"/>
      <c r="I1976" s="4"/>
      <c r="J1976" s="4"/>
      <c r="K1976" s="5"/>
      <c r="L1976" s="5"/>
      <c r="M1976" s="5"/>
      <c r="N1976" s="5"/>
      <c r="O1976" s="5"/>
      <c r="P1976" s="5"/>
      <c r="Q1976" s="5"/>
      <c r="R1976" s="5"/>
      <c r="S1976" s="5"/>
      <c r="T1976" s="5"/>
      <c r="U1976" s="5"/>
      <c r="V1976" s="5"/>
      <c r="W1976" s="5"/>
      <c r="X1976" s="6"/>
      <c r="Y1976" s="6"/>
      <c r="Z1976" s="6"/>
      <c r="AA1976" s="6"/>
      <c r="AB1976" s="6"/>
      <c r="AC1976" s="6"/>
      <c r="AD1976" s="6"/>
      <c r="AE1976" s="5"/>
      <c r="AF1976" s="5"/>
      <c r="AG1976" s="5"/>
      <c r="AH1976" s="5"/>
      <c r="AI1976" s="6"/>
      <c r="AJ1976" s="6"/>
      <c r="AK1976" s="6"/>
      <c r="AL1976" s="6"/>
      <c r="AM1976" s="21"/>
      <c r="AN1976" s="21"/>
      <c r="AO1976" s="21"/>
      <c r="AP1976" s="21">
        <f t="shared" si="30"/>
        <v>0</v>
      </c>
      <c r="AQ1976" s="22">
        <f>IFERROR(VLOOKUP(A1976,[1]Hoja1!$B$2:$U$5000,18,FALSE),0)</f>
        <v>0</v>
      </c>
    </row>
    <row r="1977" spans="1:43" x14ac:dyDescent="0.2">
      <c r="A1977" s="1">
        <f>IFERROR(VLOOKUP(C1977,[1]Hoja1!$V$2:$W$5000,2,FALSE),0)</f>
        <v>0</v>
      </c>
      <c r="B1977" s="13"/>
      <c r="C1977" s="13"/>
      <c r="D1977" s="2"/>
      <c r="E1977" s="3"/>
      <c r="F1977" s="4"/>
      <c r="G1977" s="4"/>
      <c r="H1977" s="4"/>
      <c r="I1977" s="4"/>
      <c r="J1977" s="4"/>
      <c r="K1977" s="5"/>
      <c r="L1977" s="5"/>
      <c r="M1977" s="5"/>
      <c r="N1977" s="5"/>
      <c r="O1977" s="5"/>
      <c r="P1977" s="5"/>
      <c r="Q1977" s="5"/>
      <c r="R1977" s="5"/>
      <c r="S1977" s="5"/>
      <c r="T1977" s="5"/>
      <c r="U1977" s="5"/>
      <c r="V1977" s="5"/>
      <c r="W1977" s="5"/>
      <c r="X1977" s="6"/>
      <c r="Y1977" s="6"/>
      <c r="Z1977" s="6"/>
      <c r="AA1977" s="6"/>
      <c r="AB1977" s="6"/>
      <c r="AC1977" s="6"/>
      <c r="AD1977" s="6"/>
      <c r="AE1977" s="5"/>
      <c r="AF1977" s="5"/>
      <c r="AG1977" s="5"/>
      <c r="AH1977" s="5"/>
      <c r="AI1977" s="6"/>
      <c r="AJ1977" s="6"/>
      <c r="AK1977" s="6"/>
      <c r="AL1977" s="6"/>
      <c r="AM1977" s="21"/>
      <c r="AN1977" s="21"/>
      <c r="AO1977" s="21"/>
      <c r="AP1977" s="21">
        <f t="shared" si="30"/>
        <v>0</v>
      </c>
      <c r="AQ1977" s="22">
        <f>IFERROR(VLOOKUP(A1977,[1]Hoja1!$B$2:$U$5000,18,FALSE),0)</f>
        <v>0</v>
      </c>
    </row>
    <row r="1978" spans="1:43" x14ac:dyDescent="0.2">
      <c r="A1978" s="1">
        <f>IFERROR(VLOOKUP(C1978,[1]Hoja1!$V$2:$W$5000,2,FALSE),0)</f>
        <v>0</v>
      </c>
      <c r="B1978" s="13"/>
      <c r="C1978" s="13"/>
      <c r="D1978" s="2"/>
      <c r="E1978" s="3"/>
      <c r="F1978" s="4"/>
      <c r="G1978" s="4"/>
      <c r="H1978" s="4"/>
      <c r="I1978" s="4"/>
      <c r="J1978" s="4"/>
      <c r="K1978" s="5"/>
      <c r="L1978" s="5"/>
      <c r="M1978" s="5"/>
      <c r="N1978" s="5"/>
      <c r="O1978" s="5"/>
      <c r="P1978" s="5"/>
      <c r="Q1978" s="5"/>
      <c r="R1978" s="5"/>
      <c r="S1978" s="5"/>
      <c r="T1978" s="5"/>
      <c r="U1978" s="5"/>
      <c r="V1978" s="5"/>
      <c r="W1978" s="5"/>
      <c r="X1978" s="6"/>
      <c r="Y1978" s="6"/>
      <c r="Z1978" s="6"/>
      <c r="AA1978" s="6"/>
      <c r="AB1978" s="6"/>
      <c r="AC1978" s="6"/>
      <c r="AD1978" s="6"/>
      <c r="AE1978" s="5"/>
      <c r="AF1978" s="5"/>
      <c r="AG1978" s="5"/>
      <c r="AH1978" s="5"/>
      <c r="AI1978" s="6"/>
      <c r="AJ1978" s="6"/>
      <c r="AK1978" s="6"/>
      <c r="AL1978" s="6"/>
      <c r="AM1978" s="21"/>
      <c r="AN1978" s="21"/>
      <c r="AO1978" s="21"/>
      <c r="AP1978" s="21">
        <f t="shared" si="30"/>
        <v>0</v>
      </c>
      <c r="AQ1978" s="22">
        <f>IFERROR(VLOOKUP(A1978,[1]Hoja1!$B$2:$U$5000,18,FALSE),0)</f>
        <v>0</v>
      </c>
    </row>
    <row r="1979" spans="1:43" x14ac:dyDescent="0.2">
      <c r="A1979" s="1">
        <f>IFERROR(VLOOKUP(C1979,[1]Hoja1!$V$2:$W$5000,2,FALSE),0)</f>
        <v>0</v>
      </c>
      <c r="B1979" s="13"/>
      <c r="C1979" s="13"/>
      <c r="D1979" s="2"/>
      <c r="E1979" s="3"/>
      <c r="F1979" s="4"/>
      <c r="G1979" s="4"/>
      <c r="H1979" s="4"/>
      <c r="I1979" s="4"/>
      <c r="J1979" s="4"/>
      <c r="K1979" s="5"/>
      <c r="L1979" s="5"/>
      <c r="M1979" s="5"/>
      <c r="N1979" s="5"/>
      <c r="O1979" s="5"/>
      <c r="P1979" s="5"/>
      <c r="Q1979" s="5"/>
      <c r="R1979" s="5"/>
      <c r="S1979" s="5"/>
      <c r="T1979" s="5"/>
      <c r="U1979" s="5"/>
      <c r="V1979" s="5"/>
      <c r="W1979" s="5"/>
      <c r="X1979" s="6"/>
      <c r="Y1979" s="6"/>
      <c r="Z1979" s="6"/>
      <c r="AA1979" s="6"/>
      <c r="AB1979" s="6"/>
      <c r="AC1979" s="6"/>
      <c r="AD1979" s="6"/>
      <c r="AE1979" s="5"/>
      <c r="AF1979" s="5"/>
      <c r="AG1979" s="5"/>
      <c r="AH1979" s="5"/>
      <c r="AI1979" s="6"/>
      <c r="AJ1979" s="6"/>
      <c r="AK1979" s="6"/>
      <c r="AL1979" s="6"/>
      <c r="AM1979" s="21"/>
      <c r="AN1979" s="21"/>
      <c r="AO1979" s="21"/>
      <c r="AP1979" s="21">
        <f t="shared" si="30"/>
        <v>0</v>
      </c>
      <c r="AQ1979" s="22">
        <f>IFERROR(VLOOKUP(A1979,[1]Hoja1!$B$2:$U$5000,18,FALSE),0)</f>
        <v>0</v>
      </c>
    </row>
    <row r="1980" spans="1:43" x14ac:dyDescent="0.2">
      <c r="A1980" s="1">
        <f>IFERROR(VLOOKUP(C1980,[1]Hoja1!$V$2:$W$5000,2,FALSE),0)</f>
        <v>0</v>
      </c>
      <c r="B1980" s="13"/>
      <c r="C1980" s="13"/>
      <c r="D1980" s="2"/>
      <c r="E1980" s="3"/>
      <c r="F1980" s="4"/>
      <c r="G1980" s="4"/>
      <c r="H1980" s="4"/>
      <c r="I1980" s="4"/>
      <c r="J1980" s="4"/>
      <c r="K1980" s="5"/>
      <c r="L1980" s="5"/>
      <c r="M1980" s="5"/>
      <c r="N1980" s="5"/>
      <c r="O1980" s="5"/>
      <c r="P1980" s="5"/>
      <c r="Q1980" s="5"/>
      <c r="R1980" s="5"/>
      <c r="S1980" s="5"/>
      <c r="T1980" s="5"/>
      <c r="U1980" s="5"/>
      <c r="V1980" s="5"/>
      <c r="W1980" s="5"/>
      <c r="X1980" s="6"/>
      <c r="Y1980" s="6"/>
      <c r="Z1980" s="6"/>
      <c r="AA1980" s="6"/>
      <c r="AB1980" s="6"/>
      <c r="AC1980" s="6"/>
      <c r="AD1980" s="6"/>
      <c r="AE1980" s="5"/>
      <c r="AF1980" s="5"/>
      <c r="AG1980" s="5"/>
      <c r="AH1980" s="5"/>
      <c r="AI1980" s="6"/>
      <c r="AJ1980" s="6"/>
      <c r="AK1980" s="6"/>
      <c r="AL1980" s="6"/>
      <c r="AM1980" s="21"/>
      <c r="AN1980" s="21"/>
      <c r="AO1980" s="21"/>
      <c r="AP1980" s="21">
        <f t="shared" si="30"/>
        <v>0</v>
      </c>
      <c r="AQ1980" s="22">
        <f>IFERROR(VLOOKUP(A1980,[1]Hoja1!$B$2:$U$5000,18,FALSE),0)</f>
        <v>0</v>
      </c>
    </row>
    <row r="1981" spans="1:43" x14ac:dyDescent="0.2">
      <c r="A1981" s="1">
        <f>IFERROR(VLOOKUP(C1981,[1]Hoja1!$V$2:$W$5000,2,FALSE),0)</f>
        <v>0</v>
      </c>
      <c r="B1981" s="13"/>
      <c r="C1981" s="13"/>
      <c r="D1981" s="2"/>
      <c r="E1981" s="3"/>
      <c r="F1981" s="4"/>
      <c r="G1981" s="4"/>
      <c r="H1981" s="4"/>
      <c r="I1981" s="4"/>
      <c r="J1981" s="4"/>
      <c r="K1981" s="5"/>
      <c r="L1981" s="5"/>
      <c r="M1981" s="5"/>
      <c r="N1981" s="5"/>
      <c r="O1981" s="5"/>
      <c r="P1981" s="5"/>
      <c r="Q1981" s="5"/>
      <c r="R1981" s="5"/>
      <c r="S1981" s="5"/>
      <c r="T1981" s="5"/>
      <c r="U1981" s="5"/>
      <c r="V1981" s="5"/>
      <c r="W1981" s="5"/>
      <c r="X1981" s="6"/>
      <c r="Y1981" s="6"/>
      <c r="Z1981" s="6"/>
      <c r="AA1981" s="6"/>
      <c r="AB1981" s="6"/>
      <c r="AC1981" s="6"/>
      <c r="AD1981" s="6"/>
      <c r="AE1981" s="5"/>
      <c r="AF1981" s="5"/>
      <c r="AG1981" s="5"/>
      <c r="AH1981" s="5"/>
      <c r="AI1981" s="6"/>
      <c r="AJ1981" s="6"/>
      <c r="AK1981" s="6"/>
      <c r="AL1981" s="6"/>
      <c r="AM1981" s="21"/>
      <c r="AN1981" s="21"/>
      <c r="AO1981" s="21"/>
      <c r="AP1981" s="21">
        <f t="shared" si="30"/>
        <v>0</v>
      </c>
      <c r="AQ1981" s="22">
        <f>IFERROR(VLOOKUP(A1981,[1]Hoja1!$B$2:$U$5000,18,FALSE),0)</f>
        <v>0</v>
      </c>
    </row>
    <row r="1982" spans="1:43" x14ac:dyDescent="0.2">
      <c r="A1982" s="1">
        <f>IFERROR(VLOOKUP(C1982,[1]Hoja1!$V$2:$W$5000,2,FALSE),0)</f>
        <v>0</v>
      </c>
      <c r="B1982" s="13"/>
      <c r="C1982" s="13"/>
      <c r="D1982" s="2"/>
      <c r="E1982" s="3"/>
      <c r="F1982" s="4"/>
      <c r="G1982" s="4"/>
      <c r="H1982" s="4"/>
      <c r="I1982" s="4"/>
      <c r="J1982" s="4"/>
      <c r="K1982" s="5"/>
      <c r="L1982" s="5"/>
      <c r="M1982" s="5"/>
      <c r="N1982" s="5"/>
      <c r="O1982" s="5"/>
      <c r="P1982" s="5"/>
      <c r="Q1982" s="5"/>
      <c r="R1982" s="5"/>
      <c r="S1982" s="5"/>
      <c r="T1982" s="5"/>
      <c r="U1982" s="5"/>
      <c r="V1982" s="5"/>
      <c r="W1982" s="5"/>
      <c r="X1982" s="6"/>
      <c r="Y1982" s="6"/>
      <c r="Z1982" s="6"/>
      <c r="AA1982" s="6"/>
      <c r="AB1982" s="6"/>
      <c r="AC1982" s="6"/>
      <c r="AD1982" s="6"/>
      <c r="AE1982" s="5"/>
      <c r="AF1982" s="5"/>
      <c r="AG1982" s="5"/>
      <c r="AH1982" s="5"/>
      <c r="AI1982" s="6"/>
      <c r="AJ1982" s="6"/>
      <c r="AK1982" s="6"/>
      <c r="AL1982" s="6"/>
      <c r="AM1982" s="21"/>
      <c r="AN1982" s="21"/>
      <c r="AO1982" s="21"/>
      <c r="AP1982" s="21">
        <f t="shared" si="30"/>
        <v>0</v>
      </c>
      <c r="AQ1982" s="22">
        <f>IFERROR(VLOOKUP(A1982,[1]Hoja1!$B$2:$U$5000,18,FALSE),0)</f>
        <v>0</v>
      </c>
    </row>
    <row r="1983" spans="1:43" x14ac:dyDescent="0.2">
      <c r="A1983" s="1">
        <f>IFERROR(VLOOKUP(C1983,[1]Hoja1!$V$2:$W$5000,2,FALSE),0)</f>
        <v>0</v>
      </c>
      <c r="B1983" s="13"/>
      <c r="C1983" s="13"/>
      <c r="D1983" s="2"/>
      <c r="E1983" s="3"/>
      <c r="F1983" s="4"/>
      <c r="G1983" s="4"/>
      <c r="H1983" s="4"/>
      <c r="I1983" s="4"/>
      <c r="J1983" s="4"/>
      <c r="K1983" s="5"/>
      <c r="L1983" s="5"/>
      <c r="M1983" s="5"/>
      <c r="N1983" s="5"/>
      <c r="O1983" s="5"/>
      <c r="P1983" s="5"/>
      <c r="Q1983" s="5"/>
      <c r="R1983" s="5"/>
      <c r="S1983" s="5"/>
      <c r="T1983" s="5"/>
      <c r="U1983" s="5"/>
      <c r="V1983" s="5"/>
      <c r="W1983" s="5"/>
      <c r="X1983" s="6"/>
      <c r="Y1983" s="6"/>
      <c r="Z1983" s="6"/>
      <c r="AA1983" s="6"/>
      <c r="AB1983" s="6"/>
      <c r="AC1983" s="6"/>
      <c r="AD1983" s="6"/>
      <c r="AE1983" s="5"/>
      <c r="AF1983" s="5"/>
      <c r="AG1983" s="5"/>
      <c r="AH1983" s="5"/>
      <c r="AI1983" s="6"/>
      <c r="AJ1983" s="6"/>
      <c r="AK1983" s="6"/>
      <c r="AL1983" s="6"/>
      <c r="AM1983" s="21"/>
      <c r="AN1983" s="21"/>
      <c r="AO1983" s="21"/>
      <c r="AP1983" s="21">
        <f t="shared" si="30"/>
        <v>0</v>
      </c>
      <c r="AQ1983" s="22">
        <f>IFERROR(VLOOKUP(A1983,[1]Hoja1!$B$2:$U$5000,18,FALSE),0)</f>
        <v>0</v>
      </c>
    </row>
    <row r="1984" spans="1:43" x14ac:dyDescent="0.2">
      <c r="A1984" s="1">
        <f>IFERROR(VLOOKUP(C1984,[1]Hoja1!$V$2:$W$5000,2,FALSE),0)</f>
        <v>0</v>
      </c>
      <c r="B1984" s="13"/>
      <c r="C1984" s="13"/>
      <c r="D1984" s="2"/>
      <c r="E1984" s="3"/>
      <c r="F1984" s="4"/>
      <c r="G1984" s="4"/>
      <c r="H1984" s="4"/>
      <c r="I1984" s="4"/>
      <c r="J1984" s="4"/>
      <c r="K1984" s="5"/>
      <c r="L1984" s="5"/>
      <c r="M1984" s="5"/>
      <c r="N1984" s="5"/>
      <c r="O1984" s="5"/>
      <c r="P1984" s="5"/>
      <c r="Q1984" s="5"/>
      <c r="R1984" s="5"/>
      <c r="S1984" s="5"/>
      <c r="T1984" s="5"/>
      <c r="U1984" s="5"/>
      <c r="V1984" s="5"/>
      <c r="W1984" s="5"/>
      <c r="X1984" s="6"/>
      <c r="Y1984" s="6"/>
      <c r="Z1984" s="6"/>
      <c r="AA1984" s="6"/>
      <c r="AB1984" s="6"/>
      <c r="AC1984" s="6"/>
      <c r="AD1984" s="6"/>
      <c r="AE1984" s="5"/>
      <c r="AF1984" s="5"/>
      <c r="AG1984" s="5"/>
      <c r="AH1984" s="5"/>
      <c r="AI1984" s="6"/>
      <c r="AJ1984" s="6"/>
      <c r="AK1984" s="6"/>
      <c r="AL1984" s="6"/>
      <c r="AM1984" s="21"/>
      <c r="AN1984" s="21"/>
      <c r="AO1984" s="21"/>
      <c r="AP1984" s="21">
        <f t="shared" si="30"/>
        <v>0</v>
      </c>
      <c r="AQ1984" s="22">
        <f>IFERROR(VLOOKUP(A1984,[1]Hoja1!$B$2:$U$5000,18,FALSE),0)</f>
        <v>0</v>
      </c>
    </row>
    <row r="1985" spans="1:43" x14ac:dyDescent="0.2">
      <c r="A1985" s="1">
        <f>IFERROR(VLOOKUP(C1985,[1]Hoja1!$V$2:$W$5000,2,FALSE),0)</f>
        <v>0</v>
      </c>
      <c r="B1985" s="13"/>
      <c r="C1985" s="13"/>
      <c r="D1985" s="2"/>
      <c r="E1985" s="3"/>
      <c r="F1985" s="4"/>
      <c r="G1985" s="4"/>
      <c r="H1985" s="4"/>
      <c r="I1985" s="4"/>
      <c r="J1985" s="4"/>
      <c r="K1985" s="5"/>
      <c r="L1985" s="5"/>
      <c r="M1985" s="5"/>
      <c r="N1985" s="5"/>
      <c r="O1985" s="5"/>
      <c r="P1985" s="5"/>
      <c r="Q1985" s="5"/>
      <c r="R1985" s="5"/>
      <c r="S1985" s="5"/>
      <c r="T1985" s="5"/>
      <c r="U1985" s="5"/>
      <c r="V1985" s="5"/>
      <c r="W1985" s="5"/>
      <c r="X1985" s="6"/>
      <c r="Y1985" s="6"/>
      <c r="Z1985" s="6"/>
      <c r="AA1985" s="6"/>
      <c r="AB1985" s="6"/>
      <c r="AC1985" s="6"/>
      <c r="AD1985" s="6"/>
      <c r="AE1985" s="5"/>
      <c r="AF1985" s="5"/>
      <c r="AG1985" s="5"/>
      <c r="AH1985" s="5"/>
      <c r="AI1985" s="6"/>
      <c r="AJ1985" s="6"/>
      <c r="AK1985" s="6"/>
      <c r="AL1985" s="6"/>
      <c r="AM1985" s="21"/>
      <c r="AN1985" s="21"/>
      <c r="AO1985" s="21"/>
      <c r="AP1985" s="21">
        <f t="shared" si="30"/>
        <v>0</v>
      </c>
      <c r="AQ1985" s="22">
        <f>IFERROR(VLOOKUP(A1985,[1]Hoja1!$B$2:$U$5000,18,FALSE),0)</f>
        <v>0</v>
      </c>
    </row>
    <row r="1986" spans="1:43" x14ac:dyDescent="0.2">
      <c r="A1986" s="1">
        <f>IFERROR(VLOOKUP(C1986,[1]Hoja1!$V$2:$W$5000,2,FALSE),0)</f>
        <v>0</v>
      </c>
      <c r="B1986" s="13"/>
      <c r="C1986" s="13"/>
      <c r="D1986" s="2"/>
      <c r="E1986" s="3"/>
      <c r="F1986" s="4"/>
      <c r="G1986" s="4"/>
      <c r="H1986" s="4"/>
      <c r="I1986" s="4"/>
      <c r="J1986" s="4"/>
      <c r="K1986" s="5"/>
      <c r="L1986" s="5"/>
      <c r="M1986" s="5"/>
      <c r="N1986" s="5"/>
      <c r="O1986" s="5"/>
      <c r="P1986" s="5"/>
      <c r="Q1986" s="5"/>
      <c r="R1986" s="5"/>
      <c r="S1986" s="5"/>
      <c r="T1986" s="5"/>
      <c r="U1986" s="5"/>
      <c r="V1986" s="5"/>
      <c r="W1986" s="5"/>
      <c r="X1986" s="6"/>
      <c r="Y1986" s="6"/>
      <c r="Z1986" s="6"/>
      <c r="AA1986" s="6"/>
      <c r="AB1986" s="6"/>
      <c r="AC1986" s="6"/>
      <c r="AD1986" s="6"/>
      <c r="AE1986" s="5"/>
      <c r="AF1986" s="5"/>
      <c r="AG1986" s="5"/>
      <c r="AH1986" s="5"/>
      <c r="AI1986" s="6"/>
      <c r="AJ1986" s="6"/>
      <c r="AK1986" s="6"/>
      <c r="AL1986" s="6"/>
      <c r="AM1986" s="21"/>
      <c r="AN1986" s="21"/>
      <c r="AO1986" s="21"/>
      <c r="AP1986" s="21">
        <f t="shared" si="30"/>
        <v>0</v>
      </c>
      <c r="AQ1986" s="22">
        <f>IFERROR(VLOOKUP(A1986,[1]Hoja1!$B$2:$U$5000,18,FALSE),0)</f>
        <v>0</v>
      </c>
    </row>
    <row r="1987" spans="1:43" x14ac:dyDescent="0.2">
      <c r="A1987" s="1">
        <f>IFERROR(VLOOKUP(C1987,[1]Hoja1!$V$2:$W$5000,2,FALSE),0)</f>
        <v>0</v>
      </c>
      <c r="B1987" s="13"/>
      <c r="C1987" s="13"/>
      <c r="D1987" s="2"/>
      <c r="E1987" s="3"/>
      <c r="F1987" s="4"/>
      <c r="G1987" s="4"/>
      <c r="H1987" s="4"/>
      <c r="I1987" s="4"/>
      <c r="J1987" s="4"/>
      <c r="K1987" s="5"/>
      <c r="L1987" s="5"/>
      <c r="M1987" s="5"/>
      <c r="N1987" s="5"/>
      <c r="O1987" s="5"/>
      <c r="P1987" s="5"/>
      <c r="Q1987" s="5"/>
      <c r="R1987" s="5"/>
      <c r="S1987" s="5"/>
      <c r="T1987" s="5"/>
      <c r="U1987" s="5"/>
      <c r="V1987" s="5"/>
      <c r="W1987" s="5"/>
      <c r="X1987" s="6"/>
      <c r="Y1987" s="6"/>
      <c r="Z1987" s="6"/>
      <c r="AA1987" s="6"/>
      <c r="AB1987" s="6"/>
      <c r="AC1987" s="6"/>
      <c r="AD1987" s="6"/>
      <c r="AE1987" s="5"/>
      <c r="AF1987" s="5"/>
      <c r="AG1987" s="5"/>
      <c r="AH1987" s="5"/>
      <c r="AI1987" s="6"/>
      <c r="AJ1987" s="6"/>
      <c r="AK1987" s="6"/>
      <c r="AL1987" s="6"/>
      <c r="AM1987" s="21"/>
      <c r="AN1987" s="21"/>
      <c r="AO1987" s="21"/>
      <c r="AP1987" s="21">
        <f t="shared" si="30"/>
        <v>0</v>
      </c>
      <c r="AQ1987" s="22">
        <f>IFERROR(VLOOKUP(A1987,[1]Hoja1!$B$2:$U$5000,18,FALSE),0)</f>
        <v>0</v>
      </c>
    </row>
    <row r="1988" spans="1:43" x14ac:dyDescent="0.2">
      <c r="A1988" s="1">
        <f>IFERROR(VLOOKUP(C1988,[1]Hoja1!$V$2:$W$5000,2,FALSE),0)</f>
        <v>0</v>
      </c>
      <c r="B1988" s="13"/>
      <c r="C1988" s="13"/>
      <c r="D1988" s="2"/>
      <c r="E1988" s="3"/>
      <c r="F1988" s="4"/>
      <c r="G1988" s="4"/>
      <c r="H1988" s="4"/>
      <c r="I1988" s="4"/>
      <c r="J1988" s="4"/>
      <c r="K1988" s="5"/>
      <c r="L1988" s="5"/>
      <c r="M1988" s="5"/>
      <c r="N1988" s="5"/>
      <c r="O1988" s="5"/>
      <c r="P1988" s="5"/>
      <c r="Q1988" s="5"/>
      <c r="R1988" s="5"/>
      <c r="S1988" s="5"/>
      <c r="T1988" s="5"/>
      <c r="U1988" s="5"/>
      <c r="V1988" s="5"/>
      <c r="W1988" s="5"/>
      <c r="X1988" s="6"/>
      <c r="Y1988" s="6"/>
      <c r="Z1988" s="6"/>
      <c r="AA1988" s="6"/>
      <c r="AB1988" s="6"/>
      <c r="AC1988" s="6"/>
      <c r="AD1988" s="6"/>
      <c r="AE1988" s="5"/>
      <c r="AF1988" s="5"/>
      <c r="AG1988" s="5"/>
      <c r="AH1988" s="5"/>
      <c r="AI1988" s="6"/>
      <c r="AJ1988" s="6"/>
      <c r="AK1988" s="6"/>
      <c r="AL1988" s="6"/>
      <c r="AM1988" s="21"/>
      <c r="AN1988" s="21"/>
      <c r="AO1988" s="21"/>
      <c r="AP1988" s="21">
        <f t="shared" si="30"/>
        <v>0</v>
      </c>
      <c r="AQ1988" s="22">
        <f>IFERROR(VLOOKUP(A1988,[1]Hoja1!$B$2:$U$5000,18,FALSE),0)</f>
        <v>0</v>
      </c>
    </row>
    <row r="1989" spans="1:43" x14ac:dyDescent="0.2">
      <c r="A1989" s="1">
        <f>IFERROR(VLOOKUP(C1989,[1]Hoja1!$V$2:$W$5000,2,FALSE),0)</f>
        <v>0</v>
      </c>
      <c r="B1989" s="13"/>
      <c r="C1989" s="13"/>
      <c r="D1989" s="2"/>
      <c r="E1989" s="3"/>
      <c r="F1989" s="4"/>
      <c r="G1989" s="4"/>
      <c r="H1989" s="4"/>
      <c r="I1989" s="4"/>
      <c r="J1989" s="4"/>
      <c r="K1989" s="5"/>
      <c r="L1989" s="5"/>
      <c r="M1989" s="5"/>
      <c r="N1989" s="5"/>
      <c r="O1989" s="5"/>
      <c r="P1989" s="5"/>
      <c r="Q1989" s="5"/>
      <c r="R1989" s="5"/>
      <c r="S1989" s="5"/>
      <c r="T1989" s="5"/>
      <c r="U1989" s="5"/>
      <c r="V1989" s="5"/>
      <c r="W1989" s="5"/>
      <c r="X1989" s="6"/>
      <c r="Y1989" s="6"/>
      <c r="Z1989" s="6"/>
      <c r="AA1989" s="6"/>
      <c r="AB1989" s="6"/>
      <c r="AC1989" s="6"/>
      <c r="AD1989" s="6"/>
      <c r="AE1989" s="5"/>
      <c r="AF1989" s="5"/>
      <c r="AG1989" s="5"/>
      <c r="AH1989" s="5"/>
      <c r="AI1989" s="6"/>
      <c r="AJ1989" s="6"/>
      <c r="AK1989" s="6"/>
      <c r="AL1989" s="6"/>
      <c r="AM1989" s="21"/>
      <c r="AN1989" s="21"/>
      <c r="AO1989" s="21"/>
      <c r="AP1989" s="21">
        <f t="shared" si="30"/>
        <v>0</v>
      </c>
      <c r="AQ1989" s="22">
        <f>IFERROR(VLOOKUP(A1989,[1]Hoja1!$B$2:$U$5000,18,FALSE),0)</f>
        <v>0</v>
      </c>
    </row>
    <row r="1990" spans="1:43" x14ac:dyDescent="0.2">
      <c r="A1990" s="1">
        <f>IFERROR(VLOOKUP(C1990,[1]Hoja1!$V$2:$W$5000,2,FALSE),0)</f>
        <v>0</v>
      </c>
      <c r="B1990" s="13"/>
      <c r="C1990" s="13"/>
      <c r="D1990" s="2"/>
      <c r="E1990" s="3"/>
      <c r="F1990" s="4"/>
      <c r="G1990" s="4"/>
      <c r="H1990" s="4"/>
      <c r="I1990" s="4"/>
      <c r="J1990" s="4"/>
      <c r="K1990" s="5"/>
      <c r="L1990" s="5"/>
      <c r="M1990" s="5"/>
      <c r="N1990" s="5"/>
      <c r="O1990" s="5"/>
      <c r="P1990" s="5"/>
      <c r="Q1990" s="5"/>
      <c r="R1990" s="5"/>
      <c r="S1990" s="5"/>
      <c r="T1990" s="5"/>
      <c r="U1990" s="5"/>
      <c r="V1990" s="5"/>
      <c r="W1990" s="5"/>
      <c r="X1990" s="6"/>
      <c r="Y1990" s="6"/>
      <c r="Z1990" s="6"/>
      <c r="AA1990" s="6"/>
      <c r="AB1990" s="6"/>
      <c r="AC1990" s="6"/>
      <c r="AD1990" s="6"/>
      <c r="AE1990" s="5"/>
      <c r="AF1990" s="5"/>
      <c r="AG1990" s="5"/>
      <c r="AH1990" s="5"/>
      <c r="AI1990" s="6"/>
      <c r="AJ1990" s="6"/>
      <c r="AK1990" s="6"/>
      <c r="AL1990" s="6"/>
      <c r="AM1990" s="21"/>
      <c r="AN1990" s="21"/>
      <c r="AO1990" s="21"/>
      <c r="AP1990" s="21">
        <f t="shared" si="30"/>
        <v>0</v>
      </c>
      <c r="AQ1990" s="22">
        <f>IFERROR(VLOOKUP(A1990,[1]Hoja1!$B$2:$U$5000,18,FALSE),0)</f>
        <v>0</v>
      </c>
    </row>
    <row r="1991" spans="1:43" x14ac:dyDescent="0.2">
      <c r="A1991" s="1">
        <f>IFERROR(VLOOKUP(C1991,[1]Hoja1!$V$2:$W$5000,2,FALSE),0)</f>
        <v>0</v>
      </c>
      <c r="B1991" s="13"/>
      <c r="C1991" s="13"/>
      <c r="D1991" s="2"/>
      <c r="E1991" s="3"/>
      <c r="F1991" s="4"/>
      <c r="G1991" s="4"/>
      <c r="H1991" s="4"/>
      <c r="I1991" s="4"/>
      <c r="J1991" s="4"/>
      <c r="K1991" s="5"/>
      <c r="L1991" s="5"/>
      <c r="M1991" s="5"/>
      <c r="N1991" s="5"/>
      <c r="O1991" s="5"/>
      <c r="P1991" s="5"/>
      <c r="Q1991" s="5"/>
      <c r="R1991" s="5"/>
      <c r="S1991" s="5"/>
      <c r="T1991" s="5"/>
      <c r="U1991" s="5"/>
      <c r="V1991" s="5"/>
      <c r="W1991" s="5"/>
      <c r="X1991" s="6"/>
      <c r="Y1991" s="6"/>
      <c r="Z1991" s="6"/>
      <c r="AA1991" s="6"/>
      <c r="AB1991" s="6"/>
      <c r="AC1991" s="6"/>
      <c r="AD1991" s="6"/>
      <c r="AE1991" s="5"/>
      <c r="AF1991" s="5"/>
      <c r="AG1991" s="5"/>
      <c r="AH1991" s="5"/>
      <c r="AI1991" s="6"/>
      <c r="AJ1991" s="6"/>
      <c r="AK1991" s="6"/>
      <c r="AL1991" s="6"/>
      <c r="AM1991" s="21"/>
      <c r="AN1991" s="21"/>
      <c r="AO1991" s="21"/>
      <c r="AP1991" s="21">
        <f t="shared" si="30"/>
        <v>0</v>
      </c>
      <c r="AQ1991" s="22">
        <f>IFERROR(VLOOKUP(A1991,[1]Hoja1!$B$2:$U$5000,18,FALSE),0)</f>
        <v>0</v>
      </c>
    </row>
    <row r="1992" spans="1:43" x14ac:dyDescent="0.2">
      <c r="A1992" s="1">
        <f>IFERROR(VLOOKUP(C1992,[1]Hoja1!$V$2:$W$5000,2,FALSE),0)</f>
        <v>0</v>
      </c>
      <c r="B1992" s="13"/>
      <c r="C1992" s="13"/>
      <c r="D1992" s="2"/>
      <c r="E1992" s="3"/>
      <c r="F1992" s="4"/>
      <c r="G1992" s="4"/>
      <c r="H1992" s="4"/>
      <c r="I1992" s="4"/>
      <c r="J1992" s="4"/>
      <c r="K1992" s="5"/>
      <c r="L1992" s="5"/>
      <c r="M1992" s="5"/>
      <c r="N1992" s="5"/>
      <c r="O1992" s="5"/>
      <c r="P1992" s="5"/>
      <c r="Q1992" s="5"/>
      <c r="R1992" s="5"/>
      <c r="S1992" s="5"/>
      <c r="T1992" s="5"/>
      <c r="U1992" s="5"/>
      <c r="V1992" s="5"/>
      <c r="W1992" s="5"/>
      <c r="X1992" s="6"/>
      <c r="Y1992" s="6"/>
      <c r="Z1992" s="6"/>
      <c r="AA1992" s="6"/>
      <c r="AB1992" s="6"/>
      <c r="AC1992" s="6"/>
      <c r="AD1992" s="6"/>
      <c r="AE1992" s="5"/>
      <c r="AF1992" s="5"/>
      <c r="AG1992" s="5"/>
      <c r="AH1992" s="5"/>
      <c r="AI1992" s="6"/>
      <c r="AJ1992" s="6"/>
      <c r="AK1992" s="6"/>
      <c r="AL1992" s="6"/>
      <c r="AM1992" s="21"/>
      <c r="AN1992" s="21"/>
      <c r="AO1992" s="21"/>
      <c r="AP1992" s="21">
        <f t="shared" ref="AP1992:AP1998" si="31">+AH1992-AM1992-AN1992-AO1992</f>
        <v>0</v>
      </c>
      <c r="AQ1992" s="22">
        <f>IFERROR(VLOOKUP(A1992,[1]Hoja1!$B$2:$U$5000,18,FALSE),0)</f>
        <v>0</v>
      </c>
    </row>
    <row r="1993" spans="1:43" x14ac:dyDescent="0.2">
      <c r="A1993" s="1">
        <f>IFERROR(VLOOKUP(C1993,[1]Hoja1!$V$2:$W$5000,2,FALSE),0)</f>
        <v>0</v>
      </c>
      <c r="B1993" s="13"/>
      <c r="C1993" s="13"/>
      <c r="D1993" s="2"/>
      <c r="E1993" s="3"/>
      <c r="F1993" s="4"/>
      <c r="G1993" s="4"/>
      <c r="H1993" s="4"/>
      <c r="I1993" s="4"/>
      <c r="J1993" s="4"/>
      <c r="K1993" s="5"/>
      <c r="L1993" s="5"/>
      <c r="M1993" s="5"/>
      <c r="N1993" s="5"/>
      <c r="O1993" s="5"/>
      <c r="P1993" s="5"/>
      <c r="Q1993" s="5"/>
      <c r="R1993" s="5"/>
      <c r="S1993" s="5"/>
      <c r="T1993" s="5"/>
      <c r="U1993" s="5"/>
      <c r="V1993" s="5"/>
      <c r="W1993" s="5"/>
      <c r="X1993" s="6"/>
      <c r="Y1993" s="6"/>
      <c r="Z1993" s="6"/>
      <c r="AA1993" s="6"/>
      <c r="AB1993" s="6"/>
      <c r="AC1993" s="6"/>
      <c r="AD1993" s="6"/>
      <c r="AE1993" s="5"/>
      <c r="AF1993" s="5"/>
      <c r="AG1993" s="5"/>
      <c r="AH1993" s="5"/>
      <c r="AI1993" s="6"/>
      <c r="AJ1993" s="6"/>
      <c r="AK1993" s="6"/>
      <c r="AL1993" s="6"/>
      <c r="AM1993" s="21"/>
      <c r="AN1993" s="21"/>
      <c r="AO1993" s="21"/>
      <c r="AP1993" s="21">
        <f t="shared" si="31"/>
        <v>0</v>
      </c>
      <c r="AQ1993" s="22">
        <f>IFERROR(VLOOKUP(A1993,[1]Hoja1!$B$2:$U$5000,18,FALSE),0)</f>
        <v>0</v>
      </c>
    </row>
    <row r="1994" spans="1:43" x14ac:dyDescent="0.2">
      <c r="A1994" s="1">
        <f>IFERROR(VLOOKUP(C1994,[1]Hoja1!$V$2:$W$5000,2,FALSE),0)</f>
        <v>0</v>
      </c>
      <c r="B1994" s="13"/>
      <c r="C1994" s="13"/>
      <c r="D1994" s="2"/>
      <c r="E1994" s="3"/>
      <c r="F1994" s="4"/>
      <c r="G1994" s="4"/>
      <c r="H1994" s="4"/>
      <c r="I1994" s="4"/>
      <c r="J1994" s="4"/>
      <c r="K1994" s="5"/>
      <c r="L1994" s="5"/>
      <c r="M1994" s="5"/>
      <c r="N1994" s="5"/>
      <c r="O1994" s="5"/>
      <c r="P1994" s="5"/>
      <c r="Q1994" s="5"/>
      <c r="R1994" s="5"/>
      <c r="S1994" s="5"/>
      <c r="T1994" s="5"/>
      <c r="U1994" s="5"/>
      <c r="V1994" s="5"/>
      <c r="W1994" s="5"/>
      <c r="X1994" s="6"/>
      <c r="Y1994" s="6"/>
      <c r="Z1994" s="6"/>
      <c r="AA1994" s="6"/>
      <c r="AB1994" s="6"/>
      <c r="AC1994" s="6"/>
      <c r="AD1994" s="6"/>
      <c r="AE1994" s="5"/>
      <c r="AF1994" s="5"/>
      <c r="AG1994" s="5"/>
      <c r="AH1994" s="5"/>
      <c r="AI1994" s="6"/>
      <c r="AJ1994" s="6"/>
      <c r="AK1994" s="6"/>
      <c r="AL1994" s="6"/>
      <c r="AM1994" s="21"/>
      <c r="AN1994" s="21"/>
      <c r="AO1994" s="21"/>
      <c r="AP1994" s="21">
        <f t="shared" si="31"/>
        <v>0</v>
      </c>
      <c r="AQ1994" s="22">
        <f>IFERROR(VLOOKUP(A1994,[1]Hoja1!$B$2:$U$5000,18,FALSE),0)</f>
        <v>0</v>
      </c>
    </row>
    <row r="1995" spans="1:43" x14ac:dyDescent="0.2">
      <c r="A1995" s="1">
        <f>IFERROR(VLOOKUP(C1995,[1]Hoja1!$V$2:$W$5000,2,FALSE),0)</f>
        <v>0</v>
      </c>
      <c r="B1995" s="13"/>
      <c r="C1995" s="13"/>
      <c r="D1995" s="2"/>
      <c r="E1995" s="3"/>
      <c r="F1995" s="4"/>
      <c r="G1995" s="4"/>
      <c r="H1995" s="4"/>
      <c r="I1995" s="4"/>
      <c r="J1995" s="4"/>
      <c r="K1995" s="5"/>
      <c r="L1995" s="5"/>
      <c r="M1995" s="5"/>
      <c r="N1995" s="5"/>
      <c r="O1995" s="5"/>
      <c r="P1995" s="5"/>
      <c r="Q1995" s="5"/>
      <c r="R1995" s="5"/>
      <c r="S1995" s="5"/>
      <c r="T1995" s="5"/>
      <c r="U1995" s="5"/>
      <c r="V1995" s="5"/>
      <c r="W1995" s="5"/>
      <c r="X1995" s="6"/>
      <c r="Y1995" s="6"/>
      <c r="Z1995" s="6"/>
      <c r="AA1995" s="6"/>
      <c r="AB1995" s="6"/>
      <c r="AC1995" s="6"/>
      <c r="AD1995" s="6"/>
      <c r="AE1995" s="5"/>
      <c r="AF1995" s="5"/>
      <c r="AG1995" s="5"/>
      <c r="AH1995" s="5"/>
      <c r="AI1995" s="6"/>
      <c r="AJ1995" s="6"/>
      <c r="AK1995" s="6"/>
      <c r="AL1995" s="6"/>
      <c r="AM1995" s="21"/>
      <c r="AN1995" s="21"/>
      <c r="AO1995" s="21"/>
      <c r="AP1995" s="21">
        <f t="shared" si="31"/>
        <v>0</v>
      </c>
      <c r="AQ1995" s="22">
        <f>IFERROR(VLOOKUP(A1995,[1]Hoja1!$B$2:$U$5000,18,FALSE),0)</f>
        <v>0</v>
      </c>
    </row>
    <row r="1996" spans="1:43" x14ac:dyDescent="0.2">
      <c r="A1996" s="1">
        <f>IFERROR(VLOOKUP(C1996,[1]Hoja1!$V$2:$W$5000,2,FALSE),0)</f>
        <v>0</v>
      </c>
      <c r="B1996" s="13"/>
      <c r="C1996" s="13"/>
      <c r="D1996" s="2"/>
      <c r="E1996" s="3"/>
      <c r="F1996" s="4"/>
      <c r="G1996" s="4"/>
      <c r="H1996" s="4"/>
      <c r="I1996" s="4"/>
      <c r="J1996" s="4"/>
      <c r="K1996" s="5"/>
      <c r="L1996" s="5"/>
      <c r="M1996" s="5"/>
      <c r="N1996" s="5"/>
      <c r="O1996" s="5"/>
      <c r="P1996" s="5"/>
      <c r="Q1996" s="5"/>
      <c r="R1996" s="5"/>
      <c r="S1996" s="5"/>
      <c r="T1996" s="5"/>
      <c r="U1996" s="5"/>
      <c r="V1996" s="5"/>
      <c r="W1996" s="5"/>
      <c r="X1996" s="6"/>
      <c r="Y1996" s="6"/>
      <c r="Z1996" s="6"/>
      <c r="AA1996" s="6"/>
      <c r="AB1996" s="6"/>
      <c r="AC1996" s="6"/>
      <c r="AD1996" s="6"/>
      <c r="AE1996" s="5"/>
      <c r="AF1996" s="5"/>
      <c r="AG1996" s="5"/>
      <c r="AH1996" s="5"/>
      <c r="AI1996" s="6"/>
      <c r="AJ1996" s="6"/>
      <c r="AK1996" s="6"/>
      <c r="AL1996" s="6"/>
      <c r="AM1996" s="21"/>
      <c r="AN1996" s="21"/>
      <c r="AO1996" s="21"/>
      <c r="AP1996" s="21">
        <f t="shared" si="31"/>
        <v>0</v>
      </c>
      <c r="AQ1996" s="22">
        <f>IFERROR(VLOOKUP(A1996,[1]Hoja1!$B$2:$U$5000,18,FALSE),0)</f>
        <v>0</v>
      </c>
    </row>
    <row r="1997" spans="1:43" x14ac:dyDescent="0.2">
      <c r="A1997" s="1">
        <f>IFERROR(VLOOKUP(C1997,[1]Hoja1!$V$2:$W$5000,2,FALSE),0)</f>
        <v>0</v>
      </c>
      <c r="B1997" s="13"/>
      <c r="C1997" s="13"/>
      <c r="D1997" s="2"/>
      <c r="E1997" s="3"/>
      <c r="F1997" s="4"/>
      <c r="G1997" s="4"/>
      <c r="H1997" s="4"/>
      <c r="I1997" s="4"/>
      <c r="J1997" s="4"/>
      <c r="K1997" s="5"/>
      <c r="L1997" s="5"/>
      <c r="M1997" s="5"/>
      <c r="N1997" s="5"/>
      <c r="O1997" s="5"/>
      <c r="P1997" s="5"/>
      <c r="Q1997" s="5"/>
      <c r="R1997" s="5"/>
      <c r="S1997" s="5"/>
      <c r="T1997" s="5"/>
      <c r="U1997" s="5"/>
      <c r="V1997" s="5"/>
      <c r="W1997" s="5"/>
      <c r="X1997" s="6"/>
      <c r="Y1997" s="6"/>
      <c r="Z1997" s="6"/>
      <c r="AA1997" s="6"/>
      <c r="AB1997" s="6"/>
      <c r="AC1997" s="6"/>
      <c r="AD1997" s="6"/>
      <c r="AE1997" s="5"/>
      <c r="AF1997" s="5"/>
      <c r="AG1997" s="5"/>
      <c r="AH1997" s="5"/>
      <c r="AI1997" s="6"/>
      <c r="AJ1997" s="6"/>
      <c r="AK1997" s="6"/>
      <c r="AL1997" s="6"/>
      <c r="AM1997" s="21"/>
      <c r="AN1997" s="21"/>
      <c r="AO1997" s="21"/>
      <c r="AP1997" s="21">
        <f t="shared" si="31"/>
        <v>0</v>
      </c>
      <c r="AQ1997" s="22">
        <f>IFERROR(VLOOKUP(A1997,[1]Hoja1!$B$2:$U$5000,18,FALSE),0)</f>
        <v>0</v>
      </c>
    </row>
    <row r="1998" spans="1:43" x14ac:dyDescent="0.2">
      <c r="A1998" s="1">
        <f>IFERROR(VLOOKUP(C1998,[1]Hoja1!$V$2:$W$5000,2,FALSE),0)</f>
        <v>0</v>
      </c>
      <c r="B1998" s="13"/>
      <c r="C1998" s="13"/>
      <c r="D1998" s="2"/>
      <c r="E1998" s="3"/>
      <c r="F1998" s="4"/>
      <c r="G1998" s="4"/>
      <c r="H1998" s="4"/>
      <c r="I1998" s="4"/>
      <c r="J1998" s="4"/>
      <c r="K1998" s="5"/>
      <c r="L1998" s="5"/>
      <c r="M1998" s="5"/>
      <c r="N1998" s="5"/>
      <c r="O1998" s="5"/>
      <c r="P1998" s="5"/>
      <c r="Q1998" s="5"/>
      <c r="R1998" s="5"/>
      <c r="S1998" s="5"/>
      <c r="T1998" s="5"/>
      <c r="U1998" s="5"/>
      <c r="V1998" s="5"/>
      <c r="W1998" s="5"/>
      <c r="X1998" s="6"/>
      <c r="Y1998" s="6"/>
      <c r="Z1998" s="6"/>
      <c r="AA1998" s="6"/>
      <c r="AB1998" s="6"/>
      <c r="AC1998" s="6"/>
      <c r="AD1998" s="6"/>
      <c r="AE1998" s="5"/>
      <c r="AF1998" s="5"/>
      <c r="AG1998" s="5"/>
      <c r="AH1998" s="5"/>
      <c r="AI1998" s="6"/>
      <c r="AJ1998" s="6"/>
      <c r="AK1998" s="6"/>
      <c r="AL1998" s="6"/>
      <c r="AM1998" s="21"/>
      <c r="AN1998" s="21"/>
      <c r="AO1998" s="21"/>
      <c r="AP1998" s="21">
        <f t="shared" si="31"/>
        <v>0</v>
      </c>
      <c r="AQ1998" s="22">
        <f>IFERROR(VLOOKUP(A1998,[1]Hoja1!$B$2:$U$5000,18,FALSE),0)</f>
        <v>0</v>
      </c>
    </row>
    <row r="1999" spans="1:43" ht="12" thickBot="1" x14ac:dyDescent="0.25">
      <c r="D1999" s="1"/>
      <c r="K1999" s="12">
        <f t="shared" ref="K1999:AP1999" si="32">SUM(K6:K1998)</f>
        <v>119309.59904000048</v>
      </c>
      <c r="L1999" s="12">
        <f t="shared" si="32"/>
        <v>56019.220000000139</v>
      </c>
      <c r="M1999" s="12">
        <f t="shared" si="32"/>
        <v>5625.3300000000045</v>
      </c>
      <c r="N1999" s="12">
        <f t="shared" si="32"/>
        <v>18385.090000000018</v>
      </c>
      <c r="O1999" s="12">
        <f t="shared" si="32"/>
        <v>16977.669999999984</v>
      </c>
      <c r="P1999" s="12">
        <f t="shared" si="32"/>
        <v>4680</v>
      </c>
      <c r="Q1999" s="12">
        <f t="shared" si="32"/>
        <v>43541.200000000164</v>
      </c>
      <c r="R1999" s="12">
        <f t="shared" si="32"/>
        <v>21754.619999999988</v>
      </c>
      <c r="S1999" s="12">
        <f t="shared" si="32"/>
        <v>37319.589999999931</v>
      </c>
      <c r="T1999" s="12">
        <f t="shared" si="32"/>
        <v>2137.889999999999</v>
      </c>
      <c r="U1999" s="12">
        <f t="shared" si="32"/>
        <v>2932.5888000000004</v>
      </c>
      <c r="V1999" s="12">
        <f t="shared" si="32"/>
        <v>27191.430000000058</v>
      </c>
      <c r="W1999" s="12">
        <f t="shared" si="32"/>
        <v>18448.556600000331</v>
      </c>
      <c r="X1999" s="12">
        <f t="shared" si="32"/>
        <v>374322.78443999833</v>
      </c>
      <c r="Y1999" s="12">
        <f t="shared" si="32"/>
        <v>306205.78443999926</v>
      </c>
      <c r="Z1999" s="12">
        <f t="shared" si="32"/>
        <v>0</v>
      </c>
      <c r="AA1999" s="12">
        <f t="shared" si="32"/>
        <v>27864.0131994</v>
      </c>
      <c r="AB1999" s="12">
        <f t="shared" si="32"/>
        <v>9180.9200000000019</v>
      </c>
      <c r="AC1999" s="12">
        <f t="shared" si="32"/>
        <v>1372.4299999999996</v>
      </c>
      <c r="AD1999" s="12">
        <f t="shared" si="32"/>
        <v>919.37000000000023</v>
      </c>
      <c r="AE1999" s="12">
        <f t="shared" si="32"/>
        <v>9157.7900000000009</v>
      </c>
      <c r="AF1999" s="12">
        <f t="shared" si="32"/>
        <v>0</v>
      </c>
      <c r="AG1999" s="12">
        <f t="shared" si="32"/>
        <v>48494.523199399919</v>
      </c>
      <c r="AH1999" s="12">
        <f t="shared" si="32"/>
        <v>325828.26124060003</v>
      </c>
      <c r="AI1999" s="7">
        <f t="shared" si="32"/>
        <v>0</v>
      </c>
      <c r="AJ1999" s="12">
        <f t="shared" si="32"/>
        <v>92610</v>
      </c>
      <c r="AK1999" s="12">
        <f t="shared" si="32"/>
        <v>3258.9900000000202</v>
      </c>
      <c r="AL1999" s="12">
        <f t="shared" si="32"/>
        <v>4499.4299999999785</v>
      </c>
      <c r="AM1999" s="12">
        <f t="shared" si="32"/>
        <v>242741.04835899986</v>
      </c>
      <c r="AN1999" s="12">
        <f t="shared" si="32"/>
        <v>57987.559501599899</v>
      </c>
      <c r="AO1999" s="12">
        <f t="shared" si="32"/>
        <v>26382.612779999996</v>
      </c>
      <c r="AP1999" s="12">
        <f t="shared" si="32"/>
        <v>-1282.959399999997</v>
      </c>
    </row>
    <row r="2000" spans="1:43" ht="12" thickTop="1" x14ac:dyDescent="0.2">
      <c r="D2000" s="1"/>
    </row>
    <row r="2001" spans="4:38" x14ac:dyDescent="0.2">
      <c r="D2001" s="1"/>
      <c r="K2001" s="7"/>
      <c r="L2001" s="7"/>
      <c r="M2001" s="7"/>
      <c r="N2001" s="7"/>
      <c r="O2001" s="7"/>
      <c r="P2001" s="7"/>
      <c r="Q2001" s="7"/>
      <c r="R2001" s="7"/>
      <c r="S2001" s="7"/>
      <c r="T2001" s="7"/>
      <c r="U2001" s="7"/>
      <c r="V2001" s="7"/>
      <c r="W2001" s="7"/>
      <c r="AE2001" s="7"/>
      <c r="AF2001" s="7"/>
      <c r="AG2001" s="7"/>
      <c r="AH2001" s="7"/>
    </row>
    <row r="2002" spans="4:38" x14ac:dyDescent="0.2">
      <c r="D2002" s="1"/>
      <c r="K2002" s="8"/>
      <c r="L2002" s="8"/>
      <c r="M2002" s="8"/>
      <c r="N2002" s="8"/>
      <c r="O2002" s="8"/>
      <c r="P2002" s="8"/>
      <c r="Q2002" s="8"/>
      <c r="R2002" s="8"/>
      <c r="S2002" s="8"/>
      <c r="W2002" s="23" t="s">
        <v>35</v>
      </c>
      <c r="X2002" s="23"/>
      <c r="Y2002" s="24">
        <f>+X1999</f>
        <v>374322.78443999833</v>
      </c>
      <c r="Z2002" s="23"/>
      <c r="AA2002" s="23"/>
      <c r="AB2002" s="23"/>
      <c r="AC2002" s="23"/>
      <c r="AE2002" s="8"/>
      <c r="AF2002" s="20" t="s">
        <v>34</v>
      </c>
      <c r="AI2002" s="8"/>
      <c r="AJ2002" s="8"/>
      <c r="AK2002" s="8"/>
      <c r="AL2002" s="8"/>
    </row>
    <row r="2003" spans="4:38" ht="14.25" x14ac:dyDescent="0.2">
      <c r="D2003" s="1"/>
      <c r="W2003" s="23" t="s">
        <v>36</v>
      </c>
      <c r="X2003" s="23"/>
      <c r="Y2003" s="24">
        <f>+AA1999</f>
        <v>27864.0131994</v>
      </c>
      <c r="Z2003" s="23"/>
      <c r="AA2003" s="23" t="s">
        <v>37</v>
      </c>
      <c r="AB2003" s="23"/>
      <c r="AC2003" s="24">
        <f>+AM1999</f>
        <v>242741.04835899986</v>
      </c>
      <c r="AF2003" s="32" t="e">
        <f ca="1">[2]!num_letras(AH1999,0)</f>
        <v>#NAME?</v>
      </c>
      <c r="AG2003" s="7"/>
    </row>
    <row r="2004" spans="4:38" x14ac:dyDescent="0.2">
      <c r="D2004" s="1"/>
      <c r="K2004" s="7"/>
      <c r="L2004" s="7"/>
      <c r="M2004" s="7"/>
      <c r="N2004" s="7"/>
      <c r="O2004" s="7"/>
      <c r="P2004" s="7"/>
      <c r="Q2004" s="7"/>
      <c r="R2004" s="7"/>
      <c r="S2004" s="7"/>
      <c r="W2004" s="25" t="s">
        <v>38</v>
      </c>
      <c r="X2004" s="25"/>
      <c r="Y2004" s="24">
        <f>SUM(AB1999:AD1999)</f>
        <v>11472.720000000003</v>
      </c>
      <c r="Z2004" s="23"/>
      <c r="AA2004" s="23" t="s">
        <v>32</v>
      </c>
      <c r="AB2004" s="23"/>
      <c r="AC2004" s="24">
        <f>+AN1999</f>
        <v>57987.559501599899</v>
      </c>
      <c r="AD2004" s="7"/>
      <c r="AE2004" s="7"/>
      <c r="AF2004" s="7"/>
      <c r="AG2004" s="7"/>
      <c r="AH2004" s="7"/>
      <c r="AI2004" s="7"/>
      <c r="AJ2004" s="7"/>
      <c r="AK2004" s="7"/>
      <c r="AL2004" s="7"/>
    </row>
    <row r="2005" spans="4:38" x14ac:dyDescent="0.2">
      <c r="D2005" s="1"/>
      <c r="K2005" s="8"/>
      <c r="L2005" s="8"/>
      <c r="M2005" s="8"/>
      <c r="N2005" s="8"/>
      <c r="O2005" s="8"/>
      <c r="P2005" s="8"/>
      <c r="Q2005" s="8"/>
      <c r="R2005" s="8"/>
      <c r="S2005" s="8"/>
      <c r="T2005" s="8"/>
      <c r="U2005" s="8"/>
      <c r="V2005" s="8"/>
      <c r="W2005" s="23" t="s">
        <v>31</v>
      </c>
      <c r="X2005" s="23"/>
      <c r="Y2005" s="24">
        <f>+AE1999</f>
        <v>9157.7900000000009</v>
      </c>
      <c r="Z2005" s="23"/>
      <c r="AA2005" s="23" t="s">
        <v>39</v>
      </c>
      <c r="AB2005" s="23"/>
      <c r="AC2005" s="24">
        <f>+AO1999</f>
        <v>26382.612779999996</v>
      </c>
      <c r="AE2005" s="8"/>
      <c r="AF2005" s="8"/>
      <c r="AG2005" s="8"/>
      <c r="AH2005" s="8"/>
    </row>
    <row r="2006" spans="4:38" x14ac:dyDescent="0.2">
      <c r="D2006" s="1"/>
      <c r="W2006" s="24"/>
      <c r="X2006" s="24"/>
      <c r="Y2006" s="24">
        <f>+Y2002-Y2003-Y2004-Y2005</f>
        <v>325828.26124059834</v>
      </c>
      <c r="Z2006" s="24"/>
      <c r="AA2006" s="24" t="s">
        <v>31</v>
      </c>
      <c r="AB2006" s="24"/>
      <c r="AC2006" s="24">
        <f>+AP1999</f>
        <v>-1282.959399999997</v>
      </c>
    </row>
    <row r="2007" spans="4:38" x14ac:dyDescent="0.2">
      <c r="D2007" s="1"/>
      <c r="W2007" s="23"/>
      <c r="X2007" s="23"/>
      <c r="Y2007" s="24"/>
      <c r="Z2007" s="23"/>
      <c r="AA2007" s="23"/>
      <c r="AB2007" s="23"/>
      <c r="AC2007" s="24">
        <f>+AC2003+AC2004+AC2005+AC2006</f>
        <v>325828.26124059974</v>
      </c>
    </row>
    <row r="2008" spans="4:38" x14ac:dyDescent="0.2">
      <c r="D2008" s="1"/>
    </row>
    <row r="2009" spans="4:38" x14ac:dyDescent="0.2">
      <c r="D2009" s="1"/>
    </row>
    <row r="2010" spans="4:38" x14ac:dyDescent="0.2">
      <c r="D2010" s="1"/>
    </row>
    <row r="2011" spans="4:38" x14ac:dyDescent="0.2">
      <c r="D2011" s="1"/>
    </row>
    <row r="2012" spans="4:38" x14ac:dyDescent="0.2">
      <c r="D2012" s="1"/>
    </row>
    <row r="2013" spans="4:38" x14ac:dyDescent="0.2">
      <c r="D2013" s="1"/>
    </row>
    <row r="2014" spans="4:38" x14ac:dyDescent="0.2">
      <c r="D2014" s="1"/>
    </row>
    <row r="2015" spans="4:38" x14ac:dyDescent="0.2">
      <c r="D2015" s="1"/>
    </row>
    <row r="2016" spans="4:38" x14ac:dyDescent="0.2">
      <c r="D2016" s="1"/>
    </row>
    <row r="2017" spans="4:4" x14ac:dyDescent="0.2">
      <c r="D2017" s="1"/>
    </row>
    <row r="2018" spans="4:4" x14ac:dyDescent="0.2">
      <c r="D2018" s="1"/>
    </row>
    <row r="2019" spans="4:4" x14ac:dyDescent="0.2">
      <c r="D2019" s="1"/>
    </row>
    <row r="2020" spans="4:4" x14ac:dyDescent="0.2">
      <c r="D2020" s="1"/>
    </row>
    <row r="2021" spans="4:4" x14ac:dyDescent="0.2">
      <c r="D2021" s="1"/>
    </row>
    <row r="2022" spans="4:4" x14ac:dyDescent="0.2">
      <c r="D2022" s="1"/>
    </row>
    <row r="2023" spans="4:4" x14ac:dyDescent="0.2">
      <c r="D2023" s="1"/>
    </row>
    <row r="2024" spans="4:4" x14ac:dyDescent="0.2">
      <c r="D2024" s="1"/>
    </row>
    <row r="2025" spans="4:4" x14ac:dyDescent="0.2">
      <c r="D2025" s="1"/>
    </row>
    <row r="2026" spans="4:4" x14ac:dyDescent="0.2">
      <c r="D2026" s="1"/>
    </row>
    <row r="2027" spans="4:4" x14ac:dyDescent="0.2">
      <c r="D2027" s="1"/>
    </row>
    <row r="2028" spans="4:4" x14ac:dyDescent="0.2">
      <c r="D2028" s="1"/>
    </row>
    <row r="2029" spans="4:4" x14ac:dyDescent="0.2">
      <c r="D2029" s="1"/>
    </row>
    <row r="2030" spans="4:4" x14ac:dyDescent="0.2">
      <c r="D2030" s="1"/>
    </row>
    <row r="2031" spans="4:4" x14ac:dyDescent="0.2">
      <c r="D2031" s="1"/>
    </row>
    <row r="2032" spans="4:4" x14ac:dyDescent="0.2">
      <c r="D2032" s="1"/>
    </row>
    <row r="2033" spans="4:4" x14ac:dyDescent="0.2">
      <c r="D2033" s="1"/>
    </row>
    <row r="2034" spans="4:4" x14ac:dyDescent="0.2">
      <c r="D2034" s="1"/>
    </row>
    <row r="2035" spans="4:4" x14ac:dyDescent="0.2">
      <c r="D2035" s="1"/>
    </row>
    <row r="2036" spans="4:4" x14ac:dyDescent="0.2">
      <c r="D2036" s="1"/>
    </row>
    <row r="2037" spans="4:4" x14ac:dyDescent="0.2">
      <c r="D2037" s="1"/>
    </row>
    <row r="2038" spans="4:4" x14ac:dyDescent="0.2">
      <c r="D2038" s="1"/>
    </row>
    <row r="2039" spans="4:4" x14ac:dyDescent="0.2">
      <c r="D2039" s="1"/>
    </row>
    <row r="2040" spans="4:4" x14ac:dyDescent="0.2">
      <c r="D2040" s="1"/>
    </row>
    <row r="2041" spans="4:4" x14ac:dyDescent="0.2">
      <c r="D2041" s="1"/>
    </row>
    <row r="2042" spans="4:4" x14ac:dyDescent="0.2">
      <c r="D2042" s="1"/>
    </row>
    <row r="2043" spans="4:4" x14ac:dyDescent="0.2">
      <c r="D2043" s="1"/>
    </row>
    <row r="2044" spans="4:4" x14ac:dyDescent="0.2">
      <c r="D2044" s="1"/>
    </row>
    <row r="2045" spans="4:4" x14ac:dyDescent="0.2">
      <c r="D2045" s="1"/>
    </row>
    <row r="2046" spans="4:4" x14ac:dyDescent="0.2">
      <c r="D2046" s="1"/>
    </row>
    <row r="2047" spans="4:4" x14ac:dyDescent="0.2">
      <c r="D2047" s="1"/>
    </row>
    <row r="2048" spans="4:4" x14ac:dyDescent="0.2">
      <c r="D2048" s="1"/>
    </row>
    <row r="2049" spans="4:4" x14ac:dyDescent="0.2">
      <c r="D2049" s="1"/>
    </row>
    <row r="2050" spans="4:4" x14ac:dyDescent="0.2">
      <c r="D2050" s="1"/>
    </row>
    <row r="2051" spans="4:4" x14ac:dyDescent="0.2">
      <c r="D2051" s="1"/>
    </row>
    <row r="2052" spans="4:4" x14ac:dyDescent="0.2">
      <c r="D2052" s="1"/>
    </row>
    <row r="2053" spans="4:4" x14ac:dyDescent="0.2">
      <c r="D2053" s="1"/>
    </row>
    <row r="2054" spans="4:4" x14ac:dyDescent="0.2">
      <c r="D2054" s="1"/>
    </row>
    <row r="2055" spans="4:4" x14ac:dyDescent="0.2">
      <c r="D2055" s="1"/>
    </row>
    <row r="2056" spans="4:4" x14ac:dyDescent="0.2">
      <c r="D2056" s="1"/>
    </row>
    <row r="2057" spans="4:4" x14ac:dyDescent="0.2">
      <c r="D2057" s="1"/>
    </row>
    <row r="2058" spans="4:4" x14ac:dyDescent="0.2">
      <c r="D2058" s="1"/>
    </row>
    <row r="2059" spans="4:4" x14ac:dyDescent="0.2">
      <c r="D2059" s="1"/>
    </row>
    <row r="2060" spans="4:4" x14ac:dyDescent="0.2">
      <c r="D2060" s="1"/>
    </row>
    <row r="2061" spans="4:4" x14ac:dyDescent="0.2">
      <c r="D2061" s="1"/>
    </row>
    <row r="2062" spans="4:4" x14ac:dyDescent="0.2">
      <c r="D2062" s="1"/>
    </row>
    <row r="2063" spans="4:4" x14ac:dyDescent="0.2">
      <c r="D2063" s="1"/>
    </row>
    <row r="2064" spans="4:4" x14ac:dyDescent="0.2">
      <c r="D2064" s="1"/>
    </row>
    <row r="2065" spans="4:4" x14ac:dyDescent="0.2">
      <c r="D2065" s="1"/>
    </row>
    <row r="2066" spans="4:4" x14ac:dyDescent="0.2">
      <c r="D2066" s="1"/>
    </row>
    <row r="2067" spans="4:4" x14ac:dyDescent="0.2">
      <c r="D2067" s="1"/>
    </row>
    <row r="2068" spans="4:4" x14ac:dyDescent="0.2">
      <c r="D2068" s="1"/>
    </row>
    <row r="2069" spans="4:4" x14ac:dyDescent="0.2">
      <c r="D2069" s="1"/>
    </row>
    <row r="2070" spans="4:4" x14ac:dyDescent="0.2">
      <c r="D2070" s="1"/>
    </row>
    <row r="2071" spans="4:4" x14ac:dyDescent="0.2">
      <c r="D2071" s="1"/>
    </row>
    <row r="2072" spans="4:4" x14ac:dyDescent="0.2">
      <c r="D2072" s="1"/>
    </row>
    <row r="2073" spans="4:4" x14ac:dyDescent="0.2">
      <c r="D2073" s="1"/>
    </row>
    <row r="2074" spans="4:4" x14ac:dyDescent="0.2">
      <c r="D2074" s="1"/>
    </row>
    <row r="2075" spans="4:4" x14ac:dyDescent="0.2">
      <c r="D2075" s="1"/>
    </row>
    <row r="2076" spans="4:4" x14ac:dyDescent="0.2">
      <c r="D2076" s="1"/>
    </row>
    <row r="2077" spans="4:4" x14ac:dyDescent="0.2">
      <c r="D2077" s="1"/>
    </row>
    <row r="2078" spans="4:4" x14ac:dyDescent="0.2">
      <c r="D2078" s="1"/>
    </row>
    <row r="2079" spans="4:4" x14ac:dyDescent="0.2">
      <c r="D2079" s="1"/>
    </row>
    <row r="2080" spans="4:4" x14ac:dyDescent="0.2">
      <c r="D2080" s="1"/>
    </row>
    <row r="2081" spans="4:4" x14ac:dyDescent="0.2">
      <c r="D2081" s="1"/>
    </row>
    <row r="2082" spans="4:4" x14ac:dyDescent="0.2">
      <c r="D2082" s="1"/>
    </row>
    <row r="2083" spans="4:4" x14ac:dyDescent="0.2">
      <c r="D2083" s="1"/>
    </row>
    <row r="2084" spans="4:4" x14ac:dyDescent="0.2">
      <c r="D2084" s="1"/>
    </row>
    <row r="2085" spans="4:4" x14ac:dyDescent="0.2">
      <c r="D2085" s="1"/>
    </row>
    <row r="2086" spans="4:4" x14ac:dyDescent="0.2">
      <c r="D2086" s="1"/>
    </row>
    <row r="2087" spans="4:4" x14ac:dyDescent="0.2">
      <c r="D2087" s="1"/>
    </row>
    <row r="2088" spans="4:4" x14ac:dyDescent="0.2">
      <c r="D2088" s="1"/>
    </row>
    <row r="2089" spans="4:4" x14ac:dyDescent="0.2">
      <c r="D2089" s="1"/>
    </row>
    <row r="2090" spans="4:4" x14ac:dyDescent="0.2">
      <c r="D2090" s="1"/>
    </row>
    <row r="2091" spans="4:4" x14ac:dyDescent="0.2">
      <c r="D2091" s="1"/>
    </row>
    <row r="2092" spans="4:4" x14ac:dyDescent="0.2">
      <c r="D2092" s="1"/>
    </row>
    <row r="2093" spans="4:4" x14ac:dyDescent="0.2">
      <c r="D2093" s="1"/>
    </row>
    <row r="2094" spans="4:4" x14ac:dyDescent="0.2">
      <c r="D2094" s="1"/>
    </row>
    <row r="2095" spans="4:4" x14ac:dyDescent="0.2">
      <c r="D2095" s="1"/>
    </row>
    <row r="2096" spans="4:4" x14ac:dyDescent="0.2">
      <c r="D2096" s="1"/>
    </row>
    <row r="2097" spans="4:4" x14ac:dyDescent="0.2">
      <c r="D2097" s="1"/>
    </row>
    <row r="2098" spans="4:4" x14ac:dyDescent="0.2">
      <c r="D2098" s="1"/>
    </row>
    <row r="2099" spans="4:4" x14ac:dyDescent="0.2">
      <c r="D2099" s="1"/>
    </row>
    <row r="2100" spans="4:4" x14ac:dyDescent="0.2">
      <c r="D2100" s="1"/>
    </row>
    <row r="2101" spans="4:4" x14ac:dyDescent="0.2">
      <c r="D2101" s="1"/>
    </row>
    <row r="2102" spans="4:4" x14ac:dyDescent="0.2">
      <c r="D2102" s="1"/>
    </row>
    <row r="2103" spans="4:4" x14ac:dyDescent="0.2">
      <c r="D2103" s="1"/>
    </row>
    <row r="2104" spans="4:4" x14ac:dyDescent="0.2">
      <c r="D2104" s="1"/>
    </row>
    <row r="2105" spans="4:4" x14ac:dyDescent="0.2">
      <c r="D2105" s="1"/>
    </row>
    <row r="2106" spans="4:4" x14ac:dyDescent="0.2">
      <c r="D2106" s="1"/>
    </row>
    <row r="2107" spans="4:4" x14ac:dyDescent="0.2">
      <c r="D2107" s="1"/>
    </row>
    <row r="2108" spans="4:4" x14ac:dyDescent="0.2">
      <c r="D2108" s="1"/>
    </row>
    <row r="2109" spans="4:4" x14ac:dyDescent="0.2">
      <c r="D2109" s="1"/>
    </row>
    <row r="2110" spans="4:4" x14ac:dyDescent="0.2">
      <c r="D2110" s="1"/>
    </row>
    <row r="2111" spans="4:4" x14ac:dyDescent="0.2">
      <c r="D2111" s="1"/>
    </row>
    <row r="2112" spans="4:4" x14ac:dyDescent="0.2">
      <c r="D2112" s="1"/>
    </row>
    <row r="2113" spans="4:4" x14ac:dyDescent="0.2">
      <c r="D2113" s="1"/>
    </row>
    <row r="2114" spans="4:4" x14ac:dyDescent="0.2">
      <c r="D2114" s="1"/>
    </row>
    <row r="2115" spans="4:4" x14ac:dyDescent="0.2">
      <c r="D2115" s="1"/>
    </row>
    <row r="2116" spans="4:4" x14ac:dyDescent="0.2">
      <c r="D2116" s="1"/>
    </row>
    <row r="2117" spans="4:4" x14ac:dyDescent="0.2">
      <c r="D2117" s="1"/>
    </row>
    <row r="2118" spans="4:4" x14ac:dyDescent="0.2">
      <c r="D2118" s="1"/>
    </row>
    <row r="2119" spans="4:4" x14ac:dyDescent="0.2">
      <c r="D2119" s="1"/>
    </row>
    <row r="2120" spans="4:4" x14ac:dyDescent="0.2">
      <c r="D2120" s="1"/>
    </row>
    <row r="2121" spans="4:4" x14ac:dyDescent="0.2">
      <c r="D2121" s="1"/>
    </row>
    <row r="2122" spans="4:4" x14ac:dyDescent="0.2">
      <c r="D2122" s="1"/>
    </row>
    <row r="2123" spans="4:4" x14ac:dyDescent="0.2">
      <c r="D2123" s="1"/>
    </row>
    <row r="2124" spans="4:4" x14ac:dyDescent="0.2">
      <c r="D2124" s="1"/>
    </row>
    <row r="2125" spans="4:4" x14ac:dyDescent="0.2">
      <c r="D2125" s="1"/>
    </row>
    <row r="2126" spans="4:4" x14ac:dyDescent="0.2">
      <c r="D2126" s="1"/>
    </row>
    <row r="2127" spans="4:4" x14ac:dyDescent="0.2">
      <c r="D2127" s="1"/>
    </row>
    <row r="2128" spans="4:4" x14ac:dyDescent="0.2">
      <c r="D2128" s="1"/>
    </row>
    <row r="2129" spans="4:4" x14ac:dyDescent="0.2">
      <c r="D2129" s="1"/>
    </row>
    <row r="2130" spans="4:4" x14ac:dyDescent="0.2">
      <c r="D2130" s="1"/>
    </row>
    <row r="2131" spans="4:4" x14ac:dyDescent="0.2">
      <c r="D2131" s="1"/>
    </row>
    <row r="2132" spans="4:4" x14ac:dyDescent="0.2">
      <c r="D2132" s="1"/>
    </row>
    <row r="2133" spans="4:4" x14ac:dyDescent="0.2">
      <c r="D2133" s="1"/>
    </row>
    <row r="2134" spans="4:4" x14ac:dyDescent="0.2">
      <c r="D2134" s="1"/>
    </row>
    <row r="2135" spans="4:4" x14ac:dyDescent="0.2">
      <c r="D2135" s="1"/>
    </row>
    <row r="2136" spans="4:4" x14ac:dyDescent="0.2">
      <c r="D2136" s="1"/>
    </row>
    <row r="2137" spans="4:4" x14ac:dyDescent="0.2">
      <c r="D2137" s="1"/>
    </row>
    <row r="2138" spans="4:4" x14ac:dyDescent="0.2">
      <c r="D2138" s="1"/>
    </row>
    <row r="2139" spans="4:4" x14ac:dyDescent="0.2">
      <c r="D2139" s="1"/>
    </row>
    <row r="2140" spans="4:4" x14ac:dyDescent="0.2">
      <c r="D2140" s="1"/>
    </row>
    <row r="2141" spans="4:4" x14ac:dyDescent="0.2">
      <c r="D2141" s="1"/>
    </row>
    <row r="2142" spans="4:4" x14ac:dyDescent="0.2">
      <c r="D2142" s="1"/>
    </row>
    <row r="2143" spans="4:4" x14ac:dyDescent="0.2">
      <c r="D2143" s="1"/>
    </row>
    <row r="2144" spans="4:4" x14ac:dyDescent="0.2">
      <c r="D2144" s="1"/>
    </row>
    <row r="2145" spans="4:4" x14ac:dyDescent="0.2">
      <c r="D2145" s="1"/>
    </row>
    <row r="2146" spans="4:4" x14ac:dyDescent="0.2">
      <c r="D2146" s="1"/>
    </row>
    <row r="2147" spans="4:4" x14ac:dyDescent="0.2">
      <c r="D2147" s="1"/>
    </row>
    <row r="2148" spans="4:4" x14ac:dyDescent="0.2">
      <c r="D2148" s="1"/>
    </row>
    <row r="2149" spans="4:4" x14ac:dyDescent="0.2">
      <c r="D2149" s="1"/>
    </row>
    <row r="2150" spans="4:4" x14ac:dyDescent="0.2">
      <c r="D2150" s="1"/>
    </row>
    <row r="2151" spans="4:4" x14ac:dyDescent="0.2">
      <c r="D2151" s="1"/>
    </row>
    <row r="2152" spans="4:4" x14ac:dyDescent="0.2">
      <c r="D2152" s="1"/>
    </row>
    <row r="2153" spans="4:4" x14ac:dyDescent="0.2">
      <c r="D2153" s="1"/>
    </row>
    <row r="2154" spans="4:4" x14ac:dyDescent="0.2">
      <c r="D2154" s="1"/>
    </row>
    <row r="2155" spans="4:4" x14ac:dyDescent="0.2">
      <c r="D2155" s="1"/>
    </row>
    <row r="2156" spans="4:4" x14ac:dyDescent="0.2">
      <c r="D2156" s="1"/>
    </row>
    <row r="2157" spans="4:4" x14ac:dyDescent="0.2">
      <c r="D2157" s="1"/>
    </row>
    <row r="2158" spans="4:4" x14ac:dyDescent="0.2">
      <c r="D2158" s="1"/>
    </row>
    <row r="2159" spans="4:4" x14ac:dyDescent="0.2">
      <c r="D2159" s="1"/>
    </row>
    <row r="2160" spans="4:4" x14ac:dyDescent="0.2">
      <c r="D2160" s="1"/>
    </row>
    <row r="2161" spans="4:4" x14ac:dyDescent="0.2">
      <c r="D2161" s="1"/>
    </row>
    <row r="2162" spans="4:4" x14ac:dyDescent="0.2">
      <c r="D2162" s="1"/>
    </row>
    <row r="2163" spans="4:4" x14ac:dyDescent="0.2">
      <c r="D2163" s="1"/>
    </row>
    <row r="2164" spans="4:4" x14ac:dyDescent="0.2">
      <c r="D2164" s="1"/>
    </row>
    <row r="2165" spans="4:4" x14ac:dyDescent="0.2">
      <c r="D2165" s="1"/>
    </row>
    <row r="2166" spans="4:4" x14ac:dyDescent="0.2">
      <c r="D2166" s="1"/>
    </row>
    <row r="2167" spans="4:4" x14ac:dyDescent="0.2">
      <c r="D2167" s="1"/>
    </row>
    <row r="2168" spans="4:4" x14ac:dyDescent="0.2">
      <c r="D2168" s="1"/>
    </row>
    <row r="2169" spans="4:4" x14ac:dyDescent="0.2">
      <c r="D2169" s="1"/>
    </row>
    <row r="2170" spans="4:4" x14ac:dyDescent="0.2">
      <c r="D2170" s="1"/>
    </row>
    <row r="2171" spans="4:4" x14ac:dyDescent="0.2">
      <c r="D2171" s="1"/>
    </row>
    <row r="2172" spans="4:4" x14ac:dyDescent="0.2">
      <c r="D2172" s="1"/>
    </row>
    <row r="2173" spans="4:4" x14ac:dyDescent="0.2">
      <c r="D2173" s="1"/>
    </row>
    <row r="2174" spans="4:4" x14ac:dyDescent="0.2">
      <c r="D2174" s="1"/>
    </row>
    <row r="2175" spans="4:4" x14ac:dyDescent="0.2">
      <c r="D2175" s="1"/>
    </row>
    <row r="2176" spans="4:4" x14ac:dyDescent="0.2">
      <c r="D2176" s="1"/>
    </row>
    <row r="2177" spans="4:4" x14ac:dyDescent="0.2">
      <c r="D2177" s="1"/>
    </row>
    <row r="2178" spans="4:4" x14ac:dyDescent="0.2">
      <c r="D2178" s="1"/>
    </row>
    <row r="2179" spans="4:4" x14ac:dyDescent="0.2">
      <c r="D2179" s="1"/>
    </row>
    <row r="2180" spans="4:4" x14ac:dyDescent="0.2">
      <c r="D2180" s="1"/>
    </row>
    <row r="2181" spans="4:4" x14ac:dyDescent="0.2">
      <c r="D2181" s="1"/>
    </row>
    <row r="2182" spans="4:4" x14ac:dyDescent="0.2">
      <c r="D2182" s="1"/>
    </row>
    <row r="2183" spans="4:4" x14ac:dyDescent="0.2">
      <c r="D2183" s="1"/>
    </row>
    <row r="2184" spans="4:4" x14ac:dyDescent="0.2">
      <c r="D2184" s="1"/>
    </row>
    <row r="2185" spans="4:4" x14ac:dyDescent="0.2">
      <c r="D2185" s="1"/>
    </row>
    <row r="2186" spans="4:4" x14ac:dyDescent="0.2">
      <c r="D2186" s="1"/>
    </row>
    <row r="2187" spans="4:4" x14ac:dyDescent="0.2">
      <c r="D2187" s="1"/>
    </row>
    <row r="2188" spans="4:4" x14ac:dyDescent="0.2">
      <c r="D2188" s="1"/>
    </row>
    <row r="2189" spans="4:4" x14ac:dyDescent="0.2">
      <c r="D2189" s="1"/>
    </row>
    <row r="2190" spans="4:4" x14ac:dyDescent="0.2">
      <c r="D2190" s="1"/>
    </row>
    <row r="2191" spans="4:4" x14ac:dyDescent="0.2">
      <c r="D2191" s="1"/>
    </row>
    <row r="2192" spans="4:4" x14ac:dyDescent="0.2">
      <c r="D2192" s="1"/>
    </row>
    <row r="2193" spans="4:4" x14ac:dyDescent="0.2">
      <c r="D2193" s="1"/>
    </row>
    <row r="2194" spans="4:4" x14ac:dyDescent="0.2">
      <c r="D2194" s="1"/>
    </row>
    <row r="2195" spans="4:4" x14ac:dyDescent="0.2">
      <c r="D2195" s="1"/>
    </row>
    <row r="2196" spans="4:4" x14ac:dyDescent="0.2">
      <c r="D2196" s="1"/>
    </row>
    <row r="2197" spans="4:4" x14ac:dyDescent="0.2">
      <c r="D2197" s="1"/>
    </row>
    <row r="2198" spans="4:4" x14ac:dyDescent="0.2">
      <c r="D2198" s="1"/>
    </row>
    <row r="2199" spans="4:4" x14ac:dyDescent="0.2">
      <c r="D2199" s="1"/>
    </row>
    <row r="2200" spans="4:4" x14ac:dyDescent="0.2">
      <c r="D2200" s="1"/>
    </row>
    <row r="2201" spans="4:4" x14ac:dyDescent="0.2">
      <c r="D2201" s="1"/>
    </row>
    <row r="2202" spans="4:4" x14ac:dyDescent="0.2">
      <c r="D2202" s="1"/>
    </row>
    <row r="2203" spans="4:4" x14ac:dyDescent="0.2">
      <c r="D2203" s="1"/>
    </row>
    <row r="2204" spans="4:4" x14ac:dyDescent="0.2">
      <c r="D2204" s="1"/>
    </row>
    <row r="2205" spans="4:4" x14ac:dyDescent="0.2">
      <c r="D2205" s="1"/>
    </row>
    <row r="2206" spans="4:4" x14ac:dyDescent="0.2">
      <c r="D2206" s="1"/>
    </row>
    <row r="2207" spans="4:4" x14ac:dyDescent="0.2">
      <c r="D2207" s="1"/>
    </row>
    <row r="2208" spans="4:4" x14ac:dyDescent="0.2">
      <c r="D2208" s="1"/>
    </row>
    <row r="2209" spans="4:4" x14ac:dyDescent="0.2">
      <c r="D2209" s="1"/>
    </row>
    <row r="2210" spans="4:4" x14ac:dyDescent="0.2">
      <c r="D2210" s="1"/>
    </row>
    <row r="2211" spans="4:4" x14ac:dyDescent="0.2">
      <c r="D2211" s="1"/>
    </row>
    <row r="2212" spans="4:4" x14ac:dyDescent="0.2">
      <c r="D2212" s="1"/>
    </row>
    <row r="2213" spans="4:4" x14ac:dyDescent="0.2">
      <c r="D2213" s="1"/>
    </row>
    <row r="2214" spans="4:4" x14ac:dyDescent="0.2">
      <c r="D2214" s="1"/>
    </row>
    <row r="2215" spans="4:4" x14ac:dyDescent="0.2">
      <c r="D2215" s="1"/>
    </row>
    <row r="2216" spans="4:4" x14ac:dyDescent="0.2">
      <c r="D2216" s="1"/>
    </row>
    <row r="2217" spans="4:4" x14ac:dyDescent="0.2">
      <c r="D2217" s="1"/>
    </row>
    <row r="2218" spans="4:4" x14ac:dyDescent="0.2">
      <c r="D2218" s="1"/>
    </row>
    <row r="2219" spans="4:4" x14ac:dyDescent="0.2">
      <c r="D2219" s="1"/>
    </row>
    <row r="2220" spans="4:4" x14ac:dyDescent="0.2">
      <c r="D2220" s="1"/>
    </row>
    <row r="2221" spans="4:4" x14ac:dyDescent="0.2">
      <c r="D2221" s="1"/>
    </row>
    <row r="2222" spans="4:4" x14ac:dyDescent="0.2">
      <c r="D2222" s="1"/>
    </row>
    <row r="2223" spans="4:4" x14ac:dyDescent="0.2">
      <c r="D2223" s="1"/>
    </row>
    <row r="2224" spans="4:4" x14ac:dyDescent="0.2">
      <c r="D2224" s="1"/>
    </row>
    <row r="2225" spans="4:4" x14ac:dyDescent="0.2">
      <c r="D2225" s="1"/>
    </row>
    <row r="2226" spans="4:4" x14ac:dyDescent="0.2">
      <c r="D2226" s="1"/>
    </row>
    <row r="2227" spans="4:4" x14ac:dyDescent="0.2">
      <c r="D2227" s="1"/>
    </row>
    <row r="2228" spans="4:4" x14ac:dyDescent="0.2">
      <c r="D2228" s="1"/>
    </row>
    <row r="2229" spans="4:4" x14ac:dyDescent="0.2">
      <c r="D2229" s="1"/>
    </row>
    <row r="2230" spans="4:4" x14ac:dyDescent="0.2">
      <c r="D2230" s="1"/>
    </row>
    <row r="2231" spans="4:4" x14ac:dyDescent="0.2">
      <c r="D2231" s="1"/>
    </row>
    <row r="2232" spans="4:4" x14ac:dyDescent="0.2">
      <c r="D2232" s="1"/>
    </row>
    <row r="2233" spans="4:4" x14ac:dyDescent="0.2">
      <c r="D2233" s="1"/>
    </row>
    <row r="2234" spans="4:4" x14ac:dyDescent="0.2">
      <c r="D2234" s="1"/>
    </row>
    <row r="2235" spans="4:4" x14ac:dyDescent="0.2">
      <c r="D2235" s="1"/>
    </row>
    <row r="2236" spans="4:4" x14ac:dyDescent="0.2">
      <c r="D2236" s="1"/>
    </row>
    <row r="2237" spans="4:4" x14ac:dyDescent="0.2">
      <c r="D2237" s="1"/>
    </row>
    <row r="2238" spans="4:4" x14ac:dyDescent="0.2">
      <c r="D2238" s="1"/>
    </row>
    <row r="2239" spans="4:4" x14ac:dyDescent="0.2">
      <c r="D2239" s="1"/>
    </row>
    <row r="2240" spans="4:4" x14ac:dyDescent="0.2">
      <c r="D2240" s="1"/>
    </row>
    <row r="2241" spans="4:4" x14ac:dyDescent="0.2">
      <c r="D2241" s="1"/>
    </row>
    <row r="2242" spans="4:4" x14ac:dyDescent="0.2">
      <c r="D2242" s="1"/>
    </row>
    <row r="2243" spans="4:4" x14ac:dyDescent="0.2">
      <c r="D2243" s="1"/>
    </row>
    <row r="2244" spans="4:4" x14ac:dyDescent="0.2">
      <c r="D2244" s="1"/>
    </row>
    <row r="2245" spans="4:4" x14ac:dyDescent="0.2">
      <c r="D2245" s="1"/>
    </row>
    <row r="2246" spans="4:4" x14ac:dyDescent="0.2">
      <c r="D2246" s="1"/>
    </row>
    <row r="2247" spans="4:4" x14ac:dyDescent="0.2">
      <c r="D2247" s="1"/>
    </row>
    <row r="2248" spans="4:4" x14ac:dyDescent="0.2">
      <c r="D2248" s="1"/>
    </row>
    <row r="2249" spans="4:4" x14ac:dyDescent="0.2">
      <c r="D2249" s="1"/>
    </row>
    <row r="2250" spans="4:4" x14ac:dyDescent="0.2">
      <c r="D2250" s="1"/>
    </row>
    <row r="2251" spans="4:4" x14ac:dyDescent="0.2">
      <c r="D2251" s="1"/>
    </row>
    <row r="2252" spans="4:4" x14ac:dyDescent="0.2">
      <c r="D2252" s="1"/>
    </row>
    <row r="2253" spans="4:4" x14ac:dyDescent="0.2">
      <c r="D2253" s="1"/>
    </row>
    <row r="2254" spans="4:4" x14ac:dyDescent="0.2">
      <c r="D2254" s="1"/>
    </row>
    <row r="2255" spans="4:4" x14ac:dyDescent="0.2">
      <c r="D2255" s="1"/>
    </row>
    <row r="2256" spans="4:4" x14ac:dyDescent="0.2">
      <c r="D2256" s="1"/>
    </row>
    <row r="2257" spans="4:4" x14ac:dyDescent="0.2">
      <c r="D2257" s="1"/>
    </row>
    <row r="2258" spans="4:4" x14ac:dyDescent="0.2">
      <c r="D2258" s="1"/>
    </row>
    <row r="2259" spans="4:4" x14ac:dyDescent="0.2">
      <c r="D2259" s="1"/>
    </row>
    <row r="2260" spans="4:4" x14ac:dyDescent="0.2">
      <c r="D2260" s="1"/>
    </row>
    <row r="2261" spans="4:4" x14ac:dyDescent="0.2">
      <c r="D2261" s="1"/>
    </row>
    <row r="2262" spans="4:4" x14ac:dyDescent="0.2">
      <c r="D2262" s="1"/>
    </row>
    <row r="2263" spans="4:4" x14ac:dyDescent="0.2">
      <c r="D2263" s="1"/>
    </row>
    <row r="2264" spans="4:4" x14ac:dyDescent="0.2">
      <c r="D2264" s="1"/>
    </row>
    <row r="2265" spans="4:4" x14ac:dyDescent="0.2">
      <c r="D2265" s="1"/>
    </row>
    <row r="2266" spans="4:4" x14ac:dyDescent="0.2">
      <c r="D2266" s="1"/>
    </row>
    <row r="2267" spans="4:4" x14ac:dyDescent="0.2">
      <c r="D2267" s="1"/>
    </row>
    <row r="2268" spans="4:4" x14ac:dyDescent="0.2">
      <c r="D2268" s="1"/>
    </row>
    <row r="2269" spans="4:4" x14ac:dyDescent="0.2">
      <c r="D2269" s="1"/>
    </row>
    <row r="2270" spans="4:4" x14ac:dyDescent="0.2">
      <c r="D2270" s="1"/>
    </row>
    <row r="2271" spans="4:4" x14ac:dyDescent="0.2">
      <c r="D2271" s="1"/>
    </row>
    <row r="2272" spans="4:4" x14ac:dyDescent="0.2">
      <c r="D2272" s="1"/>
    </row>
    <row r="2273" spans="4:4" x14ac:dyDescent="0.2">
      <c r="D2273" s="1"/>
    </row>
    <row r="2274" spans="4:4" x14ac:dyDescent="0.2">
      <c r="D2274" s="1"/>
    </row>
    <row r="2275" spans="4:4" x14ac:dyDescent="0.2">
      <c r="D2275" s="1"/>
    </row>
    <row r="2276" spans="4:4" x14ac:dyDescent="0.2">
      <c r="D2276" s="1"/>
    </row>
    <row r="2277" spans="4:4" x14ac:dyDescent="0.2">
      <c r="D2277" s="1"/>
    </row>
    <row r="2278" spans="4:4" x14ac:dyDescent="0.2">
      <c r="D2278" s="1"/>
    </row>
    <row r="2279" spans="4:4" x14ac:dyDescent="0.2">
      <c r="D2279" s="1"/>
    </row>
    <row r="2280" spans="4:4" x14ac:dyDescent="0.2">
      <c r="D2280" s="1"/>
    </row>
    <row r="2281" spans="4:4" x14ac:dyDescent="0.2">
      <c r="D2281" s="1"/>
    </row>
    <row r="2282" spans="4:4" x14ac:dyDescent="0.2">
      <c r="D2282" s="1"/>
    </row>
    <row r="2283" spans="4:4" x14ac:dyDescent="0.2">
      <c r="D2283" s="1"/>
    </row>
    <row r="2284" spans="4:4" x14ac:dyDescent="0.2">
      <c r="D2284" s="1"/>
    </row>
    <row r="2285" spans="4:4" x14ac:dyDescent="0.2">
      <c r="D2285" s="1"/>
    </row>
    <row r="2286" spans="4:4" x14ac:dyDescent="0.2">
      <c r="D2286" s="1"/>
    </row>
    <row r="2287" spans="4:4" x14ac:dyDescent="0.2">
      <c r="D2287" s="1"/>
    </row>
    <row r="2288" spans="4:4" x14ac:dyDescent="0.2">
      <c r="D2288" s="1"/>
    </row>
    <row r="2289" spans="4:4" x14ac:dyDescent="0.2">
      <c r="D2289" s="1"/>
    </row>
    <row r="2290" spans="4:4" x14ac:dyDescent="0.2">
      <c r="D2290" s="1"/>
    </row>
    <row r="2291" spans="4:4" x14ac:dyDescent="0.2">
      <c r="D2291" s="1"/>
    </row>
    <row r="2292" spans="4:4" x14ac:dyDescent="0.2">
      <c r="D2292" s="1"/>
    </row>
    <row r="2293" spans="4:4" x14ac:dyDescent="0.2">
      <c r="D2293" s="1"/>
    </row>
    <row r="2294" spans="4:4" x14ac:dyDescent="0.2">
      <c r="D2294" s="1"/>
    </row>
    <row r="2295" spans="4:4" x14ac:dyDescent="0.2">
      <c r="D2295" s="1"/>
    </row>
    <row r="2296" spans="4:4" x14ac:dyDescent="0.2">
      <c r="D2296" s="1"/>
    </row>
    <row r="2297" spans="4:4" x14ac:dyDescent="0.2">
      <c r="D2297" s="1"/>
    </row>
    <row r="2298" spans="4:4" x14ac:dyDescent="0.2">
      <c r="D2298" s="1"/>
    </row>
    <row r="2299" spans="4:4" x14ac:dyDescent="0.2">
      <c r="D2299" s="1"/>
    </row>
    <row r="2300" spans="4:4" x14ac:dyDescent="0.2">
      <c r="D2300" s="1"/>
    </row>
    <row r="2301" spans="4:4" x14ac:dyDescent="0.2">
      <c r="D2301" s="1"/>
    </row>
    <row r="2302" spans="4:4" x14ac:dyDescent="0.2">
      <c r="D2302" s="1"/>
    </row>
    <row r="2303" spans="4:4" x14ac:dyDescent="0.2">
      <c r="D2303" s="1"/>
    </row>
    <row r="2304" spans="4:4" x14ac:dyDescent="0.2">
      <c r="D2304" s="1"/>
    </row>
    <row r="2305" spans="4:4" x14ac:dyDescent="0.2">
      <c r="D2305" s="1"/>
    </row>
    <row r="2306" spans="4:4" x14ac:dyDescent="0.2">
      <c r="D2306" s="1"/>
    </row>
    <row r="2307" spans="4:4" x14ac:dyDescent="0.2">
      <c r="D2307" s="1"/>
    </row>
    <row r="2308" spans="4:4" x14ac:dyDescent="0.2">
      <c r="D2308" s="1"/>
    </row>
    <row r="2309" spans="4:4" x14ac:dyDescent="0.2">
      <c r="D2309" s="1"/>
    </row>
    <row r="2310" spans="4:4" x14ac:dyDescent="0.2">
      <c r="D2310" s="1"/>
    </row>
    <row r="2311" spans="4:4" x14ac:dyDescent="0.2">
      <c r="D2311" s="1"/>
    </row>
    <row r="2312" spans="4:4" x14ac:dyDescent="0.2">
      <c r="D2312" s="1"/>
    </row>
    <row r="2313" spans="4:4" x14ac:dyDescent="0.2">
      <c r="D2313" s="1"/>
    </row>
    <row r="2314" spans="4:4" x14ac:dyDescent="0.2">
      <c r="D2314" s="1"/>
    </row>
    <row r="2315" spans="4:4" x14ac:dyDescent="0.2">
      <c r="D2315" s="1"/>
    </row>
    <row r="2316" spans="4:4" x14ac:dyDescent="0.2">
      <c r="D2316" s="1"/>
    </row>
    <row r="2317" spans="4:4" x14ac:dyDescent="0.2">
      <c r="D2317" s="1"/>
    </row>
    <row r="2318" spans="4:4" x14ac:dyDescent="0.2">
      <c r="D2318" s="1"/>
    </row>
    <row r="2319" spans="4:4" x14ac:dyDescent="0.2">
      <c r="D2319" s="1"/>
    </row>
    <row r="2320" spans="4:4" x14ac:dyDescent="0.2">
      <c r="D2320" s="1"/>
    </row>
    <row r="2321" spans="4:4" x14ac:dyDescent="0.2">
      <c r="D2321" s="1"/>
    </row>
    <row r="2322" spans="4:4" x14ac:dyDescent="0.2">
      <c r="D2322" s="1"/>
    </row>
    <row r="2323" spans="4:4" x14ac:dyDescent="0.2">
      <c r="D2323" s="1"/>
    </row>
    <row r="2324" spans="4:4" x14ac:dyDescent="0.2">
      <c r="D2324" s="1"/>
    </row>
    <row r="2325" spans="4:4" x14ac:dyDescent="0.2">
      <c r="D2325" s="1"/>
    </row>
    <row r="2326" spans="4:4" x14ac:dyDescent="0.2">
      <c r="D2326" s="1"/>
    </row>
    <row r="2327" spans="4:4" x14ac:dyDescent="0.2">
      <c r="D2327" s="1"/>
    </row>
    <row r="2328" spans="4:4" x14ac:dyDescent="0.2">
      <c r="D2328" s="1"/>
    </row>
    <row r="2329" spans="4:4" x14ac:dyDescent="0.2">
      <c r="D2329" s="1"/>
    </row>
    <row r="2330" spans="4:4" x14ac:dyDescent="0.2">
      <c r="D2330" s="1"/>
    </row>
    <row r="2331" spans="4:4" x14ac:dyDescent="0.2">
      <c r="D2331" s="1"/>
    </row>
    <row r="2332" spans="4:4" x14ac:dyDescent="0.2">
      <c r="D2332" s="1"/>
    </row>
    <row r="2333" spans="4:4" x14ac:dyDescent="0.2">
      <c r="D2333" s="1"/>
    </row>
    <row r="2334" spans="4:4" x14ac:dyDescent="0.2">
      <c r="D2334" s="1"/>
    </row>
    <row r="2335" spans="4:4" x14ac:dyDescent="0.2">
      <c r="D2335" s="1"/>
    </row>
    <row r="2336" spans="4:4" x14ac:dyDescent="0.2">
      <c r="D2336" s="1"/>
    </row>
    <row r="2337" spans="4:4" x14ac:dyDescent="0.2">
      <c r="D2337" s="1"/>
    </row>
    <row r="2338" spans="4:4" x14ac:dyDescent="0.2">
      <c r="D2338" s="1"/>
    </row>
    <row r="2339" spans="4:4" x14ac:dyDescent="0.2">
      <c r="D2339" s="1"/>
    </row>
    <row r="2340" spans="4:4" x14ac:dyDescent="0.2">
      <c r="D2340" s="1"/>
    </row>
    <row r="2341" spans="4:4" x14ac:dyDescent="0.2">
      <c r="D2341" s="1"/>
    </row>
    <row r="2342" spans="4:4" x14ac:dyDescent="0.2">
      <c r="D2342" s="1"/>
    </row>
    <row r="2343" spans="4:4" x14ac:dyDescent="0.2">
      <c r="D2343" s="1"/>
    </row>
    <row r="2344" spans="4:4" x14ac:dyDescent="0.2">
      <c r="D2344" s="1"/>
    </row>
    <row r="2345" spans="4:4" x14ac:dyDescent="0.2">
      <c r="D2345" s="1"/>
    </row>
    <row r="2346" spans="4:4" x14ac:dyDescent="0.2">
      <c r="D2346" s="1"/>
    </row>
    <row r="2347" spans="4:4" x14ac:dyDescent="0.2">
      <c r="D2347" s="1"/>
    </row>
    <row r="2348" spans="4:4" x14ac:dyDescent="0.2">
      <c r="D2348" s="1"/>
    </row>
    <row r="2349" spans="4:4" x14ac:dyDescent="0.2">
      <c r="D2349" s="1"/>
    </row>
    <row r="2350" spans="4:4" x14ac:dyDescent="0.2">
      <c r="D2350" s="1"/>
    </row>
    <row r="2351" spans="4:4" x14ac:dyDescent="0.2">
      <c r="D2351" s="1"/>
    </row>
    <row r="2352" spans="4:4" x14ac:dyDescent="0.2">
      <c r="D2352" s="1"/>
    </row>
    <row r="2353" spans="4:4" x14ac:dyDescent="0.2">
      <c r="D2353" s="1"/>
    </row>
    <row r="2354" spans="4:4" x14ac:dyDescent="0.2">
      <c r="D2354" s="1"/>
    </row>
    <row r="2355" spans="4:4" x14ac:dyDescent="0.2">
      <c r="D2355" s="1"/>
    </row>
    <row r="2356" spans="4:4" x14ac:dyDescent="0.2">
      <c r="D2356" s="1"/>
    </row>
    <row r="2357" spans="4:4" x14ac:dyDescent="0.2">
      <c r="D2357" s="1"/>
    </row>
    <row r="2358" spans="4:4" x14ac:dyDescent="0.2">
      <c r="D2358" s="1"/>
    </row>
    <row r="2359" spans="4:4" x14ac:dyDescent="0.2">
      <c r="D2359" s="1"/>
    </row>
    <row r="2360" spans="4:4" x14ac:dyDescent="0.2">
      <c r="D2360" s="1"/>
    </row>
    <row r="2361" spans="4:4" x14ac:dyDescent="0.2">
      <c r="D2361" s="1"/>
    </row>
    <row r="2362" spans="4:4" x14ac:dyDescent="0.2">
      <c r="D2362" s="1"/>
    </row>
    <row r="2363" spans="4:4" x14ac:dyDescent="0.2">
      <c r="D2363" s="1"/>
    </row>
    <row r="2364" spans="4:4" x14ac:dyDescent="0.2">
      <c r="D2364" s="1"/>
    </row>
    <row r="2365" spans="4:4" x14ac:dyDescent="0.2">
      <c r="D2365" s="1"/>
    </row>
    <row r="2366" spans="4:4" x14ac:dyDescent="0.2">
      <c r="D2366" s="1"/>
    </row>
    <row r="2367" spans="4:4" x14ac:dyDescent="0.2">
      <c r="D2367" s="1"/>
    </row>
    <row r="2368" spans="4:4" x14ac:dyDescent="0.2">
      <c r="D2368" s="1"/>
    </row>
    <row r="2369" spans="4:4" x14ac:dyDescent="0.2">
      <c r="D2369" s="1"/>
    </row>
    <row r="2370" spans="4:4" x14ac:dyDescent="0.2">
      <c r="D2370" s="1"/>
    </row>
    <row r="2371" spans="4:4" x14ac:dyDescent="0.2">
      <c r="D2371" s="1"/>
    </row>
    <row r="2372" spans="4:4" x14ac:dyDescent="0.2">
      <c r="D2372" s="1"/>
    </row>
    <row r="2373" spans="4:4" x14ac:dyDescent="0.2">
      <c r="D2373" s="1"/>
    </row>
    <row r="2374" spans="4:4" x14ac:dyDescent="0.2">
      <c r="D2374" s="1"/>
    </row>
    <row r="2375" spans="4:4" x14ac:dyDescent="0.2">
      <c r="D2375" s="1"/>
    </row>
    <row r="2376" spans="4:4" x14ac:dyDescent="0.2">
      <c r="D2376" s="1"/>
    </row>
    <row r="2377" spans="4:4" x14ac:dyDescent="0.2">
      <c r="D2377" s="1"/>
    </row>
    <row r="2378" spans="4:4" x14ac:dyDescent="0.2">
      <c r="D2378" s="1"/>
    </row>
    <row r="2379" spans="4:4" x14ac:dyDescent="0.2">
      <c r="D2379" s="1"/>
    </row>
    <row r="2380" spans="4:4" x14ac:dyDescent="0.2">
      <c r="D2380" s="1"/>
    </row>
    <row r="2381" spans="4:4" x14ac:dyDescent="0.2">
      <c r="D2381" s="1"/>
    </row>
    <row r="2382" spans="4:4" x14ac:dyDescent="0.2">
      <c r="D2382" s="1"/>
    </row>
    <row r="2383" spans="4:4" x14ac:dyDescent="0.2">
      <c r="D2383" s="1"/>
    </row>
    <row r="2384" spans="4:4" x14ac:dyDescent="0.2">
      <c r="D2384" s="1"/>
    </row>
    <row r="2385" spans="4:4" x14ac:dyDescent="0.2">
      <c r="D2385" s="1"/>
    </row>
    <row r="2386" spans="4:4" x14ac:dyDescent="0.2">
      <c r="D2386" s="1"/>
    </row>
    <row r="2387" spans="4:4" x14ac:dyDescent="0.2">
      <c r="D2387" s="1"/>
    </row>
    <row r="2388" spans="4:4" x14ac:dyDescent="0.2">
      <c r="D2388" s="1"/>
    </row>
    <row r="2389" spans="4:4" x14ac:dyDescent="0.2">
      <c r="D2389" s="1"/>
    </row>
    <row r="2390" spans="4:4" x14ac:dyDescent="0.2">
      <c r="D2390" s="1"/>
    </row>
    <row r="2391" spans="4:4" x14ac:dyDescent="0.2">
      <c r="D2391" s="1"/>
    </row>
    <row r="2392" spans="4:4" x14ac:dyDescent="0.2">
      <c r="D2392" s="1"/>
    </row>
    <row r="2393" spans="4:4" x14ac:dyDescent="0.2">
      <c r="D2393" s="1"/>
    </row>
    <row r="2394" spans="4:4" x14ac:dyDescent="0.2">
      <c r="D2394" s="1"/>
    </row>
    <row r="2395" spans="4:4" x14ac:dyDescent="0.2">
      <c r="D2395" s="1"/>
    </row>
    <row r="2396" spans="4:4" x14ac:dyDescent="0.2">
      <c r="D2396" s="1"/>
    </row>
    <row r="2397" spans="4:4" x14ac:dyDescent="0.2">
      <c r="D2397" s="1"/>
    </row>
    <row r="2398" spans="4:4" x14ac:dyDescent="0.2">
      <c r="D2398" s="1"/>
    </row>
    <row r="2399" spans="4:4" x14ac:dyDescent="0.2">
      <c r="D2399" s="1"/>
    </row>
    <row r="2400" spans="4:4" x14ac:dyDescent="0.2">
      <c r="D2400" s="1"/>
    </row>
    <row r="2401" spans="4:4" x14ac:dyDescent="0.2">
      <c r="D2401" s="1"/>
    </row>
    <row r="2402" spans="4:4" x14ac:dyDescent="0.2">
      <c r="D2402" s="1"/>
    </row>
    <row r="2403" spans="4:4" x14ac:dyDescent="0.2">
      <c r="D2403" s="1"/>
    </row>
    <row r="2404" spans="4:4" x14ac:dyDescent="0.2">
      <c r="D2404" s="1"/>
    </row>
    <row r="2405" spans="4:4" x14ac:dyDescent="0.2">
      <c r="D2405" s="1"/>
    </row>
    <row r="2406" spans="4:4" x14ac:dyDescent="0.2">
      <c r="D2406" s="1"/>
    </row>
    <row r="2407" spans="4:4" x14ac:dyDescent="0.2">
      <c r="D2407" s="1"/>
    </row>
    <row r="2408" spans="4:4" x14ac:dyDescent="0.2">
      <c r="D2408" s="1"/>
    </row>
    <row r="2409" spans="4:4" x14ac:dyDescent="0.2">
      <c r="D2409" s="1"/>
    </row>
    <row r="2410" spans="4:4" x14ac:dyDescent="0.2">
      <c r="D2410" s="1"/>
    </row>
    <row r="2411" spans="4:4" x14ac:dyDescent="0.2">
      <c r="D2411" s="1"/>
    </row>
    <row r="2412" spans="4:4" x14ac:dyDescent="0.2">
      <c r="D2412" s="1"/>
    </row>
    <row r="2413" spans="4:4" x14ac:dyDescent="0.2">
      <c r="D2413" s="1"/>
    </row>
    <row r="2414" spans="4:4" x14ac:dyDescent="0.2">
      <c r="D2414" s="1"/>
    </row>
    <row r="2415" spans="4:4" x14ac:dyDescent="0.2">
      <c r="D2415" s="1"/>
    </row>
    <row r="2416" spans="4:4" x14ac:dyDescent="0.2">
      <c r="D2416" s="1"/>
    </row>
    <row r="2417" spans="4:4" x14ac:dyDescent="0.2">
      <c r="D2417" s="1"/>
    </row>
    <row r="2418" spans="4:4" x14ac:dyDescent="0.2">
      <c r="D2418" s="1"/>
    </row>
    <row r="2419" spans="4:4" x14ac:dyDescent="0.2">
      <c r="D2419" s="1"/>
    </row>
    <row r="2420" spans="4:4" x14ac:dyDescent="0.2">
      <c r="D2420" s="1"/>
    </row>
    <row r="2421" spans="4:4" x14ac:dyDescent="0.2">
      <c r="D2421" s="1"/>
    </row>
    <row r="2422" spans="4:4" x14ac:dyDescent="0.2">
      <c r="D2422" s="1"/>
    </row>
    <row r="2423" spans="4:4" x14ac:dyDescent="0.2">
      <c r="D2423" s="1"/>
    </row>
    <row r="2424" spans="4:4" x14ac:dyDescent="0.2">
      <c r="D2424" s="1"/>
    </row>
    <row r="2425" spans="4:4" x14ac:dyDescent="0.2">
      <c r="D2425" s="1"/>
    </row>
    <row r="2426" spans="4:4" x14ac:dyDescent="0.2">
      <c r="D2426" s="1"/>
    </row>
    <row r="2427" spans="4:4" x14ac:dyDescent="0.2">
      <c r="D2427" s="1"/>
    </row>
    <row r="2428" spans="4:4" x14ac:dyDescent="0.2">
      <c r="D2428" s="1"/>
    </row>
    <row r="2429" spans="4:4" x14ac:dyDescent="0.2">
      <c r="D2429" s="1"/>
    </row>
    <row r="2430" spans="4:4" x14ac:dyDescent="0.2">
      <c r="D2430" s="1"/>
    </row>
    <row r="2431" spans="4:4" x14ac:dyDescent="0.2">
      <c r="D2431" s="1"/>
    </row>
    <row r="2432" spans="4:4" x14ac:dyDescent="0.2">
      <c r="D2432" s="1"/>
    </row>
    <row r="2433" spans="4:4" x14ac:dyDescent="0.2">
      <c r="D2433" s="1"/>
    </row>
    <row r="2434" spans="4:4" x14ac:dyDescent="0.2">
      <c r="D2434" s="1"/>
    </row>
    <row r="2435" spans="4:4" x14ac:dyDescent="0.2">
      <c r="D2435" s="1"/>
    </row>
    <row r="2436" spans="4:4" x14ac:dyDescent="0.2">
      <c r="D2436" s="1"/>
    </row>
    <row r="2437" spans="4:4" x14ac:dyDescent="0.2">
      <c r="D2437" s="1"/>
    </row>
    <row r="2438" spans="4:4" x14ac:dyDescent="0.2">
      <c r="D2438" s="1"/>
    </row>
    <row r="2439" spans="4:4" x14ac:dyDescent="0.2">
      <c r="D2439" s="1"/>
    </row>
    <row r="2440" spans="4:4" x14ac:dyDescent="0.2">
      <c r="D2440" s="1"/>
    </row>
    <row r="2441" spans="4:4" x14ac:dyDescent="0.2">
      <c r="D2441" s="1"/>
    </row>
    <row r="2442" spans="4:4" x14ac:dyDescent="0.2">
      <c r="D2442" s="1"/>
    </row>
    <row r="2443" spans="4:4" x14ac:dyDescent="0.2">
      <c r="D2443" s="1"/>
    </row>
    <row r="2444" spans="4:4" x14ac:dyDescent="0.2">
      <c r="D2444" s="1"/>
    </row>
    <row r="2445" spans="4:4" x14ac:dyDescent="0.2">
      <c r="D2445" s="1"/>
    </row>
    <row r="2446" spans="4:4" x14ac:dyDescent="0.2">
      <c r="D2446" s="1"/>
    </row>
    <row r="2447" spans="4:4" x14ac:dyDescent="0.2">
      <c r="D2447" s="1"/>
    </row>
    <row r="2448" spans="4:4" x14ac:dyDescent="0.2">
      <c r="D2448" s="1"/>
    </row>
    <row r="2449" spans="4:4" x14ac:dyDescent="0.2">
      <c r="D2449" s="1"/>
    </row>
    <row r="2450" spans="4:4" x14ac:dyDescent="0.2">
      <c r="D2450" s="1"/>
    </row>
    <row r="2451" spans="4:4" x14ac:dyDescent="0.2">
      <c r="D2451" s="1"/>
    </row>
    <row r="2452" spans="4:4" x14ac:dyDescent="0.2">
      <c r="D2452" s="1"/>
    </row>
    <row r="2453" spans="4:4" x14ac:dyDescent="0.2">
      <c r="D2453" s="1"/>
    </row>
    <row r="2454" spans="4:4" x14ac:dyDescent="0.2">
      <c r="D2454" s="1"/>
    </row>
    <row r="2455" spans="4:4" x14ac:dyDescent="0.2">
      <c r="D2455" s="1"/>
    </row>
    <row r="2456" spans="4:4" x14ac:dyDescent="0.2">
      <c r="D2456" s="1"/>
    </row>
    <row r="2457" spans="4:4" x14ac:dyDescent="0.2">
      <c r="D2457" s="1"/>
    </row>
    <row r="2458" spans="4:4" x14ac:dyDescent="0.2">
      <c r="D2458" s="1"/>
    </row>
    <row r="2459" spans="4:4" x14ac:dyDescent="0.2">
      <c r="D2459" s="1"/>
    </row>
    <row r="2460" spans="4:4" x14ac:dyDescent="0.2">
      <c r="D2460" s="1"/>
    </row>
    <row r="2461" spans="4:4" x14ac:dyDescent="0.2">
      <c r="D2461" s="1"/>
    </row>
    <row r="2462" spans="4:4" x14ac:dyDescent="0.2">
      <c r="D2462" s="1"/>
    </row>
    <row r="2463" spans="4:4" x14ac:dyDescent="0.2">
      <c r="D2463" s="1"/>
    </row>
    <row r="2464" spans="4:4" x14ac:dyDescent="0.2">
      <c r="D2464" s="1"/>
    </row>
    <row r="2465" spans="4:4" x14ac:dyDescent="0.2">
      <c r="D2465" s="1"/>
    </row>
    <row r="2466" spans="4:4" x14ac:dyDescent="0.2">
      <c r="D2466" s="1"/>
    </row>
    <row r="2467" spans="4:4" x14ac:dyDescent="0.2">
      <c r="D2467" s="1"/>
    </row>
    <row r="2468" spans="4:4" x14ac:dyDescent="0.2">
      <c r="D2468" s="1"/>
    </row>
    <row r="2469" spans="4:4" x14ac:dyDescent="0.2">
      <c r="D2469" s="1"/>
    </row>
    <row r="2470" spans="4:4" x14ac:dyDescent="0.2">
      <c r="D2470" s="1"/>
    </row>
    <row r="2471" spans="4:4" x14ac:dyDescent="0.2">
      <c r="D2471" s="1"/>
    </row>
    <row r="2472" spans="4:4" x14ac:dyDescent="0.2">
      <c r="D2472" s="1"/>
    </row>
    <row r="2473" spans="4:4" x14ac:dyDescent="0.2">
      <c r="D2473" s="1"/>
    </row>
    <row r="2474" spans="4:4" x14ac:dyDescent="0.2">
      <c r="D2474" s="1"/>
    </row>
    <row r="2475" spans="4:4" x14ac:dyDescent="0.2">
      <c r="D2475" s="1"/>
    </row>
    <row r="2476" spans="4:4" x14ac:dyDescent="0.2">
      <c r="D2476" s="1"/>
    </row>
    <row r="2477" spans="4:4" x14ac:dyDescent="0.2">
      <c r="D2477" s="1"/>
    </row>
    <row r="2478" spans="4:4" x14ac:dyDescent="0.2">
      <c r="D2478" s="1"/>
    </row>
    <row r="2479" spans="4:4" x14ac:dyDescent="0.2">
      <c r="D2479" s="1"/>
    </row>
    <row r="2480" spans="4:4" x14ac:dyDescent="0.2">
      <c r="D2480" s="1"/>
    </row>
    <row r="2481" spans="4:4" x14ac:dyDescent="0.2">
      <c r="D2481" s="1"/>
    </row>
    <row r="2482" spans="4:4" x14ac:dyDescent="0.2">
      <c r="D2482" s="1"/>
    </row>
    <row r="2483" spans="4:4" x14ac:dyDescent="0.2">
      <c r="D2483" s="1"/>
    </row>
    <row r="2484" spans="4:4" x14ac:dyDescent="0.2">
      <c r="D2484" s="1"/>
    </row>
    <row r="2485" spans="4:4" x14ac:dyDescent="0.2">
      <c r="D2485" s="1"/>
    </row>
    <row r="2486" spans="4:4" x14ac:dyDescent="0.2">
      <c r="D2486" s="1"/>
    </row>
    <row r="2487" spans="4:4" x14ac:dyDescent="0.2">
      <c r="D2487" s="1"/>
    </row>
    <row r="2488" spans="4:4" x14ac:dyDescent="0.2">
      <c r="D2488" s="1"/>
    </row>
    <row r="2489" spans="4:4" x14ac:dyDescent="0.2">
      <c r="D2489" s="1"/>
    </row>
    <row r="2490" spans="4:4" x14ac:dyDescent="0.2">
      <c r="D2490" s="1"/>
    </row>
    <row r="2491" spans="4:4" x14ac:dyDescent="0.2">
      <c r="D2491" s="1"/>
    </row>
    <row r="2492" spans="4:4" x14ac:dyDescent="0.2">
      <c r="D2492" s="1"/>
    </row>
    <row r="2493" spans="4:4" x14ac:dyDescent="0.2">
      <c r="D2493" s="1"/>
    </row>
    <row r="2494" spans="4:4" x14ac:dyDescent="0.2">
      <c r="D2494" s="1"/>
    </row>
    <row r="2495" spans="4:4" x14ac:dyDescent="0.2">
      <c r="D2495" s="1"/>
    </row>
    <row r="2496" spans="4:4" x14ac:dyDescent="0.2">
      <c r="D2496" s="1"/>
    </row>
    <row r="2497" spans="4:4" x14ac:dyDescent="0.2">
      <c r="D2497" s="1"/>
    </row>
    <row r="2498" spans="4:4" x14ac:dyDescent="0.2">
      <c r="D2498" s="1"/>
    </row>
    <row r="2499" spans="4:4" x14ac:dyDescent="0.2">
      <c r="D2499" s="1"/>
    </row>
    <row r="2500" spans="4:4" x14ac:dyDescent="0.2">
      <c r="D2500" s="1"/>
    </row>
    <row r="2501" spans="4:4" x14ac:dyDescent="0.2">
      <c r="D2501" s="1"/>
    </row>
    <row r="2502" spans="4:4" x14ac:dyDescent="0.2">
      <c r="D2502" s="1"/>
    </row>
    <row r="2503" spans="4:4" x14ac:dyDescent="0.2">
      <c r="D2503" s="1"/>
    </row>
    <row r="2504" spans="4:4" x14ac:dyDescent="0.2">
      <c r="D2504" s="1"/>
    </row>
    <row r="2505" spans="4:4" x14ac:dyDescent="0.2">
      <c r="D2505" s="1"/>
    </row>
    <row r="2506" spans="4:4" x14ac:dyDescent="0.2">
      <c r="D2506" s="1"/>
    </row>
    <row r="2507" spans="4:4" x14ac:dyDescent="0.2">
      <c r="D2507" s="1"/>
    </row>
    <row r="2508" spans="4:4" x14ac:dyDescent="0.2">
      <c r="D2508" s="1"/>
    </row>
    <row r="2509" spans="4:4" x14ac:dyDescent="0.2">
      <c r="D2509" s="1"/>
    </row>
    <row r="2510" spans="4:4" x14ac:dyDescent="0.2">
      <c r="D2510" s="1"/>
    </row>
    <row r="2511" spans="4:4" x14ac:dyDescent="0.2">
      <c r="D2511" s="1"/>
    </row>
    <row r="2512" spans="4:4" x14ac:dyDescent="0.2">
      <c r="D2512" s="1"/>
    </row>
    <row r="2513" spans="4:4" x14ac:dyDescent="0.2">
      <c r="D2513" s="1"/>
    </row>
    <row r="2514" spans="4:4" x14ac:dyDescent="0.2">
      <c r="D2514" s="1"/>
    </row>
    <row r="2515" spans="4:4" x14ac:dyDescent="0.2">
      <c r="D2515" s="1"/>
    </row>
    <row r="2516" spans="4:4" x14ac:dyDescent="0.2">
      <c r="D2516" s="1"/>
    </row>
    <row r="2517" spans="4:4" x14ac:dyDescent="0.2">
      <c r="D2517" s="1"/>
    </row>
    <row r="2518" spans="4:4" x14ac:dyDescent="0.2">
      <c r="D2518" s="1"/>
    </row>
    <row r="2519" spans="4:4" x14ac:dyDescent="0.2">
      <c r="D2519" s="1"/>
    </row>
    <row r="2520" spans="4:4" x14ac:dyDescent="0.2">
      <c r="D2520" s="1"/>
    </row>
    <row r="2521" spans="4:4" x14ac:dyDescent="0.2">
      <c r="D2521" s="1"/>
    </row>
    <row r="2522" spans="4:4" x14ac:dyDescent="0.2">
      <c r="D2522" s="1"/>
    </row>
    <row r="2523" spans="4:4" x14ac:dyDescent="0.2">
      <c r="D2523" s="1"/>
    </row>
    <row r="2524" spans="4:4" x14ac:dyDescent="0.2">
      <c r="D2524" s="1"/>
    </row>
    <row r="2525" spans="4:4" x14ac:dyDescent="0.2">
      <c r="D2525" s="1"/>
    </row>
    <row r="2526" spans="4:4" x14ac:dyDescent="0.2">
      <c r="D2526" s="1"/>
    </row>
    <row r="2527" spans="4:4" x14ac:dyDescent="0.2">
      <c r="D2527" s="1"/>
    </row>
    <row r="2528" spans="4:4" x14ac:dyDescent="0.2">
      <c r="D2528" s="1"/>
    </row>
    <row r="2529" spans="4:4" x14ac:dyDescent="0.2">
      <c r="D2529" s="1"/>
    </row>
    <row r="2530" spans="4:4" x14ac:dyDescent="0.2">
      <c r="D2530" s="1"/>
    </row>
    <row r="2531" spans="4:4" x14ac:dyDescent="0.2">
      <c r="D2531" s="1"/>
    </row>
    <row r="2532" spans="4:4" x14ac:dyDescent="0.2">
      <c r="D2532" s="1"/>
    </row>
    <row r="2533" spans="4:4" x14ac:dyDescent="0.2">
      <c r="D2533" s="1"/>
    </row>
    <row r="2534" spans="4:4" x14ac:dyDescent="0.2">
      <c r="D2534" s="1"/>
    </row>
    <row r="2535" spans="4:4" x14ac:dyDescent="0.2">
      <c r="D2535" s="1"/>
    </row>
    <row r="2536" spans="4:4" x14ac:dyDescent="0.2">
      <c r="D2536" s="1"/>
    </row>
    <row r="2537" spans="4:4" x14ac:dyDescent="0.2">
      <c r="D2537" s="1"/>
    </row>
    <row r="2538" spans="4:4" x14ac:dyDescent="0.2">
      <c r="D2538" s="1"/>
    </row>
    <row r="2539" spans="4:4" x14ac:dyDescent="0.2">
      <c r="D2539" s="1"/>
    </row>
    <row r="2540" spans="4:4" x14ac:dyDescent="0.2">
      <c r="D2540" s="1"/>
    </row>
    <row r="2541" spans="4:4" x14ac:dyDescent="0.2">
      <c r="D2541" s="1"/>
    </row>
    <row r="2542" spans="4:4" x14ac:dyDescent="0.2">
      <c r="D2542" s="1"/>
    </row>
    <row r="2543" spans="4:4" x14ac:dyDescent="0.2">
      <c r="D2543" s="1"/>
    </row>
    <row r="2544" spans="4:4" x14ac:dyDescent="0.2">
      <c r="D2544" s="1"/>
    </row>
    <row r="2545" spans="4:4" x14ac:dyDescent="0.2">
      <c r="D2545" s="1"/>
    </row>
    <row r="2546" spans="4:4" x14ac:dyDescent="0.2">
      <c r="D2546" s="1"/>
    </row>
    <row r="2547" spans="4:4" x14ac:dyDescent="0.2">
      <c r="D2547" s="1"/>
    </row>
    <row r="2548" spans="4:4" x14ac:dyDescent="0.2">
      <c r="D2548" s="1"/>
    </row>
    <row r="2549" spans="4:4" x14ac:dyDescent="0.2">
      <c r="D2549" s="1"/>
    </row>
    <row r="2550" spans="4:4" x14ac:dyDescent="0.2">
      <c r="D2550" s="1"/>
    </row>
    <row r="2551" spans="4:4" x14ac:dyDescent="0.2">
      <c r="D2551" s="1"/>
    </row>
    <row r="2552" spans="4:4" x14ac:dyDescent="0.2">
      <c r="D2552" s="1"/>
    </row>
    <row r="2553" spans="4:4" x14ac:dyDescent="0.2">
      <c r="D2553" s="1"/>
    </row>
    <row r="2554" spans="4:4" x14ac:dyDescent="0.2">
      <c r="D2554" s="1"/>
    </row>
    <row r="2555" spans="4:4" x14ac:dyDescent="0.2">
      <c r="D2555" s="1"/>
    </row>
    <row r="2556" spans="4:4" x14ac:dyDescent="0.2">
      <c r="D2556" s="1"/>
    </row>
    <row r="2557" spans="4:4" x14ac:dyDescent="0.2">
      <c r="D2557" s="1"/>
    </row>
    <row r="2558" spans="4:4" x14ac:dyDescent="0.2">
      <c r="D2558" s="1"/>
    </row>
    <row r="2559" spans="4:4" x14ac:dyDescent="0.2">
      <c r="D2559" s="1"/>
    </row>
    <row r="2560" spans="4:4" x14ac:dyDescent="0.2">
      <c r="D2560" s="1"/>
    </row>
    <row r="2561" spans="4:4" x14ac:dyDescent="0.2">
      <c r="D2561" s="1"/>
    </row>
    <row r="2562" spans="4:4" x14ac:dyDescent="0.2">
      <c r="D2562" s="1"/>
    </row>
    <row r="2563" spans="4:4" x14ac:dyDescent="0.2">
      <c r="D2563" s="1"/>
    </row>
    <row r="2564" spans="4:4" x14ac:dyDescent="0.2">
      <c r="D2564" s="1"/>
    </row>
    <row r="2565" spans="4:4" x14ac:dyDescent="0.2">
      <c r="D2565" s="1"/>
    </row>
    <row r="2566" spans="4:4" x14ac:dyDescent="0.2">
      <c r="D2566" s="1"/>
    </row>
    <row r="2567" spans="4:4" x14ac:dyDescent="0.2">
      <c r="D2567" s="1"/>
    </row>
    <row r="2568" spans="4:4" x14ac:dyDescent="0.2">
      <c r="D2568" s="1"/>
    </row>
    <row r="2569" spans="4:4" x14ac:dyDescent="0.2">
      <c r="D2569" s="1"/>
    </row>
    <row r="2570" spans="4:4" x14ac:dyDescent="0.2">
      <c r="D2570" s="1"/>
    </row>
    <row r="2571" spans="4:4" x14ac:dyDescent="0.2">
      <c r="D2571" s="1"/>
    </row>
    <row r="2572" spans="4:4" x14ac:dyDescent="0.2">
      <c r="D2572" s="1"/>
    </row>
    <row r="2573" spans="4:4" x14ac:dyDescent="0.2">
      <c r="D2573" s="1"/>
    </row>
    <row r="2574" spans="4:4" x14ac:dyDescent="0.2">
      <c r="D2574" s="1"/>
    </row>
    <row r="2575" spans="4:4" x14ac:dyDescent="0.2">
      <c r="D2575" s="1"/>
    </row>
    <row r="2576" spans="4:4" x14ac:dyDescent="0.2">
      <c r="D2576" s="1"/>
    </row>
    <row r="2577" spans="4:4" x14ac:dyDescent="0.2">
      <c r="D2577" s="1"/>
    </row>
    <row r="2578" spans="4:4" x14ac:dyDescent="0.2">
      <c r="D2578" s="1"/>
    </row>
    <row r="2579" spans="4:4" x14ac:dyDescent="0.2">
      <c r="D2579" s="1"/>
    </row>
    <row r="2580" spans="4:4" x14ac:dyDescent="0.2">
      <c r="D2580" s="1"/>
    </row>
    <row r="2581" spans="4:4" x14ac:dyDescent="0.2">
      <c r="D2581" s="1"/>
    </row>
    <row r="2582" spans="4:4" x14ac:dyDescent="0.2">
      <c r="D2582" s="1"/>
    </row>
    <row r="2583" spans="4:4" x14ac:dyDescent="0.2">
      <c r="D2583" s="1"/>
    </row>
    <row r="2584" spans="4:4" x14ac:dyDescent="0.2">
      <c r="D2584" s="1"/>
    </row>
    <row r="2585" spans="4:4" x14ac:dyDescent="0.2">
      <c r="D2585" s="1"/>
    </row>
    <row r="2586" spans="4:4" x14ac:dyDescent="0.2">
      <c r="D2586" s="1"/>
    </row>
    <row r="2587" spans="4:4" x14ac:dyDescent="0.2">
      <c r="D2587" s="1"/>
    </row>
    <row r="2588" spans="4:4" x14ac:dyDescent="0.2">
      <c r="D2588" s="1"/>
    </row>
    <row r="2589" spans="4:4" x14ac:dyDescent="0.2">
      <c r="D2589" s="1"/>
    </row>
    <row r="2590" spans="4:4" x14ac:dyDescent="0.2">
      <c r="D2590" s="1"/>
    </row>
    <row r="2591" spans="4:4" x14ac:dyDescent="0.2">
      <c r="D2591" s="1"/>
    </row>
    <row r="2592" spans="4:4" x14ac:dyDescent="0.2">
      <c r="D2592" s="1"/>
    </row>
    <row r="2593" spans="4:4" x14ac:dyDescent="0.2">
      <c r="D2593" s="1"/>
    </row>
    <row r="2594" spans="4:4" x14ac:dyDescent="0.2">
      <c r="D2594" s="1"/>
    </row>
    <row r="2595" spans="4:4" x14ac:dyDescent="0.2">
      <c r="D2595" s="1"/>
    </row>
    <row r="2596" spans="4:4" x14ac:dyDescent="0.2">
      <c r="D2596" s="1"/>
    </row>
    <row r="2597" spans="4:4" x14ac:dyDescent="0.2">
      <c r="D2597" s="1"/>
    </row>
    <row r="2598" spans="4:4" x14ac:dyDescent="0.2">
      <c r="D2598" s="1"/>
    </row>
    <row r="2599" spans="4:4" x14ac:dyDescent="0.2">
      <c r="D2599" s="1"/>
    </row>
    <row r="2600" spans="4:4" x14ac:dyDescent="0.2">
      <c r="D2600" s="1"/>
    </row>
    <row r="2601" spans="4:4" x14ac:dyDescent="0.2">
      <c r="D2601" s="1"/>
    </row>
    <row r="2602" spans="4:4" x14ac:dyDescent="0.2">
      <c r="D2602" s="1"/>
    </row>
    <row r="2603" spans="4:4" x14ac:dyDescent="0.2">
      <c r="D2603" s="1"/>
    </row>
    <row r="2604" spans="4:4" x14ac:dyDescent="0.2">
      <c r="D2604" s="1"/>
    </row>
    <row r="2605" spans="4:4" x14ac:dyDescent="0.2">
      <c r="D2605" s="1"/>
    </row>
    <row r="2606" spans="4:4" x14ac:dyDescent="0.2">
      <c r="D2606" s="1"/>
    </row>
    <row r="2607" spans="4:4" x14ac:dyDescent="0.2">
      <c r="D2607" s="1"/>
    </row>
    <row r="2608" spans="4:4" x14ac:dyDescent="0.2">
      <c r="D2608" s="1"/>
    </row>
    <row r="2609" spans="4:4" x14ac:dyDescent="0.2">
      <c r="D2609" s="1"/>
    </row>
    <row r="2610" spans="4:4" x14ac:dyDescent="0.2">
      <c r="D2610" s="1"/>
    </row>
    <row r="2611" spans="4:4" x14ac:dyDescent="0.2">
      <c r="D2611" s="1"/>
    </row>
    <row r="2612" spans="4:4" x14ac:dyDescent="0.2">
      <c r="D2612" s="1"/>
    </row>
    <row r="2613" spans="4:4" x14ac:dyDescent="0.2">
      <c r="D2613" s="1"/>
    </row>
    <row r="2614" spans="4:4" x14ac:dyDescent="0.2">
      <c r="D2614" s="1"/>
    </row>
    <row r="2615" spans="4:4" x14ac:dyDescent="0.2">
      <c r="D2615" s="1"/>
    </row>
    <row r="2616" spans="4:4" x14ac:dyDescent="0.2">
      <c r="D2616" s="1"/>
    </row>
    <row r="2617" spans="4:4" x14ac:dyDescent="0.2">
      <c r="D2617" s="1"/>
    </row>
    <row r="2618" spans="4:4" x14ac:dyDescent="0.2">
      <c r="D2618" s="1"/>
    </row>
    <row r="2619" spans="4:4" x14ac:dyDescent="0.2">
      <c r="D2619" s="1"/>
    </row>
    <row r="2620" spans="4:4" x14ac:dyDescent="0.2">
      <c r="D2620" s="1"/>
    </row>
    <row r="2621" spans="4:4" x14ac:dyDescent="0.2">
      <c r="D2621" s="1"/>
    </row>
    <row r="2622" spans="4:4" x14ac:dyDescent="0.2">
      <c r="D2622" s="1"/>
    </row>
    <row r="2623" spans="4:4" x14ac:dyDescent="0.2">
      <c r="D2623" s="1"/>
    </row>
    <row r="2624" spans="4:4" x14ac:dyDescent="0.2">
      <c r="D2624" s="1"/>
    </row>
    <row r="2625" spans="4:4" x14ac:dyDescent="0.2">
      <c r="D2625" s="1"/>
    </row>
    <row r="2626" spans="4:4" x14ac:dyDescent="0.2">
      <c r="D2626" s="1"/>
    </row>
    <row r="2627" spans="4:4" x14ac:dyDescent="0.2">
      <c r="D2627" s="1"/>
    </row>
    <row r="2628" spans="4:4" x14ac:dyDescent="0.2">
      <c r="D2628" s="1"/>
    </row>
    <row r="2629" spans="4:4" x14ac:dyDescent="0.2">
      <c r="D2629" s="1"/>
    </row>
    <row r="2630" spans="4:4" x14ac:dyDescent="0.2">
      <c r="D2630" s="1"/>
    </row>
    <row r="2631" spans="4:4" x14ac:dyDescent="0.2">
      <c r="D2631" s="1"/>
    </row>
    <row r="2632" spans="4:4" x14ac:dyDescent="0.2">
      <c r="D2632" s="1"/>
    </row>
    <row r="2633" spans="4:4" x14ac:dyDescent="0.2">
      <c r="D2633" s="1"/>
    </row>
    <row r="2634" spans="4:4" x14ac:dyDescent="0.2">
      <c r="D2634" s="1"/>
    </row>
    <row r="2635" spans="4:4" x14ac:dyDescent="0.2">
      <c r="D2635" s="1"/>
    </row>
    <row r="2636" spans="4:4" x14ac:dyDescent="0.2">
      <c r="D2636" s="1"/>
    </row>
    <row r="2637" spans="4:4" x14ac:dyDescent="0.2">
      <c r="D2637" s="1"/>
    </row>
    <row r="2638" spans="4:4" x14ac:dyDescent="0.2">
      <c r="D2638" s="1"/>
    </row>
    <row r="2639" spans="4:4" x14ac:dyDescent="0.2">
      <c r="D2639" s="1"/>
    </row>
    <row r="2640" spans="4:4" x14ac:dyDescent="0.2">
      <c r="D2640" s="1"/>
    </row>
    <row r="2641" spans="4:4" x14ac:dyDescent="0.2">
      <c r="D2641" s="1"/>
    </row>
    <row r="2642" spans="4:4" x14ac:dyDescent="0.2">
      <c r="D2642" s="1"/>
    </row>
    <row r="2643" spans="4:4" x14ac:dyDescent="0.2">
      <c r="D2643" s="1"/>
    </row>
    <row r="2644" spans="4:4" x14ac:dyDescent="0.2">
      <c r="D2644" s="1"/>
    </row>
    <row r="2645" spans="4:4" x14ac:dyDescent="0.2">
      <c r="D2645" s="1"/>
    </row>
    <row r="2646" spans="4:4" x14ac:dyDescent="0.2">
      <c r="D2646" s="1"/>
    </row>
    <row r="2647" spans="4:4" x14ac:dyDescent="0.2">
      <c r="D2647" s="1"/>
    </row>
    <row r="2648" spans="4:4" x14ac:dyDescent="0.2">
      <c r="D2648" s="1"/>
    </row>
    <row r="2649" spans="4:4" x14ac:dyDescent="0.2">
      <c r="D2649" s="1"/>
    </row>
    <row r="2650" spans="4:4" x14ac:dyDescent="0.2">
      <c r="D2650" s="1"/>
    </row>
    <row r="2651" spans="4:4" x14ac:dyDescent="0.2">
      <c r="D2651" s="1"/>
    </row>
    <row r="2652" spans="4:4" x14ac:dyDescent="0.2">
      <c r="D2652" s="1"/>
    </row>
    <row r="2653" spans="4:4" x14ac:dyDescent="0.2">
      <c r="D2653" s="1"/>
    </row>
    <row r="2654" spans="4:4" x14ac:dyDescent="0.2">
      <c r="D2654" s="1"/>
    </row>
    <row r="2655" spans="4:4" x14ac:dyDescent="0.2">
      <c r="D2655" s="1"/>
    </row>
    <row r="2656" spans="4:4" x14ac:dyDescent="0.2">
      <c r="D2656" s="1"/>
    </row>
    <row r="2657" spans="4:4" x14ac:dyDescent="0.2">
      <c r="D2657" s="1"/>
    </row>
    <row r="2658" spans="4:4" x14ac:dyDescent="0.2">
      <c r="D2658" s="1"/>
    </row>
    <row r="2659" spans="4:4" x14ac:dyDescent="0.2">
      <c r="D2659" s="1"/>
    </row>
    <row r="2660" spans="4:4" x14ac:dyDescent="0.2">
      <c r="D2660" s="1"/>
    </row>
    <row r="2661" spans="4:4" x14ac:dyDescent="0.2">
      <c r="D2661" s="1"/>
    </row>
    <row r="2662" spans="4:4" x14ac:dyDescent="0.2">
      <c r="D2662" s="1"/>
    </row>
    <row r="2663" spans="4:4" x14ac:dyDescent="0.2">
      <c r="D2663" s="1"/>
    </row>
    <row r="2664" spans="4:4" x14ac:dyDescent="0.2">
      <c r="D2664" s="1"/>
    </row>
    <row r="2665" spans="4:4" x14ac:dyDescent="0.2">
      <c r="D2665" s="1"/>
    </row>
    <row r="2666" spans="4:4" x14ac:dyDescent="0.2">
      <c r="D2666" s="1"/>
    </row>
    <row r="2667" spans="4:4" x14ac:dyDescent="0.2">
      <c r="D2667" s="1"/>
    </row>
    <row r="2668" spans="4:4" x14ac:dyDescent="0.2">
      <c r="D2668" s="1"/>
    </row>
    <row r="2669" spans="4:4" x14ac:dyDescent="0.2">
      <c r="D2669" s="1"/>
    </row>
    <row r="2670" spans="4:4" x14ac:dyDescent="0.2">
      <c r="D2670" s="1"/>
    </row>
    <row r="2671" spans="4:4" x14ac:dyDescent="0.2">
      <c r="D2671" s="1"/>
    </row>
    <row r="2672" spans="4:4" x14ac:dyDescent="0.2">
      <c r="D2672" s="1"/>
    </row>
    <row r="2673" spans="4:4" x14ac:dyDescent="0.2">
      <c r="D2673" s="1"/>
    </row>
    <row r="2674" spans="4:4" x14ac:dyDescent="0.2">
      <c r="D2674" s="1"/>
    </row>
    <row r="2675" spans="4:4" x14ac:dyDescent="0.2">
      <c r="D2675" s="1"/>
    </row>
    <row r="2676" spans="4:4" x14ac:dyDescent="0.2">
      <c r="D2676" s="1"/>
    </row>
    <row r="2677" spans="4:4" x14ac:dyDescent="0.2">
      <c r="D2677" s="1"/>
    </row>
    <row r="2678" spans="4:4" x14ac:dyDescent="0.2">
      <c r="D2678" s="1"/>
    </row>
    <row r="2679" spans="4:4" x14ac:dyDescent="0.2">
      <c r="D2679" s="1"/>
    </row>
    <row r="2680" spans="4:4" x14ac:dyDescent="0.2">
      <c r="D2680" s="1"/>
    </row>
    <row r="2681" spans="4:4" x14ac:dyDescent="0.2">
      <c r="D2681" s="1"/>
    </row>
    <row r="2682" spans="4:4" x14ac:dyDescent="0.2">
      <c r="D2682" s="1"/>
    </row>
    <row r="2683" spans="4:4" x14ac:dyDescent="0.2">
      <c r="D2683" s="1"/>
    </row>
    <row r="2684" spans="4:4" x14ac:dyDescent="0.2">
      <c r="D2684" s="1"/>
    </row>
    <row r="2685" spans="4:4" x14ac:dyDescent="0.2">
      <c r="D2685" s="1"/>
    </row>
    <row r="2686" spans="4:4" x14ac:dyDescent="0.2">
      <c r="D2686" s="1"/>
    </row>
    <row r="2687" spans="4:4" x14ac:dyDescent="0.2">
      <c r="D2687" s="1"/>
    </row>
    <row r="2688" spans="4:4" x14ac:dyDescent="0.2">
      <c r="D2688" s="1"/>
    </row>
    <row r="2689" spans="4:4" x14ac:dyDescent="0.2">
      <c r="D2689" s="1"/>
    </row>
    <row r="2690" spans="4:4" x14ac:dyDescent="0.2">
      <c r="D2690" s="1"/>
    </row>
    <row r="2691" spans="4:4" x14ac:dyDescent="0.2">
      <c r="D2691" s="1"/>
    </row>
    <row r="2692" spans="4:4" x14ac:dyDescent="0.2">
      <c r="D2692" s="1"/>
    </row>
    <row r="2693" spans="4:4" x14ac:dyDescent="0.2">
      <c r="D2693" s="1"/>
    </row>
    <row r="2694" spans="4:4" x14ac:dyDescent="0.2">
      <c r="D2694" s="1"/>
    </row>
    <row r="2695" spans="4:4" x14ac:dyDescent="0.2">
      <c r="D2695" s="1"/>
    </row>
    <row r="2696" spans="4:4" x14ac:dyDescent="0.2">
      <c r="D2696" s="1"/>
    </row>
    <row r="2697" spans="4:4" x14ac:dyDescent="0.2">
      <c r="D2697" s="1"/>
    </row>
    <row r="2698" spans="4:4" x14ac:dyDescent="0.2">
      <c r="D2698" s="1"/>
    </row>
    <row r="2699" spans="4:4" x14ac:dyDescent="0.2">
      <c r="D2699" s="1"/>
    </row>
    <row r="2700" spans="4:4" x14ac:dyDescent="0.2">
      <c r="D2700" s="1"/>
    </row>
    <row r="2701" spans="4:4" x14ac:dyDescent="0.2">
      <c r="D2701" s="1"/>
    </row>
    <row r="2702" spans="4:4" x14ac:dyDescent="0.2">
      <c r="D2702" s="1"/>
    </row>
    <row r="2703" spans="4:4" x14ac:dyDescent="0.2">
      <c r="D2703" s="1"/>
    </row>
    <row r="2704" spans="4:4" x14ac:dyDescent="0.2">
      <c r="D2704" s="1"/>
    </row>
    <row r="2705" spans="4:4" x14ac:dyDescent="0.2">
      <c r="D2705" s="1"/>
    </row>
    <row r="2706" spans="4:4" x14ac:dyDescent="0.2">
      <c r="D2706" s="1"/>
    </row>
    <row r="2707" spans="4:4" x14ac:dyDescent="0.2">
      <c r="D2707" s="1"/>
    </row>
    <row r="2708" spans="4:4" x14ac:dyDescent="0.2">
      <c r="D2708" s="1"/>
    </row>
    <row r="2709" spans="4:4" x14ac:dyDescent="0.2">
      <c r="D2709" s="1"/>
    </row>
    <row r="2710" spans="4:4" x14ac:dyDescent="0.2">
      <c r="D2710" s="1"/>
    </row>
    <row r="2711" spans="4:4" x14ac:dyDescent="0.2">
      <c r="D2711" s="1"/>
    </row>
    <row r="2712" spans="4:4" x14ac:dyDescent="0.2">
      <c r="D2712" s="1"/>
    </row>
    <row r="2713" spans="4:4" x14ac:dyDescent="0.2">
      <c r="D2713" s="1"/>
    </row>
    <row r="2714" spans="4:4" x14ac:dyDescent="0.2">
      <c r="D2714" s="1"/>
    </row>
    <row r="2715" spans="4:4" x14ac:dyDescent="0.2">
      <c r="D2715" s="1"/>
    </row>
    <row r="2716" spans="4:4" x14ac:dyDescent="0.2">
      <c r="D2716" s="1"/>
    </row>
    <row r="2717" spans="4:4" x14ac:dyDescent="0.2">
      <c r="D2717" s="1"/>
    </row>
    <row r="2718" spans="4:4" x14ac:dyDescent="0.2">
      <c r="D2718" s="1"/>
    </row>
    <row r="2719" spans="4:4" x14ac:dyDescent="0.2">
      <c r="D2719" s="1"/>
    </row>
    <row r="2720" spans="4:4" x14ac:dyDescent="0.2">
      <c r="D2720" s="1"/>
    </row>
    <row r="2721" spans="4:4" x14ac:dyDescent="0.2">
      <c r="D2721" s="1"/>
    </row>
    <row r="2722" spans="4:4" x14ac:dyDescent="0.2">
      <c r="D2722" s="1"/>
    </row>
    <row r="2723" spans="4:4" x14ac:dyDescent="0.2">
      <c r="D2723" s="1"/>
    </row>
    <row r="2724" spans="4:4" x14ac:dyDescent="0.2">
      <c r="D2724" s="1"/>
    </row>
    <row r="2725" spans="4:4" x14ac:dyDescent="0.2">
      <c r="D2725" s="1"/>
    </row>
    <row r="2726" spans="4:4" x14ac:dyDescent="0.2">
      <c r="D2726" s="1"/>
    </row>
    <row r="2727" spans="4:4" x14ac:dyDescent="0.2">
      <c r="D2727" s="1"/>
    </row>
    <row r="2728" spans="4:4" x14ac:dyDescent="0.2">
      <c r="D2728" s="1"/>
    </row>
    <row r="2729" spans="4:4" x14ac:dyDescent="0.2">
      <c r="D2729" s="1"/>
    </row>
    <row r="2730" spans="4:4" x14ac:dyDescent="0.2">
      <c r="D2730" s="1"/>
    </row>
    <row r="2731" spans="4:4" x14ac:dyDescent="0.2">
      <c r="D2731" s="1"/>
    </row>
    <row r="2732" spans="4:4" x14ac:dyDescent="0.2">
      <c r="D2732" s="1"/>
    </row>
    <row r="2733" spans="4:4" x14ac:dyDescent="0.2">
      <c r="D2733" s="1"/>
    </row>
    <row r="2734" spans="4:4" x14ac:dyDescent="0.2">
      <c r="D2734" s="1"/>
    </row>
    <row r="2735" spans="4:4" x14ac:dyDescent="0.2">
      <c r="D2735" s="1"/>
    </row>
    <row r="2736" spans="4:4" x14ac:dyDescent="0.2">
      <c r="D2736" s="1"/>
    </row>
    <row r="2737" spans="4:4" x14ac:dyDescent="0.2">
      <c r="D2737" s="1"/>
    </row>
    <row r="2738" spans="4:4" x14ac:dyDescent="0.2">
      <c r="D2738" s="1"/>
    </row>
    <row r="2739" spans="4:4" x14ac:dyDescent="0.2">
      <c r="D2739" s="1"/>
    </row>
    <row r="2740" spans="4:4" x14ac:dyDescent="0.2">
      <c r="D2740" s="1"/>
    </row>
    <row r="2741" spans="4:4" x14ac:dyDescent="0.2">
      <c r="D2741" s="1"/>
    </row>
    <row r="2742" spans="4:4" x14ac:dyDescent="0.2">
      <c r="D2742" s="1"/>
    </row>
    <row r="2743" spans="4:4" x14ac:dyDescent="0.2">
      <c r="D2743" s="1"/>
    </row>
    <row r="2744" spans="4:4" x14ac:dyDescent="0.2">
      <c r="D2744" s="1"/>
    </row>
    <row r="2745" spans="4:4" x14ac:dyDescent="0.2">
      <c r="D2745" s="1"/>
    </row>
    <row r="2746" spans="4:4" x14ac:dyDescent="0.2">
      <c r="D2746" s="1"/>
    </row>
    <row r="2747" spans="4:4" x14ac:dyDescent="0.2">
      <c r="D2747" s="1"/>
    </row>
    <row r="2748" spans="4:4" x14ac:dyDescent="0.2">
      <c r="D2748" s="1"/>
    </row>
    <row r="2749" spans="4:4" x14ac:dyDescent="0.2">
      <c r="D2749" s="1"/>
    </row>
    <row r="2750" spans="4:4" x14ac:dyDescent="0.2">
      <c r="D2750" s="1"/>
    </row>
    <row r="2751" spans="4:4" x14ac:dyDescent="0.2">
      <c r="D2751" s="1"/>
    </row>
    <row r="2752" spans="4:4" x14ac:dyDescent="0.2">
      <c r="D2752" s="1"/>
    </row>
    <row r="2753" spans="4:4" x14ac:dyDescent="0.2">
      <c r="D2753" s="1"/>
    </row>
    <row r="2754" spans="4:4" x14ac:dyDescent="0.2">
      <c r="D2754" s="1"/>
    </row>
    <row r="2755" spans="4:4" x14ac:dyDescent="0.2">
      <c r="D2755" s="1"/>
    </row>
    <row r="2756" spans="4:4" x14ac:dyDescent="0.2">
      <c r="D2756" s="1"/>
    </row>
    <row r="2757" spans="4:4" x14ac:dyDescent="0.2">
      <c r="D2757" s="1"/>
    </row>
    <row r="2758" spans="4:4" x14ac:dyDescent="0.2">
      <c r="D2758" s="1"/>
    </row>
    <row r="2759" spans="4:4" x14ac:dyDescent="0.2">
      <c r="D2759" s="1"/>
    </row>
    <row r="2760" spans="4:4" x14ac:dyDescent="0.2">
      <c r="D2760" s="1"/>
    </row>
    <row r="2761" spans="4:4" x14ac:dyDescent="0.2">
      <c r="D2761" s="1"/>
    </row>
    <row r="2762" spans="4:4" x14ac:dyDescent="0.2">
      <c r="D2762" s="1"/>
    </row>
    <row r="2763" spans="4:4" x14ac:dyDescent="0.2">
      <c r="D2763" s="1"/>
    </row>
    <row r="2764" spans="4:4" x14ac:dyDescent="0.2">
      <c r="D2764" s="1"/>
    </row>
    <row r="2765" spans="4:4" x14ac:dyDescent="0.2">
      <c r="D2765" s="1"/>
    </row>
    <row r="2766" spans="4:4" x14ac:dyDescent="0.2">
      <c r="D2766" s="1"/>
    </row>
    <row r="2767" spans="4:4" x14ac:dyDescent="0.2">
      <c r="D2767" s="1"/>
    </row>
    <row r="2768" spans="4:4" x14ac:dyDescent="0.2">
      <c r="D2768" s="1"/>
    </row>
    <row r="2769" spans="4:4" x14ac:dyDescent="0.2">
      <c r="D2769" s="1"/>
    </row>
    <row r="2770" spans="4:4" x14ac:dyDescent="0.2">
      <c r="D2770" s="1"/>
    </row>
    <row r="2771" spans="4:4" x14ac:dyDescent="0.2">
      <c r="D2771" s="1"/>
    </row>
    <row r="2772" spans="4:4" x14ac:dyDescent="0.2">
      <c r="D2772" s="1"/>
    </row>
    <row r="2773" spans="4:4" x14ac:dyDescent="0.2">
      <c r="D2773" s="1"/>
    </row>
    <row r="2774" spans="4:4" x14ac:dyDescent="0.2">
      <c r="D2774" s="1"/>
    </row>
    <row r="2775" spans="4:4" x14ac:dyDescent="0.2">
      <c r="D2775" s="1"/>
    </row>
    <row r="2776" spans="4:4" x14ac:dyDescent="0.2">
      <c r="D2776" s="1"/>
    </row>
    <row r="2777" spans="4:4" x14ac:dyDescent="0.2">
      <c r="D2777" s="1"/>
    </row>
    <row r="2778" spans="4:4" x14ac:dyDescent="0.2">
      <c r="D2778" s="1"/>
    </row>
    <row r="2779" spans="4:4" x14ac:dyDescent="0.2">
      <c r="D2779" s="1"/>
    </row>
    <row r="2780" spans="4:4" x14ac:dyDescent="0.2">
      <c r="D2780" s="1"/>
    </row>
    <row r="2781" spans="4:4" x14ac:dyDescent="0.2">
      <c r="D2781" s="1"/>
    </row>
    <row r="2782" spans="4:4" x14ac:dyDescent="0.2">
      <c r="D2782" s="1"/>
    </row>
    <row r="2783" spans="4:4" x14ac:dyDescent="0.2">
      <c r="D2783" s="1"/>
    </row>
    <row r="2784" spans="4:4" x14ac:dyDescent="0.2">
      <c r="D2784" s="1"/>
    </row>
    <row r="2785" spans="4:4" x14ac:dyDescent="0.2">
      <c r="D2785" s="1"/>
    </row>
    <row r="2786" spans="4:4" x14ac:dyDescent="0.2">
      <c r="D2786" s="1"/>
    </row>
    <row r="2787" spans="4:4" x14ac:dyDescent="0.2">
      <c r="D2787" s="1"/>
    </row>
    <row r="2788" spans="4:4" x14ac:dyDescent="0.2">
      <c r="D2788" s="1"/>
    </row>
    <row r="2789" spans="4:4" x14ac:dyDescent="0.2">
      <c r="D2789" s="1"/>
    </row>
    <row r="2790" spans="4:4" x14ac:dyDescent="0.2">
      <c r="D2790" s="1"/>
    </row>
    <row r="2791" spans="4:4" x14ac:dyDescent="0.2">
      <c r="D2791" s="1"/>
    </row>
    <row r="2792" spans="4:4" x14ac:dyDescent="0.2">
      <c r="D2792" s="1"/>
    </row>
    <row r="2793" spans="4:4" x14ac:dyDescent="0.2">
      <c r="D2793" s="1"/>
    </row>
    <row r="2794" spans="4:4" x14ac:dyDescent="0.2">
      <c r="D2794" s="1"/>
    </row>
    <row r="2795" spans="4:4" x14ac:dyDescent="0.2">
      <c r="D2795" s="1"/>
    </row>
    <row r="2796" spans="4:4" x14ac:dyDescent="0.2">
      <c r="D2796" s="1"/>
    </row>
    <row r="2797" spans="4:4" x14ac:dyDescent="0.2">
      <c r="D2797" s="1"/>
    </row>
    <row r="2798" spans="4:4" x14ac:dyDescent="0.2">
      <c r="D2798" s="1"/>
    </row>
    <row r="2799" spans="4:4" x14ac:dyDescent="0.2">
      <c r="D2799" s="1"/>
    </row>
    <row r="2800" spans="4:4" x14ac:dyDescent="0.2">
      <c r="D2800" s="1"/>
    </row>
    <row r="2801" spans="4:4" x14ac:dyDescent="0.2">
      <c r="D2801" s="1"/>
    </row>
    <row r="2802" spans="4:4" x14ac:dyDescent="0.2">
      <c r="D2802" s="1"/>
    </row>
    <row r="2803" spans="4:4" x14ac:dyDescent="0.2">
      <c r="D2803" s="1"/>
    </row>
    <row r="2804" spans="4:4" x14ac:dyDescent="0.2">
      <c r="D2804" s="1"/>
    </row>
    <row r="2805" spans="4:4" x14ac:dyDescent="0.2">
      <c r="D2805" s="1"/>
    </row>
    <row r="2806" spans="4:4" x14ac:dyDescent="0.2">
      <c r="D2806" s="1"/>
    </row>
    <row r="2807" spans="4:4" x14ac:dyDescent="0.2">
      <c r="D2807" s="1"/>
    </row>
    <row r="2808" spans="4:4" x14ac:dyDescent="0.2">
      <c r="D2808" s="1"/>
    </row>
    <row r="2809" spans="4:4" x14ac:dyDescent="0.2">
      <c r="D2809" s="1"/>
    </row>
    <row r="2810" spans="4:4" x14ac:dyDescent="0.2">
      <c r="D2810" s="1"/>
    </row>
    <row r="2811" spans="4:4" x14ac:dyDescent="0.2">
      <c r="D2811" s="1"/>
    </row>
    <row r="2812" spans="4:4" x14ac:dyDescent="0.2">
      <c r="D2812" s="1"/>
    </row>
    <row r="2813" spans="4:4" x14ac:dyDescent="0.2">
      <c r="D2813" s="1"/>
    </row>
    <row r="2814" spans="4:4" x14ac:dyDescent="0.2">
      <c r="D2814" s="1"/>
    </row>
    <row r="2815" spans="4:4" x14ac:dyDescent="0.2">
      <c r="D2815" s="1"/>
    </row>
    <row r="2816" spans="4:4" x14ac:dyDescent="0.2">
      <c r="D2816" s="1"/>
    </row>
    <row r="2817" spans="4:4" x14ac:dyDescent="0.2">
      <c r="D2817" s="1"/>
    </row>
    <row r="2818" spans="4:4" x14ac:dyDescent="0.2">
      <c r="D2818" s="1"/>
    </row>
    <row r="2819" spans="4:4" x14ac:dyDescent="0.2">
      <c r="D2819" s="1"/>
    </row>
    <row r="2820" spans="4:4" x14ac:dyDescent="0.2">
      <c r="D2820" s="1"/>
    </row>
    <row r="2821" spans="4:4" x14ac:dyDescent="0.2">
      <c r="D2821" s="1"/>
    </row>
    <row r="2822" spans="4:4" x14ac:dyDescent="0.2">
      <c r="D2822" s="1"/>
    </row>
    <row r="2823" spans="4:4" x14ac:dyDescent="0.2">
      <c r="D2823" s="1"/>
    </row>
    <row r="2824" spans="4:4" x14ac:dyDescent="0.2">
      <c r="D2824" s="1"/>
    </row>
    <row r="2825" spans="4:4" x14ac:dyDescent="0.2">
      <c r="D2825" s="1"/>
    </row>
    <row r="2826" spans="4:4" x14ac:dyDescent="0.2">
      <c r="D2826" s="1"/>
    </row>
    <row r="2827" spans="4:4" x14ac:dyDescent="0.2">
      <c r="D2827" s="1"/>
    </row>
    <row r="2828" spans="4:4" x14ac:dyDescent="0.2">
      <c r="D2828" s="1"/>
    </row>
    <row r="2829" spans="4:4" x14ac:dyDescent="0.2">
      <c r="D2829" s="1"/>
    </row>
    <row r="2830" spans="4:4" x14ac:dyDescent="0.2">
      <c r="D2830" s="1"/>
    </row>
    <row r="2831" spans="4:4" x14ac:dyDescent="0.2">
      <c r="D2831" s="1"/>
    </row>
    <row r="2832" spans="4:4" x14ac:dyDescent="0.2">
      <c r="D2832" s="1"/>
    </row>
    <row r="2833" spans="4:4" x14ac:dyDescent="0.2">
      <c r="D2833" s="1"/>
    </row>
    <row r="2834" spans="4:4" x14ac:dyDescent="0.2">
      <c r="D2834" s="1"/>
    </row>
    <row r="2835" spans="4:4" x14ac:dyDescent="0.2">
      <c r="D2835" s="1"/>
    </row>
    <row r="2836" spans="4:4" x14ac:dyDescent="0.2">
      <c r="D2836" s="1"/>
    </row>
    <row r="2837" spans="4:4" x14ac:dyDescent="0.2">
      <c r="D2837" s="1"/>
    </row>
    <row r="2838" spans="4:4" x14ac:dyDescent="0.2">
      <c r="D2838" s="1"/>
    </row>
    <row r="2839" spans="4:4" x14ac:dyDescent="0.2">
      <c r="D2839" s="1"/>
    </row>
    <row r="2840" spans="4:4" x14ac:dyDescent="0.2">
      <c r="D2840" s="1"/>
    </row>
    <row r="2841" spans="4:4" x14ac:dyDescent="0.2">
      <c r="D2841" s="1"/>
    </row>
    <row r="2842" spans="4:4" x14ac:dyDescent="0.2">
      <c r="D2842" s="1"/>
    </row>
    <row r="2843" spans="4:4" x14ac:dyDescent="0.2">
      <c r="D2843" s="1"/>
    </row>
    <row r="2844" spans="4:4" x14ac:dyDescent="0.2">
      <c r="D2844" s="1"/>
    </row>
    <row r="2845" spans="4:4" x14ac:dyDescent="0.2">
      <c r="D2845" s="1"/>
    </row>
    <row r="2846" spans="4:4" x14ac:dyDescent="0.2">
      <c r="D2846" s="1"/>
    </row>
    <row r="2847" spans="4:4" x14ac:dyDescent="0.2">
      <c r="D2847" s="1"/>
    </row>
    <row r="2848" spans="4:4" x14ac:dyDescent="0.2">
      <c r="D2848" s="1"/>
    </row>
    <row r="2849" spans="4:4" x14ac:dyDescent="0.2">
      <c r="D2849" s="1"/>
    </row>
    <row r="2850" spans="4:4" x14ac:dyDescent="0.2">
      <c r="D2850" s="1"/>
    </row>
    <row r="2851" spans="4:4" x14ac:dyDescent="0.2">
      <c r="D2851" s="1"/>
    </row>
    <row r="2852" spans="4:4" x14ac:dyDescent="0.2">
      <c r="D2852" s="1"/>
    </row>
    <row r="2853" spans="4:4" x14ac:dyDescent="0.2">
      <c r="D2853" s="1"/>
    </row>
    <row r="2854" spans="4:4" x14ac:dyDescent="0.2">
      <c r="D2854" s="1"/>
    </row>
    <row r="2855" spans="4:4" x14ac:dyDescent="0.2">
      <c r="D2855" s="1"/>
    </row>
    <row r="2856" spans="4:4" x14ac:dyDescent="0.2">
      <c r="D2856" s="1"/>
    </row>
    <row r="2857" spans="4:4" x14ac:dyDescent="0.2">
      <c r="D2857" s="1"/>
    </row>
    <row r="2858" spans="4:4" x14ac:dyDescent="0.2">
      <c r="D2858" s="1"/>
    </row>
    <row r="2859" spans="4:4" x14ac:dyDescent="0.2">
      <c r="D2859" s="1"/>
    </row>
    <row r="2860" spans="4:4" x14ac:dyDescent="0.2">
      <c r="D2860" s="1"/>
    </row>
    <row r="2861" spans="4:4" x14ac:dyDescent="0.2">
      <c r="D2861" s="1"/>
    </row>
    <row r="2862" spans="4:4" x14ac:dyDescent="0.2">
      <c r="D2862" s="1"/>
    </row>
    <row r="2863" spans="4:4" x14ac:dyDescent="0.2">
      <c r="D2863" s="1"/>
    </row>
    <row r="2864" spans="4:4" x14ac:dyDescent="0.2">
      <c r="D2864" s="1"/>
    </row>
    <row r="2865" spans="4:4" x14ac:dyDescent="0.2">
      <c r="D2865" s="1"/>
    </row>
    <row r="2866" spans="4:4" x14ac:dyDescent="0.2">
      <c r="D2866" s="1"/>
    </row>
    <row r="2867" spans="4:4" x14ac:dyDescent="0.2">
      <c r="D2867" s="1"/>
    </row>
    <row r="2868" spans="4:4" x14ac:dyDescent="0.2">
      <c r="D2868" s="1"/>
    </row>
    <row r="2869" spans="4:4" x14ac:dyDescent="0.2">
      <c r="D2869" s="1"/>
    </row>
    <row r="2870" spans="4:4" x14ac:dyDescent="0.2">
      <c r="D2870" s="1"/>
    </row>
    <row r="2871" spans="4:4" x14ac:dyDescent="0.2">
      <c r="D2871" s="1"/>
    </row>
    <row r="2872" spans="4:4" x14ac:dyDescent="0.2">
      <c r="D2872" s="1"/>
    </row>
    <row r="2873" spans="4:4" x14ac:dyDescent="0.2">
      <c r="D2873" s="1"/>
    </row>
    <row r="2874" spans="4:4" x14ac:dyDescent="0.2">
      <c r="D2874" s="1"/>
    </row>
    <row r="2875" spans="4:4" x14ac:dyDescent="0.2">
      <c r="D2875" s="1"/>
    </row>
    <row r="2876" spans="4:4" x14ac:dyDescent="0.2">
      <c r="D2876" s="1"/>
    </row>
    <row r="2877" spans="4:4" x14ac:dyDescent="0.2">
      <c r="D2877" s="1"/>
    </row>
    <row r="2878" spans="4:4" x14ac:dyDescent="0.2">
      <c r="D2878" s="1"/>
    </row>
    <row r="2879" spans="4:4" x14ac:dyDescent="0.2">
      <c r="D2879" s="1"/>
    </row>
    <row r="2880" spans="4:4" x14ac:dyDescent="0.2">
      <c r="D2880" s="1"/>
    </row>
    <row r="2881" spans="4:4" x14ac:dyDescent="0.2">
      <c r="D2881" s="1"/>
    </row>
    <row r="2882" spans="4:4" x14ac:dyDescent="0.2">
      <c r="D2882" s="1"/>
    </row>
    <row r="2883" spans="4:4" x14ac:dyDescent="0.2">
      <c r="D2883" s="1"/>
    </row>
    <row r="2884" spans="4:4" x14ac:dyDescent="0.2">
      <c r="D2884" s="1"/>
    </row>
    <row r="2885" spans="4:4" x14ac:dyDescent="0.2">
      <c r="D2885" s="1"/>
    </row>
    <row r="2886" spans="4:4" x14ac:dyDescent="0.2">
      <c r="D2886" s="1"/>
    </row>
    <row r="2887" spans="4:4" x14ac:dyDescent="0.2">
      <c r="D2887" s="1"/>
    </row>
    <row r="2888" spans="4:4" x14ac:dyDescent="0.2">
      <c r="D2888" s="1"/>
    </row>
    <row r="2889" spans="4:4" x14ac:dyDescent="0.2">
      <c r="D2889" s="1"/>
    </row>
    <row r="2890" spans="4:4" x14ac:dyDescent="0.2">
      <c r="D2890" s="1"/>
    </row>
    <row r="2891" spans="4:4" x14ac:dyDescent="0.2">
      <c r="D2891" s="1"/>
    </row>
    <row r="2892" spans="4:4" x14ac:dyDescent="0.2">
      <c r="D2892" s="1"/>
    </row>
    <row r="2893" spans="4:4" x14ac:dyDescent="0.2">
      <c r="D2893" s="1"/>
    </row>
    <row r="2894" spans="4:4" x14ac:dyDescent="0.2">
      <c r="D2894" s="1"/>
    </row>
    <row r="2895" spans="4:4" x14ac:dyDescent="0.2">
      <c r="D2895" s="1"/>
    </row>
    <row r="2896" spans="4:4" x14ac:dyDescent="0.2">
      <c r="D2896" s="1"/>
    </row>
    <row r="2897" spans="4:4" x14ac:dyDescent="0.2">
      <c r="D2897" s="1"/>
    </row>
    <row r="2898" spans="4:4" x14ac:dyDescent="0.2">
      <c r="D2898" s="1"/>
    </row>
    <row r="2899" spans="4:4" x14ac:dyDescent="0.2">
      <c r="D2899" s="1"/>
    </row>
    <row r="2900" spans="4:4" x14ac:dyDescent="0.2">
      <c r="D2900" s="1"/>
    </row>
    <row r="2901" spans="4:4" x14ac:dyDescent="0.2">
      <c r="D2901" s="1"/>
    </row>
    <row r="2902" spans="4:4" x14ac:dyDescent="0.2">
      <c r="D2902" s="1"/>
    </row>
    <row r="2903" spans="4:4" x14ac:dyDescent="0.2">
      <c r="D2903" s="1"/>
    </row>
    <row r="2904" spans="4:4" x14ac:dyDescent="0.2">
      <c r="D2904" s="1"/>
    </row>
    <row r="2905" spans="4:4" x14ac:dyDescent="0.2">
      <c r="D2905" s="1"/>
    </row>
    <row r="2906" spans="4:4" x14ac:dyDescent="0.2">
      <c r="D2906" s="1"/>
    </row>
    <row r="2907" spans="4:4" x14ac:dyDescent="0.2">
      <c r="D2907" s="1"/>
    </row>
    <row r="2908" spans="4:4" x14ac:dyDescent="0.2">
      <c r="D2908" s="1"/>
    </row>
    <row r="2909" spans="4:4" x14ac:dyDescent="0.2">
      <c r="D2909" s="1"/>
    </row>
    <row r="2910" spans="4:4" x14ac:dyDescent="0.2">
      <c r="D2910" s="1"/>
    </row>
    <row r="2911" spans="4:4" x14ac:dyDescent="0.2">
      <c r="D2911" s="1"/>
    </row>
    <row r="2912" spans="4:4" x14ac:dyDescent="0.2">
      <c r="D2912" s="1"/>
    </row>
    <row r="2913" spans="4:4" x14ac:dyDescent="0.2">
      <c r="D2913" s="1"/>
    </row>
    <row r="2914" spans="4:4" x14ac:dyDescent="0.2">
      <c r="D2914" s="1"/>
    </row>
    <row r="2915" spans="4:4" x14ac:dyDescent="0.2">
      <c r="D2915" s="1"/>
    </row>
    <row r="2916" spans="4:4" x14ac:dyDescent="0.2">
      <c r="D2916" s="1"/>
    </row>
    <row r="2917" spans="4:4" x14ac:dyDescent="0.2">
      <c r="D2917" s="1"/>
    </row>
    <row r="2918" spans="4:4" x14ac:dyDescent="0.2">
      <c r="D2918" s="1"/>
    </row>
    <row r="2919" spans="4:4" x14ac:dyDescent="0.2">
      <c r="D2919" s="1"/>
    </row>
    <row r="2920" spans="4:4" x14ac:dyDescent="0.2">
      <c r="D2920" s="1"/>
    </row>
    <row r="2921" spans="4:4" x14ac:dyDescent="0.2">
      <c r="D2921" s="1"/>
    </row>
    <row r="2922" spans="4:4" x14ac:dyDescent="0.2">
      <c r="D2922" s="1"/>
    </row>
    <row r="2923" spans="4:4" x14ac:dyDescent="0.2">
      <c r="D2923" s="1"/>
    </row>
    <row r="2924" spans="4:4" x14ac:dyDescent="0.2">
      <c r="D2924" s="1"/>
    </row>
    <row r="2925" spans="4:4" x14ac:dyDescent="0.2">
      <c r="D2925" s="1"/>
    </row>
    <row r="2926" spans="4:4" x14ac:dyDescent="0.2">
      <c r="D2926" s="1"/>
    </row>
    <row r="2927" spans="4:4" x14ac:dyDescent="0.2">
      <c r="D2927" s="1"/>
    </row>
    <row r="2928" spans="4:4" x14ac:dyDescent="0.2">
      <c r="D2928" s="1"/>
    </row>
    <row r="2929" spans="4:4" x14ac:dyDescent="0.2">
      <c r="D2929" s="1"/>
    </row>
    <row r="2930" spans="4:4" x14ac:dyDescent="0.2">
      <c r="D2930" s="1"/>
    </row>
    <row r="2931" spans="4:4" x14ac:dyDescent="0.2">
      <c r="D2931" s="1"/>
    </row>
    <row r="2932" spans="4:4" x14ac:dyDescent="0.2">
      <c r="D2932" s="1"/>
    </row>
    <row r="2933" spans="4:4" x14ac:dyDescent="0.2">
      <c r="D2933" s="1"/>
    </row>
    <row r="2934" spans="4:4" x14ac:dyDescent="0.2">
      <c r="D2934" s="1"/>
    </row>
    <row r="2935" spans="4:4" x14ac:dyDescent="0.2">
      <c r="D2935" s="1"/>
    </row>
    <row r="2936" spans="4:4" x14ac:dyDescent="0.2">
      <c r="D2936" s="1"/>
    </row>
    <row r="2937" spans="4:4" x14ac:dyDescent="0.2">
      <c r="D2937" s="1"/>
    </row>
    <row r="2938" spans="4:4" x14ac:dyDescent="0.2">
      <c r="D2938" s="1"/>
    </row>
    <row r="2939" spans="4:4" x14ac:dyDescent="0.2">
      <c r="D2939" s="1"/>
    </row>
    <row r="2940" spans="4:4" x14ac:dyDescent="0.2">
      <c r="D2940" s="1"/>
    </row>
    <row r="2941" spans="4:4" x14ac:dyDescent="0.2">
      <c r="D2941" s="1"/>
    </row>
    <row r="2942" spans="4:4" x14ac:dyDescent="0.2">
      <c r="D2942" s="1"/>
    </row>
    <row r="2943" spans="4:4" x14ac:dyDescent="0.2">
      <c r="D2943" s="1"/>
    </row>
    <row r="2944" spans="4:4" x14ac:dyDescent="0.2">
      <c r="D2944" s="1"/>
    </row>
    <row r="2945" spans="4:4" x14ac:dyDescent="0.2">
      <c r="D2945" s="1"/>
    </row>
    <row r="2946" spans="4:4" x14ac:dyDescent="0.2">
      <c r="D2946" s="1"/>
    </row>
    <row r="2947" spans="4:4" x14ac:dyDescent="0.2">
      <c r="D2947" s="1"/>
    </row>
    <row r="2948" spans="4:4" x14ac:dyDescent="0.2">
      <c r="D2948" s="1"/>
    </row>
    <row r="2949" spans="4:4" x14ac:dyDescent="0.2">
      <c r="D2949" s="1"/>
    </row>
    <row r="2950" spans="4:4" x14ac:dyDescent="0.2">
      <c r="D2950" s="1"/>
    </row>
    <row r="2951" spans="4:4" x14ac:dyDescent="0.2">
      <c r="D2951" s="1"/>
    </row>
    <row r="2952" spans="4:4" x14ac:dyDescent="0.2">
      <c r="D2952" s="1"/>
    </row>
    <row r="2953" spans="4:4" x14ac:dyDescent="0.2">
      <c r="D2953" s="1"/>
    </row>
    <row r="2954" spans="4:4" x14ac:dyDescent="0.2">
      <c r="D2954" s="1"/>
    </row>
    <row r="2955" spans="4:4" x14ac:dyDescent="0.2">
      <c r="D2955" s="1"/>
    </row>
    <row r="2956" spans="4:4" x14ac:dyDescent="0.2">
      <c r="D2956" s="1"/>
    </row>
    <row r="2957" spans="4:4" x14ac:dyDescent="0.2">
      <c r="D2957" s="1"/>
    </row>
    <row r="2958" spans="4:4" x14ac:dyDescent="0.2">
      <c r="D2958" s="1"/>
    </row>
    <row r="2959" spans="4:4" x14ac:dyDescent="0.2">
      <c r="D2959" s="1"/>
    </row>
    <row r="2960" spans="4:4" x14ac:dyDescent="0.2">
      <c r="D2960" s="1"/>
    </row>
    <row r="2961" spans="4:4" x14ac:dyDescent="0.2">
      <c r="D2961" s="1"/>
    </row>
    <row r="2962" spans="4:4" x14ac:dyDescent="0.2">
      <c r="D2962" s="1"/>
    </row>
    <row r="2963" spans="4:4" x14ac:dyDescent="0.2">
      <c r="D2963" s="1"/>
    </row>
    <row r="2964" spans="4:4" x14ac:dyDescent="0.2">
      <c r="D2964" s="1"/>
    </row>
    <row r="2965" spans="4:4" x14ac:dyDescent="0.2">
      <c r="D2965" s="1"/>
    </row>
    <row r="2966" spans="4:4" x14ac:dyDescent="0.2">
      <c r="D2966" s="1"/>
    </row>
    <row r="2967" spans="4:4" x14ac:dyDescent="0.2">
      <c r="D2967" s="1"/>
    </row>
    <row r="2968" spans="4:4" x14ac:dyDescent="0.2">
      <c r="D2968" s="1"/>
    </row>
    <row r="2969" spans="4:4" x14ac:dyDescent="0.2">
      <c r="D2969" s="1"/>
    </row>
    <row r="2970" spans="4:4" x14ac:dyDescent="0.2">
      <c r="D2970" s="1"/>
    </row>
    <row r="2971" spans="4:4" x14ac:dyDescent="0.2">
      <c r="D2971" s="1"/>
    </row>
    <row r="2972" spans="4:4" x14ac:dyDescent="0.2">
      <c r="D2972" s="1"/>
    </row>
    <row r="2973" spans="4:4" x14ac:dyDescent="0.2">
      <c r="D2973" s="1"/>
    </row>
    <row r="2974" spans="4:4" x14ac:dyDescent="0.2">
      <c r="D2974" s="1"/>
    </row>
    <row r="2975" spans="4:4" x14ac:dyDescent="0.2">
      <c r="D2975" s="1"/>
    </row>
    <row r="2976" spans="4:4" x14ac:dyDescent="0.2">
      <c r="D2976" s="1"/>
    </row>
    <row r="2977" spans="4:4" x14ac:dyDescent="0.2">
      <c r="D2977" s="1"/>
    </row>
    <row r="2978" spans="4:4" x14ac:dyDescent="0.2">
      <c r="D2978" s="1"/>
    </row>
    <row r="2979" spans="4:4" x14ac:dyDescent="0.2">
      <c r="D2979" s="1"/>
    </row>
    <row r="2980" spans="4:4" x14ac:dyDescent="0.2">
      <c r="D2980" s="1"/>
    </row>
    <row r="2981" spans="4:4" x14ac:dyDescent="0.2">
      <c r="D2981" s="1"/>
    </row>
    <row r="2982" spans="4:4" x14ac:dyDescent="0.2">
      <c r="D2982" s="1"/>
    </row>
    <row r="2983" spans="4:4" x14ac:dyDescent="0.2">
      <c r="D2983" s="1"/>
    </row>
    <row r="2984" spans="4:4" x14ac:dyDescent="0.2">
      <c r="D2984" s="1"/>
    </row>
    <row r="2985" spans="4:4" x14ac:dyDescent="0.2">
      <c r="D2985" s="1"/>
    </row>
    <row r="2986" spans="4:4" x14ac:dyDescent="0.2">
      <c r="D2986" s="1"/>
    </row>
    <row r="2987" spans="4:4" x14ac:dyDescent="0.2">
      <c r="D2987" s="1"/>
    </row>
    <row r="2988" spans="4:4" x14ac:dyDescent="0.2">
      <c r="D2988" s="1"/>
    </row>
    <row r="2989" spans="4:4" x14ac:dyDescent="0.2">
      <c r="D2989" s="1"/>
    </row>
    <row r="2990" spans="4:4" x14ac:dyDescent="0.2">
      <c r="D2990" s="1"/>
    </row>
    <row r="2991" spans="4:4" x14ac:dyDescent="0.2">
      <c r="D2991" s="1"/>
    </row>
    <row r="2992" spans="4:4" x14ac:dyDescent="0.2">
      <c r="D2992" s="1"/>
    </row>
    <row r="2993" spans="4:4" x14ac:dyDescent="0.2">
      <c r="D2993" s="1"/>
    </row>
    <row r="2994" spans="4:4" x14ac:dyDescent="0.2">
      <c r="D2994" s="1"/>
    </row>
    <row r="2995" spans="4:4" x14ac:dyDescent="0.2">
      <c r="D2995" s="1"/>
    </row>
    <row r="2996" spans="4:4" x14ac:dyDescent="0.2">
      <c r="D2996" s="1"/>
    </row>
    <row r="2997" spans="4:4" x14ac:dyDescent="0.2">
      <c r="D2997" s="1"/>
    </row>
    <row r="2998" spans="4:4" x14ac:dyDescent="0.2">
      <c r="D2998" s="1"/>
    </row>
    <row r="2999" spans="4:4" x14ac:dyDescent="0.2">
      <c r="D2999" s="1"/>
    </row>
    <row r="3000" spans="4:4" x14ac:dyDescent="0.2">
      <c r="D3000" s="1"/>
    </row>
    <row r="3001" spans="4:4" x14ac:dyDescent="0.2">
      <c r="D3001" s="1"/>
    </row>
    <row r="3002" spans="4:4" x14ac:dyDescent="0.2">
      <c r="D3002" s="1"/>
    </row>
    <row r="3003" spans="4:4" x14ac:dyDescent="0.2">
      <c r="D3003" s="1"/>
    </row>
    <row r="3004" spans="4:4" x14ac:dyDescent="0.2">
      <c r="D3004" s="1"/>
    </row>
    <row r="3005" spans="4:4" x14ac:dyDescent="0.2">
      <c r="D3005" s="1"/>
    </row>
    <row r="3006" spans="4:4" x14ac:dyDescent="0.2">
      <c r="D3006" s="1"/>
    </row>
    <row r="3007" spans="4:4" x14ac:dyDescent="0.2">
      <c r="D3007" s="1"/>
    </row>
    <row r="3008" spans="4:4" x14ac:dyDescent="0.2">
      <c r="D3008" s="1"/>
    </row>
    <row r="3009" spans="4:4" x14ac:dyDescent="0.2">
      <c r="D3009" s="1"/>
    </row>
    <row r="3010" spans="4:4" x14ac:dyDescent="0.2">
      <c r="D3010" s="1"/>
    </row>
    <row r="3011" spans="4:4" x14ac:dyDescent="0.2">
      <c r="D3011" s="1"/>
    </row>
    <row r="3012" spans="4:4" x14ac:dyDescent="0.2">
      <c r="D3012" s="1"/>
    </row>
    <row r="3013" spans="4:4" x14ac:dyDescent="0.2">
      <c r="D3013" s="1"/>
    </row>
    <row r="3014" spans="4:4" x14ac:dyDescent="0.2">
      <c r="D3014" s="1"/>
    </row>
    <row r="3015" spans="4:4" x14ac:dyDescent="0.2">
      <c r="D3015" s="1"/>
    </row>
    <row r="3016" spans="4:4" x14ac:dyDescent="0.2">
      <c r="D3016" s="1"/>
    </row>
    <row r="3017" spans="4:4" x14ac:dyDescent="0.2">
      <c r="D3017" s="1"/>
    </row>
    <row r="3018" spans="4:4" x14ac:dyDescent="0.2">
      <c r="D3018" s="1"/>
    </row>
    <row r="3019" spans="4:4" x14ac:dyDescent="0.2">
      <c r="D3019" s="1"/>
    </row>
    <row r="3020" spans="4:4" x14ac:dyDescent="0.2">
      <c r="D3020" s="1"/>
    </row>
    <row r="3021" spans="4:4" x14ac:dyDescent="0.2">
      <c r="D3021" s="1"/>
    </row>
    <row r="3022" spans="4:4" x14ac:dyDescent="0.2">
      <c r="D3022" s="1"/>
    </row>
    <row r="3023" spans="4:4" x14ac:dyDescent="0.2">
      <c r="D3023" s="1"/>
    </row>
    <row r="3024" spans="4:4" x14ac:dyDescent="0.2">
      <c r="D3024" s="1"/>
    </row>
    <row r="3025" spans="4:4" x14ac:dyDescent="0.2">
      <c r="D3025" s="1"/>
    </row>
    <row r="3026" spans="4:4" x14ac:dyDescent="0.2">
      <c r="D3026" s="1"/>
    </row>
    <row r="3027" spans="4:4" x14ac:dyDescent="0.2">
      <c r="D3027" s="1"/>
    </row>
    <row r="3028" spans="4:4" x14ac:dyDescent="0.2">
      <c r="D3028" s="1"/>
    </row>
    <row r="3029" spans="4:4" x14ac:dyDescent="0.2">
      <c r="D3029" s="1"/>
    </row>
    <row r="3030" spans="4:4" x14ac:dyDescent="0.2">
      <c r="D3030" s="1"/>
    </row>
    <row r="3031" spans="4:4" x14ac:dyDescent="0.2">
      <c r="D3031" s="1"/>
    </row>
    <row r="3032" spans="4:4" x14ac:dyDescent="0.2">
      <c r="D3032" s="1"/>
    </row>
    <row r="3033" spans="4:4" x14ac:dyDescent="0.2">
      <c r="D3033" s="1"/>
    </row>
    <row r="3034" spans="4:4" x14ac:dyDescent="0.2">
      <c r="D3034" s="1"/>
    </row>
    <row r="3035" spans="4:4" x14ac:dyDescent="0.2">
      <c r="D3035" s="1"/>
    </row>
    <row r="3036" spans="4:4" x14ac:dyDescent="0.2">
      <c r="D3036" s="1"/>
    </row>
    <row r="3037" spans="4:4" x14ac:dyDescent="0.2">
      <c r="D3037" s="1"/>
    </row>
    <row r="3038" spans="4:4" x14ac:dyDescent="0.2">
      <c r="D3038" s="1"/>
    </row>
    <row r="3039" spans="4:4" x14ac:dyDescent="0.2">
      <c r="D3039" s="1"/>
    </row>
    <row r="3040" spans="4:4" x14ac:dyDescent="0.2">
      <c r="D3040" s="1"/>
    </row>
    <row r="3041" spans="4:4" x14ac:dyDescent="0.2">
      <c r="D3041" s="1"/>
    </row>
    <row r="3042" spans="4:4" x14ac:dyDescent="0.2">
      <c r="D3042" s="1"/>
    </row>
    <row r="3043" spans="4:4" x14ac:dyDescent="0.2">
      <c r="D3043" s="1"/>
    </row>
    <row r="3044" spans="4:4" x14ac:dyDescent="0.2">
      <c r="D3044" s="1"/>
    </row>
    <row r="3045" spans="4:4" x14ac:dyDescent="0.2">
      <c r="D3045" s="1"/>
    </row>
    <row r="3046" spans="4:4" x14ac:dyDescent="0.2">
      <c r="D3046" s="1"/>
    </row>
    <row r="3047" spans="4:4" x14ac:dyDescent="0.2">
      <c r="D3047" s="1"/>
    </row>
    <row r="3048" spans="4:4" x14ac:dyDescent="0.2">
      <c r="D3048" s="1"/>
    </row>
    <row r="3049" spans="4:4" x14ac:dyDescent="0.2">
      <c r="D3049" s="1"/>
    </row>
    <row r="3050" spans="4:4" x14ac:dyDescent="0.2">
      <c r="D3050" s="1"/>
    </row>
    <row r="3051" spans="4:4" x14ac:dyDescent="0.2">
      <c r="D3051" s="1"/>
    </row>
    <row r="3052" spans="4:4" x14ac:dyDescent="0.2">
      <c r="D3052" s="1"/>
    </row>
    <row r="3053" spans="4:4" x14ac:dyDescent="0.2">
      <c r="D3053" s="1"/>
    </row>
    <row r="3054" spans="4:4" x14ac:dyDescent="0.2">
      <c r="D3054" s="1"/>
    </row>
    <row r="3055" spans="4:4" x14ac:dyDescent="0.2">
      <c r="D3055" s="1"/>
    </row>
    <row r="3056" spans="4:4" x14ac:dyDescent="0.2">
      <c r="D3056" s="1"/>
    </row>
    <row r="3057" spans="4:4" x14ac:dyDescent="0.2">
      <c r="D3057" s="1"/>
    </row>
    <row r="3058" spans="4:4" x14ac:dyDescent="0.2">
      <c r="D3058" s="1"/>
    </row>
    <row r="3059" spans="4:4" x14ac:dyDescent="0.2">
      <c r="D3059" s="1"/>
    </row>
    <row r="3060" spans="4:4" x14ac:dyDescent="0.2">
      <c r="D3060" s="1"/>
    </row>
    <row r="3061" spans="4:4" x14ac:dyDescent="0.2">
      <c r="D3061" s="1"/>
    </row>
    <row r="3062" spans="4:4" x14ac:dyDescent="0.2">
      <c r="D3062" s="1"/>
    </row>
    <row r="3063" spans="4:4" x14ac:dyDescent="0.2">
      <c r="D3063" s="1"/>
    </row>
    <row r="3064" spans="4:4" x14ac:dyDescent="0.2">
      <c r="D3064" s="1"/>
    </row>
    <row r="3065" spans="4:4" x14ac:dyDescent="0.2">
      <c r="D3065" s="1"/>
    </row>
    <row r="3066" spans="4:4" x14ac:dyDescent="0.2">
      <c r="D3066" s="1"/>
    </row>
    <row r="3067" spans="4:4" x14ac:dyDescent="0.2">
      <c r="D3067" s="1"/>
    </row>
    <row r="3068" spans="4:4" x14ac:dyDescent="0.2">
      <c r="D3068" s="1"/>
    </row>
    <row r="3069" spans="4:4" x14ac:dyDescent="0.2">
      <c r="D3069" s="1"/>
    </row>
    <row r="3070" spans="4:4" x14ac:dyDescent="0.2">
      <c r="D3070" s="1"/>
    </row>
    <row r="3071" spans="4:4" x14ac:dyDescent="0.2">
      <c r="D3071" s="1"/>
    </row>
    <row r="3072" spans="4:4" x14ac:dyDescent="0.2">
      <c r="D3072" s="1"/>
    </row>
    <row r="3073" spans="4:4" x14ac:dyDescent="0.2">
      <c r="D3073" s="1"/>
    </row>
    <row r="3074" spans="4:4" x14ac:dyDescent="0.2">
      <c r="D3074" s="1"/>
    </row>
    <row r="3075" spans="4:4" x14ac:dyDescent="0.2">
      <c r="D3075" s="1"/>
    </row>
    <row r="3076" spans="4:4" x14ac:dyDescent="0.2">
      <c r="D3076" s="1"/>
    </row>
    <row r="3077" spans="4:4" x14ac:dyDescent="0.2">
      <c r="D3077" s="1"/>
    </row>
    <row r="3078" spans="4:4" x14ac:dyDescent="0.2">
      <c r="D3078" s="1"/>
    </row>
    <row r="3079" spans="4:4" x14ac:dyDescent="0.2">
      <c r="D3079" s="1"/>
    </row>
    <row r="3080" spans="4:4" x14ac:dyDescent="0.2">
      <c r="D3080" s="1"/>
    </row>
    <row r="3081" spans="4:4" x14ac:dyDescent="0.2">
      <c r="D3081" s="1"/>
    </row>
    <row r="3082" spans="4:4" x14ac:dyDescent="0.2">
      <c r="D3082" s="1"/>
    </row>
    <row r="3083" spans="4:4" x14ac:dyDescent="0.2">
      <c r="D3083" s="1"/>
    </row>
    <row r="3084" spans="4:4" x14ac:dyDescent="0.2">
      <c r="D3084" s="1"/>
    </row>
    <row r="3085" spans="4:4" x14ac:dyDescent="0.2">
      <c r="D3085" s="1"/>
    </row>
    <row r="3086" spans="4:4" x14ac:dyDescent="0.2">
      <c r="D3086" s="1"/>
    </row>
    <row r="3087" spans="4:4" x14ac:dyDescent="0.2">
      <c r="D3087" s="1"/>
    </row>
    <row r="3088" spans="4:4" x14ac:dyDescent="0.2">
      <c r="D3088" s="1"/>
    </row>
    <row r="3089" spans="4:4" x14ac:dyDescent="0.2">
      <c r="D3089" s="1"/>
    </row>
    <row r="3090" spans="4:4" x14ac:dyDescent="0.2">
      <c r="D3090" s="1"/>
    </row>
    <row r="3091" spans="4:4" x14ac:dyDescent="0.2">
      <c r="D3091" s="1"/>
    </row>
    <row r="3092" spans="4:4" x14ac:dyDescent="0.2">
      <c r="D3092" s="1"/>
    </row>
    <row r="3093" spans="4:4" x14ac:dyDescent="0.2">
      <c r="D3093" s="1"/>
    </row>
    <row r="3094" spans="4:4" x14ac:dyDescent="0.2">
      <c r="D3094" s="1"/>
    </row>
    <row r="3095" spans="4:4" x14ac:dyDescent="0.2">
      <c r="D3095" s="1"/>
    </row>
    <row r="3096" spans="4:4" x14ac:dyDescent="0.2">
      <c r="D3096" s="1"/>
    </row>
    <row r="3097" spans="4:4" x14ac:dyDescent="0.2">
      <c r="D3097" s="1"/>
    </row>
    <row r="3098" spans="4:4" x14ac:dyDescent="0.2">
      <c r="D3098" s="1"/>
    </row>
    <row r="3099" spans="4:4" x14ac:dyDescent="0.2">
      <c r="D3099" s="1"/>
    </row>
    <row r="3100" spans="4:4" x14ac:dyDescent="0.2">
      <c r="D3100" s="1"/>
    </row>
    <row r="3101" spans="4:4" x14ac:dyDescent="0.2">
      <c r="D3101" s="1"/>
    </row>
    <row r="3102" spans="4:4" x14ac:dyDescent="0.2">
      <c r="D3102" s="1"/>
    </row>
    <row r="3103" spans="4:4" x14ac:dyDescent="0.2">
      <c r="D3103" s="1"/>
    </row>
    <row r="3104" spans="4:4" x14ac:dyDescent="0.2">
      <c r="D3104" s="1"/>
    </row>
    <row r="3105" spans="4:4" x14ac:dyDescent="0.2">
      <c r="D3105" s="1"/>
    </row>
    <row r="3106" spans="4:4" x14ac:dyDescent="0.2">
      <c r="D3106" s="1"/>
    </row>
    <row r="3107" spans="4:4" x14ac:dyDescent="0.2">
      <c r="D3107" s="1"/>
    </row>
    <row r="3108" spans="4:4" x14ac:dyDescent="0.2">
      <c r="D3108" s="1"/>
    </row>
    <row r="3109" spans="4:4" x14ac:dyDescent="0.2">
      <c r="D3109" s="1"/>
    </row>
    <row r="3110" spans="4:4" x14ac:dyDescent="0.2">
      <c r="D3110" s="1"/>
    </row>
    <row r="3111" spans="4:4" x14ac:dyDescent="0.2">
      <c r="D3111" s="1"/>
    </row>
    <row r="3112" spans="4:4" x14ac:dyDescent="0.2">
      <c r="D3112" s="1"/>
    </row>
    <row r="3113" spans="4:4" x14ac:dyDescent="0.2">
      <c r="D3113" s="1"/>
    </row>
    <row r="3114" spans="4:4" x14ac:dyDescent="0.2">
      <c r="D3114" s="1"/>
    </row>
    <row r="3115" spans="4:4" x14ac:dyDescent="0.2">
      <c r="D3115" s="1"/>
    </row>
    <row r="3116" spans="4:4" x14ac:dyDescent="0.2">
      <c r="D3116" s="1"/>
    </row>
    <row r="3117" spans="4:4" x14ac:dyDescent="0.2">
      <c r="D3117" s="1"/>
    </row>
    <row r="3118" spans="4:4" x14ac:dyDescent="0.2">
      <c r="D3118" s="1"/>
    </row>
    <row r="3119" spans="4:4" x14ac:dyDescent="0.2">
      <c r="D3119" s="1"/>
    </row>
    <row r="3120" spans="4:4" x14ac:dyDescent="0.2">
      <c r="D3120" s="1"/>
    </row>
    <row r="3121" spans="4:4" x14ac:dyDescent="0.2">
      <c r="D3121" s="1"/>
    </row>
    <row r="3122" spans="4:4" x14ac:dyDescent="0.2">
      <c r="D3122" s="1"/>
    </row>
    <row r="3123" spans="4:4" x14ac:dyDescent="0.2">
      <c r="D3123" s="1"/>
    </row>
    <row r="3124" spans="4:4" x14ac:dyDescent="0.2">
      <c r="D3124" s="1"/>
    </row>
    <row r="3125" spans="4:4" x14ac:dyDescent="0.2">
      <c r="D3125" s="1"/>
    </row>
    <row r="3126" spans="4:4" x14ac:dyDescent="0.2">
      <c r="D3126" s="1"/>
    </row>
    <row r="3127" spans="4:4" x14ac:dyDescent="0.2">
      <c r="D3127" s="1"/>
    </row>
    <row r="3128" spans="4:4" x14ac:dyDescent="0.2">
      <c r="D3128" s="1"/>
    </row>
    <row r="3129" spans="4:4" x14ac:dyDescent="0.2">
      <c r="D3129" s="1"/>
    </row>
    <row r="3130" spans="4:4" x14ac:dyDescent="0.2">
      <c r="D3130" s="1"/>
    </row>
    <row r="3131" spans="4:4" x14ac:dyDescent="0.2">
      <c r="D3131" s="1"/>
    </row>
    <row r="3132" spans="4:4" x14ac:dyDescent="0.2">
      <c r="D3132" s="1"/>
    </row>
    <row r="3133" spans="4:4" x14ac:dyDescent="0.2">
      <c r="D3133" s="1"/>
    </row>
    <row r="3134" spans="4:4" x14ac:dyDescent="0.2">
      <c r="D3134" s="1"/>
    </row>
    <row r="3135" spans="4:4" x14ac:dyDescent="0.2">
      <c r="D3135" s="1"/>
    </row>
    <row r="3136" spans="4:4" x14ac:dyDescent="0.2">
      <c r="D3136" s="1"/>
    </row>
    <row r="3137" spans="4:4" x14ac:dyDescent="0.2">
      <c r="D3137" s="1"/>
    </row>
    <row r="3138" spans="4:4" x14ac:dyDescent="0.2">
      <c r="D3138" s="1"/>
    </row>
    <row r="3139" spans="4:4" x14ac:dyDescent="0.2">
      <c r="D3139" s="1"/>
    </row>
    <row r="3140" spans="4:4" x14ac:dyDescent="0.2">
      <c r="D3140" s="1"/>
    </row>
    <row r="3141" spans="4:4" x14ac:dyDescent="0.2">
      <c r="D3141" s="1"/>
    </row>
    <row r="3142" spans="4:4" x14ac:dyDescent="0.2">
      <c r="D3142" s="1"/>
    </row>
    <row r="3143" spans="4:4" x14ac:dyDescent="0.2">
      <c r="D3143" s="1"/>
    </row>
    <row r="3144" spans="4:4" x14ac:dyDescent="0.2">
      <c r="D3144" s="1"/>
    </row>
    <row r="3145" spans="4:4" x14ac:dyDescent="0.2">
      <c r="D3145" s="1"/>
    </row>
    <row r="3146" spans="4:4" x14ac:dyDescent="0.2">
      <c r="D3146" s="1"/>
    </row>
    <row r="3147" spans="4:4" x14ac:dyDescent="0.2">
      <c r="D3147" s="1"/>
    </row>
    <row r="3148" spans="4:4" x14ac:dyDescent="0.2">
      <c r="D3148" s="1"/>
    </row>
    <row r="3149" spans="4:4" x14ac:dyDescent="0.2">
      <c r="D3149" s="1"/>
    </row>
    <row r="3150" spans="4:4" x14ac:dyDescent="0.2">
      <c r="D3150" s="1"/>
    </row>
    <row r="3151" spans="4:4" x14ac:dyDescent="0.2">
      <c r="D3151" s="1"/>
    </row>
    <row r="3152" spans="4:4" x14ac:dyDescent="0.2">
      <c r="D3152" s="1"/>
    </row>
    <row r="3153" spans="4:4" x14ac:dyDescent="0.2">
      <c r="D3153" s="1"/>
    </row>
    <row r="3154" spans="4:4" x14ac:dyDescent="0.2">
      <c r="D3154" s="1"/>
    </row>
    <row r="3155" spans="4:4" x14ac:dyDescent="0.2">
      <c r="D3155" s="1"/>
    </row>
    <row r="3156" spans="4:4" x14ac:dyDescent="0.2">
      <c r="D3156" s="1"/>
    </row>
    <row r="3157" spans="4:4" x14ac:dyDescent="0.2">
      <c r="D3157" s="1"/>
    </row>
    <row r="3158" spans="4:4" x14ac:dyDescent="0.2">
      <c r="D3158" s="1"/>
    </row>
    <row r="3159" spans="4:4" x14ac:dyDescent="0.2">
      <c r="D3159" s="1"/>
    </row>
    <row r="3160" spans="4:4" x14ac:dyDescent="0.2">
      <c r="D3160" s="1"/>
    </row>
    <row r="3161" spans="4:4" x14ac:dyDescent="0.2">
      <c r="D3161" s="1"/>
    </row>
    <row r="3162" spans="4:4" x14ac:dyDescent="0.2">
      <c r="D3162" s="1"/>
    </row>
    <row r="3163" spans="4:4" x14ac:dyDescent="0.2">
      <c r="D3163" s="1"/>
    </row>
    <row r="3164" spans="4:4" x14ac:dyDescent="0.2">
      <c r="D3164" s="1"/>
    </row>
    <row r="3165" spans="4:4" x14ac:dyDescent="0.2">
      <c r="D3165" s="1"/>
    </row>
    <row r="3166" spans="4:4" x14ac:dyDescent="0.2">
      <c r="D3166" s="1"/>
    </row>
    <row r="3167" spans="4:4" x14ac:dyDescent="0.2">
      <c r="D3167" s="1"/>
    </row>
    <row r="3168" spans="4:4" x14ac:dyDescent="0.2">
      <c r="D3168" s="1"/>
    </row>
    <row r="3169" spans="4:4" x14ac:dyDescent="0.2">
      <c r="D3169" s="1"/>
    </row>
    <row r="3170" spans="4:4" x14ac:dyDescent="0.2">
      <c r="D3170" s="1"/>
    </row>
    <row r="3171" spans="4:4" x14ac:dyDescent="0.2">
      <c r="D3171" s="1"/>
    </row>
    <row r="3172" spans="4:4" x14ac:dyDescent="0.2">
      <c r="D3172" s="1"/>
    </row>
    <row r="3173" spans="4:4" x14ac:dyDescent="0.2">
      <c r="D3173" s="1"/>
    </row>
    <row r="3174" spans="4:4" x14ac:dyDescent="0.2">
      <c r="D3174" s="1"/>
    </row>
    <row r="3175" spans="4:4" x14ac:dyDescent="0.2">
      <c r="D3175" s="1"/>
    </row>
    <row r="3176" spans="4:4" x14ac:dyDescent="0.2">
      <c r="D3176" s="1"/>
    </row>
    <row r="3177" spans="4:4" x14ac:dyDescent="0.2">
      <c r="D3177" s="1"/>
    </row>
    <row r="3178" spans="4:4" x14ac:dyDescent="0.2">
      <c r="D3178" s="1"/>
    </row>
    <row r="3179" spans="4:4" x14ac:dyDescent="0.2">
      <c r="D3179" s="1"/>
    </row>
    <row r="3180" spans="4:4" x14ac:dyDescent="0.2">
      <c r="D3180" s="1"/>
    </row>
    <row r="3181" spans="4:4" x14ac:dyDescent="0.2">
      <c r="D3181" s="1"/>
    </row>
    <row r="3182" spans="4:4" x14ac:dyDescent="0.2">
      <c r="D3182" s="1"/>
    </row>
    <row r="3183" spans="4:4" x14ac:dyDescent="0.2">
      <c r="D3183" s="1"/>
    </row>
    <row r="3184" spans="4:4" x14ac:dyDescent="0.2">
      <c r="D3184" s="1"/>
    </row>
    <row r="3185" spans="4:4" x14ac:dyDescent="0.2">
      <c r="D3185" s="1"/>
    </row>
    <row r="3186" spans="4:4" x14ac:dyDescent="0.2">
      <c r="D3186" s="1"/>
    </row>
    <row r="3187" spans="4:4" x14ac:dyDescent="0.2">
      <c r="D3187" s="1"/>
    </row>
    <row r="3188" spans="4:4" x14ac:dyDescent="0.2">
      <c r="D3188" s="1"/>
    </row>
    <row r="3189" spans="4:4" x14ac:dyDescent="0.2">
      <c r="D3189" s="1"/>
    </row>
    <row r="3190" spans="4:4" x14ac:dyDescent="0.2">
      <c r="D3190" s="1"/>
    </row>
    <row r="3191" spans="4:4" x14ac:dyDescent="0.2">
      <c r="D3191" s="1"/>
    </row>
    <row r="3192" spans="4:4" x14ac:dyDescent="0.2">
      <c r="D3192" s="1"/>
    </row>
    <row r="3193" spans="4:4" x14ac:dyDescent="0.2">
      <c r="D3193" s="1"/>
    </row>
    <row r="3194" spans="4:4" x14ac:dyDescent="0.2">
      <c r="D3194" s="1"/>
    </row>
    <row r="3195" spans="4:4" x14ac:dyDescent="0.2">
      <c r="D3195" s="1"/>
    </row>
    <row r="3196" spans="4:4" x14ac:dyDescent="0.2">
      <c r="D3196" s="1"/>
    </row>
    <row r="3197" spans="4:4" x14ac:dyDescent="0.2">
      <c r="D3197" s="1"/>
    </row>
    <row r="3198" spans="4:4" x14ac:dyDescent="0.2">
      <c r="D3198" s="1"/>
    </row>
    <row r="3199" spans="4:4" x14ac:dyDescent="0.2">
      <c r="D3199" s="1"/>
    </row>
    <row r="3200" spans="4:4" x14ac:dyDescent="0.2">
      <c r="D3200" s="1"/>
    </row>
    <row r="3201" spans="4:4" x14ac:dyDescent="0.2">
      <c r="D3201" s="1"/>
    </row>
    <row r="3202" spans="4:4" x14ac:dyDescent="0.2">
      <c r="D3202" s="1"/>
    </row>
    <row r="3203" spans="4:4" x14ac:dyDescent="0.2">
      <c r="D3203" s="1"/>
    </row>
    <row r="3204" spans="4:4" x14ac:dyDescent="0.2">
      <c r="D3204" s="1"/>
    </row>
    <row r="3205" spans="4:4" x14ac:dyDescent="0.2">
      <c r="D3205" s="1"/>
    </row>
    <row r="3206" spans="4:4" x14ac:dyDescent="0.2">
      <c r="D3206" s="1"/>
    </row>
    <row r="3207" spans="4:4" x14ac:dyDescent="0.2">
      <c r="D3207" s="1"/>
    </row>
    <row r="3208" spans="4:4" x14ac:dyDescent="0.2">
      <c r="D3208" s="1"/>
    </row>
    <row r="3209" spans="4:4" x14ac:dyDescent="0.2">
      <c r="D3209" s="1"/>
    </row>
    <row r="3210" spans="4:4" x14ac:dyDescent="0.2">
      <c r="D3210" s="1"/>
    </row>
    <row r="3211" spans="4:4" x14ac:dyDescent="0.2">
      <c r="D3211" s="1"/>
    </row>
    <row r="3212" spans="4:4" x14ac:dyDescent="0.2">
      <c r="D3212" s="1"/>
    </row>
    <row r="3213" spans="4:4" x14ac:dyDescent="0.2">
      <c r="D3213" s="1"/>
    </row>
    <row r="3214" spans="4:4" x14ac:dyDescent="0.2">
      <c r="D3214" s="1"/>
    </row>
    <row r="3215" spans="4:4" x14ac:dyDescent="0.2">
      <c r="D3215" s="1"/>
    </row>
    <row r="3216" spans="4:4" x14ac:dyDescent="0.2">
      <c r="D3216" s="1"/>
    </row>
    <row r="3217" spans="4:4" x14ac:dyDescent="0.2">
      <c r="D3217" s="1"/>
    </row>
    <row r="3218" spans="4:4" x14ac:dyDescent="0.2">
      <c r="D3218" s="1"/>
    </row>
    <row r="3219" spans="4:4" x14ac:dyDescent="0.2">
      <c r="D3219" s="1"/>
    </row>
    <row r="3220" spans="4:4" x14ac:dyDescent="0.2">
      <c r="D3220" s="1"/>
    </row>
    <row r="3221" spans="4:4" x14ac:dyDescent="0.2">
      <c r="D3221" s="1"/>
    </row>
    <row r="3222" spans="4:4" x14ac:dyDescent="0.2">
      <c r="D3222" s="1"/>
    </row>
    <row r="3223" spans="4:4" x14ac:dyDescent="0.2">
      <c r="D3223" s="1"/>
    </row>
    <row r="3224" spans="4:4" x14ac:dyDescent="0.2">
      <c r="D3224" s="1"/>
    </row>
    <row r="3225" spans="4:4" x14ac:dyDescent="0.2">
      <c r="D3225" s="1"/>
    </row>
    <row r="3226" spans="4:4" x14ac:dyDescent="0.2">
      <c r="D3226" s="1"/>
    </row>
    <row r="3227" spans="4:4" x14ac:dyDescent="0.2">
      <c r="D3227" s="1"/>
    </row>
    <row r="3228" spans="4:4" x14ac:dyDescent="0.2">
      <c r="D3228" s="1"/>
    </row>
    <row r="3229" spans="4:4" x14ac:dyDescent="0.2">
      <c r="D3229" s="1"/>
    </row>
    <row r="3230" spans="4:4" x14ac:dyDescent="0.2">
      <c r="D3230" s="1"/>
    </row>
    <row r="3231" spans="4:4" x14ac:dyDescent="0.2">
      <c r="D3231" s="1"/>
    </row>
    <row r="3232" spans="4:4" x14ac:dyDescent="0.2">
      <c r="D3232" s="1"/>
    </row>
    <row r="3233" spans="4:4" x14ac:dyDescent="0.2">
      <c r="D3233" s="1"/>
    </row>
    <row r="3234" spans="4:4" x14ac:dyDescent="0.2">
      <c r="D3234" s="1"/>
    </row>
    <row r="3235" spans="4:4" x14ac:dyDescent="0.2">
      <c r="D3235" s="1"/>
    </row>
    <row r="3236" spans="4:4" x14ac:dyDescent="0.2">
      <c r="D3236" s="1"/>
    </row>
    <row r="3237" spans="4:4" x14ac:dyDescent="0.2">
      <c r="D3237" s="1"/>
    </row>
    <row r="3238" spans="4:4" x14ac:dyDescent="0.2">
      <c r="D3238" s="1"/>
    </row>
    <row r="3239" spans="4:4" x14ac:dyDescent="0.2">
      <c r="D3239" s="1"/>
    </row>
    <row r="3240" spans="4:4" x14ac:dyDescent="0.2">
      <c r="D3240" s="1"/>
    </row>
    <row r="3241" spans="4:4" x14ac:dyDescent="0.2">
      <c r="D3241" s="1"/>
    </row>
    <row r="3242" spans="4:4" x14ac:dyDescent="0.2">
      <c r="D3242" s="1"/>
    </row>
    <row r="3243" spans="4:4" x14ac:dyDescent="0.2">
      <c r="D3243" s="1"/>
    </row>
    <row r="3244" spans="4:4" x14ac:dyDescent="0.2">
      <c r="D3244" s="1"/>
    </row>
    <row r="3245" spans="4:4" x14ac:dyDescent="0.2">
      <c r="D3245" s="1"/>
    </row>
    <row r="3246" spans="4:4" x14ac:dyDescent="0.2">
      <c r="D3246" s="1"/>
    </row>
    <row r="3247" spans="4:4" x14ac:dyDescent="0.2">
      <c r="D3247" s="1"/>
    </row>
    <row r="3248" spans="4:4" x14ac:dyDescent="0.2">
      <c r="D3248" s="1"/>
    </row>
    <row r="3249" spans="4:4" x14ac:dyDescent="0.2">
      <c r="D3249" s="1"/>
    </row>
    <row r="3250" spans="4:4" x14ac:dyDescent="0.2">
      <c r="D3250" s="1"/>
    </row>
    <row r="3251" spans="4:4" x14ac:dyDescent="0.2">
      <c r="D3251" s="1"/>
    </row>
    <row r="3252" spans="4:4" x14ac:dyDescent="0.2">
      <c r="D3252" s="1"/>
    </row>
    <row r="3253" spans="4:4" x14ac:dyDescent="0.2">
      <c r="D3253" s="1"/>
    </row>
    <row r="3254" spans="4:4" x14ac:dyDescent="0.2">
      <c r="D3254" s="1"/>
    </row>
    <row r="3255" spans="4:4" x14ac:dyDescent="0.2">
      <c r="D3255" s="1"/>
    </row>
    <row r="3256" spans="4:4" x14ac:dyDescent="0.2">
      <c r="D3256" s="1"/>
    </row>
    <row r="3257" spans="4:4" x14ac:dyDescent="0.2">
      <c r="D3257" s="1"/>
    </row>
    <row r="3258" spans="4:4" x14ac:dyDescent="0.2">
      <c r="D3258" s="1"/>
    </row>
    <row r="3259" spans="4:4" x14ac:dyDescent="0.2">
      <c r="D3259" s="1"/>
    </row>
    <row r="3260" spans="4:4" x14ac:dyDescent="0.2">
      <c r="D3260" s="1"/>
    </row>
    <row r="3261" spans="4:4" x14ac:dyDescent="0.2">
      <c r="D3261" s="1"/>
    </row>
    <row r="3262" spans="4:4" x14ac:dyDescent="0.2">
      <c r="D3262" s="1"/>
    </row>
    <row r="3263" spans="4:4" x14ac:dyDescent="0.2">
      <c r="D3263" s="1"/>
    </row>
    <row r="3264" spans="4:4" x14ac:dyDescent="0.2">
      <c r="D3264" s="1"/>
    </row>
    <row r="3265" spans="4:4" x14ac:dyDescent="0.2">
      <c r="D3265" s="1"/>
    </row>
    <row r="3266" spans="4:4" x14ac:dyDescent="0.2">
      <c r="D3266" s="1"/>
    </row>
    <row r="3267" spans="4:4" x14ac:dyDescent="0.2">
      <c r="D3267" s="1"/>
    </row>
    <row r="3268" spans="4:4" x14ac:dyDescent="0.2">
      <c r="D3268" s="1"/>
    </row>
    <row r="3269" spans="4:4" x14ac:dyDescent="0.2">
      <c r="D3269" s="1"/>
    </row>
    <row r="3270" spans="4:4" x14ac:dyDescent="0.2">
      <c r="D3270" s="1"/>
    </row>
    <row r="3271" spans="4:4" x14ac:dyDescent="0.2">
      <c r="D3271" s="1"/>
    </row>
    <row r="3272" spans="4:4" x14ac:dyDescent="0.2">
      <c r="D3272" s="1"/>
    </row>
    <row r="3273" spans="4:4" x14ac:dyDescent="0.2">
      <c r="D3273" s="1"/>
    </row>
    <row r="3274" spans="4:4" x14ac:dyDescent="0.2">
      <c r="D3274" s="1"/>
    </row>
    <row r="3275" spans="4:4" x14ac:dyDescent="0.2">
      <c r="D3275" s="1"/>
    </row>
    <row r="3276" spans="4:4" x14ac:dyDescent="0.2">
      <c r="D3276" s="1"/>
    </row>
    <row r="3277" spans="4:4" x14ac:dyDescent="0.2">
      <c r="D3277" s="1"/>
    </row>
    <row r="3278" spans="4:4" x14ac:dyDescent="0.2">
      <c r="D3278" s="1"/>
    </row>
    <row r="3279" spans="4:4" x14ac:dyDescent="0.2">
      <c r="D3279" s="1"/>
    </row>
    <row r="3280" spans="4:4" x14ac:dyDescent="0.2">
      <c r="D3280" s="1"/>
    </row>
    <row r="3281" spans="4:4" x14ac:dyDescent="0.2">
      <c r="D3281" s="1"/>
    </row>
    <row r="3282" spans="4:4" x14ac:dyDescent="0.2">
      <c r="D3282" s="1"/>
    </row>
    <row r="3283" spans="4:4" x14ac:dyDescent="0.2">
      <c r="D3283" s="1"/>
    </row>
    <row r="3284" spans="4:4" x14ac:dyDescent="0.2">
      <c r="D3284" s="1"/>
    </row>
    <row r="3285" spans="4:4" x14ac:dyDescent="0.2">
      <c r="D3285" s="1"/>
    </row>
    <row r="3286" spans="4:4" x14ac:dyDescent="0.2">
      <c r="D3286" s="1"/>
    </row>
    <row r="3287" spans="4:4" x14ac:dyDescent="0.2">
      <c r="D3287" s="1"/>
    </row>
    <row r="3288" spans="4:4" x14ac:dyDescent="0.2">
      <c r="D3288" s="1"/>
    </row>
    <row r="3289" spans="4:4" x14ac:dyDescent="0.2">
      <c r="D3289" s="1"/>
    </row>
    <row r="3290" spans="4:4" x14ac:dyDescent="0.2">
      <c r="D3290" s="1"/>
    </row>
    <row r="3291" spans="4:4" x14ac:dyDescent="0.2">
      <c r="D3291" s="1"/>
    </row>
    <row r="3292" spans="4:4" x14ac:dyDescent="0.2">
      <c r="D3292" s="1"/>
    </row>
    <row r="3293" spans="4:4" x14ac:dyDescent="0.2">
      <c r="D3293" s="1"/>
    </row>
    <row r="3294" spans="4:4" x14ac:dyDescent="0.2">
      <c r="D3294" s="1"/>
    </row>
    <row r="3295" spans="4:4" x14ac:dyDescent="0.2">
      <c r="D3295" s="1"/>
    </row>
    <row r="3296" spans="4:4" x14ac:dyDescent="0.2">
      <c r="D3296" s="1"/>
    </row>
    <row r="3297" spans="4:4" x14ac:dyDescent="0.2">
      <c r="D3297" s="1"/>
    </row>
    <row r="3298" spans="4:4" x14ac:dyDescent="0.2">
      <c r="D3298" s="1"/>
    </row>
    <row r="3299" spans="4:4" x14ac:dyDescent="0.2">
      <c r="D3299" s="1"/>
    </row>
    <row r="3300" spans="4:4" x14ac:dyDescent="0.2">
      <c r="D3300" s="1"/>
    </row>
    <row r="3301" spans="4:4" x14ac:dyDescent="0.2">
      <c r="D3301" s="1"/>
    </row>
    <row r="3302" spans="4:4" x14ac:dyDescent="0.2">
      <c r="D3302" s="1"/>
    </row>
    <row r="3303" spans="4:4" x14ac:dyDescent="0.2">
      <c r="D3303" s="1"/>
    </row>
    <row r="3304" spans="4:4" x14ac:dyDescent="0.2">
      <c r="D3304" s="1"/>
    </row>
    <row r="3305" spans="4:4" x14ac:dyDescent="0.2">
      <c r="D3305" s="1"/>
    </row>
    <row r="3306" spans="4:4" x14ac:dyDescent="0.2">
      <c r="D3306" s="1"/>
    </row>
    <row r="3307" spans="4:4" x14ac:dyDescent="0.2">
      <c r="D3307" s="1"/>
    </row>
    <row r="3308" spans="4:4" x14ac:dyDescent="0.2">
      <c r="D3308" s="1"/>
    </row>
    <row r="3309" spans="4:4" x14ac:dyDescent="0.2">
      <c r="D3309" s="1"/>
    </row>
    <row r="3310" spans="4:4" x14ac:dyDescent="0.2">
      <c r="D3310" s="1"/>
    </row>
    <row r="3311" spans="4:4" x14ac:dyDescent="0.2">
      <c r="D3311" s="1"/>
    </row>
    <row r="3312" spans="4:4" x14ac:dyDescent="0.2">
      <c r="D3312" s="1"/>
    </row>
    <row r="3313" spans="4:4" x14ac:dyDescent="0.2">
      <c r="D3313" s="1"/>
    </row>
    <row r="3314" spans="4:4" x14ac:dyDescent="0.2">
      <c r="D3314" s="1"/>
    </row>
    <row r="3315" spans="4:4" x14ac:dyDescent="0.2">
      <c r="D3315" s="1"/>
    </row>
    <row r="3316" spans="4:4" x14ac:dyDescent="0.2">
      <c r="D3316" s="1"/>
    </row>
    <row r="3317" spans="4:4" x14ac:dyDescent="0.2">
      <c r="D3317" s="1"/>
    </row>
    <row r="3318" spans="4:4" x14ac:dyDescent="0.2">
      <c r="D3318" s="1"/>
    </row>
    <row r="3319" spans="4:4" x14ac:dyDescent="0.2">
      <c r="D3319" s="1"/>
    </row>
    <row r="3320" spans="4:4" x14ac:dyDescent="0.2">
      <c r="D3320" s="1"/>
    </row>
    <row r="3321" spans="4:4" x14ac:dyDescent="0.2">
      <c r="D3321" s="1"/>
    </row>
    <row r="3322" spans="4:4" x14ac:dyDescent="0.2">
      <c r="D3322" s="1"/>
    </row>
    <row r="3323" spans="4:4" x14ac:dyDescent="0.2">
      <c r="D3323" s="1"/>
    </row>
    <row r="3324" spans="4:4" x14ac:dyDescent="0.2">
      <c r="D3324" s="1"/>
    </row>
    <row r="3325" spans="4:4" x14ac:dyDescent="0.2">
      <c r="D3325" s="1"/>
    </row>
    <row r="3326" spans="4:4" x14ac:dyDescent="0.2">
      <c r="D3326" s="1"/>
    </row>
    <row r="3327" spans="4:4" x14ac:dyDescent="0.2">
      <c r="D3327" s="1"/>
    </row>
    <row r="3328" spans="4:4" x14ac:dyDescent="0.2">
      <c r="D3328" s="1"/>
    </row>
    <row r="3329" spans="4:4" x14ac:dyDescent="0.2">
      <c r="D3329" s="1"/>
    </row>
    <row r="3330" spans="4:4" x14ac:dyDescent="0.2">
      <c r="D3330" s="1"/>
    </row>
    <row r="3331" spans="4:4" x14ac:dyDescent="0.2">
      <c r="D3331" s="1"/>
    </row>
    <row r="3332" spans="4:4" x14ac:dyDescent="0.2">
      <c r="D3332" s="1"/>
    </row>
    <row r="3333" spans="4:4" x14ac:dyDescent="0.2">
      <c r="D3333" s="1"/>
    </row>
    <row r="3334" spans="4:4" x14ac:dyDescent="0.2">
      <c r="D3334" s="1"/>
    </row>
    <row r="3335" spans="4:4" x14ac:dyDescent="0.2">
      <c r="D3335" s="1"/>
    </row>
    <row r="3336" spans="4:4" x14ac:dyDescent="0.2">
      <c r="D3336" s="1"/>
    </row>
    <row r="3337" spans="4:4" x14ac:dyDescent="0.2">
      <c r="D3337" s="1"/>
    </row>
    <row r="3338" spans="4:4" x14ac:dyDescent="0.2">
      <c r="D3338" s="1"/>
    </row>
    <row r="3339" spans="4:4" x14ac:dyDescent="0.2">
      <c r="D3339" s="1"/>
    </row>
    <row r="3340" spans="4:4" x14ac:dyDescent="0.2">
      <c r="D3340" s="1"/>
    </row>
    <row r="3341" spans="4:4" x14ac:dyDescent="0.2">
      <c r="D3341" s="1"/>
    </row>
    <row r="3342" spans="4:4" x14ac:dyDescent="0.2">
      <c r="D3342" s="1"/>
    </row>
    <row r="3343" spans="4:4" x14ac:dyDescent="0.2">
      <c r="D3343" s="1"/>
    </row>
    <row r="3344" spans="4:4" x14ac:dyDescent="0.2">
      <c r="D3344" s="1"/>
    </row>
    <row r="3345" spans="4:4" x14ac:dyDescent="0.2">
      <c r="D3345" s="1"/>
    </row>
    <row r="3346" spans="4:4" x14ac:dyDescent="0.2">
      <c r="D3346" s="1"/>
    </row>
    <row r="3347" spans="4:4" x14ac:dyDescent="0.2">
      <c r="D3347" s="1"/>
    </row>
    <row r="3348" spans="4:4" x14ac:dyDescent="0.2">
      <c r="D3348" s="1"/>
    </row>
    <row r="3349" spans="4:4" x14ac:dyDescent="0.2">
      <c r="D3349" s="1"/>
    </row>
    <row r="3350" spans="4:4" x14ac:dyDescent="0.2">
      <c r="D3350" s="1"/>
    </row>
    <row r="3351" spans="4:4" x14ac:dyDescent="0.2">
      <c r="D3351" s="1"/>
    </row>
    <row r="3352" spans="4:4" x14ac:dyDescent="0.2">
      <c r="D3352" s="1"/>
    </row>
    <row r="3353" spans="4:4" x14ac:dyDescent="0.2">
      <c r="D3353" s="1"/>
    </row>
    <row r="3354" spans="4:4" x14ac:dyDescent="0.2">
      <c r="D3354" s="1"/>
    </row>
    <row r="3355" spans="4:4" x14ac:dyDescent="0.2">
      <c r="D3355" s="1"/>
    </row>
    <row r="3356" spans="4:4" x14ac:dyDescent="0.2">
      <c r="D3356" s="1"/>
    </row>
    <row r="3357" spans="4:4" x14ac:dyDescent="0.2">
      <c r="D3357" s="1"/>
    </row>
    <row r="3358" spans="4:4" x14ac:dyDescent="0.2">
      <c r="D3358" s="1"/>
    </row>
    <row r="3359" spans="4:4" x14ac:dyDescent="0.2">
      <c r="D3359" s="1"/>
    </row>
    <row r="3360" spans="4:4" x14ac:dyDescent="0.2">
      <c r="D3360" s="1"/>
    </row>
    <row r="3361" spans="4:4" x14ac:dyDescent="0.2">
      <c r="D3361" s="1"/>
    </row>
    <row r="3362" spans="4:4" x14ac:dyDescent="0.2">
      <c r="D3362" s="1"/>
    </row>
    <row r="3363" spans="4:4" x14ac:dyDescent="0.2">
      <c r="D3363" s="1"/>
    </row>
    <row r="3364" spans="4:4" x14ac:dyDescent="0.2">
      <c r="D3364" s="1"/>
    </row>
    <row r="3365" spans="4:4" x14ac:dyDescent="0.2">
      <c r="D3365" s="1"/>
    </row>
    <row r="3366" spans="4:4" x14ac:dyDescent="0.2">
      <c r="D3366" s="1"/>
    </row>
    <row r="3367" spans="4:4" x14ac:dyDescent="0.2">
      <c r="D3367" s="1"/>
    </row>
    <row r="3368" spans="4:4" x14ac:dyDescent="0.2">
      <c r="D3368" s="1"/>
    </row>
    <row r="3369" spans="4:4" x14ac:dyDescent="0.2">
      <c r="D3369" s="1"/>
    </row>
    <row r="3370" spans="4:4" x14ac:dyDescent="0.2">
      <c r="D3370" s="1"/>
    </row>
    <row r="3371" spans="4:4" x14ac:dyDescent="0.2">
      <c r="D3371" s="1"/>
    </row>
    <row r="3372" spans="4:4" x14ac:dyDescent="0.2">
      <c r="D3372" s="1"/>
    </row>
    <row r="3373" spans="4:4" x14ac:dyDescent="0.2">
      <c r="D3373" s="1"/>
    </row>
    <row r="3374" spans="4:4" x14ac:dyDescent="0.2">
      <c r="D3374" s="1"/>
    </row>
    <row r="3375" spans="4:4" x14ac:dyDescent="0.2">
      <c r="D3375" s="1"/>
    </row>
    <row r="3376" spans="4:4" x14ac:dyDescent="0.2">
      <c r="D3376" s="1"/>
    </row>
    <row r="3377" spans="4:4" x14ac:dyDescent="0.2">
      <c r="D3377" s="1"/>
    </row>
    <row r="3378" spans="4:4" x14ac:dyDescent="0.2">
      <c r="D3378" s="1"/>
    </row>
    <row r="3379" spans="4:4" x14ac:dyDescent="0.2">
      <c r="D3379" s="1"/>
    </row>
    <row r="3380" spans="4:4" x14ac:dyDescent="0.2">
      <c r="D3380" s="1"/>
    </row>
    <row r="3381" spans="4:4" x14ac:dyDescent="0.2">
      <c r="D3381" s="1"/>
    </row>
    <row r="3382" spans="4:4" x14ac:dyDescent="0.2">
      <c r="D3382" s="1"/>
    </row>
    <row r="3383" spans="4:4" x14ac:dyDescent="0.2">
      <c r="D3383" s="1"/>
    </row>
    <row r="3384" spans="4:4" x14ac:dyDescent="0.2">
      <c r="D3384" s="1"/>
    </row>
    <row r="3385" spans="4:4" x14ac:dyDescent="0.2">
      <c r="D3385" s="1"/>
    </row>
    <row r="3386" spans="4:4" x14ac:dyDescent="0.2">
      <c r="D3386" s="1"/>
    </row>
    <row r="3387" spans="4:4" x14ac:dyDescent="0.2">
      <c r="D3387" s="1"/>
    </row>
    <row r="3388" spans="4:4" x14ac:dyDescent="0.2">
      <c r="D3388" s="1"/>
    </row>
    <row r="3389" spans="4:4" x14ac:dyDescent="0.2">
      <c r="D3389" s="1"/>
    </row>
    <row r="3390" spans="4:4" x14ac:dyDescent="0.2">
      <c r="D3390" s="1"/>
    </row>
    <row r="3391" spans="4:4" x14ac:dyDescent="0.2">
      <c r="D3391" s="1"/>
    </row>
    <row r="3392" spans="4:4" x14ac:dyDescent="0.2">
      <c r="D3392" s="1"/>
    </row>
    <row r="3393" spans="4:4" x14ac:dyDescent="0.2">
      <c r="D3393" s="1"/>
    </row>
    <row r="3394" spans="4:4" x14ac:dyDescent="0.2">
      <c r="D3394" s="1"/>
    </row>
    <row r="3395" spans="4:4" x14ac:dyDescent="0.2">
      <c r="D3395" s="1"/>
    </row>
    <row r="3396" spans="4:4" x14ac:dyDescent="0.2">
      <c r="D3396" s="1"/>
    </row>
    <row r="3397" spans="4:4" x14ac:dyDescent="0.2">
      <c r="D3397" s="1"/>
    </row>
    <row r="3398" spans="4:4" x14ac:dyDescent="0.2">
      <c r="D3398" s="1"/>
    </row>
    <row r="3399" spans="4:4" x14ac:dyDescent="0.2">
      <c r="D3399" s="1"/>
    </row>
    <row r="3400" spans="4:4" x14ac:dyDescent="0.2">
      <c r="D3400" s="1"/>
    </row>
    <row r="3401" spans="4:4" x14ac:dyDescent="0.2">
      <c r="D3401" s="1"/>
    </row>
    <row r="3402" spans="4:4" x14ac:dyDescent="0.2">
      <c r="D3402" s="1"/>
    </row>
    <row r="3403" spans="4:4" x14ac:dyDescent="0.2">
      <c r="D3403" s="1"/>
    </row>
    <row r="3404" spans="4:4" x14ac:dyDescent="0.2">
      <c r="D3404" s="1"/>
    </row>
    <row r="3405" spans="4:4" x14ac:dyDescent="0.2">
      <c r="D3405" s="1"/>
    </row>
    <row r="3406" spans="4:4" x14ac:dyDescent="0.2">
      <c r="D3406" s="1"/>
    </row>
    <row r="3407" spans="4:4" x14ac:dyDescent="0.2">
      <c r="D3407" s="1"/>
    </row>
    <row r="3408" spans="4:4" x14ac:dyDescent="0.2">
      <c r="D3408" s="1"/>
    </row>
    <row r="3409" spans="4:4" x14ac:dyDescent="0.2">
      <c r="D3409" s="1"/>
    </row>
    <row r="3410" spans="4:4" x14ac:dyDescent="0.2">
      <c r="D3410" s="1"/>
    </row>
    <row r="3411" spans="4:4" x14ac:dyDescent="0.2">
      <c r="D3411" s="1"/>
    </row>
    <row r="3412" spans="4:4" x14ac:dyDescent="0.2">
      <c r="D3412" s="1"/>
    </row>
    <row r="3413" spans="4:4" x14ac:dyDescent="0.2">
      <c r="D3413" s="1"/>
    </row>
    <row r="3414" spans="4:4" x14ac:dyDescent="0.2">
      <c r="D3414" s="1"/>
    </row>
    <row r="3415" spans="4:4" x14ac:dyDescent="0.2">
      <c r="D3415" s="1"/>
    </row>
    <row r="3416" spans="4:4" x14ac:dyDescent="0.2">
      <c r="D3416" s="1"/>
    </row>
    <row r="3417" spans="4:4" x14ac:dyDescent="0.2">
      <c r="D3417" s="1"/>
    </row>
    <row r="3418" spans="4:4" x14ac:dyDescent="0.2">
      <c r="D3418" s="1"/>
    </row>
    <row r="3419" spans="4:4" x14ac:dyDescent="0.2">
      <c r="D3419" s="1"/>
    </row>
    <row r="3420" spans="4:4" x14ac:dyDescent="0.2">
      <c r="D3420" s="1"/>
    </row>
    <row r="3421" spans="4:4" x14ac:dyDescent="0.2">
      <c r="D3421" s="1"/>
    </row>
    <row r="3422" spans="4:4" x14ac:dyDescent="0.2">
      <c r="D3422" s="1"/>
    </row>
    <row r="3423" spans="4:4" x14ac:dyDescent="0.2">
      <c r="D3423" s="1"/>
    </row>
    <row r="3424" spans="4:4" x14ac:dyDescent="0.2">
      <c r="D3424" s="1"/>
    </row>
    <row r="3425" spans="4:4" x14ac:dyDescent="0.2">
      <c r="D3425" s="1"/>
    </row>
    <row r="3426" spans="4:4" x14ac:dyDescent="0.2">
      <c r="D3426" s="1"/>
    </row>
    <row r="3427" spans="4:4" x14ac:dyDescent="0.2">
      <c r="D3427" s="1"/>
    </row>
    <row r="3428" spans="4:4" x14ac:dyDescent="0.2">
      <c r="D3428" s="1"/>
    </row>
    <row r="3429" spans="4:4" x14ac:dyDescent="0.2">
      <c r="D3429" s="1"/>
    </row>
    <row r="3430" spans="4:4" x14ac:dyDescent="0.2">
      <c r="D3430" s="1"/>
    </row>
    <row r="3431" spans="4:4" x14ac:dyDescent="0.2">
      <c r="D3431" s="1"/>
    </row>
    <row r="3432" spans="4:4" x14ac:dyDescent="0.2">
      <c r="D3432" s="1"/>
    </row>
    <row r="3433" spans="4:4" x14ac:dyDescent="0.2">
      <c r="D3433" s="1"/>
    </row>
    <row r="3434" spans="4:4" x14ac:dyDescent="0.2">
      <c r="D3434" s="1"/>
    </row>
    <row r="3435" spans="4:4" x14ac:dyDescent="0.2">
      <c r="D3435" s="1"/>
    </row>
    <row r="3436" spans="4:4" x14ac:dyDescent="0.2">
      <c r="D3436" s="1"/>
    </row>
    <row r="3437" spans="4:4" x14ac:dyDescent="0.2">
      <c r="D3437" s="1"/>
    </row>
    <row r="3438" spans="4:4" x14ac:dyDescent="0.2">
      <c r="D3438" s="1"/>
    </row>
    <row r="3439" spans="4:4" x14ac:dyDescent="0.2">
      <c r="D3439" s="1"/>
    </row>
    <row r="3440" spans="4:4" x14ac:dyDescent="0.2">
      <c r="D3440" s="1"/>
    </row>
    <row r="3441" spans="4:4" x14ac:dyDescent="0.2">
      <c r="D3441" s="1"/>
    </row>
    <row r="3442" spans="4:4" x14ac:dyDescent="0.2">
      <c r="D3442" s="1"/>
    </row>
    <row r="3443" spans="4:4" x14ac:dyDescent="0.2">
      <c r="D3443" s="1"/>
    </row>
    <row r="3444" spans="4:4" x14ac:dyDescent="0.2">
      <c r="D3444" s="1"/>
    </row>
    <row r="3445" spans="4:4" x14ac:dyDescent="0.2">
      <c r="D3445" s="1"/>
    </row>
    <row r="3446" spans="4:4" x14ac:dyDescent="0.2">
      <c r="D3446" s="1"/>
    </row>
    <row r="3447" spans="4:4" x14ac:dyDescent="0.2">
      <c r="D3447" s="1"/>
    </row>
    <row r="3448" spans="4:4" x14ac:dyDescent="0.2">
      <c r="D3448" s="1"/>
    </row>
    <row r="3449" spans="4:4" x14ac:dyDescent="0.2">
      <c r="D3449" s="1"/>
    </row>
    <row r="3450" spans="4:4" x14ac:dyDescent="0.2">
      <c r="D3450" s="1"/>
    </row>
    <row r="3451" spans="4:4" x14ac:dyDescent="0.2">
      <c r="D3451" s="1"/>
    </row>
    <row r="3452" spans="4:4" x14ac:dyDescent="0.2">
      <c r="D3452" s="1"/>
    </row>
    <row r="3453" spans="4:4" x14ac:dyDescent="0.2">
      <c r="D3453" s="1"/>
    </row>
    <row r="3454" spans="4:4" x14ac:dyDescent="0.2">
      <c r="D3454" s="1"/>
    </row>
    <row r="3455" spans="4:4" x14ac:dyDescent="0.2">
      <c r="D3455" s="1"/>
    </row>
    <row r="3456" spans="4:4" x14ac:dyDescent="0.2">
      <c r="D3456" s="1"/>
    </row>
    <row r="3457" spans="4:4" x14ac:dyDescent="0.2">
      <c r="D3457" s="1"/>
    </row>
    <row r="3458" spans="4:4" x14ac:dyDescent="0.2">
      <c r="D3458" s="1"/>
    </row>
    <row r="3459" spans="4:4" x14ac:dyDescent="0.2">
      <c r="D3459" s="1"/>
    </row>
    <row r="3460" spans="4:4" x14ac:dyDescent="0.2">
      <c r="D3460" s="1"/>
    </row>
    <row r="3461" spans="4:4" x14ac:dyDescent="0.2">
      <c r="D3461" s="1"/>
    </row>
    <row r="3462" spans="4:4" x14ac:dyDescent="0.2">
      <c r="D3462" s="1"/>
    </row>
    <row r="3463" spans="4:4" x14ac:dyDescent="0.2">
      <c r="D3463" s="1"/>
    </row>
    <row r="3464" spans="4:4" x14ac:dyDescent="0.2">
      <c r="D3464" s="1"/>
    </row>
    <row r="3465" spans="4:4" x14ac:dyDescent="0.2">
      <c r="D3465" s="1"/>
    </row>
    <row r="3466" spans="4:4" x14ac:dyDescent="0.2">
      <c r="D3466" s="1"/>
    </row>
    <row r="3467" spans="4:4" x14ac:dyDescent="0.2">
      <c r="D3467" s="1"/>
    </row>
    <row r="3468" spans="4:4" x14ac:dyDescent="0.2">
      <c r="D3468" s="1"/>
    </row>
    <row r="3469" spans="4:4" x14ac:dyDescent="0.2">
      <c r="D3469" s="1"/>
    </row>
    <row r="3470" spans="4:4" x14ac:dyDescent="0.2">
      <c r="D3470" s="1"/>
    </row>
    <row r="3471" spans="4:4" x14ac:dyDescent="0.2">
      <c r="D3471" s="1"/>
    </row>
    <row r="3472" spans="4:4" x14ac:dyDescent="0.2">
      <c r="D3472" s="1"/>
    </row>
    <row r="3473" spans="4:4" x14ac:dyDescent="0.2">
      <c r="D3473" s="1"/>
    </row>
    <row r="3474" spans="4:4" x14ac:dyDescent="0.2">
      <c r="D3474" s="1"/>
    </row>
    <row r="3475" spans="4:4" x14ac:dyDescent="0.2">
      <c r="D3475" s="1"/>
    </row>
    <row r="3476" spans="4:4" x14ac:dyDescent="0.2">
      <c r="D3476" s="1"/>
    </row>
    <row r="3477" spans="4:4" x14ac:dyDescent="0.2">
      <c r="D3477" s="1"/>
    </row>
    <row r="3478" spans="4:4" x14ac:dyDescent="0.2">
      <c r="D3478" s="1"/>
    </row>
    <row r="3479" spans="4:4" x14ac:dyDescent="0.2">
      <c r="D3479" s="1"/>
    </row>
    <row r="3480" spans="4:4" x14ac:dyDescent="0.2">
      <c r="D3480" s="1"/>
    </row>
    <row r="3481" spans="4:4" x14ac:dyDescent="0.2">
      <c r="D3481" s="1"/>
    </row>
    <row r="3482" spans="4:4" x14ac:dyDescent="0.2">
      <c r="D3482" s="1"/>
    </row>
    <row r="3483" spans="4:4" x14ac:dyDescent="0.2">
      <c r="D3483" s="1"/>
    </row>
    <row r="3484" spans="4:4" x14ac:dyDescent="0.2">
      <c r="D3484" s="1"/>
    </row>
    <row r="3485" spans="4:4" x14ac:dyDescent="0.2">
      <c r="D3485" s="1"/>
    </row>
    <row r="3486" spans="4:4" x14ac:dyDescent="0.2">
      <c r="D3486" s="1"/>
    </row>
    <row r="3487" spans="4:4" x14ac:dyDescent="0.2">
      <c r="D3487" s="1"/>
    </row>
    <row r="3488" spans="4:4" x14ac:dyDescent="0.2">
      <c r="D3488" s="1"/>
    </row>
    <row r="3489" spans="4:4" x14ac:dyDescent="0.2">
      <c r="D3489" s="1"/>
    </row>
    <row r="3490" spans="4:4" x14ac:dyDescent="0.2">
      <c r="D3490" s="1"/>
    </row>
    <row r="3491" spans="4:4" x14ac:dyDescent="0.2">
      <c r="D3491" s="1"/>
    </row>
    <row r="3492" spans="4:4" x14ac:dyDescent="0.2">
      <c r="D3492" s="1"/>
    </row>
    <row r="3493" spans="4:4" x14ac:dyDescent="0.2">
      <c r="D3493" s="1"/>
    </row>
    <row r="3494" spans="4:4" x14ac:dyDescent="0.2">
      <c r="D3494" s="1"/>
    </row>
    <row r="3495" spans="4:4" x14ac:dyDescent="0.2">
      <c r="D3495" s="1"/>
    </row>
    <row r="3496" spans="4:4" x14ac:dyDescent="0.2">
      <c r="D3496" s="1"/>
    </row>
    <row r="3497" spans="4:4" x14ac:dyDescent="0.2">
      <c r="D3497" s="1"/>
    </row>
    <row r="3498" spans="4:4" x14ac:dyDescent="0.2">
      <c r="D3498" s="1"/>
    </row>
    <row r="3499" spans="4:4" x14ac:dyDescent="0.2">
      <c r="D3499" s="1"/>
    </row>
    <row r="3500" spans="4:4" x14ac:dyDescent="0.2">
      <c r="D3500" s="1"/>
    </row>
    <row r="3501" spans="4:4" x14ac:dyDescent="0.2">
      <c r="D3501" s="1"/>
    </row>
    <row r="3502" spans="4:4" x14ac:dyDescent="0.2">
      <c r="D3502" s="1"/>
    </row>
    <row r="3503" spans="4:4" x14ac:dyDescent="0.2">
      <c r="D3503" s="1"/>
    </row>
    <row r="3504" spans="4:4" x14ac:dyDescent="0.2">
      <c r="D3504" s="1"/>
    </row>
    <row r="3505" spans="4:4" x14ac:dyDescent="0.2">
      <c r="D3505" s="1"/>
    </row>
    <row r="3506" spans="4:4" x14ac:dyDescent="0.2">
      <c r="D3506" s="1"/>
    </row>
    <row r="3507" spans="4:4" x14ac:dyDescent="0.2">
      <c r="D3507" s="1"/>
    </row>
    <row r="3508" spans="4:4" x14ac:dyDescent="0.2">
      <c r="D3508" s="1"/>
    </row>
    <row r="3509" spans="4:4" x14ac:dyDescent="0.2">
      <c r="D3509" s="1"/>
    </row>
    <row r="3510" spans="4:4" x14ac:dyDescent="0.2">
      <c r="D3510" s="1"/>
    </row>
    <row r="3511" spans="4:4" x14ac:dyDescent="0.2">
      <c r="D3511" s="1"/>
    </row>
    <row r="3512" spans="4:4" x14ac:dyDescent="0.2">
      <c r="D3512" s="1"/>
    </row>
    <row r="3513" spans="4:4" x14ac:dyDescent="0.2">
      <c r="D3513" s="1"/>
    </row>
    <row r="3514" spans="4:4" x14ac:dyDescent="0.2">
      <c r="D3514" s="1"/>
    </row>
    <row r="3515" spans="4:4" x14ac:dyDescent="0.2">
      <c r="D3515" s="1"/>
    </row>
    <row r="3516" spans="4:4" x14ac:dyDescent="0.2">
      <c r="D3516" s="1"/>
    </row>
    <row r="3517" spans="4:4" x14ac:dyDescent="0.2">
      <c r="D3517" s="1"/>
    </row>
    <row r="3518" spans="4:4" x14ac:dyDescent="0.2">
      <c r="D3518" s="1"/>
    </row>
    <row r="3519" spans="4:4" x14ac:dyDescent="0.2">
      <c r="D3519" s="1"/>
    </row>
    <row r="3520" spans="4:4" x14ac:dyDescent="0.2">
      <c r="D3520" s="1"/>
    </row>
    <row r="3521" spans="4:4" x14ac:dyDescent="0.2">
      <c r="D3521" s="1"/>
    </row>
    <row r="3522" spans="4:4" x14ac:dyDescent="0.2">
      <c r="D3522" s="1"/>
    </row>
    <row r="3523" spans="4:4" x14ac:dyDescent="0.2">
      <c r="D3523" s="1"/>
    </row>
    <row r="3524" spans="4:4" x14ac:dyDescent="0.2">
      <c r="D3524" s="1"/>
    </row>
    <row r="3525" spans="4:4" x14ac:dyDescent="0.2">
      <c r="D3525" s="1"/>
    </row>
    <row r="3526" spans="4:4" x14ac:dyDescent="0.2">
      <c r="D3526" s="1"/>
    </row>
    <row r="3527" spans="4:4" x14ac:dyDescent="0.2">
      <c r="D3527" s="1"/>
    </row>
    <row r="3528" spans="4:4" x14ac:dyDescent="0.2">
      <c r="D3528" s="1"/>
    </row>
    <row r="3529" spans="4:4" x14ac:dyDescent="0.2">
      <c r="D3529" s="1"/>
    </row>
    <row r="3530" spans="4:4" x14ac:dyDescent="0.2">
      <c r="D3530" s="1"/>
    </row>
    <row r="3531" spans="4:4" x14ac:dyDescent="0.2">
      <c r="D3531" s="1"/>
    </row>
    <row r="3532" spans="4:4" x14ac:dyDescent="0.2">
      <c r="D3532" s="1"/>
    </row>
    <row r="3533" spans="4:4" x14ac:dyDescent="0.2">
      <c r="D3533" s="1"/>
    </row>
    <row r="3534" spans="4:4" x14ac:dyDescent="0.2">
      <c r="D3534" s="1"/>
    </row>
    <row r="3535" spans="4:4" x14ac:dyDescent="0.2">
      <c r="D3535" s="1"/>
    </row>
    <row r="3536" spans="4:4" x14ac:dyDescent="0.2">
      <c r="D3536" s="1"/>
    </row>
    <row r="3537" spans="4:4" x14ac:dyDescent="0.2">
      <c r="D3537" s="1"/>
    </row>
    <row r="3538" spans="4:4" x14ac:dyDescent="0.2">
      <c r="D3538" s="1"/>
    </row>
    <row r="3539" spans="4:4" x14ac:dyDescent="0.2">
      <c r="D3539" s="1"/>
    </row>
    <row r="3540" spans="4:4" x14ac:dyDescent="0.2">
      <c r="D3540" s="1"/>
    </row>
    <row r="3541" spans="4:4" x14ac:dyDescent="0.2">
      <c r="D3541" s="1"/>
    </row>
    <row r="3542" spans="4:4" x14ac:dyDescent="0.2">
      <c r="D3542" s="1"/>
    </row>
    <row r="3543" spans="4:4" x14ac:dyDescent="0.2">
      <c r="D3543" s="1"/>
    </row>
    <row r="3544" spans="4:4" x14ac:dyDescent="0.2">
      <c r="D3544" s="1"/>
    </row>
    <row r="3545" spans="4:4" x14ac:dyDescent="0.2">
      <c r="D3545" s="1"/>
    </row>
    <row r="3546" spans="4:4" x14ac:dyDescent="0.2">
      <c r="D3546" s="1"/>
    </row>
    <row r="3547" spans="4:4" x14ac:dyDescent="0.2">
      <c r="D3547" s="1"/>
    </row>
    <row r="3548" spans="4:4" x14ac:dyDescent="0.2">
      <c r="D3548" s="1"/>
    </row>
    <row r="3549" spans="4:4" x14ac:dyDescent="0.2">
      <c r="D3549" s="1"/>
    </row>
    <row r="3550" spans="4:4" x14ac:dyDescent="0.2">
      <c r="D3550" s="1"/>
    </row>
    <row r="3551" spans="4:4" x14ac:dyDescent="0.2">
      <c r="D3551" s="1"/>
    </row>
    <row r="3552" spans="4:4" x14ac:dyDescent="0.2">
      <c r="D3552" s="1"/>
    </row>
    <row r="3553" spans="4:4" x14ac:dyDescent="0.2">
      <c r="D3553" s="1"/>
    </row>
    <row r="3554" spans="4:4" x14ac:dyDescent="0.2">
      <c r="D3554" s="1"/>
    </row>
    <row r="3555" spans="4:4" x14ac:dyDescent="0.2">
      <c r="D3555" s="1"/>
    </row>
    <row r="3556" spans="4:4" x14ac:dyDescent="0.2">
      <c r="D3556" s="1"/>
    </row>
    <row r="3557" spans="4:4" x14ac:dyDescent="0.2">
      <c r="D3557" s="1"/>
    </row>
    <row r="3558" spans="4:4" x14ac:dyDescent="0.2">
      <c r="D3558" s="1"/>
    </row>
    <row r="3559" spans="4:4" x14ac:dyDescent="0.2">
      <c r="D3559" s="1"/>
    </row>
    <row r="3560" spans="4:4" x14ac:dyDescent="0.2">
      <c r="D3560" s="1"/>
    </row>
    <row r="3561" spans="4:4" x14ac:dyDescent="0.2">
      <c r="D3561" s="1"/>
    </row>
    <row r="3562" spans="4:4" x14ac:dyDescent="0.2">
      <c r="D3562" s="1"/>
    </row>
    <row r="3563" spans="4:4" x14ac:dyDescent="0.2">
      <c r="D3563" s="1"/>
    </row>
    <row r="3564" spans="4:4" x14ac:dyDescent="0.2">
      <c r="D3564" s="1"/>
    </row>
    <row r="3565" spans="4:4" x14ac:dyDescent="0.2">
      <c r="D3565" s="1"/>
    </row>
    <row r="3566" spans="4:4" x14ac:dyDescent="0.2">
      <c r="D3566" s="1"/>
    </row>
    <row r="3567" spans="4:4" x14ac:dyDescent="0.2">
      <c r="D3567" s="1"/>
    </row>
    <row r="3568" spans="4:4" x14ac:dyDescent="0.2">
      <c r="D3568" s="1"/>
    </row>
    <row r="3569" spans="4:4" x14ac:dyDescent="0.2">
      <c r="D3569" s="1"/>
    </row>
    <row r="3570" spans="4:4" x14ac:dyDescent="0.2">
      <c r="D3570" s="1"/>
    </row>
    <row r="3571" spans="4:4" x14ac:dyDescent="0.2">
      <c r="D3571" s="1"/>
    </row>
    <row r="3572" spans="4:4" x14ac:dyDescent="0.2">
      <c r="D3572" s="1"/>
    </row>
    <row r="3573" spans="4:4" x14ac:dyDescent="0.2">
      <c r="D3573" s="1"/>
    </row>
    <row r="3574" spans="4:4" x14ac:dyDescent="0.2">
      <c r="D3574" s="1"/>
    </row>
    <row r="3575" spans="4:4" x14ac:dyDescent="0.2">
      <c r="D3575" s="1"/>
    </row>
    <row r="3576" spans="4:4" x14ac:dyDescent="0.2">
      <c r="D3576" s="1"/>
    </row>
    <row r="3577" spans="4:4" x14ac:dyDescent="0.2">
      <c r="D3577" s="1"/>
    </row>
    <row r="3578" spans="4:4" x14ac:dyDescent="0.2">
      <c r="D3578" s="1"/>
    </row>
    <row r="3579" spans="4:4" x14ac:dyDescent="0.2">
      <c r="D3579" s="1"/>
    </row>
    <row r="3580" spans="4:4" x14ac:dyDescent="0.2">
      <c r="D3580" s="1"/>
    </row>
    <row r="3581" spans="4:4" x14ac:dyDescent="0.2">
      <c r="D3581" s="1"/>
    </row>
    <row r="3582" spans="4:4" x14ac:dyDescent="0.2">
      <c r="D3582" s="1"/>
    </row>
    <row r="3583" spans="4:4" x14ac:dyDescent="0.2">
      <c r="D3583" s="1"/>
    </row>
    <row r="3584" spans="4:4" x14ac:dyDescent="0.2">
      <c r="D3584" s="1"/>
    </row>
    <row r="3585" spans="4:4" x14ac:dyDescent="0.2">
      <c r="D3585" s="1"/>
    </row>
    <row r="3586" spans="4:4" x14ac:dyDescent="0.2">
      <c r="D3586" s="1"/>
    </row>
    <row r="3587" spans="4:4" x14ac:dyDescent="0.2">
      <c r="D3587" s="1"/>
    </row>
    <row r="3588" spans="4:4" x14ac:dyDescent="0.2">
      <c r="D3588" s="1"/>
    </row>
    <row r="3589" spans="4:4" x14ac:dyDescent="0.2">
      <c r="D3589" s="1"/>
    </row>
    <row r="3590" spans="4:4" x14ac:dyDescent="0.2">
      <c r="D3590" s="1"/>
    </row>
    <row r="3591" spans="4:4" x14ac:dyDescent="0.2">
      <c r="D3591" s="1"/>
    </row>
    <row r="3592" spans="4:4" x14ac:dyDescent="0.2">
      <c r="D3592" s="1"/>
    </row>
    <row r="3593" spans="4:4" x14ac:dyDescent="0.2">
      <c r="D3593" s="1"/>
    </row>
    <row r="3594" spans="4:4" x14ac:dyDescent="0.2">
      <c r="D3594" s="1"/>
    </row>
    <row r="3595" spans="4:4" x14ac:dyDescent="0.2">
      <c r="D3595" s="1"/>
    </row>
    <row r="3596" spans="4:4" x14ac:dyDescent="0.2">
      <c r="D3596" s="1"/>
    </row>
    <row r="3597" spans="4:4" x14ac:dyDescent="0.2">
      <c r="D3597" s="1"/>
    </row>
    <row r="3598" spans="4:4" x14ac:dyDescent="0.2">
      <c r="D3598" s="1"/>
    </row>
    <row r="3599" spans="4:4" x14ac:dyDescent="0.2">
      <c r="D3599" s="1"/>
    </row>
    <row r="3600" spans="4:4" x14ac:dyDescent="0.2">
      <c r="D3600" s="1"/>
    </row>
    <row r="3601" spans="4:4" x14ac:dyDescent="0.2">
      <c r="D3601" s="1"/>
    </row>
    <row r="3602" spans="4:4" x14ac:dyDescent="0.2">
      <c r="D3602" s="1"/>
    </row>
    <row r="3603" spans="4:4" x14ac:dyDescent="0.2">
      <c r="D3603" s="1"/>
    </row>
    <row r="3604" spans="4:4" x14ac:dyDescent="0.2">
      <c r="D3604" s="1"/>
    </row>
    <row r="3605" spans="4:4" x14ac:dyDescent="0.2">
      <c r="D3605" s="1"/>
    </row>
    <row r="3606" spans="4:4" x14ac:dyDescent="0.2">
      <c r="D3606" s="1"/>
    </row>
    <row r="3607" spans="4:4" x14ac:dyDescent="0.2">
      <c r="D3607" s="1"/>
    </row>
    <row r="3608" spans="4:4" x14ac:dyDescent="0.2">
      <c r="D3608" s="1"/>
    </row>
    <row r="3609" spans="4:4" x14ac:dyDescent="0.2">
      <c r="D3609" s="1"/>
    </row>
    <row r="3610" spans="4:4" x14ac:dyDescent="0.2">
      <c r="D3610" s="1"/>
    </row>
    <row r="3611" spans="4:4" x14ac:dyDescent="0.2">
      <c r="D3611" s="1"/>
    </row>
    <row r="3612" spans="4:4" x14ac:dyDescent="0.2">
      <c r="D3612" s="1"/>
    </row>
    <row r="3613" spans="4:4" x14ac:dyDescent="0.2">
      <c r="D3613" s="1"/>
    </row>
    <row r="3614" spans="4:4" x14ac:dyDescent="0.2">
      <c r="D3614" s="1"/>
    </row>
    <row r="3615" spans="4:4" x14ac:dyDescent="0.2">
      <c r="D3615" s="1"/>
    </row>
    <row r="3616" spans="4:4" x14ac:dyDescent="0.2">
      <c r="D3616" s="1"/>
    </row>
    <row r="3617" spans="4:4" x14ac:dyDescent="0.2">
      <c r="D3617" s="1"/>
    </row>
    <row r="3618" spans="4:4" x14ac:dyDescent="0.2">
      <c r="D3618" s="1"/>
    </row>
    <row r="3619" spans="4:4" x14ac:dyDescent="0.2">
      <c r="D3619" s="1"/>
    </row>
    <row r="3620" spans="4:4" x14ac:dyDescent="0.2">
      <c r="D3620" s="1"/>
    </row>
    <row r="3621" spans="4:4" x14ac:dyDescent="0.2">
      <c r="D3621" s="1"/>
    </row>
    <row r="3622" spans="4:4" x14ac:dyDescent="0.2">
      <c r="D3622" s="1"/>
    </row>
    <row r="3623" spans="4:4" x14ac:dyDescent="0.2">
      <c r="D3623" s="1"/>
    </row>
    <row r="3624" spans="4:4" x14ac:dyDescent="0.2">
      <c r="D3624" s="1"/>
    </row>
    <row r="3625" spans="4:4" x14ac:dyDescent="0.2">
      <c r="D3625" s="1"/>
    </row>
    <row r="3626" spans="4:4" x14ac:dyDescent="0.2">
      <c r="D3626" s="1"/>
    </row>
    <row r="3627" spans="4:4" x14ac:dyDescent="0.2">
      <c r="D3627" s="1"/>
    </row>
    <row r="3628" spans="4:4" x14ac:dyDescent="0.2">
      <c r="D3628" s="1"/>
    </row>
    <row r="3629" spans="4:4" x14ac:dyDescent="0.2">
      <c r="D3629" s="1"/>
    </row>
    <row r="3630" spans="4:4" x14ac:dyDescent="0.2">
      <c r="D3630" s="1"/>
    </row>
    <row r="3631" spans="4:4" x14ac:dyDescent="0.2">
      <c r="D3631" s="1"/>
    </row>
    <row r="3632" spans="4:4" x14ac:dyDescent="0.2">
      <c r="D3632" s="1"/>
    </row>
    <row r="3633" spans="4:4" x14ac:dyDescent="0.2">
      <c r="D3633" s="1"/>
    </row>
    <row r="3634" spans="4:4" x14ac:dyDescent="0.2">
      <c r="D3634" s="1"/>
    </row>
    <row r="3635" spans="4:4" x14ac:dyDescent="0.2">
      <c r="D3635" s="1"/>
    </row>
    <row r="3636" spans="4:4" x14ac:dyDescent="0.2">
      <c r="D3636" s="1"/>
    </row>
    <row r="3637" spans="4:4" x14ac:dyDescent="0.2">
      <c r="D3637" s="1"/>
    </row>
    <row r="3638" spans="4:4" x14ac:dyDescent="0.2">
      <c r="D3638" s="1"/>
    </row>
    <row r="3639" spans="4:4" x14ac:dyDescent="0.2">
      <c r="D3639" s="1"/>
    </row>
    <row r="3640" spans="4:4" x14ac:dyDescent="0.2">
      <c r="D3640" s="1"/>
    </row>
    <row r="3641" spans="4:4" x14ac:dyDescent="0.2">
      <c r="D3641" s="1"/>
    </row>
    <row r="3642" spans="4:4" x14ac:dyDescent="0.2">
      <c r="D3642" s="1"/>
    </row>
    <row r="3643" spans="4:4" x14ac:dyDescent="0.2">
      <c r="D3643" s="1"/>
    </row>
    <row r="3644" spans="4:4" x14ac:dyDescent="0.2">
      <c r="D3644" s="1"/>
    </row>
    <row r="3645" spans="4:4" x14ac:dyDescent="0.2">
      <c r="D3645" s="1"/>
    </row>
    <row r="3646" spans="4:4" x14ac:dyDescent="0.2">
      <c r="D3646" s="1"/>
    </row>
    <row r="3647" spans="4:4" x14ac:dyDescent="0.2">
      <c r="D3647" s="1"/>
    </row>
    <row r="3648" spans="4:4" x14ac:dyDescent="0.2">
      <c r="D3648" s="1"/>
    </row>
    <row r="3649" spans="4:4" x14ac:dyDescent="0.2">
      <c r="D3649" s="1"/>
    </row>
    <row r="3650" spans="4:4" x14ac:dyDescent="0.2">
      <c r="D3650" s="1"/>
    </row>
    <row r="3651" spans="4:4" x14ac:dyDescent="0.2">
      <c r="D3651" s="1"/>
    </row>
    <row r="3652" spans="4:4" x14ac:dyDescent="0.2">
      <c r="D3652" s="1"/>
    </row>
    <row r="3653" spans="4:4" x14ac:dyDescent="0.2">
      <c r="D3653" s="1"/>
    </row>
    <row r="3654" spans="4:4" x14ac:dyDescent="0.2">
      <c r="D3654" s="1"/>
    </row>
    <row r="3655" spans="4:4" x14ac:dyDescent="0.2">
      <c r="D3655" s="1"/>
    </row>
    <row r="3656" spans="4:4" x14ac:dyDescent="0.2">
      <c r="D3656" s="1"/>
    </row>
    <row r="3657" spans="4:4" x14ac:dyDescent="0.2">
      <c r="D3657" s="1"/>
    </row>
    <row r="3658" spans="4:4" x14ac:dyDescent="0.2">
      <c r="D3658" s="1"/>
    </row>
    <row r="3659" spans="4:4" x14ac:dyDescent="0.2">
      <c r="D3659" s="1"/>
    </row>
    <row r="3660" spans="4:4" x14ac:dyDescent="0.2">
      <c r="D3660" s="1"/>
    </row>
    <row r="3661" spans="4:4" x14ac:dyDescent="0.2">
      <c r="D3661" s="1"/>
    </row>
    <row r="3662" spans="4:4" x14ac:dyDescent="0.2">
      <c r="D3662" s="1"/>
    </row>
    <row r="3663" spans="4:4" x14ac:dyDescent="0.2">
      <c r="D3663" s="1"/>
    </row>
    <row r="3664" spans="4:4" x14ac:dyDescent="0.2">
      <c r="D3664" s="1"/>
    </row>
    <row r="3665" spans="4:4" x14ac:dyDescent="0.2">
      <c r="D3665" s="1"/>
    </row>
    <row r="3666" spans="4:4" x14ac:dyDescent="0.2">
      <c r="D3666" s="1"/>
    </row>
    <row r="3667" spans="4:4" x14ac:dyDescent="0.2">
      <c r="D3667" s="1"/>
    </row>
    <row r="3668" spans="4:4" x14ac:dyDescent="0.2">
      <c r="D3668" s="1"/>
    </row>
    <row r="3669" spans="4:4" x14ac:dyDescent="0.2">
      <c r="D3669" s="1"/>
    </row>
    <row r="3670" spans="4:4" x14ac:dyDescent="0.2">
      <c r="D3670" s="1"/>
    </row>
    <row r="3671" spans="4:4" x14ac:dyDescent="0.2">
      <c r="D3671" s="1"/>
    </row>
    <row r="3672" spans="4:4" x14ac:dyDescent="0.2">
      <c r="D3672" s="1"/>
    </row>
    <row r="3673" spans="4:4" x14ac:dyDescent="0.2">
      <c r="D3673" s="1"/>
    </row>
    <row r="3674" spans="4:4" x14ac:dyDescent="0.2">
      <c r="D3674" s="1"/>
    </row>
    <row r="3675" spans="4:4" x14ac:dyDescent="0.2">
      <c r="D3675" s="1"/>
    </row>
    <row r="3676" spans="4:4" x14ac:dyDescent="0.2">
      <c r="D3676" s="1"/>
    </row>
    <row r="3677" spans="4:4" x14ac:dyDescent="0.2">
      <c r="D3677" s="1"/>
    </row>
    <row r="3678" spans="4:4" x14ac:dyDescent="0.2">
      <c r="D3678" s="1"/>
    </row>
    <row r="3679" spans="4:4" x14ac:dyDescent="0.2">
      <c r="D3679" s="1"/>
    </row>
    <row r="3680" spans="4:4" x14ac:dyDescent="0.2">
      <c r="D3680" s="1"/>
    </row>
    <row r="3681" spans="4:4" x14ac:dyDescent="0.2">
      <c r="D3681" s="1"/>
    </row>
    <row r="3682" spans="4:4" x14ac:dyDescent="0.2">
      <c r="D3682" s="1"/>
    </row>
    <row r="3683" spans="4:4" x14ac:dyDescent="0.2">
      <c r="D3683" s="1"/>
    </row>
    <row r="3684" spans="4:4" x14ac:dyDescent="0.2">
      <c r="D3684" s="1"/>
    </row>
    <row r="3685" spans="4:4" x14ac:dyDescent="0.2">
      <c r="D3685" s="1"/>
    </row>
    <row r="3686" spans="4:4" x14ac:dyDescent="0.2">
      <c r="D3686" s="1"/>
    </row>
    <row r="3687" spans="4:4" x14ac:dyDescent="0.2">
      <c r="D3687" s="1"/>
    </row>
    <row r="3688" spans="4:4" x14ac:dyDescent="0.2">
      <c r="D3688" s="1"/>
    </row>
    <row r="3689" spans="4:4" x14ac:dyDescent="0.2">
      <c r="D3689" s="1"/>
    </row>
    <row r="3690" spans="4:4" x14ac:dyDescent="0.2">
      <c r="D3690" s="1"/>
    </row>
    <row r="3691" spans="4:4" x14ac:dyDescent="0.2">
      <c r="D3691" s="1"/>
    </row>
    <row r="3692" spans="4:4" x14ac:dyDescent="0.2">
      <c r="D3692" s="1"/>
    </row>
    <row r="3693" spans="4:4" x14ac:dyDescent="0.2">
      <c r="D3693" s="1"/>
    </row>
    <row r="3694" spans="4:4" x14ac:dyDescent="0.2">
      <c r="D3694" s="1"/>
    </row>
    <row r="3695" spans="4:4" x14ac:dyDescent="0.2">
      <c r="D3695" s="1"/>
    </row>
    <row r="3696" spans="4:4" x14ac:dyDescent="0.2">
      <c r="D3696" s="1"/>
    </row>
    <row r="3697" spans="4:4" x14ac:dyDescent="0.2">
      <c r="D3697" s="1"/>
    </row>
    <row r="3698" spans="4:4" x14ac:dyDescent="0.2">
      <c r="D3698" s="1"/>
    </row>
    <row r="3699" spans="4:4" x14ac:dyDescent="0.2">
      <c r="D3699" s="1"/>
    </row>
    <row r="3700" spans="4:4" x14ac:dyDescent="0.2">
      <c r="D3700" s="1"/>
    </row>
    <row r="3701" spans="4:4" x14ac:dyDescent="0.2">
      <c r="D3701" s="1"/>
    </row>
    <row r="3702" spans="4:4" x14ac:dyDescent="0.2">
      <c r="D3702" s="1"/>
    </row>
    <row r="3703" spans="4:4" x14ac:dyDescent="0.2">
      <c r="D3703" s="1"/>
    </row>
    <row r="3704" spans="4:4" x14ac:dyDescent="0.2">
      <c r="D3704" s="1"/>
    </row>
    <row r="3705" spans="4:4" x14ac:dyDescent="0.2">
      <c r="D3705" s="1"/>
    </row>
    <row r="3706" spans="4:4" x14ac:dyDescent="0.2">
      <c r="D3706" s="1"/>
    </row>
    <row r="3707" spans="4:4" x14ac:dyDescent="0.2">
      <c r="D3707" s="1"/>
    </row>
    <row r="3708" spans="4:4" x14ac:dyDescent="0.2">
      <c r="D3708" s="1"/>
    </row>
    <row r="3709" spans="4:4" x14ac:dyDescent="0.2">
      <c r="D3709" s="1"/>
    </row>
    <row r="3710" spans="4:4" x14ac:dyDescent="0.2">
      <c r="D3710" s="1"/>
    </row>
    <row r="3711" spans="4:4" x14ac:dyDescent="0.2">
      <c r="D3711" s="1"/>
    </row>
    <row r="3712" spans="4:4" x14ac:dyDescent="0.2">
      <c r="D3712" s="1"/>
    </row>
    <row r="3713" spans="4:4" x14ac:dyDescent="0.2">
      <c r="D3713" s="1"/>
    </row>
    <row r="3714" spans="4:4" x14ac:dyDescent="0.2">
      <c r="D3714" s="1"/>
    </row>
    <row r="3715" spans="4:4" x14ac:dyDescent="0.2">
      <c r="D3715" s="1"/>
    </row>
    <row r="3716" spans="4:4" x14ac:dyDescent="0.2">
      <c r="D3716" s="1"/>
    </row>
    <row r="3717" spans="4:4" x14ac:dyDescent="0.2">
      <c r="D3717" s="1"/>
    </row>
    <row r="3718" spans="4:4" x14ac:dyDescent="0.2">
      <c r="D3718" s="1"/>
    </row>
    <row r="3719" spans="4:4" x14ac:dyDescent="0.2">
      <c r="D3719" s="1"/>
    </row>
    <row r="3720" spans="4:4" x14ac:dyDescent="0.2">
      <c r="D3720" s="1"/>
    </row>
    <row r="3721" spans="4:4" x14ac:dyDescent="0.2">
      <c r="D3721" s="1"/>
    </row>
    <row r="3722" spans="4:4" x14ac:dyDescent="0.2">
      <c r="D3722" s="1"/>
    </row>
    <row r="3723" spans="4:4" x14ac:dyDescent="0.2">
      <c r="D3723" s="1"/>
    </row>
    <row r="3724" spans="4:4" x14ac:dyDescent="0.2">
      <c r="D3724" s="1"/>
    </row>
    <row r="3725" spans="4:4" x14ac:dyDescent="0.2">
      <c r="D3725" s="1"/>
    </row>
    <row r="3726" spans="4:4" x14ac:dyDescent="0.2">
      <c r="D3726" s="1"/>
    </row>
    <row r="3727" spans="4:4" x14ac:dyDescent="0.2">
      <c r="D3727" s="1"/>
    </row>
    <row r="3728" spans="4:4" x14ac:dyDescent="0.2">
      <c r="D3728" s="1"/>
    </row>
    <row r="3729" spans="4:4" x14ac:dyDescent="0.2">
      <c r="D3729" s="1"/>
    </row>
    <row r="3730" spans="4:4" x14ac:dyDescent="0.2">
      <c r="D3730" s="1"/>
    </row>
    <row r="3731" spans="4:4" x14ac:dyDescent="0.2">
      <c r="D3731" s="1"/>
    </row>
    <row r="3732" spans="4:4" x14ac:dyDescent="0.2">
      <c r="D3732" s="1"/>
    </row>
    <row r="3733" spans="4:4" x14ac:dyDescent="0.2">
      <c r="D3733" s="1"/>
    </row>
    <row r="3734" spans="4:4" x14ac:dyDescent="0.2">
      <c r="D3734" s="1"/>
    </row>
    <row r="3735" spans="4:4" x14ac:dyDescent="0.2">
      <c r="D3735" s="1"/>
    </row>
    <row r="3736" spans="4:4" x14ac:dyDescent="0.2">
      <c r="D3736" s="1"/>
    </row>
    <row r="3737" spans="4:4" x14ac:dyDescent="0.2">
      <c r="D3737" s="1"/>
    </row>
    <row r="3738" spans="4:4" x14ac:dyDescent="0.2">
      <c r="D3738" s="1"/>
    </row>
    <row r="3739" spans="4:4" x14ac:dyDescent="0.2">
      <c r="D3739" s="1"/>
    </row>
    <row r="3740" spans="4:4" x14ac:dyDescent="0.2">
      <c r="D3740" s="1"/>
    </row>
    <row r="3741" spans="4:4" x14ac:dyDescent="0.2">
      <c r="D3741" s="1"/>
    </row>
    <row r="3742" spans="4:4" x14ac:dyDescent="0.2">
      <c r="D3742" s="1"/>
    </row>
    <row r="3743" spans="4:4" x14ac:dyDescent="0.2">
      <c r="D3743" s="1"/>
    </row>
    <row r="3744" spans="4:4" x14ac:dyDescent="0.2">
      <c r="D3744" s="1"/>
    </row>
    <row r="3745" spans="4:4" x14ac:dyDescent="0.2">
      <c r="D3745" s="1"/>
    </row>
    <row r="3746" spans="4:4" x14ac:dyDescent="0.2">
      <c r="D3746" s="1"/>
    </row>
    <row r="3747" spans="4:4" x14ac:dyDescent="0.2">
      <c r="D3747" s="1"/>
    </row>
    <row r="3748" spans="4:4" x14ac:dyDescent="0.2">
      <c r="D3748" s="1"/>
    </row>
    <row r="3749" spans="4:4" x14ac:dyDescent="0.2">
      <c r="D3749" s="1"/>
    </row>
    <row r="3750" spans="4:4" x14ac:dyDescent="0.2">
      <c r="D3750" s="1"/>
    </row>
    <row r="3751" spans="4:4" x14ac:dyDescent="0.2">
      <c r="D3751" s="1"/>
    </row>
    <row r="3752" spans="4:4" x14ac:dyDescent="0.2">
      <c r="D3752" s="1"/>
    </row>
    <row r="3753" spans="4:4" x14ac:dyDescent="0.2">
      <c r="D3753" s="1"/>
    </row>
    <row r="3754" spans="4:4" x14ac:dyDescent="0.2">
      <c r="D3754" s="1"/>
    </row>
    <row r="3755" spans="4:4" x14ac:dyDescent="0.2">
      <c r="D3755" s="1"/>
    </row>
    <row r="3756" spans="4:4" x14ac:dyDescent="0.2">
      <c r="D3756" s="1"/>
    </row>
    <row r="3757" spans="4:4" x14ac:dyDescent="0.2">
      <c r="D3757" s="1"/>
    </row>
    <row r="3758" spans="4:4" x14ac:dyDescent="0.2">
      <c r="D3758" s="1"/>
    </row>
    <row r="3759" spans="4:4" x14ac:dyDescent="0.2">
      <c r="D3759" s="1"/>
    </row>
    <row r="3760" spans="4:4" x14ac:dyDescent="0.2">
      <c r="D3760" s="1"/>
    </row>
    <row r="3761" spans="4:4" x14ac:dyDescent="0.2">
      <c r="D3761" s="1"/>
    </row>
    <row r="3762" spans="4:4" x14ac:dyDescent="0.2">
      <c r="D3762" s="1"/>
    </row>
    <row r="3763" spans="4:4" x14ac:dyDescent="0.2">
      <c r="D3763" s="1"/>
    </row>
    <row r="3764" spans="4:4" x14ac:dyDescent="0.2">
      <c r="D3764" s="1"/>
    </row>
    <row r="3765" spans="4:4" x14ac:dyDescent="0.2">
      <c r="D3765" s="1"/>
    </row>
    <row r="3766" spans="4:4" x14ac:dyDescent="0.2">
      <c r="D3766" s="1"/>
    </row>
    <row r="3767" spans="4:4" x14ac:dyDescent="0.2">
      <c r="D3767" s="1"/>
    </row>
    <row r="3768" spans="4:4" x14ac:dyDescent="0.2">
      <c r="D3768" s="1"/>
    </row>
    <row r="3769" spans="4:4" x14ac:dyDescent="0.2">
      <c r="D3769" s="1"/>
    </row>
    <row r="3770" spans="4:4" x14ac:dyDescent="0.2">
      <c r="D3770" s="1"/>
    </row>
    <row r="3771" spans="4:4" x14ac:dyDescent="0.2">
      <c r="D3771" s="1"/>
    </row>
    <row r="3772" spans="4:4" x14ac:dyDescent="0.2">
      <c r="D3772" s="1"/>
    </row>
    <row r="3773" spans="4:4" x14ac:dyDescent="0.2">
      <c r="D3773" s="1"/>
    </row>
    <row r="3774" spans="4:4" x14ac:dyDescent="0.2">
      <c r="D3774" s="1"/>
    </row>
    <row r="3775" spans="4:4" x14ac:dyDescent="0.2">
      <c r="D3775" s="1"/>
    </row>
    <row r="3776" spans="4:4" x14ac:dyDescent="0.2">
      <c r="D3776" s="1"/>
    </row>
    <row r="3777" spans="4:4" x14ac:dyDescent="0.2">
      <c r="D3777" s="1"/>
    </row>
    <row r="3778" spans="4:4" x14ac:dyDescent="0.2">
      <c r="D3778" s="1"/>
    </row>
    <row r="3779" spans="4:4" x14ac:dyDescent="0.2">
      <c r="D3779" s="1"/>
    </row>
    <row r="3780" spans="4:4" x14ac:dyDescent="0.2">
      <c r="D3780" s="1"/>
    </row>
    <row r="3781" spans="4:4" x14ac:dyDescent="0.2">
      <c r="D3781" s="1"/>
    </row>
    <row r="3782" spans="4:4" x14ac:dyDescent="0.2">
      <c r="D3782" s="1"/>
    </row>
    <row r="3783" spans="4:4" x14ac:dyDescent="0.2">
      <c r="D3783" s="1"/>
    </row>
    <row r="3784" spans="4:4" x14ac:dyDescent="0.2">
      <c r="D3784" s="1"/>
    </row>
    <row r="3785" spans="4:4" x14ac:dyDescent="0.2">
      <c r="D3785" s="1"/>
    </row>
    <row r="3786" spans="4:4" x14ac:dyDescent="0.2">
      <c r="D3786" s="1"/>
    </row>
    <row r="3787" spans="4:4" x14ac:dyDescent="0.2">
      <c r="D3787" s="1"/>
    </row>
    <row r="3788" spans="4:4" x14ac:dyDescent="0.2">
      <c r="D3788" s="1"/>
    </row>
    <row r="3789" spans="4:4" x14ac:dyDescent="0.2">
      <c r="D3789" s="1"/>
    </row>
    <row r="3790" spans="4:4" x14ac:dyDescent="0.2">
      <c r="D3790" s="1"/>
    </row>
    <row r="3791" spans="4:4" x14ac:dyDescent="0.2">
      <c r="D3791" s="1"/>
    </row>
    <row r="3792" spans="4:4" x14ac:dyDescent="0.2">
      <c r="D3792" s="1"/>
    </row>
    <row r="3793" spans="4:4" x14ac:dyDescent="0.2">
      <c r="D3793" s="1"/>
    </row>
    <row r="3794" spans="4:4" x14ac:dyDescent="0.2">
      <c r="D3794" s="1"/>
    </row>
    <row r="3795" spans="4:4" x14ac:dyDescent="0.2">
      <c r="D3795" s="1"/>
    </row>
    <row r="3796" spans="4:4" x14ac:dyDescent="0.2">
      <c r="D3796" s="1"/>
    </row>
    <row r="3797" spans="4:4" x14ac:dyDescent="0.2">
      <c r="D3797" s="1"/>
    </row>
    <row r="3798" spans="4:4" x14ac:dyDescent="0.2">
      <c r="D3798" s="1"/>
    </row>
    <row r="3799" spans="4:4" x14ac:dyDescent="0.2">
      <c r="D3799" s="1"/>
    </row>
    <row r="3800" spans="4:4" x14ac:dyDescent="0.2">
      <c r="D3800" s="1"/>
    </row>
    <row r="3801" spans="4:4" x14ac:dyDescent="0.2">
      <c r="D3801" s="1"/>
    </row>
    <row r="3802" spans="4:4" x14ac:dyDescent="0.2">
      <c r="D3802" s="1"/>
    </row>
    <row r="3803" spans="4:4" x14ac:dyDescent="0.2">
      <c r="D3803" s="1"/>
    </row>
    <row r="3804" spans="4:4" x14ac:dyDescent="0.2">
      <c r="D3804" s="1"/>
    </row>
    <row r="3805" spans="4:4" x14ac:dyDescent="0.2">
      <c r="D3805" s="1"/>
    </row>
    <row r="3806" spans="4:4" x14ac:dyDescent="0.2">
      <c r="D3806" s="1"/>
    </row>
    <row r="3807" spans="4:4" x14ac:dyDescent="0.2">
      <c r="D3807" s="1"/>
    </row>
    <row r="3808" spans="4:4" x14ac:dyDescent="0.2">
      <c r="D3808" s="1"/>
    </row>
    <row r="3809" spans="4:4" x14ac:dyDescent="0.2">
      <c r="D3809" s="1"/>
    </row>
    <row r="3810" spans="4:4" x14ac:dyDescent="0.2">
      <c r="D3810" s="1"/>
    </row>
    <row r="3811" spans="4:4" x14ac:dyDescent="0.2">
      <c r="D3811" s="1"/>
    </row>
    <row r="3812" spans="4:4" x14ac:dyDescent="0.2">
      <c r="D3812" s="1"/>
    </row>
    <row r="3813" spans="4:4" x14ac:dyDescent="0.2">
      <c r="D3813" s="1"/>
    </row>
    <row r="3814" spans="4:4" x14ac:dyDescent="0.2">
      <c r="D3814" s="1"/>
    </row>
    <row r="3815" spans="4:4" x14ac:dyDescent="0.2">
      <c r="D3815" s="1"/>
    </row>
    <row r="3816" spans="4:4" x14ac:dyDescent="0.2">
      <c r="D3816" s="1"/>
    </row>
    <row r="3817" spans="4:4" x14ac:dyDescent="0.2">
      <c r="D3817" s="1"/>
    </row>
    <row r="3818" spans="4:4" x14ac:dyDescent="0.2">
      <c r="D3818" s="1"/>
    </row>
    <row r="3819" spans="4:4" x14ac:dyDescent="0.2">
      <c r="D3819" s="1"/>
    </row>
    <row r="3820" spans="4:4" x14ac:dyDescent="0.2">
      <c r="D3820" s="1"/>
    </row>
    <row r="3821" spans="4:4" x14ac:dyDescent="0.2">
      <c r="D3821" s="1"/>
    </row>
    <row r="3822" spans="4:4" x14ac:dyDescent="0.2">
      <c r="D3822" s="1"/>
    </row>
    <row r="3823" spans="4:4" x14ac:dyDescent="0.2">
      <c r="D3823" s="1"/>
    </row>
    <row r="3824" spans="4:4" x14ac:dyDescent="0.2">
      <c r="D3824" s="1"/>
    </row>
    <row r="3825" spans="4:4" x14ac:dyDescent="0.2">
      <c r="D3825" s="1"/>
    </row>
    <row r="3826" spans="4:4" x14ac:dyDescent="0.2">
      <c r="D3826" s="1"/>
    </row>
    <row r="3827" spans="4:4" x14ac:dyDescent="0.2">
      <c r="D3827" s="1"/>
    </row>
    <row r="3828" spans="4:4" x14ac:dyDescent="0.2">
      <c r="D3828" s="1"/>
    </row>
    <row r="3829" spans="4:4" x14ac:dyDescent="0.2">
      <c r="D3829" s="1"/>
    </row>
    <row r="3830" spans="4:4" x14ac:dyDescent="0.2">
      <c r="D3830" s="1"/>
    </row>
    <row r="3831" spans="4:4" x14ac:dyDescent="0.2">
      <c r="D3831" s="1"/>
    </row>
    <row r="3832" spans="4:4" x14ac:dyDescent="0.2">
      <c r="D3832" s="1"/>
    </row>
    <row r="3833" spans="4:4" x14ac:dyDescent="0.2">
      <c r="D3833" s="1"/>
    </row>
    <row r="3834" spans="4:4" x14ac:dyDescent="0.2">
      <c r="D3834" s="1"/>
    </row>
    <row r="3835" spans="4:4" x14ac:dyDescent="0.2">
      <c r="D3835" s="1"/>
    </row>
    <row r="3836" spans="4:4" x14ac:dyDescent="0.2">
      <c r="D3836" s="1"/>
    </row>
    <row r="3837" spans="4:4" x14ac:dyDescent="0.2">
      <c r="D3837" s="1"/>
    </row>
    <row r="3838" spans="4:4" x14ac:dyDescent="0.2">
      <c r="D3838" s="1"/>
    </row>
    <row r="3839" spans="4:4" x14ac:dyDescent="0.2">
      <c r="D3839" s="1"/>
    </row>
    <row r="3840" spans="4:4" x14ac:dyDescent="0.2">
      <c r="D3840" s="1"/>
    </row>
    <row r="3841" spans="4:4" x14ac:dyDescent="0.2">
      <c r="D3841" s="1"/>
    </row>
    <row r="3842" spans="4:4" x14ac:dyDescent="0.2">
      <c r="D3842" s="1"/>
    </row>
    <row r="3843" spans="4:4" x14ac:dyDescent="0.2">
      <c r="D3843" s="1"/>
    </row>
    <row r="3844" spans="4:4" x14ac:dyDescent="0.2">
      <c r="D3844" s="1"/>
    </row>
    <row r="3845" spans="4:4" x14ac:dyDescent="0.2">
      <c r="D3845" s="1"/>
    </row>
    <row r="3846" spans="4:4" x14ac:dyDescent="0.2">
      <c r="D3846" s="1"/>
    </row>
    <row r="3847" spans="4:4" x14ac:dyDescent="0.2">
      <c r="D3847" s="1"/>
    </row>
    <row r="3848" spans="4:4" x14ac:dyDescent="0.2">
      <c r="D3848" s="1"/>
    </row>
    <row r="3849" spans="4:4" x14ac:dyDescent="0.2">
      <c r="D3849" s="1"/>
    </row>
    <row r="3850" spans="4:4" x14ac:dyDescent="0.2">
      <c r="D3850" s="1"/>
    </row>
    <row r="3851" spans="4:4" x14ac:dyDescent="0.2">
      <c r="D3851" s="1"/>
    </row>
    <row r="3852" spans="4:4" x14ac:dyDescent="0.2">
      <c r="D3852" s="1"/>
    </row>
    <row r="3853" spans="4:4" x14ac:dyDescent="0.2">
      <c r="D3853" s="1"/>
    </row>
    <row r="3854" spans="4:4" x14ac:dyDescent="0.2">
      <c r="D3854" s="1"/>
    </row>
    <row r="3855" spans="4:4" x14ac:dyDescent="0.2">
      <c r="D3855" s="1"/>
    </row>
    <row r="3856" spans="4:4" x14ac:dyDescent="0.2">
      <c r="D3856" s="1"/>
    </row>
    <row r="3857" spans="4:4" x14ac:dyDescent="0.2">
      <c r="D3857" s="1"/>
    </row>
    <row r="3858" spans="4:4" x14ac:dyDescent="0.2">
      <c r="D3858" s="1"/>
    </row>
    <row r="3859" spans="4:4" x14ac:dyDescent="0.2">
      <c r="D3859" s="1"/>
    </row>
    <row r="3860" spans="4:4" x14ac:dyDescent="0.2">
      <c r="D3860" s="1"/>
    </row>
    <row r="3861" spans="4:4" x14ac:dyDescent="0.2">
      <c r="D3861" s="1"/>
    </row>
    <row r="3862" spans="4:4" x14ac:dyDescent="0.2">
      <c r="D3862" s="1"/>
    </row>
    <row r="3863" spans="4:4" x14ac:dyDescent="0.2">
      <c r="D3863" s="1"/>
    </row>
    <row r="3864" spans="4:4" x14ac:dyDescent="0.2">
      <c r="D3864" s="1"/>
    </row>
    <row r="3865" spans="4:4" x14ac:dyDescent="0.2">
      <c r="D3865" s="1"/>
    </row>
    <row r="3866" spans="4:4" x14ac:dyDescent="0.2">
      <c r="D3866" s="1"/>
    </row>
    <row r="3867" spans="4:4" x14ac:dyDescent="0.2">
      <c r="D3867" s="1"/>
    </row>
    <row r="3868" spans="4:4" x14ac:dyDescent="0.2">
      <c r="D3868" s="1"/>
    </row>
    <row r="3869" spans="4:4" x14ac:dyDescent="0.2">
      <c r="D3869" s="1"/>
    </row>
    <row r="3870" spans="4:4" x14ac:dyDescent="0.2">
      <c r="D3870" s="1"/>
    </row>
    <row r="3871" spans="4:4" x14ac:dyDescent="0.2">
      <c r="D3871" s="1"/>
    </row>
    <row r="3872" spans="4:4" x14ac:dyDescent="0.2">
      <c r="D3872" s="1"/>
    </row>
    <row r="3873" spans="4:4" x14ac:dyDescent="0.2">
      <c r="D3873" s="1"/>
    </row>
    <row r="3874" spans="4:4" x14ac:dyDescent="0.2">
      <c r="D3874" s="1"/>
    </row>
    <row r="3875" spans="4:4" x14ac:dyDescent="0.2">
      <c r="D3875" s="1"/>
    </row>
    <row r="3876" spans="4:4" x14ac:dyDescent="0.2">
      <c r="D3876" s="1"/>
    </row>
    <row r="3877" spans="4:4" x14ac:dyDescent="0.2">
      <c r="D3877" s="1"/>
    </row>
    <row r="3878" spans="4:4" x14ac:dyDescent="0.2">
      <c r="D3878" s="1"/>
    </row>
    <row r="3879" spans="4:4" x14ac:dyDescent="0.2">
      <c r="D3879" s="1"/>
    </row>
    <row r="3880" spans="4:4" x14ac:dyDescent="0.2">
      <c r="D3880" s="1"/>
    </row>
    <row r="3881" spans="4:4" x14ac:dyDescent="0.2">
      <c r="D3881" s="1"/>
    </row>
    <row r="3882" spans="4:4" x14ac:dyDescent="0.2">
      <c r="D3882" s="1"/>
    </row>
    <row r="3883" spans="4:4" x14ac:dyDescent="0.2">
      <c r="D3883" s="1"/>
    </row>
    <row r="3884" spans="4:4" x14ac:dyDescent="0.2">
      <c r="D3884" s="1"/>
    </row>
    <row r="3885" spans="4:4" x14ac:dyDescent="0.2">
      <c r="D3885" s="1"/>
    </row>
    <row r="3886" spans="4:4" x14ac:dyDescent="0.2">
      <c r="D3886" s="1"/>
    </row>
    <row r="3887" spans="4:4" x14ac:dyDescent="0.2">
      <c r="D3887" s="1"/>
    </row>
    <row r="3888" spans="4:4" x14ac:dyDescent="0.2">
      <c r="D3888" s="1"/>
    </row>
    <row r="3889" spans="4:4" x14ac:dyDescent="0.2">
      <c r="D3889" s="1"/>
    </row>
    <row r="3890" spans="4:4" x14ac:dyDescent="0.2">
      <c r="D3890" s="1"/>
    </row>
    <row r="3891" spans="4:4" x14ac:dyDescent="0.2">
      <c r="D3891" s="1"/>
    </row>
    <row r="3892" spans="4:4" x14ac:dyDescent="0.2">
      <c r="D3892" s="1"/>
    </row>
    <row r="3893" spans="4:4" x14ac:dyDescent="0.2">
      <c r="D3893" s="1"/>
    </row>
    <row r="3894" spans="4:4" x14ac:dyDescent="0.2">
      <c r="D3894" s="1"/>
    </row>
    <row r="3895" spans="4:4" x14ac:dyDescent="0.2">
      <c r="D3895" s="1"/>
    </row>
    <row r="3896" spans="4:4" x14ac:dyDescent="0.2">
      <c r="D3896" s="1"/>
    </row>
    <row r="3897" spans="4:4" x14ac:dyDescent="0.2">
      <c r="D3897" s="1"/>
    </row>
    <row r="3898" spans="4:4" x14ac:dyDescent="0.2">
      <c r="D3898" s="1"/>
    </row>
    <row r="3899" spans="4:4" x14ac:dyDescent="0.2">
      <c r="D3899" s="1"/>
    </row>
    <row r="3900" spans="4:4" x14ac:dyDescent="0.2">
      <c r="D3900" s="1"/>
    </row>
    <row r="3901" spans="4:4" x14ac:dyDescent="0.2">
      <c r="D3901" s="1"/>
    </row>
    <row r="3902" spans="4:4" x14ac:dyDescent="0.2">
      <c r="D3902" s="1"/>
    </row>
    <row r="3903" spans="4:4" x14ac:dyDescent="0.2">
      <c r="D3903" s="1"/>
    </row>
    <row r="3904" spans="4:4" x14ac:dyDescent="0.2">
      <c r="D3904" s="1"/>
    </row>
    <row r="3905" spans="4:4" x14ac:dyDescent="0.2">
      <c r="D3905" s="1"/>
    </row>
    <row r="3906" spans="4:4" x14ac:dyDescent="0.2">
      <c r="D3906" s="1"/>
    </row>
    <row r="3907" spans="4:4" x14ac:dyDescent="0.2">
      <c r="D3907" s="1"/>
    </row>
    <row r="3908" spans="4:4" x14ac:dyDescent="0.2">
      <c r="D3908" s="1"/>
    </row>
    <row r="3909" spans="4:4" x14ac:dyDescent="0.2">
      <c r="D3909" s="1"/>
    </row>
    <row r="3910" spans="4:4" x14ac:dyDescent="0.2">
      <c r="D3910" s="1"/>
    </row>
    <row r="3911" spans="4:4" x14ac:dyDescent="0.2">
      <c r="D3911" s="1"/>
    </row>
    <row r="3912" spans="4:4" x14ac:dyDescent="0.2">
      <c r="D3912" s="1"/>
    </row>
    <row r="3913" spans="4:4" x14ac:dyDescent="0.2">
      <c r="D3913" s="1"/>
    </row>
    <row r="3914" spans="4:4" x14ac:dyDescent="0.2">
      <c r="D3914" s="1"/>
    </row>
    <row r="3915" spans="4:4" x14ac:dyDescent="0.2">
      <c r="D3915" s="1"/>
    </row>
    <row r="3916" spans="4:4" x14ac:dyDescent="0.2">
      <c r="D3916" s="1"/>
    </row>
    <row r="3917" spans="4:4" x14ac:dyDescent="0.2">
      <c r="D3917" s="1"/>
    </row>
    <row r="3918" spans="4:4" x14ac:dyDescent="0.2">
      <c r="D3918" s="1"/>
    </row>
    <row r="3919" spans="4:4" x14ac:dyDescent="0.2">
      <c r="D3919" s="1"/>
    </row>
    <row r="3920" spans="4:4" x14ac:dyDescent="0.2">
      <c r="D3920" s="1"/>
    </row>
    <row r="3921" spans="4:4" x14ac:dyDescent="0.2">
      <c r="D3921" s="1"/>
    </row>
    <row r="3922" spans="4:4" x14ac:dyDescent="0.2">
      <c r="D3922" s="1"/>
    </row>
    <row r="3923" spans="4:4" x14ac:dyDescent="0.2">
      <c r="D3923" s="1"/>
    </row>
    <row r="3924" spans="4:4" x14ac:dyDescent="0.2">
      <c r="D3924" s="1"/>
    </row>
    <row r="3925" spans="4:4" x14ac:dyDescent="0.2">
      <c r="D3925" s="1"/>
    </row>
    <row r="3926" spans="4:4" x14ac:dyDescent="0.2">
      <c r="D3926" s="1"/>
    </row>
    <row r="3927" spans="4:4" x14ac:dyDescent="0.2">
      <c r="D3927" s="1"/>
    </row>
    <row r="3928" spans="4:4" x14ac:dyDescent="0.2">
      <c r="D3928" s="1"/>
    </row>
    <row r="3929" spans="4:4" x14ac:dyDescent="0.2">
      <c r="D3929" s="1"/>
    </row>
    <row r="3930" spans="4:4" x14ac:dyDescent="0.2">
      <c r="D3930" s="1"/>
    </row>
    <row r="3931" spans="4:4" x14ac:dyDescent="0.2">
      <c r="D3931" s="1"/>
    </row>
    <row r="3932" spans="4:4" x14ac:dyDescent="0.2">
      <c r="D3932" s="1"/>
    </row>
    <row r="3933" spans="4:4" x14ac:dyDescent="0.2">
      <c r="D3933" s="1"/>
    </row>
    <row r="3934" spans="4:4" x14ac:dyDescent="0.2">
      <c r="D3934" s="1"/>
    </row>
    <row r="3935" spans="4:4" x14ac:dyDescent="0.2">
      <c r="D3935" s="1"/>
    </row>
    <row r="3936" spans="4:4" x14ac:dyDescent="0.2">
      <c r="D3936" s="1"/>
    </row>
    <row r="3937" spans="4:4" x14ac:dyDescent="0.2">
      <c r="D3937" s="1"/>
    </row>
    <row r="3938" spans="4:4" x14ac:dyDescent="0.2">
      <c r="D3938" s="1"/>
    </row>
    <row r="3939" spans="4:4" x14ac:dyDescent="0.2">
      <c r="D3939" s="1"/>
    </row>
    <row r="3940" spans="4:4" x14ac:dyDescent="0.2">
      <c r="D3940" s="1"/>
    </row>
    <row r="3941" spans="4:4" x14ac:dyDescent="0.2">
      <c r="D3941" s="1"/>
    </row>
    <row r="3942" spans="4:4" x14ac:dyDescent="0.2">
      <c r="D3942" s="1"/>
    </row>
    <row r="3943" spans="4:4" x14ac:dyDescent="0.2">
      <c r="D3943" s="1"/>
    </row>
    <row r="3944" spans="4:4" x14ac:dyDescent="0.2">
      <c r="D3944" s="1"/>
    </row>
    <row r="3945" spans="4:4" x14ac:dyDescent="0.2">
      <c r="D3945" s="1"/>
    </row>
    <row r="3946" spans="4:4" x14ac:dyDescent="0.2">
      <c r="D3946" s="1"/>
    </row>
    <row r="3947" spans="4:4" x14ac:dyDescent="0.2">
      <c r="D3947" s="1"/>
    </row>
    <row r="3948" spans="4:4" x14ac:dyDescent="0.2">
      <c r="D3948" s="1"/>
    </row>
    <row r="3949" spans="4:4" x14ac:dyDescent="0.2">
      <c r="D3949" s="1"/>
    </row>
    <row r="3950" spans="4:4" x14ac:dyDescent="0.2">
      <c r="D3950" s="1"/>
    </row>
    <row r="3951" spans="4:4" x14ac:dyDescent="0.2">
      <c r="D3951" s="1"/>
    </row>
    <row r="3952" spans="4:4" x14ac:dyDescent="0.2">
      <c r="D3952" s="1"/>
    </row>
    <row r="3953" spans="4:4" x14ac:dyDescent="0.2">
      <c r="D3953" s="1"/>
    </row>
    <row r="3954" spans="4:4" x14ac:dyDescent="0.2">
      <c r="D3954" s="1"/>
    </row>
    <row r="3955" spans="4:4" x14ac:dyDescent="0.2">
      <c r="D3955" s="1"/>
    </row>
    <row r="3956" spans="4:4" x14ac:dyDescent="0.2">
      <c r="D3956" s="1"/>
    </row>
    <row r="3957" spans="4:4" x14ac:dyDescent="0.2">
      <c r="D3957" s="1"/>
    </row>
    <row r="3958" spans="4:4" x14ac:dyDescent="0.2">
      <c r="D3958" s="1"/>
    </row>
    <row r="3959" spans="4:4" x14ac:dyDescent="0.2">
      <c r="D3959" s="1"/>
    </row>
    <row r="3960" spans="4:4" x14ac:dyDescent="0.2">
      <c r="D3960" s="1"/>
    </row>
    <row r="3961" spans="4:4" x14ac:dyDescent="0.2">
      <c r="D3961" s="1"/>
    </row>
    <row r="3962" spans="4:4" x14ac:dyDescent="0.2">
      <c r="D3962" s="1"/>
    </row>
    <row r="3963" spans="4:4" x14ac:dyDescent="0.2">
      <c r="D3963" s="1"/>
    </row>
    <row r="3964" spans="4:4" x14ac:dyDescent="0.2">
      <c r="D3964" s="1"/>
    </row>
    <row r="3965" spans="4:4" x14ac:dyDescent="0.2">
      <c r="D3965" s="1"/>
    </row>
    <row r="3966" spans="4:4" x14ac:dyDescent="0.2">
      <c r="D3966" s="1"/>
    </row>
    <row r="3967" spans="4:4" x14ac:dyDescent="0.2">
      <c r="D3967" s="1"/>
    </row>
    <row r="3968" spans="4:4" x14ac:dyDescent="0.2">
      <c r="D3968" s="1"/>
    </row>
    <row r="3969" spans="4:4" x14ac:dyDescent="0.2">
      <c r="D3969" s="1"/>
    </row>
    <row r="3970" spans="4:4" x14ac:dyDescent="0.2">
      <c r="D3970" s="1"/>
    </row>
    <row r="3971" spans="4:4" x14ac:dyDescent="0.2">
      <c r="D3971" s="1"/>
    </row>
    <row r="3972" spans="4:4" x14ac:dyDescent="0.2">
      <c r="D3972" s="1"/>
    </row>
    <row r="3973" spans="4:4" x14ac:dyDescent="0.2">
      <c r="D3973" s="1"/>
    </row>
    <row r="3974" spans="4:4" x14ac:dyDescent="0.2">
      <c r="D3974" s="1"/>
    </row>
    <row r="3975" spans="4:4" x14ac:dyDescent="0.2">
      <c r="D3975" s="1"/>
    </row>
    <row r="3976" spans="4:4" x14ac:dyDescent="0.2">
      <c r="D3976" s="1"/>
    </row>
    <row r="3977" spans="4:4" x14ac:dyDescent="0.2">
      <c r="D3977" s="1"/>
    </row>
    <row r="3978" spans="4:4" x14ac:dyDescent="0.2">
      <c r="D3978" s="1"/>
    </row>
    <row r="3979" spans="4:4" x14ac:dyDescent="0.2">
      <c r="D3979" s="1"/>
    </row>
    <row r="3980" spans="4:4" x14ac:dyDescent="0.2">
      <c r="D3980" s="1"/>
    </row>
    <row r="3981" spans="4:4" x14ac:dyDescent="0.2">
      <c r="D3981" s="1"/>
    </row>
    <row r="3982" spans="4:4" x14ac:dyDescent="0.2">
      <c r="D3982" s="1"/>
    </row>
    <row r="3983" spans="4:4" x14ac:dyDescent="0.2">
      <c r="D3983" s="1"/>
    </row>
    <row r="3984" spans="4:4" x14ac:dyDescent="0.2">
      <c r="D3984" s="1"/>
    </row>
    <row r="3985" spans="4:4" x14ac:dyDescent="0.2">
      <c r="D3985" s="1"/>
    </row>
    <row r="3986" spans="4:4" x14ac:dyDescent="0.2">
      <c r="D3986" s="1"/>
    </row>
    <row r="3987" spans="4:4" x14ac:dyDescent="0.2">
      <c r="D3987" s="1"/>
    </row>
    <row r="3988" spans="4:4" x14ac:dyDescent="0.2">
      <c r="D3988" s="1"/>
    </row>
    <row r="3989" spans="4:4" x14ac:dyDescent="0.2">
      <c r="D3989" s="1"/>
    </row>
    <row r="3990" spans="4:4" x14ac:dyDescent="0.2">
      <c r="D3990" s="1"/>
    </row>
    <row r="3991" spans="4:4" x14ac:dyDescent="0.2">
      <c r="D3991" s="1"/>
    </row>
    <row r="3992" spans="4:4" x14ac:dyDescent="0.2">
      <c r="D3992" s="1"/>
    </row>
    <row r="3993" spans="4:4" x14ac:dyDescent="0.2">
      <c r="D3993" s="1"/>
    </row>
    <row r="3994" spans="4:4" x14ac:dyDescent="0.2">
      <c r="D3994" s="1"/>
    </row>
    <row r="3995" spans="4:4" x14ac:dyDescent="0.2">
      <c r="D3995" s="1"/>
    </row>
    <row r="3996" spans="4:4" x14ac:dyDescent="0.2">
      <c r="D3996" s="1"/>
    </row>
    <row r="3997" spans="4:4" x14ac:dyDescent="0.2">
      <c r="D3997" s="1"/>
    </row>
    <row r="3998" spans="4:4" x14ac:dyDescent="0.2">
      <c r="D3998" s="1"/>
    </row>
    <row r="3999" spans="4:4" x14ac:dyDescent="0.2">
      <c r="D3999" s="1"/>
    </row>
    <row r="4000" spans="4:4" x14ac:dyDescent="0.2">
      <c r="D4000" s="1"/>
    </row>
    <row r="4001" spans="4:4" x14ac:dyDescent="0.2">
      <c r="D4001" s="1"/>
    </row>
    <row r="4002" spans="4:4" x14ac:dyDescent="0.2">
      <c r="D4002" s="1"/>
    </row>
    <row r="4003" spans="4:4" x14ac:dyDescent="0.2">
      <c r="D4003" s="1"/>
    </row>
    <row r="4004" spans="4:4" x14ac:dyDescent="0.2">
      <c r="D4004" s="1"/>
    </row>
    <row r="4005" spans="4:4" x14ac:dyDescent="0.2">
      <c r="D4005" s="1"/>
    </row>
    <row r="4006" spans="4:4" x14ac:dyDescent="0.2">
      <c r="D4006" s="1"/>
    </row>
    <row r="4007" spans="4:4" x14ac:dyDescent="0.2">
      <c r="D4007" s="1"/>
    </row>
    <row r="4008" spans="4:4" x14ac:dyDescent="0.2">
      <c r="D4008" s="1"/>
    </row>
    <row r="4009" spans="4:4" x14ac:dyDescent="0.2">
      <c r="D4009" s="1"/>
    </row>
    <row r="4010" spans="4:4" x14ac:dyDescent="0.2">
      <c r="D4010" s="1"/>
    </row>
    <row r="4011" spans="4:4" x14ac:dyDescent="0.2">
      <c r="D4011" s="1"/>
    </row>
    <row r="4012" spans="4:4" x14ac:dyDescent="0.2">
      <c r="D4012" s="1"/>
    </row>
    <row r="4013" spans="4:4" x14ac:dyDescent="0.2">
      <c r="D4013" s="1"/>
    </row>
    <row r="4014" spans="4:4" x14ac:dyDescent="0.2">
      <c r="D4014" s="1"/>
    </row>
    <row r="4015" spans="4:4" x14ac:dyDescent="0.2">
      <c r="D4015" s="1"/>
    </row>
    <row r="4016" spans="4:4" x14ac:dyDescent="0.2">
      <c r="D4016" s="1"/>
    </row>
    <row r="4017" spans="4:4" x14ac:dyDescent="0.2">
      <c r="D4017" s="1"/>
    </row>
    <row r="4018" spans="4:4" x14ac:dyDescent="0.2">
      <c r="D4018" s="1"/>
    </row>
    <row r="4019" spans="4:4" x14ac:dyDescent="0.2">
      <c r="D4019" s="1"/>
    </row>
    <row r="4020" spans="4:4" x14ac:dyDescent="0.2">
      <c r="D4020" s="1"/>
    </row>
    <row r="4021" spans="4:4" x14ac:dyDescent="0.2">
      <c r="D4021" s="1"/>
    </row>
    <row r="4022" spans="4:4" x14ac:dyDescent="0.2">
      <c r="D4022" s="1"/>
    </row>
    <row r="4023" spans="4:4" x14ac:dyDescent="0.2">
      <c r="D4023" s="1"/>
    </row>
    <row r="4024" spans="4:4" x14ac:dyDescent="0.2">
      <c r="D4024" s="1"/>
    </row>
    <row r="4025" spans="4:4" x14ac:dyDescent="0.2">
      <c r="D4025" s="1"/>
    </row>
    <row r="4026" spans="4:4" x14ac:dyDescent="0.2">
      <c r="D4026" s="1"/>
    </row>
    <row r="4027" spans="4:4" x14ac:dyDescent="0.2">
      <c r="D4027" s="1"/>
    </row>
    <row r="4028" spans="4:4" x14ac:dyDescent="0.2">
      <c r="D4028" s="1"/>
    </row>
    <row r="4029" spans="4:4" x14ac:dyDescent="0.2">
      <c r="D4029" s="1"/>
    </row>
    <row r="4030" spans="4:4" x14ac:dyDescent="0.2">
      <c r="D4030" s="1"/>
    </row>
    <row r="4031" spans="4:4" x14ac:dyDescent="0.2">
      <c r="D4031" s="1"/>
    </row>
    <row r="4032" spans="4:4" x14ac:dyDescent="0.2">
      <c r="D4032" s="1"/>
    </row>
    <row r="4033" spans="4:4" x14ac:dyDescent="0.2">
      <c r="D4033" s="1"/>
    </row>
    <row r="4034" spans="4:4" x14ac:dyDescent="0.2">
      <c r="D4034" s="1"/>
    </row>
    <row r="4035" spans="4:4" x14ac:dyDescent="0.2">
      <c r="D4035" s="1"/>
    </row>
    <row r="4036" spans="4:4" x14ac:dyDescent="0.2">
      <c r="D4036" s="1"/>
    </row>
    <row r="4037" spans="4:4" x14ac:dyDescent="0.2">
      <c r="D4037" s="1"/>
    </row>
    <row r="4038" spans="4:4" x14ac:dyDescent="0.2">
      <c r="D4038" s="1"/>
    </row>
    <row r="4039" spans="4:4" x14ac:dyDescent="0.2">
      <c r="D4039" s="1"/>
    </row>
    <row r="4040" spans="4:4" x14ac:dyDescent="0.2">
      <c r="D4040" s="1"/>
    </row>
    <row r="4041" spans="4:4" x14ac:dyDescent="0.2">
      <c r="D4041" s="1"/>
    </row>
    <row r="4042" spans="4:4" x14ac:dyDescent="0.2">
      <c r="D4042" s="1"/>
    </row>
    <row r="4043" spans="4:4" x14ac:dyDescent="0.2">
      <c r="D4043" s="1"/>
    </row>
    <row r="4044" spans="4:4" x14ac:dyDescent="0.2">
      <c r="D4044" s="1"/>
    </row>
    <row r="4045" spans="4:4" x14ac:dyDescent="0.2">
      <c r="D4045" s="1"/>
    </row>
    <row r="4046" spans="4:4" x14ac:dyDescent="0.2">
      <c r="D4046" s="1"/>
    </row>
    <row r="4047" spans="4:4" x14ac:dyDescent="0.2">
      <c r="D4047" s="1"/>
    </row>
    <row r="4048" spans="4:4" x14ac:dyDescent="0.2">
      <c r="D4048" s="1"/>
    </row>
    <row r="4049" spans="4:4" x14ac:dyDescent="0.2">
      <c r="D4049" s="1"/>
    </row>
    <row r="4050" spans="4:4" x14ac:dyDescent="0.2">
      <c r="D4050" s="1"/>
    </row>
    <row r="4051" spans="4:4" x14ac:dyDescent="0.2">
      <c r="D4051" s="1"/>
    </row>
    <row r="4052" spans="4:4" x14ac:dyDescent="0.2">
      <c r="D4052" s="1"/>
    </row>
    <row r="4053" spans="4:4" x14ac:dyDescent="0.2">
      <c r="D4053" s="1"/>
    </row>
    <row r="4054" spans="4:4" x14ac:dyDescent="0.2">
      <c r="D4054" s="1"/>
    </row>
    <row r="4055" spans="4:4" x14ac:dyDescent="0.2">
      <c r="D4055" s="1"/>
    </row>
    <row r="4056" spans="4:4" x14ac:dyDescent="0.2">
      <c r="D4056" s="1"/>
    </row>
    <row r="4057" spans="4:4" x14ac:dyDescent="0.2">
      <c r="D4057" s="1"/>
    </row>
    <row r="4058" spans="4:4" x14ac:dyDescent="0.2">
      <c r="D4058" s="1"/>
    </row>
    <row r="4059" spans="4:4" x14ac:dyDescent="0.2">
      <c r="D4059" s="1"/>
    </row>
    <row r="4060" spans="4:4" x14ac:dyDescent="0.2">
      <c r="D4060" s="1"/>
    </row>
    <row r="4061" spans="4:4" x14ac:dyDescent="0.2">
      <c r="D4061" s="1"/>
    </row>
    <row r="4062" spans="4:4" x14ac:dyDescent="0.2">
      <c r="D4062" s="1"/>
    </row>
    <row r="4063" spans="4:4" x14ac:dyDescent="0.2">
      <c r="D4063" s="1"/>
    </row>
    <row r="4064" spans="4:4" x14ac:dyDescent="0.2">
      <c r="D4064" s="1"/>
    </row>
    <row r="4065" spans="4:4" x14ac:dyDescent="0.2">
      <c r="D4065" s="1"/>
    </row>
    <row r="4066" spans="4:4" x14ac:dyDescent="0.2">
      <c r="D4066" s="1"/>
    </row>
    <row r="4067" spans="4:4" x14ac:dyDescent="0.2">
      <c r="D4067" s="1"/>
    </row>
    <row r="4068" spans="4:4" x14ac:dyDescent="0.2">
      <c r="D4068" s="1"/>
    </row>
    <row r="4069" spans="4:4" x14ac:dyDescent="0.2">
      <c r="D4069" s="1"/>
    </row>
    <row r="4070" spans="4:4" x14ac:dyDescent="0.2">
      <c r="D4070" s="1"/>
    </row>
    <row r="4071" spans="4:4" x14ac:dyDescent="0.2">
      <c r="D4071" s="1"/>
    </row>
    <row r="4072" spans="4:4" x14ac:dyDescent="0.2">
      <c r="D4072" s="1"/>
    </row>
    <row r="4073" spans="4:4" x14ac:dyDescent="0.2">
      <c r="D4073" s="1"/>
    </row>
    <row r="4074" spans="4:4" x14ac:dyDescent="0.2">
      <c r="D4074" s="1"/>
    </row>
    <row r="4075" spans="4:4" x14ac:dyDescent="0.2">
      <c r="D4075" s="1"/>
    </row>
    <row r="4076" spans="4:4" x14ac:dyDescent="0.2">
      <c r="D4076" s="1"/>
    </row>
    <row r="4077" spans="4:4" x14ac:dyDescent="0.2">
      <c r="D4077" s="1"/>
    </row>
    <row r="4078" spans="4:4" x14ac:dyDescent="0.2">
      <c r="D4078" s="1"/>
    </row>
    <row r="4079" spans="4:4" x14ac:dyDescent="0.2">
      <c r="D4079" s="1"/>
    </row>
    <row r="4080" spans="4:4" x14ac:dyDescent="0.2">
      <c r="D4080" s="1"/>
    </row>
    <row r="4081" spans="4:4" x14ac:dyDescent="0.2">
      <c r="D4081" s="1"/>
    </row>
    <row r="4082" spans="4:4" x14ac:dyDescent="0.2">
      <c r="D4082" s="1"/>
    </row>
    <row r="4083" spans="4:4" x14ac:dyDescent="0.2">
      <c r="D4083" s="1"/>
    </row>
    <row r="4084" spans="4:4" x14ac:dyDescent="0.2">
      <c r="D4084" s="1"/>
    </row>
    <row r="4085" spans="4:4" x14ac:dyDescent="0.2">
      <c r="D4085" s="1"/>
    </row>
    <row r="4086" spans="4:4" x14ac:dyDescent="0.2">
      <c r="D4086" s="1"/>
    </row>
    <row r="4087" spans="4:4" x14ac:dyDescent="0.2">
      <c r="D4087" s="1"/>
    </row>
    <row r="4088" spans="4:4" x14ac:dyDescent="0.2">
      <c r="D4088" s="1"/>
    </row>
    <row r="4089" spans="4:4" x14ac:dyDescent="0.2">
      <c r="D4089" s="1"/>
    </row>
    <row r="4090" spans="4:4" x14ac:dyDescent="0.2">
      <c r="D4090" s="1"/>
    </row>
    <row r="4091" spans="4:4" x14ac:dyDescent="0.2">
      <c r="D4091" s="1"/>
    </row>
    <row r="4092" spans="4:4" x14ac:dyDescent="0.2">
      <c r="D4092" s="1"/>
    </row>
    <row r="4093" spans="4:4" x14ac:dyDescent="0.2">
      <c r="D4093" s="1"/>
    </row>
    <row r="4094" spans="4:4" x14ac:dyDescent="0.2">
      <c r="D4094" s="1"/>
    </row>
    <row r="4095" spans="4:4" x14ac:dyDescent="0.2">
      <c r="D4095" s="1"/>
    </row>
    <row r="4096" spans="4:4" x14ac:dyDescent="0.2">
      <c r="D4096" s="1"/>
    </row>
    <row r="4097" spans="4:4" x14ac:dyDescent="0.2">
      <c r="D4097" s="1"/>
    </row>
    <row r="4098" spans="4:4" x14ac:dyDescent="0.2">
      <c r="D4098" s="1"/>
    </row>
    <row r="4099" spans="4:4" x14ac:dyDescent="0.2">
      <c r="D4099" s="1"/>
    </row>
    <row r="4100" spans="4:4" x14ac:dyDescent="0.2">
      <c r="D4100" s="1"/>
    </row>
    <row r="4101" spans="4:4" x14ac:dyDescent="0.2">
      <c r="D4101" s="1"/>
    </row>
    <row r="4102" spans="4:4" x14ac:dyDescent="0.2">
      <c r="D4102" s="1"/>
    </row>
    <row r="4103" spans="4:4" x14ac:dyDescent="0.2">
      <c r="D4103" s="1"/>
    </row>
    <row r="4104" spans="4:4" x14ac:dyDescent="0.2">
      <c r="D4104" s="1"/>
    </row>
    <row r="4105" spans="4:4" x14ac:dyDescent="0.2">
      <c r="D4105" s="1"/>
    </row>
    <row r="4106" spans="4:4" x14ac:dyDescent="0.2">
      <c r="D4106" s="1"/>
    </row>
    <row r="4107" spans="4:4" x14ac:dyDescent="0.2">
      <c r="D4107" s="1"/>
    </row>
    <row r="4108" spans="4:4" x14ac:dyDescent="0.2">
      <c r="D4108" s="1"/>
    </row>
    <row r="4109" spans="4:4" x14ac:dyDescent="0.2">
      <c r="D4109" s="1"/>
    </row>
    <row r="4110" spans="4:4" x14ac:dyDescent="0.2">
      <c r="D4110" s="1"/>
    </row>
    <row r="4111" spans="4:4" x14ac:dyDescent="0.2">
      <c r="D4111" s="1"/>
    </row>
    <row r="4112" spans="4:4" x14ac:dyDescent="0.2">
      <c r="D4112" s="1"/>
    </row>
    <row r="4113" spans="4:4" x14ac:dyDescent="0.2">
      <c r="D4113" s="1"/>
    </row>
    <row r="4114" spans="4:4" x14ac:dyDescent="0.2">
      <c r="D4114" s="1"/>
    </row>
    <row r="4115" spans="4:4" x14ac:dyDescent="0.2">
      <c r="D4115" s="1"/>
    </row>
    <row r="4116" spans="4:4" x14ac:dyDescent="0.2">
      <c r="D4116" s="1"/>
    </row>
    <row r="4117" spans="4:4" x14ac:dyDescent="0.2">
      <c r="D4117" s="1"/>
    </row>
    <row r="4118" spans="4:4" x14ac:dyDescent="0.2">
      <c r="D4118" s="1"/>
    </row>
    <row r="4119" spans="4:4" x14ac:dyDescent="0.2">
      <c r="D4119" s="1"/>
    </row>
    <row r="4120" spans="4:4" x14ac:dyDescent="0.2">
      <c r="D4120" s="1"/>
    </row>
    <row r="4121" spans="4:4" x14ac:dyDescent="0.2">
      <c r="D4121" s="1"/>
    </row>
    <row r="4122" spans="4:4" x14ac:dyDescent="0.2">
      <c r="D4122" s="1"/>
    </row>
    <row r="4123" spans="4:4" x14ac:dyDescent="0.2">
      <c r="D4123" s="1"/>
    </row>
    <row r="4124" spans="4:4" x14ac:dyDescent="0.2">
      <c r="D4124" s="1"/>
    </row>
    <row r="4125" spans="4:4" x14ac:dyDescent="0.2">
      <c r="D4125" s="1"/>
    </row>
    <row r="4126" spans="4:4" x14ac:dyDescent="0.2">
      <c r="D4126" s="1"/>
    </row>
    <row r="4127" spans="4:4" x14ac:dyDescent="0.2">
      <c r="D4127" s="1"/>
    </row>
    <row r="4128" spans="4:4" x14ac:dyDescent="0.2">
      <c r="D4128" s="1"/>
    </row>
    <row r="4129" spans="4:4" x14ac:dyDescent="0.2">
      <c r="D4129" s="1"/>
    </row>
    <row r="4130" spans="4:4" x14ac:dyDescent="0.2">
      <c r="D4130" s="1"/>
    </row>
    <row r="4131" spans="4:4" x14ac:dyDescent="0.2">
      <c r="D4131" s="1"/>
    </row>
    <row r="4132" spans="4:4" x14ac:dyDescent="0.2">
      <c r="D4132" s="1"/>
    </row>
    <row r="4133" spans="4:4" x14ac:dyDescent="0.2">
      <c r="D4133" s="1"/>
    </row>
    <row r="4134" spans="4:4" x14ac:dyDescent="0.2">
      <c r="D4134" s="1"/>
    </row>
    <row r="4135" spans="4:4" x14ac:dyDescent="0.2">
      <c r="D4135" s="1"/>
    </row>
    <row r="4136" spans="4:4" x14ac:dyDescent="0.2">
      <c r="D4136" s="1"/>
    </row>
    <row r="4137" spans="4:4" x14ac:dyDescent="0.2">
      <c r="D4137" s="1"/>
    </row>
    <row r="4138" spans="4:4" x14ac:dyDescent="0.2">
      <c r="D4138" s="1"/>
    </row>
    <row r="4139" spans="4:4" x14ac:dyDescent="0.2">
      <c r="D4139" s="1"/>
    </row>
    <row r="4140" spans="4:4" x14ac:dyDescent="0.2">
      <c r="D4140" s="1"/>
    </row>
    <row r="4141" spans="4:4" x14ac:dyDescent="0.2">
      <c r="D4141" s="1"/>
    </row>
    <row r="4142" spans="4:4" x14ac:dyDescent="0.2">
      <c r="D4142" s="1"/>
    </row>
    <row r="4143" spans="4:4" x14ac:dyDescent="0.2">
      <c r="D4143" s="1"/>
    </row>
    <row r="4144" spans="4:4" x14ac:dyDescent="0.2">
      <c r="D4144" s="1"/>
    </row>
    <row r="4145" spans="4:4" x14ac:dyDescent="0.2">
      <c r="D4145" s="1"/>
    </row>
    <row r="4146" spans="4:4" x14ac:dyDescent="0.2">
      <c r="D4146" s="1"/>
    </row>
    <row r="4147" spans="4:4" x14ac:dyDescent="0.2">
      <c r="D4147" s="1"/>
    </row>
    <row r="4148" spans="4:4" x14ac:dyDescent="0.2">
      <c r="D4148" s="1"/>
    </row>
    <row r="4149" spans="4:4" x14ac:dyDescent="0.2">
      <c r="D4149" s="1"/>
    </row>
    <row r="4150" spans="4:4" x14ac:dyDescent="0.2">
      <c r="D4150" s="1"/>
    </row>
    <row r="4151" spans="4:4" x14ac:dyDescent="0.2">
      <c r="D4151" s="1"/>
    </row>
    <row r="4152" spans="4:4" x14ac:dyDescent="0.2">
      <c r="D4152" s="1"/>
    </row>
    <row r="4153" spans="4:4" x14ac:dyDescent="0.2">
      <c r="D4153" s="1"/>
    </row>
    <row r="4154" spans="4:4" x14ac:dyDescent="0.2">
      <c r="D4154" s="1"/>
    </row>
    <row r="4155" spans="4:4" x14ac:dyDescent="0.2">
      <c r="D4155" s="1"/>
    </row>
    <row r="4156" spans="4:4" x14ac:dyDescent="0.2">
      <c r="D4156" s="1"/>
    </row>
    <row r="4157" spans="4:4" x14ac:dyDescent="0.2">
      <c r="D4157" s="1"/>
    </row>
    <row r="4158" spans="4:4" x14ac:dyDescent="0.2">
      <c r="D4158" s="1"/>
    </row>
    <row r="4159" spans="4:4" x14ac:dyDescent="0.2">
      <c r="D4159" s="1"/>
    </row>
    <row r="4160" spans="4:4" x14ac:dyDescent="0.2">
      <c r="D4160" s="1"/>
    </row>
    <row r="4161" spans="4:4" x14ac:dyDescent="0.2">
      <c r="D4161" s="1"/>
    </row>
    <row r="4162" spans="4:4" x14ac:dyDescent="0.2">
      <c r="D4162" s="1"/>
    </row>
    <row r="4163" spans="4:4" x14ac:dyDescent="0.2">
      <c r="D4163" s="1"/>
    </row>
    <row r="4164" spans="4:4" x14ac:dyDescent="0.2">
      <c r="D4164" s="1"/>
    </row>
    <row r="4165" spans="4:4" x14ac:dyDescent="0.2">
      <c r="D4165" s="1"/>
    </row>
    <row r="4166" spans="4:4" x14ac:dyDescent="0.2">
      <c r="D4166" s="1"/>
    </row>
    <row r="4167" spans="4:4" x14ac:dyDescent="0.2">
      <c r="D4167" s="1"/>
    </row>
    <row r="4168" spans="4:4" x14ac:dyDescent="0.2">
      <c r="D4168" s="1"/>
    </row>
    <row r="4169" spans="4:4" x14ac:dyDescent="0.2">
      <c r="D4169" s="1"/>
    </row>
    <row r="4170" spans="4:4" x14ac:dyDescent="0.2">
      <c r="D4170" s="1"/>
    </row>
    <row r="4171" spans="4:4" x14ac:dyDescent="0.2">
      <c r="D4171" s="1"/>
    </row>
    <row r="4172" spans="4:4" x14ac:dyDescent="0.2">
      <c r="D4172" s="1"/>
    </row>
    <row r="4173" spans="4:4" x14ac:dyDescent="0.2">
      <c r="D4173" s="1"/>
    </row>
    <row r="4174" spans="4:4" x14ac:dyDescent="0.2">
      <c r="D4174" s="1"/>
    </row>
    <row r="4175" spans="4:4" x14ac:dyDescent="0.2">
      <c r="D4175" s="1"/>
    </row>
    <row r="4176" spans="4:4" x14ac:dyDescent="0.2">
      <c r="D4176" s="1"/>
    </row>
    <row r="4177" spans="4:4" x14ac:dyDescent="0.2">
      <c r="D4177" s="1"/>
    </row>
    <row r="4178" spans="4:4" x14ac:dyDescent="0.2">
      <c r="D4178" s="1"/>
    </row>
    <row r="4179" spans="4:4" x14ac:dyDescent="0.2">
      <c r="D4179" s="1"/>
    </row>
    <row r="4180" spans="4:4" x14ac:dyDescent="0.2">
      <c r="D4180" s="1"/>
    </row>
    <row r="4181" spans="4:4" x14ac:dyDescent="0.2">
      <c r="D4181" s="1"/>
    </row>
    <row r="4182" spans="4:4" x14ac:dyDescent="0.2">
      <c r="D4182" s="1"/>
    </row>
    <row r="4183" spans="4:4" x14ac:dyDescent="0.2">
      <c r="D4183" s="1"/>
    </row>
    <row r="4184" spans="4:4" x14ac:dyDescent="0.2">
      <c r="D4184" s="1"/>
    </row>
    <row r="4185" spans="4:4" x14ac:dyDescent="0.2">
      <c r="D4185" s="1"/>
    </row>
    <row r="4186" spans="4:4" x14ac:dyDescent="0.2">
      <c r="D4186" s="1"/>
    </row>
    <row r="4187" spans="4:4" x14ac:dyDescent="0.2">
      <c r="D4187" s="1"/>
    </row>
    <row r="4188" spans="4:4" x14ac:dyDescent="0.2">
      <c r="D4188" s="1"/>
    </row>
    <row r="4189" spans="4:4" x14ac:dyDescent="0.2">
      <c r="D4189" s="1"/>
    </row>
    <row r="4190" spans="4:4" x14ac:dyDescent="0.2">
      <c r="D4190" s="1"/>
    </row>
    <row r="4191" spans="4:4" x14ac:dyDescent="0.2">
      <c r="D4191" s="1"/>
    </row>
    <row r="4192" spans="4:4" x14ac:dyDescent="0.2">
      <c r="D4192" s="1"/>
    </row>
    <row r="4193" spans="4:4" x14ac:dyDescent="0.2">
      <c r="D4193" s="1"/>
    </row>
    <row r="4194" spans="4:4" x14ac:dyDescent="0.2">
      <c r="D4194" s="1"/>
    </row>
    <row r="4195" spans="4:4" x14ac:dyDescent="0.2">
      <c r="D4195" s="1"/>
    </row>
    <row r="4196" spans="4:4" x14ac:dyDescent="0.2">
      <c r="D4196" s="1"/>
    </row>
    <row r="4197" spans="4:4" x14ac:dyDescent="0.2">
      <c r="D4197" s="1"/>
    </row>
    <row r="4198" spans="4:4" x14ac:dyDescent="0.2">
      <c r="D4198" s="1"/>
    </row>
    <row r="4199" spans="4:4" x14ac:dyDescent="0.2">
      <c r="D4199" s="1"/>
    </row>
    <row r="4200" spans="4:4" x14ac:dyDescent="0.2">
      <c r="D4200" s="1"/>
    </row>
    <row r="4201" spans="4:4" x14ac:dyDescent="0.2">
      <c r="D4201" s="1"/>
    </row>
    <row r="4202" spans="4:4" x14ac:dyDescent="0.2">
      <c r="D4202" s="1"/>
    </row>
    <row r="4203" spans="4:4" x14ac:dyDescent="0.2">
      <c r="D4203" s="1"/>
    </row>
    <row r="4204" spans="4:4" x14ac:dyDescent="0.2">
      <c r="D4204" s="1"/>
    </row>
    <row r="4205" spans="4:4" x14ac:dyDescent="0.2">
      <c r="D4205" s="1"/>
    </row>
    <row r="4206" spans="4:4" x14ac:dyDescent="0.2">
      <c r="D4206" s="1"/>
    </row>
    <row r="4207" spans="4:4" x14ac:dyDescent="0.2">
      <c r="D4207" s="1"/>
    </row>
    <row r="4208" spans="4:4" x14ac:dyDescent="0.2">
      <c r="D4208" s="1"/>
    </row>
    <row r="4209" spans="4:4" x14ac:dyDescent="0.2">
      <c r="D4209" s="1"/>
    </row>
    <row r="4210" spans="4:4" x14ac:dyDescent="0.2">
      <c r="D4210" s="1"/>
    </row>
    <row r="4211" spans="4:4" x14ac:dyDescent="0.2">
      <c r="D4211" s="1"/>
    </row>
    <row r="4212" spans="4:4" x14ac:dyDescent="0.2">
      <c r="D4212" s="1"/>
    </row>
    <row r="4213" spans="4:4" x14ac:dyDescent="0.2">
      <c r="D4213" s="1"/>
    </row>
    <row r="4214" spans="4:4" x14ac:dyDescent="0.2">
      <c r="D4214" s="1"/>
    </row>
    <row r="4215" spans="4:4" x14ac:dyDescent="0.2">
      <c r="D4215" s="1"/>
    </row>
    <row r="4216" spans="4:4" x14ac:dyDescent="0.2">
      <c r="D4216" s="1"/>
    </row>
    <row r="4217" spans="4:4" x14ac:dyDescent="0.2">
      <c r="D4217" s="1"/>
    </row>
    <row r="4218" spans="4:4" x14ac:dyDescent="0.2">
      <c r="D4218" s="1"/>
    </row>
    <row r="4219" spans="4:4" x14ac:dyDescent="0.2">
      <c r="D4219" s="1"/>
    </row>
    <row r="4220" spans="4:4" x14ac:dyDescent="0.2">
      <c r="D4220" s="1"/>
    </row>
    <row r="4221" spans="4:4" x14ac:dyDescent="0.2">
      <c r="D4221" s="1"/>
    </row>
    <row r="4222" spans="4:4" x14ac:dyDescent="0.2">
      <c r="D4222" s="1"/>
    </row>
    <row r="4223" spans="4:4" x14ac:dyDescent="0.2">
      <c r="D4223" s="1"/>
    </row>
    <row r="4224" spans="4:4" x14ac:dyDescent="0.2">
      <c r="D4224" s="1"/>
    </row>
    <row r="4225" spans="4:4" x14ac:dyDescent="0.2">
      <c r="D4225" s="1"/>
    </row>
    <row r="4226" spans="4:4" x14ac:dyDescent="0.2">
      <c r="D4226" s="1"/>
    </row>
    <row r="4227" spans="4:4" x14ac:dyDescent="0.2">
      <c r="D4227" s="1"/>
    </row>
    <row r="4228" spans="4:4" x14ac:dyDescent="0.2">
      <c r="D4228" s="1"/>
    </row>
    <row r="4229" spans="4:4" x14ac:dyDescent="0.2">
      <c r="D4229" s="1"/>
    </row>
    <row r="4230" spans="4:4" x14ac:dyDescent="0.2">
      <c r="D4230" s="1"/>
    </row>
    <row r="4231" spans="4:4" x14ac:dyDescent="0.2">
      <c r="D4231" s="1"/>
    </row>
    <row r="4232" spans="4:4" x14ac:dyDescent="0.2">
      <c r="D4232" s="1"/>
    </row>
    <row r="4233" spans="4:4" x14ac:dyDescent="0.2">
      <c r="D4233" s="1"/>
    </row>
    <row r="4234" spans="4:4" x14ac:dyDescent="0.2">
      <c r="D4234" s="1"/>
    </row>
    <row r="4235" spans="4:4" x14ac:dyDescent="0.2">
      <c r="D4235" s="1"/>
    </row>
    <row r="4236" spans="4:4" x14ac:dyDescent="0.2">
      <c r="D4236" s="1"/>
    </row>
    <row r="4237" spans="4:4" x14ac:dyDescent="0.2">
      <c r="D4237" s="1"/>
    </row>
    <row r="4238" spans="4:4" x14ac:dyDescent="0.2">
      <c r="D4238" s="1"/>
    </row>
    <row r="4239" spans="4:4" x14ac:dyDescent="0.2">
      <c r="D4239" s="1"/>
    </row>
    <row r="4240" spans="4:4" x14ac:dyDescent="0.2">
      <c r="D4240" s="1"/>
    </row>
    <row r="4241" spans="4:4" x14ac:dyDescent="0.2">
      <c r="D4241" s="1"/>
    </row>
    <row r="4242" spans="4:4" x14ac:dyDescent="0.2">
      <c r="D4242" s="1"/>
    </row>
    <row r="4243" spans="4:4" x14ac:dyDescent="0.2">
      <c r="D4243" s="1"/>
    </row>
    <row r="4244" spans="4:4" x14ac:dyDescent="0.2">
      <c r="D4244" s="1"/>
    </row>
    <row r="4245" spans="4:4" x14ac:dyDescent="0.2">
      <c r="D4245" s="1"/>
    </row>
    <row r="4246" spans="4:4" x14ac:dyDescent="0.2">
      <c r="D4246" s="1"/>
    </row>
    <row r="4247" spans="4:4" x14ac:dyDescent="0.2">
      <c r="D4247" s="1"/>
    </row>
    <row r="4248" spans="4:4" x14ac:dyDescent="0.2">
      <c r="D4248" s="1"/>
    </row>
    <row r="4249" spans="4:4" x14ac:dyDescent="0.2">
      <c r="D4249" s="1"/>
    </row>
    <row r="4250" spans="4:4" x14ac:dyDescent="0.2">
      <c r="D4250" s="1"/>
    </row>
    <row r="4251" spans="4:4" x14ac:dyDescent="0.2">
      <c r="D4251" s="1"/>
    </row>
    <row r="4252" spans="4:4" x14ac:dyDescent="0.2">
      <c r="D4252" s="1"/>
    </row>
    <row r="4253" spans="4:4" x14ac:dyDescent="0.2">
      <c r="D4253" s="1"/>
    </row>
    <row r="4254" spans="4:4" x14ac:dyDescent="0.2">
      <c r="D4254" s="1"/>
    </row>
    <row r="4255" spans="4:4" x14ac:dyDescent="0.2">
      <c r="D4255" s="1"/>
    </row>
    <row r="4256" spans="4:4" x14ac:dyDescent="0.2">
      <c r="D4256" s="1"/>
    </row>
    <row r="4257" spans="4:4" x14ac:dyDescent="0.2">
      <c r="D4257" s="1"/>
    </row>
    <row r="4258" spans="4:4" x14ac:dyDescent="0.2">
      <c r="D4258" s="1"/>
    </row>
    <row r="4259" spans="4:4" x14ac:dyDescent="0.2">
      <c r="D4259" s="1"/>
    </row>
    <row r="4260" spans="4:4" x14ac:dyDescent="0.2">
      <c r="D4260" s="1"/>
    </row>
    <row r="4261" spans="4:4" x14ac:dyDescent="0.2">
      <c r="D4261" s="1"/>
    </row>
    <row r="4262" spans="4:4" x14ac:dyDescent="0.2">
      <c r="D4262" s="1"/>
    </row>
    <row r="4263" spans="4:4" x14ac:dyDescent="0.2">
      <c r="D4263" s="1"/>
    </row>
    <row r="4264" spans="4:4" x14ac:dyDescent="0.2">
      <c r="D4264" s="1"/>
    </row>
    <row r="4265" spans="4:4" x14ac:dyDescent="0.2">
      <c r="D4265" s="1"/>
    </row>
    <row r="4266" spans="4:4" x14ac:dyDescent="0.2">
      <c r="D4266" s="1"/>
    </row>
    <row r="4267" spans="4:4" x14ac:dyDescent="0.2">
      <c r="D4267" s="1"/>
    </row>
    <row r="4268" spans="4:4" x14ac:dyDescent="0.2">
      <c r="D4268" s="1"/>
    </row>
    <row r="4269" spans="4:4" x14ac:dyDescent="0.2">
      <c r="D4269" s="1"/>
    </row>
    <row r="4270" spans="4:4" x14ac:dyDescent="0.2">
      <c r="D4270" s="1"/>
    </row>
    <row r="4271" spans="4:4" x14ac:dyDescent="0.2">
      <c r="D4271" s="1"/>
    </row>
    <row r="4272" spans="4:4" x14ac:dyDescent="0.2">
      <c r="D4272" s="1"/>
    </row>
    <row r="4273" spans="4:4" x14ac:dyDescent="0.2">
      <c r="D4273" s="1"/>
    </row>
    <row r="4274" spans="4:4" x14ac:dyDescent="0.2">
      <c r="D4274" s="1"/>
    </row>
    <row r="4275" spans="4:4" x14ac:dyDescent="0.2">
      <c r="D4275" s="1"/>
    </row>
    <row r="4276" spans="4:4" x14ac:dyDescent="0.2">
      <c r="D4276" s="1"/>
    </row>
    <row r="4277" spans="4:4" x14ac:dyDescent="0.2">
      <c r="D4277" s="1"/>
    </row>
    <row r="4278" spans="4:4" x14ac:dyDescent="0.2">
      <c r="D4278" s="1"/>
    </row>
    <row r="4279" spans="4:4" x14ac:dyDescent="0.2">
      <c r="D4279" s="1"/>
    </row>
    <row r="4280" spans="4:4" x14ac:dyDescent="0.2">
      <c r="D4280" s="1"/>
    </row>
    <row r="4281" spans="4:4" x14ac:dyDescent="0.2">
      <c r="D4281" s="1"/>
    </row>
    <row r="4282" spans="4:4" x14ac:dyDescent="0.2">
      <c r="D4282" s="1"/>
    </row>
    <row r="4283" spans="4:4" x14ac:dyDescent="0.2">
      <c r="D4283" s="1"/>
    </row>
    <row r="4284" spans="4:4" x14ac:dyDescent="0.2">
      <c r="D4284" s="1"/>
    </row>
    <row r="4285" spans="4:4" x14ac:dyDescent="0.2">
      <c r="D4285" s="1"/>
    </row>
    <row r="4286" spans="4:4" x14ac:dyDescent="0.2">
      <c r="D4286" s="1"/>
    </row>
    <row r="4287" spans="4:4" x14ac:dyDescent="0.2">
      <c r="D4287" s="1"/>
    </row>
    <row r="4288" spans="4:4" x14ac:dyDescent="0.2">
      <c r="D4288" s="1"/>
    </row>
    <row r="4289" spans="4:4" x14ac:dyDescent="0.2">
      <c r="D4289" s="1"/>
    </row>
    <row r="4290" spans="4:4" x14ac:dyDescent="0.2">
      <c r="D4290" s="1"/>
    </row>
    <row r="4291" spans="4:4" x14ac:dyDescent="0.2">
      <c r="D4291" s="1"/>
    </row>
    <row r="4292" spans="4:4" x14ac:dyDescent="0.2">
      <c r="D4292" s="1"/>
    </row>
    <row r="4293" spans="4:4" x14ac:dyDescent="0.2">
      <c r="D4293" s="1"/>
    </row>
    <row r="4294" spans="4:4" x14ac:dyDescent="0.2">
      <c r="D4294" s="1"/>
    </row>
    <row r="4295" spans="4:4" x14ac:dyDescent="0.2">
      <c r="D4295" s="1"/>
    </row>
    <row r="4296" spans="4:4" x14ac:dyDescent="0.2">
      <c r="D4296" s="1"/>
    </row>
    <row r="4297" spans="4:4" x14ac:dyDescent="0.2">
      <c r="D4297" s="1"/>
    </row>
    <row r="4298" spans="4:4" x14ac:dyDescent="0.2">
      <c r="D4298" s="1"/>
    </row>
    <row r="4299" spans="4:4" x14ac:dyDescent="0.2">
      <c r="D4299" s="1"/>
    </row>
    <row r="4300" spans="4:4" x14ac:dyDescent="0.2">
      <c r="D4300" s="1"/>
    </row>
    <row r="4301" spans="4:4" x14ac:dyDescent="0.2">
      <c r="D4301" s="1"/>
    </row>
    <row r="4302" spans="4:4" x14ac:dyDescent="0.2">
      <c r="D4302" s="1"/>
    </row>
    <row r="4303" spans="4:4" x14ac:dyDescent="0.2">
      <c r="D4303" s="1"/>
    </row>
    <row r="4304" spans="4:4" x14ac:dyDescent="0.2">
      <c r="D4304" s="1"/>
    </row>
    <row r="4305" spans="4:4" x14ac:dyDescent="0.2">
      <c r="D4305" s="1"/>
    </row>
    <row r="4306" spans="4:4" x14ac:dyDescent="0.2">
      <c r="D4306" s="1"/>
    </row>
    <row r="4307" spans="4:4" x14ac:dyDescent="0.2">
      <c r="D4307" s="1"/>
    </row>
    <row r="4308" spans="4:4" x14ac:dyDescent="0.2">
      <c r="D4308" s="1"/>
    </row>
    <row r="4309" spans="4:4" x14ac:dyDescent="0.2">
      <c r="D4309" s="1"/>
    </row>
    <row r="4310" spans="4:4" x14ac:dyDescent="0.2">
      <c r="D4310" s="1"/>
    </row>
    <row r="4311" spans="4:4" x14ac:dyDescent="0.2">
      <c r="D4311" s="1"/>
    </row>
    <row r="4312" spans="4:4" x14ac:dyDescent="0.2">
      <c r="D4312" s="1"/>
    </row>
    <row r="4313" spans="4:4" x14ac:dyDescent="0.2">
      <c r="D4313" s="1"/>
    </row>
    <row r="4314" spans="4:4" x14ac:dyDescent="0.2">
      <c r="D4314" s="1"/>
    </row>
    <row r="4315" spans="4:4" x14ac:dyDescent="0.2">
      <c r="D4315" s="1"/>
    </row>
    <row r="4316" spans="4:4" x14ac:dyDescent="0.2">
      <c r="D4316" s="1"/>
    </row>
    <row r="4317" spans="4:4" x14ac:dyDescent="0.2">
      <c r="D4317" s="1"/>
    </row>
    <row r="4318" spans="4:4" x14ac:dyDescent="0.2">
      <c r="D4318" s="1"/>
    </row>
    <row r="4319" spans="4:4" x14ac:dyDescent="0.2">
      <c r="D4319" s="1"/>
    </row>
    <row r="4320" spans="4:4" x14ac:dyDescent="0.2">
      <c r="D4320" s="1"/>
    </row>
    <row r="4321" spans="4:4" x14ac:dyDescent="0.2">
      <c r="D4321" s="1"/>
    </row>
    <row r="4322" spans="4:4" x14ac:dyDescent="0.2">
      <c r="D4322" s="1"/>
    </row>
    <row r="4323" spans="4:4" x14ac:dyDescent="0.2">
      <c r="D4323" s="1"/>
    </row>
    <row r="4324" spans="4:4" x14ac:dyDescent="0.2">
      <c r="D4324" s="1"/>
    </row>
    <row r="4325" spans="4:4" x14ac:dyDescent="0.2">
      <c r="D4325" s="1"/>
    </row>
    <row r="4326" spans="4:4" x14ac:dyDescent="0.2">
      <c r="D4326" s="1"/>
    </row>
    <row r="4327" spans="4:4" x14ac:dyDescent="0.2">
      <c r="D4327" s="1"/>
    </row>
    <row r="4328" spans="4:4" x14ac:dyDescent="0.2">
      <c r="D4328" s="1"/>
    </row>
    <row r="4329" spans="4:4" x14ac:dyDescent="0.2">
      <c r="D4329" s="1"/>
    </row>
    <row r="4330" spans="4:4" x14ac:dyDescent="0.2">
      <c r="D4330" s="1"/>
    </row>
    <row r="4331" spans="4:4" x14ac:dyDescent="0.2">
      <c r="D4331" s="1"/>
    </row>
    <row r="4332" spans="4:4" x14ac:dyDescent="0.2">
      <c r="D4332" s="1"/>
    </row>
    <row r="4333" spans="4:4" x14ac:dyDescent="0.2">
      <c r="D4333" s="1"/>
    </row>
    <row r="4334" spans="4:4" x14ac:dyDescent="0.2">
      <c r="D4334" s="1"/>
    </row>
    <row r="4335" spans="4:4" x14ac:dyDescent="0.2">
      <c r="D4335" s="1"/>
    </row>
    <row r="4336" spans="4:4" x14ac:dyDescent="0.2">
      <c r="D4336" s="1"/>
    </row>
    <row r="4337" spans="4:4" x14ac:dyDescent="0.2">
      <c r="D4337" s="1"/>
    </row>
    <row r="4338" spans="4:4" x14ac:dyDescent="0.2">
      <c r="D4338" s="1"/>
    </row>
    <row r="4339" spans="4:4" x14ac:dyDescent="0.2">
      <c r="D4339" s="1"/>
    </row>
    <row r="4340" spans="4:4" x14ac:dyDescent="0.2">
      <c r="D4340" s="1"/>
    </row>
    <row r="4341" spans="4:4" x14ac:dyDescent="0.2">
      <c r="D4341" s="1"/>
    </row>
    <row r="4342" spans="4:4" x14ac:dyDescent="0.2">
      <c r="D4342" s="1"/>
    </row>
    <row r="4343" spans="4:4" x14ac:dyDescent="0.2">
      <c r="D4343" s="1"/>
    </row>
    <row r="4344" spans="4:4" x14ac:dyDescent="0.2">
      <c r="D4344" s="1"/>
    </row>
    <row r="4345" spans="4:4" x14ac:dyDescent="0.2">
      <c r="D4345" s="1"/>
    </row>
    <row r="4346" spans="4:4" x14ac:dyDescent="0.2">
      <c r="D4346" s="1"/>
    </row>
    <row r="4347" spans="4:4" x14ac:dyDescent="0.2">
      <c r="D4347" s="1"/>
    </row>
    <row r="4348" spans="4:4" x14ac:dyDescent="0.2">
      <c r="D4348" s="1"/>
    </row>
    <row r="4349" spans="4:4" x14ac:dyDescent="0.2">
      <c r="D4349" s="1"/>
    </row>
    <row r="4350" spans="4:4" x14ac:dyDescent="0.2">
      <c r="D4350" s="1"/>
    </row>
    <row r="4351" spans="4:4" x14ac:dyDescent="0.2">
      <c r="D4351" s="1"/>
    </row>
    <row r="4352" spans="4:4" x14ac:dyDescent="0.2">
      <c r="D4352" s="1"/>
    </row>
    <row r="4353" spans="4:4" x14ac:dyDescent="0.2">
      <c r="D4353" s="1"/>
    </row>
    <row r="4354" spans="4:4" x14ac:dyDescent="0.2">
      <c r="D4354" s="1"/>
    </row>
    <row r="4355" spans="4:4" x14ac:dyDescent="0.2">
      <c r="D4355" s="1"/>
    </row>
    <row r="4356" spans="4:4" x14ac:dyDescent="0.2">
      <c r="D4356" s="1"/>
    </row>
    <row r="4357" spans="4:4" x14ac:dyDescent="0.2">
      <c r="D4357" s="1"/>
    </row>
    <row r="4358" spans="4:4" x14ac:dyDescent="0.2">
      <c r="D4358" s="1"/>
    </row>
    <row r="4359" spans="4:4" x14ac:dyDescent="0.2">
      <c r="D4359" s="1"/>
    </row>
    <row r="4360" spans="4:4" x14ac:dyDescent="0.2">
      <c r="D4360" s="1"/>
    </row>
    <row r="4361" spans="4:4" x14ac:dyDescent="0.2">
      <c r="D4361" s="1"/>
    </row>
    <row r="4362" spans="4:4" x14ac:dyDescent="0.2">
      <c r="D4362" s="1"/>
    </row>
    <row r="4363" spans="4:4" x14ac:dyDescent="0.2">
      <c r="D4363" s="1"/>
    </row>
    <row r="4364" spans="4:4" x14ac:dyDescent="0.2">
      <c r="D4364" s="1"/>
    </row>
    <row r="4365" spans="4:4" x14ac:dyDescent="0.2">
      <c r="D4365" s="1"/>
    </row>
    <row r="4366" spans="4:4" x14ac:dyDescent="0.2">
      <c r="D4366" s="1"/>
    </row>
    <row r="4367" spans="4:4" x14ac:dyDescent="0.2">
      <c r="D4367" s="1"/>
    </row>
    <row r="4368" spans="4:4" x14ac:dyDescent="0.2">
      <c r="D4368" s="1"/>
    </row>
    <row r="4369" spans="4:4" x14ac:dyDescent="0.2">
      <c r="D4369" s="1"/>
    </row>
    <row r="4370" spans="4:4" x14ac:dyDescent="0.2">
      <c r="D4370" s="1"/>
    </row>
    <row r="4371" spans="4:4" x14ac:dyDescent="0.2">
      <c r="D4371" s="1"/>
    </row>
    <row r="4372" spans="4:4" x14ac:dyDescent="0.2">
      <c r="D4372" s="1"/>
    </row>
    <row r="4373" spans="4:4" x14ac:dyDescent="0.2">
      <c r="D4373" s="1"/>
    </row>
    <row r="4374" spans="4:4" x14ac:dyDescent="0.2">
      <c r="D4374" s="1"/>
    </row>
    <row r="4375" spans="4:4" x14ac:dyDescent="0.2">
      <c r="D4375" s="1"/>
    </row>
    <row r="4376" spans="4:4" x14ac:dyDescent="0.2">
      <c r="D4376" s="1"/>
    </row>
    <row r="4377" spans="4:4" x14ac:dyDescent="0.2">
      <c r="D4377" s="1"/>
    </row>
    <row r="4378" spans="4:4" x14ac:dyDescent="0.2">
      <c r="D4378" s="1"/>
    </row>
    <row r="4379" spans="4:4" x14ac:dyDescent="0.2">
      <c r="D4379" s="1"/>
    </row>
    <row r="4380" spans="4:4" x14ac:dyDescent="0.2">
      <c r="D4380" s="1"/>
    </row>
    <row r="4381" spans="4:4" x14ac:dyDescent="0.2">
      <c r="D4381" s="1"/>
    </row>
    <row r="4382" spans="4:4" x14ac:dyDescent="0.2">
      <c r="D4382" s="1"/>
    </row>
    <row r="4383" spans="4:4" x14ac:dyDescent="0.2">
      <c r="D4383" s="1"/>
    </row>
    <row r="4384" spans="4:4" x14ac:dyDescent="0.2">
      <c r="D4384" s="1"/>
    </row>
    <row r="4385" spans="4:4" x14ac:dyDescent="0.2">
      <c r="D4385" s="1"/>
    </row>
    <row r="4386" spans="4:4" x14ac:dyDescent="0.2">
      <c r="D4386" s="1"/>
    </row>
    <row r="4387" spans="4:4" x14ac:dyDescent="0.2">
      <c r="D4387" s="1"/>
    </row>
    <row r="4388" spans="4:4" x14ac:dyDescent="0.2">
      <c r="D4388" s="1"/>
    </row>
    <row r="4389" spans="4:4" x14ac:dyDescent="0.2">
      <c r="D4389" s="1"/>
    </row>
    <row r="4390" spans="4:4" x14ac:dyDescent="0.2">
      <c r="D4390" s="1"/>
    </row>
    <row r="4391" spans="4:4" x14ac:dyDescent="0.2">
      <c r="D4391" s="1"/>
    </row>
    <row r="4392" spans="4:4" x14ac:dyDescent="0.2">
      <c r="D4392" s="1"/>
    </row>
    <row r="4393" spans="4:4" x14ac:dyDescent="0.2">
      <c r="D4393" s="1"/>
    </row>
    <row r="4394" spans="4:4" x14ac:dyDescent="0.2">
      <c r="D4394" s="1"/>
    </row>
    <row r="4395" spans="4:4" x14ac:dyDescent="0.2">
      <c r="D4395" s="1"/>
    </row>
    <row r="4396" spans="4:4" x14ac:dyDescent="0.2">
      <c r="D4396" s="1"/>
    </row>
    <row r="4397" spans="4:4" x14ac:dyDescent="0.2">
      <c r="D4397" s="1"/>
    </row>
    <row r="4398" spans="4:4" x14ac:dyDescent="0.2">
      <c r="D4398" s="1"/>
    </row>
    <row r="4399" spans="4:4" x14ac:dyDescent="0.2">
      <c r="D4399" s="1"/>
    </row>
    <row r="4400" spans="4:4" x14ac:dyDescent="0.2">
      <c r="D4400" s="1"/>
    </row>
    <row r="4401" spans="4:4" x14ac:dyDescent="0.2">
      <c r="D4401" s="1"/>
    </row>
    <row r="4402" spans="4:4" x14ac:dyDescent="0.2">
      <c r="D4402" s="1"/>
    </row>
    <row r="4403" spans="4:4" x14ac:dyDescent="0.2">
      <c r="D4403" s="1"/>
    </row>
    <row r="4404" spans="4:4" x14ac:dyDescent="0.2">
      <c r="D4404" s="1"/>
    </row>
    <row r="4405" spans="4:4" x14ac:dyDescent="0.2">
      <c r="D4405" s="1"/>
    </row>
    <row r="4406" spans="4:4" x14ac:dyDescent="0.2">
      <c r="D4406" s="1"/>
    </row>
    <row r="4407" spans="4:4" x14ac:dyDescent="0.2">
      <c r="D4407" s="1"/>
    </row>
    <row r="4408" spans="4:4" x14ac:dyDescent="0.2">
      <c r="D4408" s="1"/>
    </row>
    <row r="4409" spans="4:4" x14ac:dyDescent="0.2">
      <c r="D4409" s="1"/>
    </row>
    <row r="4410" spans="4:4" x14ac:dyDescent="0.2">
      <c r="D4410" s="1"/>
    </row>
    <row r="4411" spans="4:4" x14ac:dyDescent="0.2">
      <c r="D4411" s="1"/>
    </row>
    <row r="4412" spans="4:4" x14ac:dyDescent="0.2">
      <c r="D4412" s="1"/>
    </row>
    <row r="4413" spans="4:4" x14ac:dyDescent="0.2">
      <c r="D4413" s="1"/>
    </row>
    <row r="4414" spans="4:4" x14ac:dyDescent="0.2">
      <c r="D4414" s="1"/>
    </row>
    <row r="4415" spans="4:4" x14ac:dyDescent="0.2">
      <c r="D4415" s="1"/>
    </row>
    <row r="4416" spans="4:4" x14ac:dyDescent="0.2">
      <c r="D4416" s="1"/>
    </row>
    <row r="4417" spans="4:4" x14ac:dyDescent="0.2">
      <c r="D4417" s="1"/>
    </row>
    <row r="4418" spans="4:4" x14ac:dyDescent="0.2">
      <c r="D4418" s="1"/>
    </row>
    <row r="4419" spans="4:4" x14ac:dyDescent="0.2">
      <c r="D4419" s="1"/>
    </row>
    <row r="4420" spans="4:4" x14ac:dyDescent="0.2">
      <c r="D4420" s="1"/>
    </row>
    <row r="4421" spans="4:4" x14ac:dyDescent="0.2">
      <c r="D4421" s="1"/>
    </row>
    <row r="4422" spans="4:4" x14ac:dyDescent="0.2">
      <c r="D4422" s="1"/>
    </row>
    <row r="4423" spans="4:4" x14ac:dyDescent="0.2">
      <c r="D4423" s="1"/>
    </row>
    <row r="4424" spans="4:4" x14ac:dyDescent="0.2">
      <c r="D4424" s="1"/>
    </row>
    <row r="4425" spans="4:4" x14ac:dyDescent="0.2">
      <c r="D4425" s="1"/>
    </row>
    <row r="4426" spans="4:4" x14ac:dyDescent="0.2">
      <c r="D4426" s="1"/>
    </row>
    <row r="4427" spans="4:4" x14ac:dyDescent="0.2">
      <c r="D4427" s="1"/>
    </row>
    <row r="4428" spans="4:4" x14ac:dyDescent="0.2">
      <c r="D4428" s="1"/>
    </row>
    <row r="4429" spans="4:4" x14ac:dyDescent="0.2">
      <c r="D4429" s="1"/>
    </row>
    <row r="4430" spans="4:4" x14ac:dyDescent="0.2">
      <c r="D4430" s="1"/>
    </row>
    <row r="4431" spans="4:4" x14ac:dyDescent="0.2">
      <c r="D4431" s="1"/>
    </row>
    <row r="4432" spans="4:4" x14ac:dyDescent="0.2">
      <c r="D4432" s="1"/>
    </row>
    <row r="4433" spans="4:4" x14ac:dyDescent="0.2">
      <c r="D4433" s="1"/>
    </row>
    <row r="4434" spans="4:4" x14ac:dyDescent="0.2">
      <c r="D4434" s="1"/>
    </row>
    <row r="4435" spans="4:4" x14ac:dyDescent="0.2">
      <c r="D4435" s="1"/>
    </row>
    <row r="4436" spans="4:4" x14ac:dyDescent="0.2">
      <c r="D4436" s="1"/>
    </row>
    <row r="4437" spans="4:4" x14ac:dyDescent="0.2">
      <c r="D4437" s="1"/>
    </row>
    <row r="4438" spans="4:4" x14ac:dyDescent="0.2">
      <c r="D4438" s="1"/>
    </row>
    <row r="4439" spans="4:4" x14ac:dyDescent="0.2">
      <c r="D4439" s="1"/>
    </row>
    <row r="4440" spans="4:4" x14ac:dyDescent="0.2">
      <c r="D4440" s="1"/>
    </row>
    <row r="4441" spans="4:4" x14ac:dyDescent="0.2">
      <c r="D4441" s="1"/>
    </row>
    <row r="4442" spans="4:4" x14ac:dyDescent="0.2">
      <c r="D4442" s="1"/>
    </row>
    <row r="4443" spans="4:4" x14ac:dyDescent="0.2">
      <c r="D4443" s="1"/>
    </row>
    <row r="4444" spans="4:4" x14ac:dyDescent="0.2">
      <c r="D4444" s="1"/>
    </row>
    <row r="4445" spans="4:4" x14ac:dyDescent="0.2">
      <c r="D4445" s="1"/>
    </row>
    <row r="4446" spans="4:4" x14ac:dyDescent="0.2">
      <c r="D4446" s="1"/>
    </row>
    <row r="4447" spans="4:4" x14ac:dyDescent="0.2">
      <c r="D4447" s="1"/>
    </row>
    <row r="4448" spans="4:4" x14ac:dyDescent="0.2">
      <c r="D4448" s="1"/>
    </row>
    <row r="4449" spans="4:4" x14ac:dyDescent="0.2">
      <c r="D4449" s="1"/>
    </row>
    <row r="4450" spans="4:4" x14ac:dyDescent="0.2">
      <c r="D4450" s="1"/>
    </row>
    <row r="4451" spans="4:4" x14ac:dyDescent="0.2">
      <c r="D4451" s="1"/>
    </row>
    <row r="4452" spans="4:4" x14ac:dyDescent="0.2">
      <c r="D4452" s="1"/>
    </row>
    <row r="4453" spans="4:4" x14ac:dyDescent="0.2">
      <c r="D4453" s="1"/>
    </row>
    <row r="4454" spans="4:4" x14ac:dyDescent="0.2">
      <c r="D4454" s="1"/>
    </row>
    <row r="4455" spans="4:4" x14ac:dyDescent="0.2">
      <c r="D4455" s="1"/>
    </row>
    <row r="4456" spans="4:4" x14ac:dyDescent="0.2">
      <c r="D4456" s="1"/>
    </row>
    <row r="4457" spans="4:4" x14ac:dyDescent="0.2">
      <c r="D4457" s="1"/>
    </row>
    <row r="4458" spans="4:4" x14ac:dyDescent="0.2">
      <c r="D4458" s="1"/>
    </row>
    <row r="4459" spans="4:4" x14ac:dyDescent="0.2">
      <c r="D4459" s="1"/>
    </row>
    <row r="4460" spans="4:4" x14ac:dyDescent="0.2">
      <c r="D4460" s="1"/>
    </row>
    <row r="4461" spans="4:4" x14ac:dyDescent="0.2">
      <c r="D4461" s="1"/>
    </row>
    <row r="4462" spans="4:4" x14ac:dyDescent="0.2">
      <c r="D4462" s="1"/>
    </row>
    <row r="4463" spans="4:4" x14ac:dyDescent="0.2">
      <c r="D4463" s="1"/>
    </row>
    <row r="4464" spans="4:4" x14ac:dyDescent="0.2">
      <c r="D4464" s="1"/>
    </row>
    <row r="4465" spans="4:4" x14ac:dyDescent="0.2">
      <c r="D4465" s="1"/>
    </row>
    <row r="4466" spans="4:4" x14ac:dyDescent="0.2">
      <c r="D4466" s="1"/>
    </row>
    <row r="4467" spans="4:4" x14ac:dyDescent="0.2">
      <c r="D4467" s="1"/>
    </row>
    <row r="4468" spans="4:4" x14ac:dyDescent="0.2">
      <c r="D4468" s="1"/>
    </row>
    <row r="4469" spans="4:4" x14ac:dyDescent="0.2">
      <c r="D4469" s="1"/>
    </row>
    <row r="4470" spans="4:4" x14ac:dyDescent="0.2">
      <c r="D4470" s="1"/>
    </row>
    <row r="4471" spans="4:4" x14ac:dyDescent="0.2">
      <c r="D4471" s="1"/>
    </row>
    <row r="4472" spans="4:4" x14ac:dyDescent="0.2">
      <c r="D4472" s="1"/>
    </row>
    <row r="4473" spans="4:4" x14ac:dyDescent="0.2">
      <c r="D4473" s="1"/>
    </row>
    <row r="4474" spans="4:4" x14ac:dyDescent="0.2">
      <c r="D4474" s="1"/>
    </row>
    <row r="4475" spans="4:4" x14ac:dyDescent="0.2">
      <c r="D4475" s="1"/>
    </row>
    <row r="4476" spans="4:4" x14ac:dyDescent="0.2">
      <c r="D4476" s="1"/>
    </row>
    <row r="4477" spans="4:4" x14ac:dyDescent="0.2">
      <c r="D4477" s="1"/>
    </row>
    <row r="4478" spans="4:4" x14ac:dyDescent="0.2">
      <c r="D4478" s="1"/>
    </row>
    <row r="4479" spans="4:4" x14ac:dyDescent="0.2">
      <c r="D4479" s="1"/>
    </row>
    <row r="4480" spans="4:4" x14ac:dyDescent="0.2">
      <c r="D4480" s="1"/>
    </row>
    <row r="4481" spans="4:4" x14ac:dyDescent="0.2">
      <c r="D4481" s="1"/>
    </row>
    <row r="4482" spans="4:4" x14ac:dyDescent="0.2">
      <c r="D4482" s="1"/>
    </row>
    <row r="4483" spans="4:4" x14ac:dyDescent="0.2">
      <c r="D4483" s="1"/>
    </row>
    <row r="4484" spans="4:4" x14ac:dyDescent="0.2">
      <c r="D4484" s="1"/>
    </row>
    <row r="4485" spans="4:4" x14ac:dyDescent="0.2">
      <c r="D4485" s="1"/>
    </row>
    <row r="4486" spans="4:4" x14ac:dyDescent="0.2">
      <c r="D4486" s="1"/>
    </row>
    <row r="4487" spans="4:4" x14ac:dyDescent="0.2">
      <c r="D4487" s="1"/>
    </row>
    <row r="4488" spans="4:4" x14ac:dyDescent="0.2">
      <c r="D4488" s="1"/>
    </row>
    <row r="4489" spans="4:4" x14ac:dyDescent="0.2">
      <c r="D4489" s="1"/>
    </row>
    <row r="4490" spans="4:4" x14ac:dyDescent="0.2">
      <c r="D4490" s="1"/>
    </row>
    <row r="4491" spans="4:4" x14ac:dyDescent="0.2">
      <c r="D4491" s="1"/>
    </row>
    <row r="4492" spans="4:4" x14ac:dyDescent="0.2">
      <c r="D4492" s="1"/>
    </row>
    <row r="4493" spans="4:4" x14ac:dyDescent="0.2">
      <c r="D4493" s="1"/>
    </row>
    <row r="4494" spans="4:4" x14ac:dyDescent="0.2">
      <c r="D4494" s="1"/>
    </row>
    <row r="4495" spans="4:4" x14ac:dyDescent="0.2">
      <c r="D4495" s="1"/>
    </row>
    <row r="4496" spans="4:4" x14ac:dyDescent="0.2">
      <c r="D4496" s="1"/>
    </row>
    <row r="4497" spans="4:4" x14ac:dyDescent="0.2">
      <c r="D4497" s="1"/>
    </row>
    <row r="4498" spans="4:4" x14ac:dyDescent="0.2">
      <c r="D4498" s="1"/>
    </row>
    <row r="4499" spans="4:4" x14ac:dyDescent="0.2">
      <c r="D4499" s="1"/>
    </row>
    <row r="4500" spans="4:4" x14ac:dyDescent="0.2">
      <c r="D4500" s="1"/>
    </row>
    <row r="4501" spans="4:4" x14ac:dyDescent="0.2">
      <c r="D4501" s="1"/>
    </row>
    <row r="4502" spans="4:4" x14ac:dyDescent="0.2">
      <c r="D4502" s="1"/>
    </row>
    <row r="4503" spans="4:4" x14ac:dyDescent="0.2">
      <c r="D4503" s="1"/>
    </row>
    <row r="4504" spans="4:4" x14ac:dyDescent="0.2">
      <c r="D4504" s="1"/>
    </row>
    <row r="4505" spans="4:4" x14ac:dyDescent="0.2">
      <c r="D4505" s="1"/>
    </row>
    <row r="4506" spans="4:4" x14ac:dyDescent="0.2">
      <c r="D4506" s="1"/>
    </row>
    <row r="4507" spans="4:4" x14ac:dyDescent="0.2">
      <c r="D4507" s="1"/>
    </row>
    <row r="4508" spans="4:4" x14ac:dyDescent="0.2">
      <c r="D4508" s="1"/>
    </row>
    <row r="4509" spans="4:4" x14ac:dyDescent="0.2">
      <c r="D4509" s="1"/>
    </row>
    <row r="4510" spans="4:4" x14ac:dyDescent="0.2">
      <c r="D4510" s="1"/>
    </row>
    <row r="4511" spans="4:4" x14ac:dyDescent="0.2">
      <c r="D4511" s="1"/>
    </row>
    <row r="4512" spans="4:4" x14ac:dyDescent="0.2">
      <c r="D4512" s="1"/>
    </row>
    <row r="4513" spans="4:4" x14ac:dyDescent="0.2">
      <c r="D4513" s="1"/>
    </row>
    <row r="4514" spans="4:4" x14ac:dyDescent="0.2">
      <c r="D4514" s="1"/>
    </row>
    <row r="4515" spans="4:4" x14ac:dyDescent="0.2">
      <c r="D4515" s="1"/>
    </row>
    <row r="4516" spans="4:4" x14ac:dyDescent="0.2">
      <c r="D4516" s="1"/>
    </row>
    <row r="4517" spans="4:4" x14ac:dyDescent="0.2">
      <c r="D4517" s="1"/>
    </row>
    <row r="4518" spans="4:4" x14ac:dyDescent="0.2">
      <c r="D4518" s="1"/>
    </row>
    <row r="4519" spans="4:4" x14ac:dyDescent="0.2">
      <c r="D4519" s="1"/>
    </row>
    <row r="4520" spans="4:4" x14ac:dyDescent="0.2">
      <c r="D4520" s="1"/>
    </row>
    <row r="4521" spans="4:4" x14ac:dyDescent="0.2">
      <c r="D4521" s="1"/>
    </row>
    <row r="4522" spans="4:4" x14ac:dyDescent="0.2">
      <c r="D4522" s="1"/>
    </row>
    <row r="4523" spans="4:4" x14ac:dyDescent="0.2">
      <c r="D4523" s="1"/>
    </row>
    <row r="4524" spans="4:4" x14ac:dyDescent="0.2">
      <c r="D4524" s="1"/>
    </row>
    <row r="4525" spans="4:4" x14ac:dyDescent="0.2">
      <c r="D4525" s="1"/>
    </row>
    <row r="4526" spans="4:4" x14ac:dyDescent="0.2">
      <c r="D4526" s="1"/>
    </row>
    <row r="4527" spans="4:4" x14ac:dyDescent="0.2">
      <c r="D4527" s="1"/>
    </row>
    <row r="4528" spans="4:4" x14ac:dyDescent="0.2">
      <c r="D4528" s="1"/>
    </row>
    <row r="4529" spans="4:4" x14ac:dyDescent="0.2">
      <c r="D4529" s="1"/>
    </row>
    <row r="4530" spans="4:4" x14ac:dyDescent="0.2">
      <c r="D4530" s="1"/>
    </row>
    <row r="4531" spans="4:4" x14ac:dyDescent="0.2">
      <c r="D4531" s="1"/>
    </row>
    <row r="4532" spans="4:4" x14ac:dyDescent="0.2">
      <c r="D4532" s="1"/>
    </row>
    <row r="4533" spans="4:4" x14ac:dyDescent="0.2">
      <c r="D4533" s="1"/>
    </row>
    <row r="4534" spans="4:4" x14ac:dyDescent="0.2">
      <c r="D4534" s="1"/>
    </row>
    <row r="4535" spans="4:4" x14ac:dyDescent="0.2">
      <c r="D4535" s="1"/>
    </row>
    <row r="4536" spans="4:4" x14ac:dyDescent="0.2">
      <c r="D4536" s="1"/>
    </row>
    <row r="4537" spans="4:4" x14ac:dyDescent="0.2">
      <c r="D4537" s="1"/>
    </row>
    <row r="4538" spans="4:4" x14ac:dyDescent="0.2">
      <c r="D4538" s="1"/>
    </row>
    <row r="4539" spans="4:4" x14ac:dyDescent="0.2">
      <c r="D4539" s="1"/>
    </row>
    <row r="4540" spans="4:4" x14ac:dyDescent="0.2">
      <c r="D4540" s="1"/>
    </row>
    <row r="4541" spans="4:4" x14ac:dyDescent="0.2">
      <c r="D4541" s="1"/>
    </row>
    <row r="4542" spans="4:4" x14ac:dyDescent="0.2">
      <c r="D4542" s="1"/>
    </row>
    <row r="4543" spans="4:4" x14ac:dyDescent="0.2">
      <c r="D4543" s="1"/>
    </row>
    <row r="4544" spans="4:4" x14ac:dyDescent="0.2">
      <c r="D4544" s="1"/>
    </row>
    <row r="4545" spans="4:4" x14ac:dyDescent="0.2">
      <c r="D4545" s="1"/>
    </row>
    <row r="4546" spans="4:4" x14ac:dyDescent="0.2">
      <c r="D4546" s="1"/>
    </row>
    <row r="4547" spans="4:4" x14ac:dyDescent="0.2">
      <c r="D4547" s="1"/>
    </row>
    <row r="4548" spans="4:4" x14ac:dyDescent="0.2">
      <c r="D4548" s="1"/>
    </row>
    <row r="4549" spans="4:4" x14ac:dyDescent="0.2">
      <c r="D4549" s="1"/>
    </row>
    <row r="4550" spans="4:4" x14ac:dyDescent="0.2">
      <c r="D4550" s="1"/>
    </row>
    <row r="4551" spans="4:4" x14ac:dyDescent="0.2">
      <c r="D4551" s="1"/>
    </row>
    <row r="4552" spans="4:4" x14ac:dyDescent="0.2">
      <c r="D4552" s="1"/>
    </row>
    <row r="4553" spans="4:4" x14ac:dyDescent="0.2">
      <c r="D4553" s="1"/>
    </row>
    <row r="4554" spans="4:4" x14ac:dyDescent="0.2">
      <c r="D4554" s="1"/>
    </row>
    <row r="4555" spans="4:4" x14ac:dyDescent="0.2">
      <c r="D4555" s="1"/>
    </row>
    <row r="4556" spans="4:4" x14ac:dyDescent="0.2">
      <c r="D4556" s="1"/>
    </row>
    <row r="4557" spans="4:4" x14ac:dyDescent="0.2">
      <c r="D4557" s="1"/>
    </row>
    <row r="4558" spans="4:4" x14ac:dyDescent="0.2">
      <c r="D4558" s="1"/>
    </row>
    <row r="4559" spans="4:4" x14ac:dyDescent="0.2">
      <c r="D4559" s="1"/>
    </row>
    <row r="4560" spans="4:4" x14ac:dyDescent="0.2">
      <c r="D4560" s="1"/>
    </row>
    <row r="4561" spans="4:4" x14ac:dyDescent="0.2">
      <c r="D4561" s="1"/>
    </row>
    <row r="4562" spans="4:4" x14ac:dyDescent="0.2">
      <c r="D4562" s="1"/>
    </row>
    <row r="4563" spans="4:4" x14ac:dyDescent="0.2">
      <c r="D4563" s="1"/>
    </row>
    <row r="4564" spans="4:4" x14ac:dyDescent="0.2">
      <c r="D4564" s="1"/>
    </row>
    <row r="4565" spans="4:4" x14ac:dyDescent="0.2">
      <c r="D4565" s="1"/>
    </row>
    <row r="4566" spans="4:4" x14ac:dyDescent="0.2">
      <c r="D4566" s="1"/>
    </row>
    <row r="4567" spans="4:4" x14ac:dyDescent="0.2">
      <c r="D4567" s="1"/>
    </row>
    <row r="4568" spans="4:4" x14ac:dyDescent="0.2">
      <c r="D4568" s="1"/>
    </row>
    <row r="4569" spans="4:4" x14ac:dyDescent="0.2">
      <c r="D4569" s="1"/>
    </row>
    <row r="4570" spans="4:4" x14ac:dyDescent="0.2">
      <c r="D4570" s="1"/>
    </row>
    <row r="4571" spans="4:4" x14ac:dyDescent="0.2">
      <c r="D4571" s="1"/>
    </row>
    <row r="4572" spans="4:4" x14ac:dyDescent="0.2">
      <c r="D4572" s="1"/>
    </row>
    <row r="4573" spans="4:4" x14ac:dyDescent="0.2">
      <c r="D4573" s="1"/>
    </row>
    <row r="4574" spans="4:4" x14ac:dyDescent="0.2">
      <c r="D4574" s="1"/>
    </row>
    <row r="4575" spans="4:4" x14ac:dyDescent="0.2">
      <c r="D4575" s="1"/>
    </row>
    <row r="4576" spans="4:4" x14ac:dyDescent="0.2">
      <c r="D4576" s="1"/>
    </row>
    <row r="4577" spans="4:4" x14ac:dyDescent="0.2">
      <c r="D4577" s="1"/>
    </row>
    <row r="4578" spans="4:4" x14ac:dyDescent="0.2">
      <c r="D4578" s="1"/>
    </row>
    <row r="4579" spans="4:4" x14ac:dyDescent="0.2">
      <c r="D4579" s="1"/>
    </row>
    <row r="4580" spans="4:4" x14ac:dyDescent="0.2">
      <c r="D4580" s="1"/>
    </row>
    <row r="4581" spans="4:4" x14ac:dyDescent="0.2">
      <c r="D4581" s="1"/>
    </row>
    <row r="4582" spans="4:4" x14ac:dyDescent="0.2">
      <c r="D4582" s="1"/>
    </row>
    <row r="4583" spans="4:4" x14ac:dyDescent="0.2">
      <c r="D4583" s="1"/>
    </row>
    <row r="4584" spans="4:4" x14ac:dyDescent="0.2">
      <c r="D4584" s="1"/>
    </row>
    <row r="4585" spans="4:4" x14ac:dyDescent="0.2">
      <c r="D4585" s="1"/>
    </row>
    <row r="4586" spans="4:4" x14ac:dyDescent="0.2">
      <c r="D4586" s="1"/>
    </row>
    <row r="4587" spans="4:4" x14ac:dyDescent="0.2">
      <c r="D4587" s="1"/>
    </row>
    <row r="4588" spans="4:4" x14ac:dyDescent="0.2">
      <c r="D4588" s="1"/>
    </row>
    <row r="4589" spans="4:4" x14ac:dyDescent="0.2">
      <c r="D4589" s="1"/>
    </row>
    <row r="4590" spans="4:4" x14ac:dyDescent="0.2">
      <c r="D4590" s="1"/>
    </row>
    <row r="4591" spans="4:4" x14ac:dyDescent="0.2">
      <c r="D4591" s="1"/>
    </row>
    <row r="4592" spans="4:4" x14ac:dyDescent="0.2">
      <c r="D4592" s="1"/>
    </row>
    <row r="4593" spans="4:4" x14ac:dyDescent="0.2">
      <c r="D4593" s="1"/>
    </row>
    <row r="4594" spans="4:4" x14ac:dyDescent="0.2">
      <c r="D4594" s="1"/>
    </row>
    <row r="4595" spans="4:4" x14ac:dyDescent="0.2">
      <c r="D4595" s="1"/>
    </row>
    <row r="4596" spans="4:4" x14ac:dyDescent="0.2">
      <c r="D4596" s="1"/>
    </row>
    <row r="4597" spans="4:4" x14ac:dyDescent="0.2">
      <c r="D4597" s="1"/>
    </row>
    <row r="4598" spans="4:4" x14ac:dyDescent="0.2">
      <c r="D4598" s="1"/>
    </row>
    <row r="4599" spans="4:4" x14ac:dyDescent="0.2">
      <c r="D4599" s="1"/>
    </row>
    <row r="4600" spans="4:4" x14ac:dyDescent="0.2">
      <c r="D4600" s="1"/>
    </row>
    <row r="4601" spans="4:4" x14ac:dyDescent="0.2">
      <c r="D4601" s="1"/>
    </row>
    <row r="4602" spans="4:4" x14ac:dyDescent="0.2">
      <c r="D4602" s="1"/>
    </row>
    <row r="4603" spans="4:4" x14ac:dyDescent="0.2">
      <c r="D4603" s="1"/>
    </row>
    <row r="4604" spans="4:4" x14ac:dyDescent="0.2">
      <c r="D4604" s="1"/>
    </row>
    <row r="4605" spans="4:4" x14ac:dyDescent="0.2">
      <c r="D4605" s="1"/>
    </row>
    <row r="4606" spans="4:4" x14ac:dyDescent="0.2">
      <c r="D4606" s="1"/>
    </row>
    <row r="4607" spans="4:4" x14ac:dyDescent="0.2">
      <c r="D4607" s="1"/>
    </row>
    <row r="4608" spans="4:4" x14ac:dyDescent="0.2">
      <c r="D4608" s="1"/>
    </row>
    <row r="4609" spans="4:4" x14ac:dyDescent="0.2">
      <c r="D4609" s="1"/>
    </row>
    <row r="4610" spans="4:4" x14ac:dyDescent="0.2">
      <c r="D4610" s="1"/>
    </row>
    <row r="4611" spans="4:4" x14ac:dyDescent="0.2">
      <c r="D4611" s="1"/>
    </row>
    <row r="4612" spans="4:4" x14ac:dyDescent="0.2">
      <c r="D4612" s="1"/>
    </row>
    <row r="4613" spans="4:4" x14ac:dyDescent="0.2">
      <c r="D4613" s="1"/>
    </row>
    <row r="4614" spans="4:4" x14ac:dyDescent="0.2">
      <c r="D4614" s="1"/>
    </row>
    <row r="4615" spans="4:4" x14ac:dyDescent="0.2">
      <c r="D4615" s="1"/>
    </row>
    <row r="4616" spans="4:4" x14ac:dyDescent="0.2">
      <c r="D4616" s="1"/>
    </row>
    <row r="4617" spans="4:4" x14ac:dyDescent="0.2">
      <c r="D4617" s="1"/>
    </row>
    <row r="4618" spans="4:4" x14ac:dyDescent="0.2">
      <c r="D4618" s="1"/>
    </row>
    <row r="4619" spans="4:4" x14ac:dyDescent="0.2">
      <c r="D4619" s="1"/>
    </row>
    <row r="4620" spans="4:4" x14ac:dyDescent="0.2">
      <c r="D4620" s="1"/>
    </row>
    <row r="4621" spans="4:4" x14ac:dyDescent="0.2">
      <c r="D4621" s="1"/>
    </row>
    <row r="4622" spans="4:4" x14ac:dyDescent="0.2">
      <c r="D4622" s="1"/>
    </row>
    <row r="4623" spans="4:4" x14ac:dyDescent="0.2">
      <c r="D4623" s="1"/>
    </row>
    <row r="4624" spans="4:4" x14ac:dyDescent="0.2">
      <c r="D4624" s="1"/>
    </row>
    <row r="4625" spans="4:4" x14ac:dyDescent="0.2">
      <c r="D4625" s="1"/>
    </row>
    <row r="4626" spans="4:4" x14ac:dyDescent="0.2">
      <c r="D4626" s="1"/>
    </row>
    <row r="4627" spans="4:4" x14ac:dyDescent="0.2">
      <c r="D4627" s="1"/>
    </row>
    <row r="4628" spans="4:4" x14ac:dyDescent="0.2">
      <c r="D4628" s="1"/>
    </row>
    <row r="4629" spans="4:4" x14ac:dyDescent="0.2">
      <c r="D4629" s="1"/>
    </row>
    <row r="4630" spans="4:4" x14ac:dyDescent="0.2">
      <c r="D4630" s="1"/>
    </row>
    <row r="4631" spans="4:4" x14ac:dyDescent="0.2">
      <c r="D4631" s="1"/>
    </row>
    <row r="4632" spans="4:4" x14ac:dyDescent="0.2">
      <c r="D4632" s="1"/>
    </row>
    <row r="4633" spans="4:4" x14ac:dyDescent="0.2">
      <c r="D4633" s="1"/>
    </row>
    <row r="4634" spans="4:4" x14ac:dyDescent="0.2">
      <c r="D4634" s="1"/>
    </row>
    <row r="4635" spans="4:4" x14ac:dyDescent="0.2">
      <c r="D4635" s="1"/>
    </row>
    <row r="4636" spans="4:4" x14ac:dyDescent="0.2">
      <c r="D4636" s="1"/>
    </row>
    <row r="4637" spans="4:4" x14ac:dyDescent="0.2">
      <c r="D4637" s="1"/>
    </row>
    <row r="4638" spans="4:4" x14ac:dyDescent="0.2">
      <c r="D4638" s="1"/>
    </row>
    <row r="4639" spans="4:4" x14ac:dyDescent="0.2">
      <c r="D4639" s="1"/>
    </row>
    <row r="4640" spans="4:4" x14ac:dyDescent="0.2">
      <c r="D4640" s="1"/>
    </row>
    <row r="4641" spans="4:4" x14ac:dyDescent="0.2">
      <c r="D4641" s="1"/>
    </row>
    <row r="4642" spans="4:4" x14ac:dyDescent="0.2">
      <c r="D4642" s="1"/>
    </row>
    <row r="4643" spans="4:4" x14ac:dyDescent="0.2">
      <c r="D4643" s="1"/>
    </row>
    <row r="4644" spans="4:4" x14ac:dyDescent="0.2">
      <c r="D4644" s="1"/>
    </row>
    <row r="4645" spans="4:4" x14ac:dyDescent="0.2">
      <c r="D4645" s="1"/>
    </row>
    <row r="4646" spans="4:4" x14ac:dyDescent="0.2">
      <c r="D4646" s="1"/>
    </row>
    <row r="4647" spans="4:4" x14ac:dyDescent="0.2">
      <c r="D4647" s="1"/>
    </row>
    <row r="4648" spans="4:4" x14ac:dyDescent="0.2">
      <c r="D4648" s="1"/>
    </row>
    <row r="4649" spans="4:4" x14ac:dyDescent="0.2">
      <c r="D4649" s="1"/>
    </row>
    <row r="4650" spans="4:4" x14ac:dyDescent="0.2">
      <c r="D4650" s="1"/>
    </row>
    <row r="4651" spans="4:4" x14ac:dyDescent="0.2">
      <c r="D4651" s="1"/>
    </row>
    <row r="4652" spans="4:4" x14ac:dyDescent="0.2">
      <c r="D4652" s="1"/>
    </row>
    <row r="4653" spans="4:4" x14ac:dyDescent="0.2">
      <c r="D4653" s="1"/>
    </row>
    <row r="4654" spans="4:4" x14ac:dyDescent="0.2">
      <c r="D4654" s="1"/>
    </row>
    <row r="4655" spans="4:4" x14ac:dyDescent="0.2">
      <c r="D4655" s="1"/>
    </row>
    <row r="4656" spans="4:4" x14ac:dyDescent="0.2">
      <c r="D4656" s="1"/>
    </row>
    <row r="4657" spans="4:4" x14ac:dyDescent="0.2">
      <c r="D4657" s="1"/>
    </row>
    <row r="4658" spans="4:4" x14ac:dyDescent="0.2">
      <c r="D4658" s="1"/>
    </row>
    <row r="4659" spans="4:4" x14ac:dyDescent="0.2">
      <c r="D4659" s="1"/>
    </row>
    <row r="4660" spans="4:4" x14ac:dyDescent="0.2">
      <c r="D4660" s="1"/>
    </row>
    <row r="4661" spans="4:4" x14ac:dyDescent="0.2">
      <c r="D4661" s="1"/>
    </row>
    <row r="4662" spans="4:4" x14ac:dyDescent="0.2">
      <c r="D4662" s="1"/>
    </row>
    <row r="4663" spans="4:4" x14ac:dyDescent="0.2">
      <c r="D4663" s="1"/>
    </row>
    <row r="4664" spans="4:4" x14ac:dyDescent="0.2">
      <c r="D4664" s="1"/>
    </row>
    <row r="4665" spans="4:4" x14ac:dyDescent="0.2">
      <c r="D4665" s="1"/>
    </row>
    <row r="4666" spans="4:4" x14ac:dyDescent="0.2">
      <c r="D4666" s="1"/>
    </row>
    <row r="4667" spans="4:4" x14ac:dyDescent="0.2">
      <c r="D4667" s="1"/>
    </row>
    <row r="4668" spans="4:4" x14ac:dyDescent="0.2">
      <c r="D4668" s="1"/>
    </row>
    <row r="4669" spans="4:4" x14ac:dyDescent="0.2">
      <c r="D4669" s="1"/>
    </row>
    <row r="4670" spans="4:4" x14ac:dyDescent="0.2">
      <c r="D4670" s="1"/>
    </row>
    <row r="4671" spans="4:4" x14ac:dyDescent="0.2">
      <c r="D4671" s="1"/>
    </row>
    <row r="4672" spans="4:4" x14ac:dyDescent="0.2">
      <c r="D4672" s="1"/>
    </row>
    <row r="4673" spans="4:4" x14ac:dyDescent="0.2">
      <c r="D4673" s="1"/>
    </row>
    <row r="4674" spans="4:4" x14ac:dyDescent="0.2">
      <c r="D4674" s="1"/>
    </row>
    <row r="4675" spans="4:4" x14ac:dyDescent="0.2">
      <c r="D4675" s="1"/>
    </row>
    <row r="4676" spans="4:4" x14ac:dyDescent="0.2">
      <c r="D4676" s="1"/>
    </row>
    <row r="4677" spans="4:4" x14ac:dyDescent="0.2">
      <c r="D4677" s="1"/>
    </row>
    <row r="4678" spans="4:4" x14ac:dyDescent="0.2">
      <c r="D4678" s="1"/>
    </row>
    <row r="4679" spans="4:4" x14ac:dyDescent="0.2">
      <c r="D4679" s="1"/>
    </row>
    <row r="4680" spans="4:4" x14ac:dyDescent="0.2">
      <c r="D4680" s="1"/>
    </row>
    <row r="4681" spans="4:4" x14ac:dyDescent="0.2">
      <c r="D4681" s="1"/>
    </row>
    <row r="4682" spans="4:4" x14ac:dyDescent="0.2">
      <c r="D4682" s="1"/>
    </row>
    <row r="4683" spans="4:4" x14ac:dyDescent="0.2">
      <c r="D4683" s="1"/>
    </row>
    <row r="4684" spans="4:4" x14ac:dyDescent="0.2">
      <c r="D4684" s="1"/>
    </row>
    <row r="4685" spans="4:4" x14ac:dyDescent="0.2">
      <c r="D4685" s="1"/>
    </row>
    <row r="4686" spans="4:4" x14ac:dyDescent="0.2">
      <c r="D4686" s="1"/>
    </row>
    <row r="4687" spans="4:4" x14ac:dyDescent="0.2">
      <c r="D4687" s="1"/>
    </row>
    <row r="4688" spans="4:4" x14ac:dyDescent="0.2">
      <c r="D4688" s="1"/>
    </row>
    <row r="4689" spans="4:4" x14ac:dyDescent="0.2">
      <c r="D4689" s="1"/>
    </row>
    <row r="4690" spans="4:4" x14ac:dyDescent="0.2">
      <c r="D4690" s="1"/>
    </row>
    <row r="4691" spans="4:4" x14ac:dyDescent="0.2">
      <c r="D4691" s="1"/>
    </row>
    <row r="4692" spans="4:4" x14ac:dyDescent="0.2">
      <c r="D4692" s="1"/>
    </row>
    <row r="4693" spans="4:4" x14ac:dyDescent="0.2">
      <c r="D4693" s="1"/>
    </row>
    <row r="4694" spans="4:4" x14ac:dyDescent="0.2">
      <c r="D4694" s="1"/>
    </row>
    <row r="4695" spans="4:4" x14ac:dyDescent="0.2">
      <c r="D4695" s="1"/>
    </row>
    <row r="4696" spans="4:4" x14ac:dyDescent="0.2">
      <c r="D4696" s="1"/>
    </row>
    <row r="4697" spans="4:4" x14ac:dyDescent="0.2">
      <c r="D4697" s="1"/>
    </row>
    <row r="4698" spans="4:4" x14ac:dyDescent="0.2">
      <c r="D4698" s="1"/>
    </row>
    <row r="4699" spans="4:4" x14ac:dyDescent="0.2">
      <c r="D4699" s="1"/>
    </row>
    <row r="4700" spans="4:4" x14ac:dyDescent="0.2">
      <c r="D4700" s="1"/>
    </row>
    <row r="4701" spans="4:4" x14ac:dyDescent="0.2">
      <c r="D4701" s="1"/>
    </row>
    <row r="4702" spans="4:4" x14ac:dyDescent="0.2">
      <c r="D4702" s="1"/>
    </row>
    <row r="4703" spans="4:4" x14ac:dyDescent="0.2">
      <c r="D4703" s="1"/>
    </row>
    <row r="4704" spans="4:4" x14ac:dyDescent="0.2">
      <c r="D4704" s="1"/>
    </row>
    <row r="4705" spans="4:4" x14ac:dyDescent="0.2">
      <c r="D4705" s="1"/>
    </row>
    <row r="4706" spans="4:4" x14ac:dyDescent="0.2">
      <c r="D4706" s="1"/>
    </row>
    <row r="4707" spans="4:4" x14ac:dyDescent="0.2">
      <c r="D4707" s="1"/>
    </row>
    <row r="4708" spans="4:4" x14ac:dyDescent="0.2">
      <c r="D4708" s="1"/>
    </row>
    <row r="4709" spans="4:4" x14ac:dyDescent="0.2">
      <c r="D4709" s="1"/>
    </row>
    <row r="4710" spans="4:4" x14ac:dyDescent="0.2">
      <c r="D4710" s="1"/>
    </row>
    <row r="4711" spans="4:4" x14ac:dyDescent="0.2">
      <c r="D4711" s="1"/>
    </row>
    <row r="4712" spans="4:4" x14ac:dyDescent="0.2">
      <c r="D4712" s="1"/>
    </row>
    <row r="4713" spans="4:4" x14ac:dyDescent="0.2">
      <c r="D4713" s="1"/>
    </row>
    <row r="4714" spans="4:4" x14ac:dyDescent="0.2">
      <c r="D4714" s="1"/>
    </row>
    <row r="4715" spans="4:4" x14ac:dyDescent="0.2">
      <c r="D4715" s="1"/>
    </row>
    <row r="4716" spans="4:4" x14ac:dyDescent="0.2">
      <c r="D4716" s="1"/>
    </row>
    <row r="4717" spans="4:4" x14ac:dyDescent="0.2">
      <c r="D4717" s="1"/>
    </row>
    <row r="4718" spans="4:4" x14ac:dyDescent="0.2">
      <c r="D4718" s="1"/>
    </row>
    <row r="4719" spans="4:4" x14ac:dyDescent="0.2">
      <c r="D4719" s="1"/>
    </row>
    <row r="4720" spans="4:4" x14ac:dyDescent="0.2">
      <c r="D4720" s="1"/>
    </row>
    <row r="4721" spans="4:4" x14ac:dyDescent="0.2">
      <c r="D4721" s="1"/>
    </row>
    <row r="4722" spans="4:4" x14ac:dyDescent="0.2">
      <c r="D4722" s="1"/>
    </row>
    <row r="4723" spans="4:4" x14ac:dyDescent="0.2">
      <c r="D4723" s="1"/>
    </row>
    <row r="4724" spans="4:4" x14ac:dyDescent="0.2">
      <c r="D4724" s="1"/>
    </row>
    <row r="4725" spans="4:4" x14ac:dyDescent="0.2">
      <c r="D4725" s="1"/>
    </row>
    <row r="4726" spans="4:4" x14ac:dyDescent="0.2">
      <c r="D4726" s="1"/>
    </row>
    <row r="4727" spans="4:4" x14ac:dyDescent="0.2">
      <c r="D4727" s="1"/>
    </row>
    <row r="4728" spans="4:4" x14ac:dyDescent="0.2">
      <c r="D4728" s="1"/>
    </row>
    <row r="4729" spans="4:4" x14ac:dyDescent="0.2">
      <c r="D4729" s="1"/>
    </row>
    <row r="4730" spans="4:4" x14ac:dyDescent="0.2">
      <c r="D4730" s="1"/>
    </row>
    <row r="4731" spans="4:4" x14ac:dyDescent="0.2">
      <c r="D4731" s="1"/>
    </row>
    <row r="4732" spans="4:4" x14ac:dyDescent="0.2">
      <c r="D4732" s="1"/>
    </row>
    <row r="4733" spans="4:4" x14ac:dyDescent="0.2">
      <c r="D4733" s="1"/>
    </row>
    <row r="4734" spans="4:4" x14ac:dyDescent="0.2">
      <c r="D4734" s="1"/>
    </row>
    <row r="4735" spans="4:4" x14ac:dyDescent="0.2">
      <c r="D4735" s="1"/>
    </row>
    <row r="4736" spans="4:4" x14ac:dyDescent="0.2">
      <c r="D4736" s="1"/>
    </row>
    <row r="4737" spans="4:4" x14ac:dyDescent="0.2">
      <c r="D4737" s="1"/>
    </row>
    <row r="4738" spans="4:4" x14ac:dyDescent="0.2">
      <c r="D4738" s="1"/>
    </row>
    <row r="4739" spans="4:4" x14ac:dyDescent="0.2">
      <c r="D4739" s="1"/>
    </row>
    <row r="4740" spans="4:4" x14ac:dyDescent="0.2">
      <c r="D4740" s="1"/>
    </row>
    <row r="4741" spans="4:4" x14ac:dyDescent="0.2">
      <c r="D4741" s="1"/>
    </row>
    <row r="4742" spans="4:4" x14ac:dyDescent="0.2">
      <c r="D4742" s="1"/>
    </row>
    <row r="4743" spans="4:4" x14ac:dyDescent="0.2">
      <c r="D4743" s="1"/>
    </row>
    <row r="4744" spans="4:4" x14ac:dyDescent="0.2">
      <c r="D4744" s="1"/>
    </row>
    <row r="4745" spans="4:4" x14ac:dyDescent="0.2">
      <c r="D4745" s="1"/>
    </row>
    <row r="4746" spans="4:4" x14ac:dyDescent="0.2">
      <c r="D4746" s="1"/>
    </row>
    <row r="4747" spans="4:4" x14ac:dyDescent="0.2">
      <c r="D4747" s="1"/>
    </row>
    <row r="4748" spans="4:4" x14ac:dyDescent="0.2">
      <c r="D4748" s="1"/>
    </row>
    <row r="4749" spans="4:4" x14ac:dyDescent="0.2">
      <c r="D4749" s="1"/>
    </row>
    <row r="4750" spans="4:4" x14ac:dyDescent="0.2">
      <c r="D4750" s="1"/>
    </row>
    <row r="4751" spans="4:4" x14ac:dyDescent="0.2">
      <c r="D4751" s="1"/>
    </row>
    <row r="4752" spans="4:4" x14ac:dyDescent="0.2">
      <c r="D4752" s="1"/>
    </row>
    <row r="4753" spans="4:4" x14ac:dyDescent="0.2">
      <c r="D4753" s="1"/>
    </row>
    <row r="4754" spans="4:4" x14ac:dyDescent="0.2">
      <c r="D4754" s="1"/>
    </row>
    <row r="4755" spans="4:4" x14ac:dyDescent="0.2">
      <c r="D4755" s="1"/>
    </row>
    <row r="4756" spans="4:4" x14ac:dyDescent="0.2">
      <c r="D4756" s="1"/>
    </row>
    <row r="4757" spans="4:4" x14ac:dyDescent="0.2">
      <c r="D4757" s="1"/>
    </row>
    <row r="4758" spans="4:4" x14ac:dyDescent="0.2">
      <c r="D4758" s="1"/>
    </row>
    <row r="4759" spans="4:4" x14ac:dyDescent="0.2">
      <c r="D4759" s="1"/>
    </row>
    <row r="4760" spans="4:4" x14ac:dyDescent="0.2">
      <c r="D4760" s="1"/>
    </row>
    <row r="4761" spans="4:4" x14ac:dyDescent="0.2">
      <c r="D4761" s="1"/>
    </row>
    <row r="4762" spans="4:4" x14ac:dyDescent="0.2">
      <c r="D4762" s="1"/>
    </row>
    <row r="4763" spans="4:4" x14ac:dyDescent="0.2">
      <c r="D4763" s="1"/>
    </row>
    <row r="4764" spans="4:4" x14ac:dyDescent="0.2">
      <c r="D4764" s="1"/>
    </row>
    <row r="4765" spans="4:4" x14ac:dyDescent="0.2">
      <c r="D4765" s="1"/>
    </row>
    <row r="4766" spans="4:4" x14ac:dyDescent="0.2">
      <c r="D4766" s="1"/>
    </row>
    <row r="4767" spans="4:4" x14ac:dyDescent="0.2">
      <c r="D4767" s="1"/>
    </row>
    <row r="4768" spans="4:4" x14ac:dyDescent="0.2">
      <c r="D4768" s="1"/>
    </row>
    <row r="4769" spans="4:4" x14ac:dyDescent="0.2">
      <c r="D4769" s="1"/>
    </row>
    <row r="4770" spans="4:4" x14ac:dyDescent="0.2">
      <c r="D4770" s="1"/>
    </row>
    <row r="4771" spans="4:4" x14ac:dyDescent="0.2">
      <c r="D4771" s="1"/>
    </row>
    <row r="4772" spans="4:4" x14ac:dyDescent="0.2">
      <c r="D4772" s="1"/>
    </row>
    <row r="4773" spans="4:4" x14ac:dyDescent="0.2">
      <c r="D4773" s="1"/>
    </row>
    <row r="4774" spans="4:4" x14ac:dyDescent="0.2">
      <c r="D4774" s="1"/>
    </row>
    <row r="4775" spans="4:4" x14ac:dyDescent="0.2">
      <c r="D4775" s="1"/>
    </row>
    <row r="4776" spans="4:4" x14ac:dyDescent="0.2">
      <c r="D4776" s="1"/>
    </row>
    <row r="4777" spans="4:4" x14ac:dyDescent="0.2">
      <c r="D4777" s="1"/>
    </row>
    <row r="4778" spans="4:4" x14ac:dyDescent="0.2">
      <c r="D4778" s="1"/>
    </row>
    <row r="4779" spans="4:4" x14ac:dyDescent="0.2">
      <c r="D4779" s="1"/>
    </row>
    <row r="4780" spans="4:4" x14ac:dyDescent="0.2">
      <c r="D4780" s="1"/>
    </row>
    <row r="4781" spans="4:4" x14ac:dyDescent="0.2">
      <c r="D4781" s="1"/>
    </row>
    <row r="4782" spans="4:4" x14ac:dyDescent="0.2">
      <c r="D4782" s="1"/>
    </row>
    <row r="4783" spans="4:4" x14ac:dyDescent="0.2">
      <c r="D4783" s="1"/>
    </row>
    <row r="4784" spans="4:4" x14ac:dyDescent="0.2">
      <c r="D4784" s="1"/>
    </row>
    <row r="4785" spans="4:4" x14ac:dyDescent="0.2">
      <c r="D4785" s="1"/>
    </row>
    <row r="4786" spans="4:4" x14ac:dyDescent="0.2">
      <c r="D4786" s="1"/>
    </row>
    <row r="4787" spans="4:4" x14ac:dyDescent="0.2">
      <c r="D4787" s="1"/>
    </row>
    <row r="4788" spans="4:4" x14ac:dyDescent="0.2">
      <c r="D4788" s="1"/>
    </row>
    <row r="4789" spans="4:4" x14ac:dyDescent="0.2">
      <c r="D4789" s="1"/>
    </row>
    <row r="4790" spans="4:4" x14ac:dyDescent="0.2">
      <c r="D4790" s="1"/>
    </row>
    <row r="4791" spans="4:4" x14ac:dyDescent="0.2">
      <c r="D4791" s="1"/>
    </row>
    <row r="4792" spans="4:4" x14ac:dyDescent="0.2">
      <c r="D4792" s="1"/>
    </row>
    <row r="4793" spans="4:4" x14ac:dyDescent="0.2">
      <c r="D4793" s="1"/>
    </row>
    <row r="4794" spans="4:4" x14ac:dyDescent="0.2">
      <c r="D4794" s="1"/>
    </row>
    <row r="4795" spans="4:4" x14ac:dyDescent="0.2">
      <c r="D4795" s="1"/>
    </row>
    <row r="4796" spans="4:4" x14ac:dyDescent="0.2">
      <c r="D4796" s="1"/>
    </row>
    <row r="4797" spans="4:4" x14ac:dyDescent="0.2">
      <c r="D4797" s="1"/>
    </row>
    <row r="4798" spans="4:4" x14ac:dyDescent="0.2">
      <c r="D4798" s="1"/>
    </row>
    <row r="4799" spans="4:4" x14ac:dyDescent="0.2">
      <c r="D4799" s="1"/>
    </row>
    <row r="4800" spans="4:4" x14ac:dyDescent="0.2">
      <c r="D4800" s="1"/>
    </row>
    <row r="4801" spans="4:4" x14ac:dyDescent="0.2">
      <c r="D4801" s="1"/>
    </row>
    <row r="4802" spans="4:4" x14ac:dyDescent="0.2">
      <c r="D4802" s="1"/>
    </row>
    <row r="4803" spans="4:4" x14ac:dyDescent="0.2">
      <c r="D4803" s="1"/>
    </row>
    <row r="4804" spans="4:4" x14ac:dyDescent="0.2">
      <c r="D4804" s="1"/>
    </row>
    <row r="4805" spans="4:4" x14ac:dyDescent="0.2">
      <c r="D4805" s="1"/>
    </row>
    <row r="4806" spans="4:4" x14ac:dyDescent="0.2">
      <c r="D4806" s="1"/>
    </row>
    <row r="4807" spans="4:4" x14ac:dyDescent="0.2">
      <c r="D4807" s="1"/>
    </row>
    <row r="4808" spans="4:4" x14ac:dyDescent="0.2">
      <c r="D4808" s="1"/>
    </row>
    <row r="4809" spans="4:4" x14ac:dyDescent="0.2">
      <c r="D4809" s="1"/>
    </row>
    <row r="4810" spans="4:4" x14ac:dyDescent="0.2">
      <c r="D4810" s="1"/>
    </row>
    <row r="4811" spans="4:4" x14ac:dyDescent="0.2">
      <c r="D4811" s="1"/>
    </row>
    <row r="4812" spans="4:4" x14ac:dyDescent="0.2">
      <c r="D4812" s="1"/>
    </row>
    <row r="4813" spans="4:4" x14ac:dyDescent="0.2">
      <c r="D4813" s="1"/>
    </row>
    <row r="4814" spans="4:4" x14ac:dyDescent="0.2">
      <c r="D4814" s="1"/>
    </row>
    <row r="4815" spans="4:4" x14ac:dyDescent="0.2">
      <c r="D4815" s="1"/>
    </row>
    <row r="4816" spans="4:4" x14ac:dyDescent="0.2">
      <c r="D4816" s="1"/>
    </row>
    <row r="4817" spans="4:4" x14ac:dyDescent="0.2">
      <c r="D4817" s="1"/>
    </row>
    <row r="4818" spans="4:4" x14ac:dyDescent="0.2">
      <c r="D4818" s="1"/>
    </row>
    <row r="4819" spans="4:4" x14ac:dyDescent="0.2">
      <c r="D4819" s="1"/>
    </row>
    <row r="4820" spans="4:4" x14ac:dyDescent="0.2">
      <c r="D4820" s="1"/>
    </row>
    <row r="4821" spans="4:4" x14ac:dyDescent="0.2">
      <c r="D4821" s="1"/>
    </row>
    <row r="4822" spans="4:4" x14ac:dyDescent="0.2">
      <c r="D4822" s="1"/>
    </row>
    <row r="4823" spans="4:4" x14ac:dyDescent="0.2">
      <c r="D4823" s="1"/>
    </row>
    <row r="4824" spans="4:4" x14ac:dyDescent="0.2">
      <c r="D4824" s="1"/>
    </row>
    <row r="4825" spans="4:4" x14ac:dyDescent="0.2">
      <c r="D4825" s="1"/>
    </row>
    <row r="4826" spans="4:4" x14ac:dyDescent="0.2">
      <c r="D4826" s="1"/>
    </row>
    <row r="4827" spans="4:4" x14ac:dyDescent="0.2">
      <c r="D4827" s="1"/>
    </row>
    <row r="4828" spans="4:4" x14ac:dyDescent="0.2">
      <c r="D4828" s="1"/>
    </row>
    <row r="4829" spans="4:4" x14ac:dyDescent="0.2">
      <c r="D4829" s="1"/>
    </row>
    <row r="4830" spans="4:4" x14ac:dyDescent="0.2">
      <c r="D4830" s="1"/>
    </row>
    <row r="4831" spans="4:4" x14ac:dyDescent="0.2">
      <c r="D4831" s="1"/>
    </row>
    <row r="4832" spans="4:4" x14ac:dyDescent="0.2">
      <c r="D4832" s="1"/>
    </row>
    <row r="4833" spans="4:4" x14ac:dyDescent="0.2">
      <c r="D4833" s="1"/>
    </row>
    <row r="4834" spans="4:4" x14ac:dyDescent="0.2">
      <c r="D4834" s="1"/>
    </row>
    <row r="4835" spans="4:4" x14ac:dyDescent="0.2">
      <c r="D4835" s="1"/>
    </row>
    <row r="4836" spans="4:4" x14ac:dyDescent="0.2">
      <c r="D4836" s="1"/>
    </row>
    <row r="4837" spans="4:4" x14ac:dyDescent="0.2">
      <c r="D4837" s="1"/>
    </row>
    <row r="4838" spans="4:4" x14ac:dyDescent="0.2">
      <c r="D4838" s="1"/>
    </row>
    <row r="4839" spans="4:4" x14ac:dyDescent="0.2">
      <c r="D4839" s="1"/>
    </row>
    <row r="4840" spans="4:4" x14ac:dyDescent="0.2">
      <c r="D4840" s="1"/>
    </row>
    <row r="4841" spans="4:4" x14ac:dyDescent="0.2">
      <c r="D4841" s="1"/>
    </row>
    <row r="4842" spans="4:4" x14ac:dyDescent="0.2">
      <c r="D4842" s="1"/>
    </row>
    <row r="4843" spans="4:4" x14ac:dyDescent="0.2">
      <c r="D4843" s="1"/>
    </row>
    <row r="4844" spans="4:4" x14ac:dyDescent="0.2">
      <c r="D4844" s="1"/>
    </row>
    <row r="4845" spans="4:4" x14ac:dyDescent="0.2">
      <c r="D4845" s="1"/>
    </row>
    <row r="4846" spans="4:4" x14ac:dyDescent="0.2">
      <c r="D4846" s="1"/>
    </row>
    <row r="4847" spans="4:4" x14ac:dyDescent="0.2">
      <c r="D4847" s="1"/>
    </row>
    <row r="4848" spans="4:4" x14ac:dyDescent="0.2">
      <c r="D4848" s="1"/>
    </row>
    <row r="4849" spans="4:4" x14ac:dyDescent="0.2">
      <c r="D4849" s="1"/>
    </row>
    <row r="4850" spans="4:4" x14ac:dyDescent="0.2">
      <c r="D4850" s="1"/>
    </row>
    <row r="4851" spans="4:4" x14ac:dyDescent="0.2">
      <c r="D4851" s="1"/>
    </row>
    <row r="4852" spans="4:4" x14ac:dyDescent="0.2">
      <c r="D4852" s="1"/>
    </row>
    <row r="4853" spans="4:4" x14ac:dyDescent="0.2">
      <c r="D4853" s="1"/>
    </row>
    <row r="4854" spans="4:4" x14ac:dyDescent="0.2">
      <c r="D4854" s="1"/>
    </row>
    <row r="4855" spans="4:4" x14ac:dyDescent="0.2">
      <c r="D4855" s="1"/>
    </row>
    <row r="4856" spans="4:4" x14ac:dyDescent="0.2">
      <c r="D4856" s="1"/>
    </row>
    <row r="4857" spans="4:4" x14ac:dyDescent="0.2">
      <c r="D4857" s="1"/>
    </row>
    <row r="4858" spans="4:4" x14ac:dyDescent="0.2">
      <c r="D4858" s="1"/>
    </row>
    <row r="4859" spans="4:4" x14ac:dyDescent="0.2">
      <c r="D4859" s="1"/>
    </row>
    <row r="4860" spans="4:4" x14ac:dyDescent="0.2">
      <c r="D4860" s="1"/>
    </row>
    <row r="4861" spans="4:4" x14ac:dyDescent="0.2">
      <c r="D4861" s="1"/>
    </row>
    <row r="4862" spans="4:4" x14ac:dyDescent="0.2">
      <c r="D4862" s="1"/>
    </row>
    <row r="4863" spans="4:4" x14ac:dyDescent="0.2">
      <c r="D4863" s="1"/>
    </row>
    <row r="4864" spans="4:4" x14ac:dyDescent="0.2">
      <c r="D4864" s="1"/>
    </row>
    <row r="4865" spans="4:4" x14ac:dyDescent="0.2">
      <c r="D4865" s="1"/>
    </row>
    <row r="4866" spans="4:4" x14ac:dyDescent="0.2">
      <c r="D4866" s="1"/>
    </row>
    <row r="4867" spans="4:4" x14ac:dyDescent="0.2">
      <c r="D4867" s="1"/>
    </row>
    <row r="4868" spans="4:4" x14ac:dyDescent="0.2">
      <c r="D4868" s="1"/>
    </row>
    <row r="4869" spans="4:4" x14ac:dyDescent="0.2">
      <c r="D4869" s="1"/>
    </row>
    <row r="4870" spans="4:4" x14ac:dyDescent="0.2">
      <c r="D4870" s="1"/>
    </row>
    <row r="4871" spans="4:4" x14ac:dyDescent="0.2">
      <c r="D4871" s="1"/>
    </row>
    <row r="4872" spans="4:4" x14ac:dyDescent="0.2">
      <c r="D4872" s="1"/>
    </row>
    <row r="4873" spans="4:4" x14ac:dyDescent="0.2">
      <c r="D4873" s="1"/>
    </row>
    <row r="4874" spans="4:4" x14ac:dyDescent="0.2">
      <c r="D4874" s="1"/>
    </row>
    <row r="4875" spans="4:4" x14ac:dyDescent="0.2">
      <c r="D4875" s="1"/>
    </row>
    <row r="4876" spans="4:4" x14ac:dyDescent="0.2">
      <c r="D4876" s="1"/>
    </row>
    <row r="4877" spans="4:4" x14ac:dyDescent="0.2">
      <c r="D4877" s="1"/>
    </row>
    <row r="4878" spans="4:4" x14ac:dyDescent="0.2">
      <c r="D4878" s="1"/>
    </row>
    <row r="4879" spans="4:4" x14ac:dyDescent="0.2">
      <c r="D4879" s="1"/>
    </row>
    <row r="4880" spans="4:4" x14ac:dyDescent="0.2">
      <c r="D4880" s="1"/>
    </row>
    <row r="4881" spans="4:4" x14ac:dyDescent="0.2">
      <c r="D4881" s="1"/>
    </row>
    <row r="4882" spans="4:4" x14ac:dyDescent="0.2">
      <c r="D4882" s="1"/>
    </row>
    <row r="4883" spans="4:4" x14ac:dyDescent="0.2">
      <c r="D4883" s="1"/>
    </row>
    <row r="4884" spans="4:4" x14ac:dyDescent="0.2">
      <c r="D4884" s="1"/>
    </row>
    <row r="4885" spans="4:4" x14ac:dyDescent="0.2">
      <c r="D4885" s="1"/>
    </row>
    <row r="4886" spans="4:4" x14ac:dyDescent="0.2">
      <c r="D4886" s="1"/>
    </row>
    <row r="4887" spans="4:4" x14ac:dyDescent="0.2">
      <c r="D4887" s="1"/>
    </row>
    <row r="4888" spans="4:4" x14ac:dyDescent="0.2">
      <c r="D4888" s="1"/>
    </row>
    <row r="4889" spans="4:4" x14ac:dyDescent="0.2">
      <c r="D4889" s="1"/>
    </row>
    <row r="4890" spans="4:4" x14ac:dyDescent="0.2">
      <c r="D4890" s="1"/>
    </row>
    <row r="4891" spans="4:4" x14ac:dyDescent="0.2">
      <c r="D4891" s="1"/>
    </row>
    <row r="4892" spans="4:4" x14ac:dyDescent="0.2">
      <c r="D4892" s="1"/>
    </row>
    <row r="4893" spans="4:4" x14ac:dyDescent="0.2">
      <c r="D4893" s="1"/>
    </row>
    <row r="4894" spans="4:4" x14ac:dyDescent="0.2">
      <c r="D4894" s="1"/>
    </row>
    <row r="4895" spans="4:4" x14ac:dyDescent="0.2">
      <c r="D4895" s="1"/>
    </row>
    <row r="4896" spans="4:4" x14ac:dyDescent="0.2">
      <c r="D4896" s="1"/>
    </row>
    <row r="4897" spans="4:4" x14ac:dyDescent="0.2">
      <c r="D4897" s="1"/>
    </row>
    <row r="4898" spans="4:4" x14ac:dyDescent="0.2">
      <c r="D4898" s="1"/>
    </row>
    <row r="4899" spans="4:4" x14ac:dyDescent="0.2">
      <c r="D4899" s="1"/>
    </row>
    <row r="4900" spans="4:4" x14ac:dyDescent="0.2">
      <c r="D4900" s="1"/>
    </row>
    <row r="4901" spans="4:4" x14ac:dyDescent="0.2">
      <c r="D4901" s="1"/>
    </row>
    <row r="4902" spans="4:4" x14ac:dyDescent="0.2">
      <c r="D4902" s="1"/>
    </row>
    <row r="4903" spans="4:4" x14ac:dyDescent="0.2">
      <c r="D4903" s="1"/>
    </row>
    <row r="4904" spans="4:4" x14ac:dyDescent="0.2">
      <c r="D4904" s="1"/>
    </row>
    <row r="4905" spans="4:4" x14ac:dyDescent="0.2">
      <c r="D4905" s="1"/>
    </row>
    <row r="4906" spans="4:4" x14ac:dyDescent="0.2">
      <c r="D4906" s="1"/>
    </row>
    <row r="4907" spans="4:4" x14ac:dyDescent="0.2">
      <c r="D4907" s="1"/>
    </row>
    <row r="4908" spans="4:4" x14ac:dyDescent="0.2">
      <c r="D4908" s="1"/>
    </row>
    <row r="4909" spans="4:4" x14ac:dyDescent="0.2">
      <c r="D4909" s="1"/>
    </row>
    <row r="4910" spans="4:4" x14ac:dyDescent="0.2">
      <c r="D4910" s="1"/>
    </row>
    <row r="4911" spans="4:4" x14ac:dyDescent="0.2">
      <c r="D4911" s="1"/>
    </row>
    <row r="4912" spans="4:4" x14ac:dyDescent="0.2">
      <c r="D4912" s="1"/>
    </row>
    <row r="4913" spans="4:4" x14ac:dyDescent="0.2">
      <c r="D4913" s="1"/>
    </row>
    <row r="4914" spans="4:4" x14ac:dyDescent="0.2">
      <c r="D4914" s="1"/>
    </row>
    <row r="4915" spans="4:4" x14ac:dyDescent="0.2">
      <c r="D4915" s="1"/>
    </row>
    <row r="4916" spans="4:4" x14ac:dyDescent="0.2">
      <c r="D4916" s="1"/>
    </row>
    <row r="4917" spans="4:4" x14ac:dyDescent="0.2">
      <c r="D4917" s="1"/>
    </row>
    <row r="4918" spans="4:4" x14ac:dyDescent="0.2">
      <c r="D4918" s="1"/>
    </row>
    <row r="4919" spans="4:4" x14ac:dyDescent="0.2">
      <c r="D4919" s="1"/>
    </row>
    <row r="4920" spans="4:4" x14ac:dyDescent="0.2">
      <c r="D4920" s="1"/>
    </row>
    <row r="4921" spans="4:4" x14ac:dyDescent="0.2">
      <c r="D4921" s="1"/>
    </row>
    <row r="4922" spans="4:4" x14ac:dyDescent="0.2">
      <c r="D4922" s="1"/>
    </row>
    <row r="4923" spans="4:4" x14ac:dyDescent="0.2">
      <c r="D4923" s="1"/>
    </row>
    <row r="4924" spans="4:4" x14ac:dyDescent="0.2">
      <c r="D4924" s="1"/>
    </row>
    <row r="4925" spans="4:4" x14ac:dyDescent="0.2">
      <c r="D4925" s="1"/>
    </row>
    <row r="4926" spans="4:4" x14ac:dyDescent="0.2">
      <c r="D4926" s="1"/>
    </row>
    <row r="4927" spans="4:4" x14ac:dyDescent="0.2">
      <c r="D4927" s="1"/>
    </row>
    <row r="4928" spans="4:4" x14ac:dyDescent="0.2">
      <c r="D4928" s="1"/>
    </row>
    <row r="4929" spans="4:4" x14ac:dyDescent="0.2">
      <c r="D4929" s="1"/>
    </row>
    <row r="4930" spans="4:4" x14ac:dyDescent="0.2">
      <c r="D4930" s="1"/>
    </row>
    <row r="4931" spans="4:4" x14ac:dyDescent="0.2">
      <c r="D4931" s="1"/>
    </row>
    <row r="4932" spans="4:4" x14ac:dyDescent="0.2">
      <c r="D4932" s="1"/>
    </row>
    <row r="4933" spans="4:4" x14ac:dyDescent="0.2">
      <c r="D4933" s="1"/>
    </row>
    <row r="4934" spans="4:4" x14ac:dyDescent="0.2">
      <c r="D4934" s="1"/>
    </row>
    <row r="4935" spans="4:4" x14ac:dyDescent="0.2">
      <c r="D4935" s="1"/>
    </row>
    <row r="4936" spans="4:4" x14ac:dyDescent="0.2">
      <c r="D4936" s="1"/>
    </row>
    <row r="4937" spans="4:4" x14ac:dyDescent="0.2">
      <c r="D4937" s="1"/>
    </row>
    <row r="4938" spans="4:4" x14ac:dyDescent="0.2">
      <c r="D4938" s="1"/>
    </row>
    <row r="4939" spans="4:4" x14ac:dyDescent="0.2">
      <c r="D4939" s="1"/>
    </row>
    <row r="4940" spans="4:4" x14ac:dyDescent="0.2">
      <c r="D4940" s="1"/>
    </row>
    <row r="4941" spans="4:4" x14ac:dyDescent="0.2">
      <c r="D4941" s="1"/>
    </row>
    <row r="4942" spans="4:4" x14ac:dyDescent="0.2">
      <c r="D4942" s="1"/>
    </row>
    <row r="4943" spans="4:4" x14ac:dyDescent="0.2">
      <c r="D4943" s="1"/>
    </row>
    <row r="4944" spans="4:4" x14ac:dyDescent="0.2">
      <c r="D4944" s="1"/>
    </row>
    <row r="4945" spans="4:4" x14ac:dyDescent="0.2">
      <c r="D4945" s="1"/>
    </row>
    <row r="4946" spans="4:4" x14ac:dyDescent="0.2">
      <c r="D4946" s="1"/>
    </row>
    <row r="4947" spans="4:4" x14ac:dyDescent="0.2">
      <c r="D4947" s="1"/>
    </row>
    <row r="4948" spans="4:4" x14ac:dyDescent="0.2">
      <c r="D4948" s="1"/>
    </row>
    <row r="4949" spans="4:4" x14ac:dyDescent="0.2">
      <c r="D4949" s="1"/>
    </row>
    <row r="4950" spans="4:4" x14ac:dyDescent="0.2">
      <c r="D4950" s="1"/>
    </row>
    <row r="4951" spans="4:4" x14ac:dyDescent="0.2">
      <c r="D4951" s="1"/>
    </row>
    <row r="4952" spans="4:4" x14ac:dyDescent="0.2">
      <c r="D4952" s="1"/>
    </row>
    <row r="4953" spans="4:4" x14ac:dyDescent="0.2">
      <c r="D4953" s="1"/>
    </row>
    <row r="4954" spans="4:4" x14ac:dyDescent="0.2">
      <c r="D4954" s="1"/>
    </row>
    <row r="4955" spans="4:4" x14ac:dyDescent="0.2">
      <c r="D4955" s="1"/>
    </row>
    <row r="4956" spans="4:4" x14ac:dyDescent="0.2">
      <c r="D4956" s="1"/>
    </row>
    <row r="4957" spans="4:4" x14ac:dyDescent="0.2">
      <c r="D4957" s="1"/>
    </row>
    <row r="4958" spans="4:4" x14ac:dyDescent="0.2">
      <c r="D4958" s="1"/>
    </row>
    <row r="4959" spans="4:4" x14ac:dyDescent="0.2">
      <c r="D4959" s="1"/>
    </row>
    <row r="4960" spans="4:4" x14ac:dyDescent="0.2">
      <c r="D4960" s="1"/>
    </row>
    <row r="4961" spans="4:4" x14ac:dyDescent="0.2">
      <c r="D4961" s="1"/>
    </row>
    <row r="4962" spans="4:4" x14ac:dyDescent="0.2">
      <c r="D4962" s="1"/>
    </row>
    <row r="4963" spans="4:4" x14ac:dyDescent="0.2">
      <c r="D4963" s="1"/>
    </row>
    <row r="4964" spans="4:4" x14ac:dyDescent="0.2">
      <c r="D4964" s="1"/>
    </row>
    <row r="4965" spans="4:4" x14ac:dyDescent="0.2">
      <c r="D4965" s="1"/>
    </row>
    <row r="4966" spans="4:4" x14ac:dyDescent="0.2">
      <c r="D4966" s="1"/>
    </row>
    <row r="4967" spans="4:4" x14ac:dyDescent="0.2">
      <c r="D4967" s="1"/>
    </row>
    <row r="4968" spans="4:4" x14ac:dyDescent="0.2">
      <c r="D4968" s="1"/>
    </row>
    <row r="4969" spans="4:4" x14ac:dyDescent="0.2">
      <c r="D4969" s="1"/>
    </row>
    <row r="4970" spans="4:4" x14ac:dyDescent="0.2">
      <c r="D4970" s="1"/>
    </row>
    <row r="4971" spans="4:4" x14ac:dyDescent="0.2">
      <c r="D4971" s="1"/>
    </row>
    <row r="4972" spans="4:4" x14ac:dyDescent="0.2">
      <c r="D4972" s="1"/>
    </row>
    <row r="4973" spans="4:4" x14ac:dyDescent="0.2">
      <c r="D4973" s="1"/>
    </row>
    <row r="4974" spans="4:4" x14ac:dyDescent="0.2">
      <c r="D4974" s="1"/>
    </row>
    <row r="4975" spans="4:4" x14ac:dyDescent="0.2">
      <c r="D4975" s="1"/>
    </row>
    <row r="4976" spans="4:4" x14ac:dyDescent="0.2">
      <c r="D4976" s="1"/>
    </row>
    <row r="4977" spans="4:4" x14ac:dyDescent="0.2">
      <c r="D4977" s="1"/>
    </row>
    <row r="4978" spans="4:4" x14ac:dyDescent="0.2">
      <c r="D4978" s="1"/>
    </row>
    <row r="4979" spans="4:4" x14ac:dyDescent="0.2">
      <c r="D4979" s="1"/>
    </row>
    <row r="4980" spans="4:4" x14ac:dyDescent="0.2">
      <c r="D4980" s="1"/>
    </row>
    <row r="4981" spans="4:4" x14ac:dyDescent="0.2">
      <c r="D4981" s="1"/>
    </row>
    <row r="4982" spans="4:4" x14ac:dyDescent="0.2">
      <c r="D4982" s="1"/>
    </row>
    <row r="4983" spans="4:4" x14ac:dyDescent="0.2">
      <c r="D4983" s="1"/>
    </row>
    <row r="4984" spans="4:4" x14ac:dyDescent="0.2">
      <c r="D4984" s="1"/>
    </row>
    <row r="4985" spans="4:4" x14ac:dyDescent="0.2">
      <c r="D4985" s="1"/>
    </row>
    <row r="4986" spans="4:4" x14ac:dyDescent="0.2">
      <c r="D4986" s="1"/>
    </row>
    <row r="4987" spans="4:4" x14ac:dyDescent="0.2">
      <c r="D4987" s="1"/>
    </row>
    <row r="4988" spans="4:4" x14ac:dyDescent="0.2">
      <c r="D4988" s="1"/>
    </row>
    <row r="4989" spans="4:4" x14ac:dyDescent="0.2">
      <c r="D4989" s="1"/>
    </row>
    <row r="4990" spans="4:4" x14ac:dyDescent="0.2">
      <c r="D4990" s="1"/>
    </row>
    <row r="4991" spans="4:4" x14ac:dyDescent="0.2">
      <c r="D4991" s="1"/>
    </row>
    <row r="4992" spans="4:4" x14ac:dyDescent="0.2">
      <c r="D4992" s="1"/>
    </row>
    <row r="4993" spans="4:4" x14ac:dyDescent="0.2">
      <c r="D4993" s="1"/>
    </row>
    <row r="4994" spans="4:4" x14ac:dyDescent="0.2">
      <c r="D4994" s="1"/>
    </row>
    <row r="4995" spans="4:4" x14ac:dyDescent="0.2">
      <c r="D4995" s="1"/>
    </row>
    <row r="4996" spans="4:4" x14ac:dyDescent="0.2">
      <c r="D4996" s="1"/>
    </row>
    <row r="4997" spans="4:4" x14ac:dyDescent="0.2">
      <c r="D4997" s="1"/>
    </row>
    <row r="4998" spans="4:4" x14ac:dyDescent="0.2">
      <c r="D4998" s="1"/>
    </row>
    <row r="4999" spans="4:4" x14ac:dyDescent="0.2">
      <c r="D4999" s="1"/>
    </row>
    <row r="5000" spans="4:4" x14ac:dyDescent="0.2">
      <c r="D5000" s="1"/>
    </row>
    <row r="5001" spans="4:4" x14ac:dyDescent="0.2">
      <c r="D5001" s="1"/>
    </row>
    <row r="5002" spans="4:4" x14ac:dyDescent="0.2">
      <c r="D5002" s="1"/>
    </row>
    <row r="5003" spans="4:4" x14ac:dyDescent="0.2">
      <c r="D5003" s="1"/>
    </row>
    <row r="5004" spans="4:4" x14ac:dyDescent="0.2">
      <c r="D5004" s="1"/>
    </row>
    <row r="5005" spans="4:4" x14ac:dyDescent="0.2">
      <c r="D5005" s="1"/>
    </row>
    <row r="5006" spans="4:4" x14ac:dyDescent="0.2">
      <c r="D5006" s="1"/>
    </row>
    <row r="5007" spans="4:4" x14ac:dyDescent="0.2">
      <c r="D5007" s="1"/>
    </row>
    <row r="5008" spans="4:4" x14ac:dyDescent="0.2">
      <c r="D5008" s="1"/>
    </row>
    <row r="5009" spans="4:4" x14ac:dyDescent="0.2">
      <c r="D5009" s="1"/>
    </row>
    <row r="5010" spans="4:4" x14ac:dyDescent="0.2">
      <c r="D5010" s="1"/>
    </row>
    <row r="5011" spans="4:4" x14ac:dyDescent="0.2">
      <c r="D5011" s="1"/>
    </row>
    <row r="5012" spans="4:4" x14ac:dyDescent="0.2">
      <c r="D5012" s="1"/>
    </row>
    <row r="5013" spans="4:4" x14ac:dyDescent="0.2">
      <c r="D5013" s="1"/>
    </row>
    <row r="5014" spans="4:4" x14ac:dyDescent="0.2">
      <c r="D5014" s="1"/>
    </row>
    <row r="5015" spans="4:4" x14ac:dyDescent="0.2">
      <c r="D5015" s="1"/>
    </row>
    <row r="5016" spans="4:4" x14ac:dyDescent="0.2">
      <c r="D5016" s="1"/>
    </row>
    <row r="5017" spans="4:4" x14ac:dyDescent="0.2">
      <c r="D5017" s="1"/>
    </row>
    <row r="5018" spans="4:4" x14ac:dyDescent="0.2">
      <c r="D5018" s="1"/>
    </row>
    <row r="5019" spans="4:4" x14ac:dyDescent="0.2">
      <c r="D5019" s="1"/>
    </row>
    <row r="5020" spans="4:4" x14ac:dyDescent="0.2">
      <c r="D5020" s="1"/>
    </row>
    <row r="5021" spans="4:4" x14ac:dyDescent="0.2">
      <c r="D5021" s="1"/>
    </row>
    <row r="5022" spans="4:4" x14ac:dyDescent="0.2">
      <c r="D5022" s="1"/>
    </row>
    <row r="5023" spans="4:4" x14ac:dyDescent="0.2">
      <c r="D5023" s="1"/>
    </row>
    <row r="5024" spans="4:4" x14ac:dyDescent="0.2">
      <c r="D5024" s="1"/>
    </row>
    <row r="5025" spans="4:4" x14ac:dyDescent="0.2">
      <c r="D5025" s="1"/>
    </row>
    <row r="5026" spans="4:4" x14ac:dyDescent="0.2">
      <c r="D5026" s="1"/>
    </row>
    <row r="5027" spans="4:4" x14ac:dyDescent="0.2">
      <c r="D5027" s="1"/>
    </row>
    <row r="5028" spans="4:4" x14ac:dyDescent="0.2">
      <c r="D5028" s="1"/>
    </row>
    <row r="5029" spans="4:4" x14ac:dyDescent="0.2">
      <c r="D5029" s="1"/>
    </row>
    <row r="5030" spans="4:4" x14ac:dyDescent="0.2">
      <c r="D5030" s="1"/>
    </row>
    <row r="5031" spans="4:4" x14ac:dyDescent="0.2">
      <c r="D5031" s="1"/>
    </row>
    <row r="5032" spans="4:4" x14ac:dyDescent="0.2">
      <c r="D5032" s="1"/>
    </row>
    <row r="5033" spans="4:4" x14ac:dyDescent="0.2">
      <c r="D5033" s="1"/>
    </row>
    <row r="5034" spans="4:4" x14ac:dyDescent="0.2">
      <c r="D5034" s="1"/>
    </row>
    <row r="5035" spans="4:4" x14ac:dyDescent="0.2">
      <c r="D5035" s="1"/>
    </row>
    <row r="5036" spans="4:4" x14ac:dyDescent="0.2">
      <c r="D5036" s="1"/>
    </row>
    <row r="5037" spans="4:4" x14ac:dyDescent="0.2">
      <c r="D5037" s="1"/>
    </row>
    <row r="5038" spans="4:4" x14ac:dyDescent="0.2">
      <c r="D5038" s="1"/>
    </row>
    <row r="5039" spans="4:4" x14ac:dyDescent="0.2">
      <c r="D5039" s="1"/>
    </row>
    <row r="5040" spans="4:4" x14ac:dyDescent="0.2">
      <c r="D5040" s="1"/>
    </row>
    <row r="5041" spans="4:4" x14ac:dyDescent="0.2">
      <c r="D5041" s="1"/>
    </row>
    <row r="5042" spans="4:4" x14ac:dyDescent="0.2">
      <c r="D5042" s="1"/>
    </row>
    <row r="5043" spans="4:4" x14ac:dyDescent="0.2">
      <c r="D5043" s="1"/>
    </row>
    <row r="5044" spans="4:4" x14ac:dyDescent="0.2">
      <c r="D5044" s="1"/>
    </row>
    <row r="5045" spans="4:4" x14ac:dyDescent="0.2">
      <c r="D5045" s="1"/>
    </row>
    <row r="5046" spans="4:4" x14ac:dyDescent="0.2">
      <c r="D5046" s="1"/>
    </row>
    <row r="5047" spans="4:4" x14ac:dyDescent="0.2">
      <c r="D5047" s="1"/>
    </row>
    <row r="5048" spans="4:4" x14ac:dyDescent="0.2">
      <c r="D5048" s="1"/>
    </row>
    <row r="5049" spans="4:4" x14ac:dyDescent="0.2">
      <c r="D5049" s="1"/>
    </row>
    <row r="5050" spans="4:4" x14ac:dyDescent="0.2">
      <c r="D5050" s="1"/>
    </row>
    <row r="5051" spans="4:4" x14ac:dyDescent="0.2">
      <c r="D5051" s="1"/>
    </row>
    <row r="5052" spans="4:4" x14ac:dyDescent="0.2">
      <c r="D5052" s="1"/>
    </row>
    <row r="5053" spans="4:4" x14ac:dyDescent="0.2">
      <c r="D5053" s="1"/>
    </row>
    <row r="5054" spans="4:4" x14ac:dyDescent="0.2">
      <c r="D5054" s="1"/>
    </row>
    <row r="5055" spans="4:4" x14ac:dyDescent="0.2">
      <c r="D5055" s="1"/>
    </row>
    <row r="5056" spans="4:4" x14ac:dyDescent="0.2">
      <c r="D5056" s="1"/>
    </row>
    <row r="5057" spans="4:4" x14ac:dyDescent="0.2">
      <c r="D5057" s="1"/>
    </row>
    <row r="5058" spans="4:4" x14ac:dyDescent="0.2">
      <c r="D5058" s="1"/>
    </row>
    <row r="5059" spans="4:4" x14ac:dyDescent="0.2">
      <c r="D5059" s="1"/>
    </row>
    <row r="5060" spans="4:4" x14ac:dyDescent="0.2">
      <c r="D5060" s="1"/>
    </row>
    <row r="5061" spans="4:4" x14ac:dyDescent="0.2">
      <c r="D5061" s="1"/>
    </row>
    <row r="5062" spans="4:4" x14ac:dyDescent="0.2">
      <c r="D5062" s="1"/>
    </row>
    <row r="5063" spans="4:4" x14ac:dyDescent="0.2">
      <c r="D5063" s="1"/>
    </row>
    <row r="5064" spans="4:4" x14ac:dyDescent="0.2">
      <c r="D5064" s="1"/>
    </row>
    <row r="5065" spans="4:4" x14ac:dyDescent="0.2">
      <c r="D5065" s="1"/>
    </row>
    <row r="5066" spans="4:4" x14ac:dyDescent="0.2">
      <c r="D5066" s="1"/>
    </row>
    <row r="5067" spans="4:4" x14ac:dyDescent="0.2">
      <c r="D5067" s="1"/>
    </row>
    <row r="5068" spans="4:4" x14ac:dyDescent="0.2">
      <c r="D5068" s="1"/>
    </row>
    <row r="5069" spans="4:4" x14ac:dyDescent="0.2">
      <c r="D5069" s="1"/>
    </row>
    <row r="5070" spans="4:4" x14ac:dyDescent="0.2">
      <c r="D5070" s="1"/>
    </row>
    <row r="5071" spans="4:4" x14ac:dyDescent="0.2">
      <c r="D5071" s="1"/>
    </row>
    <row r="5072" spans="4:4" x14ac:dyDescent="0.2">
      <c r="D5072" s="1"/>
    </row>
    <row r="5073" spans="4:4" x14ac:dyDescent="0.2">
      <c r="D5073" s="1"/>
    </row>
    <row r="5074" spans="4:4" x14ac:dyDescent="0.2">
      <c r="D5074" s="1"/>
    </row>
    <row r="5075" spans="4:4" x14ac:dyDescent="0.2">
      <c r="D5075" s="1"/>
    </row>
    <row r="5076" spans="4:4" x14ac:dyDescent="0.2">
      <c r="D5076" s="1"/>
    </row>
    <row r="5077" spans="4:4" x14ac:dyDescent="0.2">
      <c r="D5077" s="1"/>
    </row>
    <row r="5078" spans="4:4" x14ac:dyDescent="0.2">
      <c r="D5078" s="1"/>
    </row>
    <row r="5079" spans="4:4" x14ac:dyDescent="0.2">
      <c r="D5079" s="1"/>
    </row>
    <row r="5080" spans="4:4" x14ac:dyDescent="0.2">
      <c r="D5080" s="1"/>
    </row>
    <row r="5081" spans="4:4" x14ac:dyDescent="0.2">
      <c r="D5081" s="1"/>
    </row>
    <row r="5082" spans="4:4" x14ac:dyDescent="0.2">
      <c r="D5082" s="1"/>
    </row>
    <row r="5083" spans="4:4" x14ac:dyDescent="0.2">
      <c r="D5083" s="1"/>
    </row>
    <row r="5084" spans="4:4" x14ac:dyDescent="0.2">
      <c r="D5084" s="1"/>
    </row>
    <row r="5085" spans="4:4" x14ac:dyDescent="0.2">
      <c r="D5085" s="1"/>
    </row>
    <row r="5086" spans="4:4" x14ac:dyDescent="0.2">
      <c r="D5086" s="1"/>
    </row>
    <row r="5087" spans="4:4" x14ac:dyDescent="0.2">
      <c r="D5087" s="1"/>
    </row>
    <row r="5088" spans="4:4" x14ac:dyDescent="0.2">
      <c r="D5088" s="1"/>
    </row>
    <row r="5089" spans="4:4" x14ac:dyDescent="0.2">
      <c r="D5089" s="1"/>
    </row>
    <row r="5090" spans="4:4" x14ac:dyDescent="0.2">
      <c r="D5090" s="1"/>
    </row>
    <row r="5091" spans="4:4" x14ac:dyDescent="0.2">
      <c r="D5091" s="1"/>
    </row>
    <row r="5092" spans="4:4" x14ac:dyDescent="0.2">
      <c r="D5092" s="1"/>
    </row>
    <row r="5093" spans="4:4" x14ac:dyDescent="0.2">
      <c r="D5093" s="1"/>
    </row>
    <row r="5094" spans="4:4" x14ac:dyDescent="0.2">
      <c r="D5094" s="1"/>
    </row>
    <row r="5095" spans="4:4" x14ac:dyDescent="0.2">
      <c r="D5095" s="1"/>
    </row>
    <row r="5096" spans="4:4" x14ac:dyDescent="0.2">
      <c r="D5096" s="1"/>
    </row>
    <row r="5097" spans="4:4" x14ac:dyDescent="0.2">
      <c r="D5097" s="1"/>
    </row>
    <row r="5098" spans="4:4" x14ac:dyDescent="0.2">
      <c r="D5098" s="1"/>
    </row>
    <row r="5099" spans="4:4" x14ac:dyDescent="0.2">
      <c r="D5099" s="1"/>
    </row>
    <row r="5100" spans="4:4" x14ac:dyDescent="0.2">
      <c r="D5100" s="1"/>
    </row>
    <row r="5101" spans="4:4" x14ac:dyDescent="0.2">
      <c r="D5101" s="1"/>
    </row>
    <row r="5102" spans="4:4" x14ac:dyDescent="0.2">
      <c r="D5102" s="1"/>
    </row>
    <row r="5103" spans="4:4" x14ac:dyDescent="0.2">
      <c r="D5103" s="1"/>
    </row>
    <row r="5104" spans="4:4" x14ac:dyDescent="0.2">
      <c r="D5104" s="1"/>
    </row>
    <row r="5105" spans="4:4" x14ac:dyDescent="0.2">
      <c r="D5105" s="1"/>
    </row>
    <row r="5106" spans="4:4" x14ac:dyDescent="0.2">
      <c r="D5106" s="1"/>
    </row>
    <row r="5107" spans="4:4" x14ac:dyDescent="0.2">
      <c r="D5107" s="1"/>
    </row>
    <row r="5108" spans="4:4" x14ac:dyDescent="0.2">
      <c r="D5108" s="1"/>
    </row>
    <row r="5109" spans="4:4" x14ac:dyDescent="0.2">
      <c r="D5109" s="1"/>
    </row>
    <row r="5110" spans="4:4" x14ac:dyDescent="0.2">
      <c r="D5110" s="1"/>
    </row>
    <row r="5111" spans="4:4" x14ac:dyDescent="0.2">
      <c r="D5111" s="1"/>
    </row>
    <row r="5112" spans="4:4" x14ac:dyDescent="0.2">
      <c r="D5112" s="1"/>
    </row>
    <row r="5113" spans="4:4" x14ac:dyDescent="0.2">
      <c r="D5113" s="1"/>
    </row>
    <row r="5114" spans="4:4" x14ac:dyDescent="0.2">
      <c r="D5114" s="1"/>
    </row>
    <row r="5115" spans="4:4" x14ac:dyDescent="0.2">
      <c r="D5115" s="1"/>
    </row>
    <row r="5116" spans="4:4" x14ac:dyDescent="0.2">
      <c r="D5116" s="1"/>
    </row>
    <row r="5117" spans="4:4" x14ac:dyDescent="0.2">
      <c r="D5117" s="1"/>
    </row>
    <row r="5118" spans="4:4" x14ac:dyDescent="0.2">
      <c r="D5118" s="1"/>
    </row>
    <row r="5119" spans="4:4" x14ac:dyDescent="0.2">
      <c r="D5119" s="1"/>
    </row>
    <row r="5120" spans="4:4" x14ac:dyDescent="0.2">
      <c r="D5120" s="1"/>
    </row>
    <row r="5121" spans="4:4" x14ac:dyDescent="0.2">
      <c r="D5121" s="1"/>
    </row>
    <row r="5122" spans="4:4" x14ac:dyDescent="0.2">
      <c r="D5122" s="1"/>
    </row>
    <row r="5123" spans="4:4" x14ac:dyDescent="0.2">
      <c r="D5123" s="1"/>
    </row>
    <row r="5124" spans="4:4" x14ac:dyDescent="0.2">
      <c r="D5124" s="1"/>
    </row>
    <row r="5125" spans="4:4" x14ac:dyDescent="0.2">
      <c r="D5125" s="1"/>
    </row>
    <row r="5126" spans="4:4" x14ac:dyDescent="0.2">
      <c r="D5126" s="1"/>
    </row>
    <row r="5127" spans="4:4" x14ac:dyDescent="0.2">
      <c r="D5127" s="1"/>
    </row>
    <row r="5128" spans="4:4" x14ac:dyDescent="0.2">
      <c r="D5128" s="1"/>
    </row>
    <row r="5129" spans="4:4" x14ac:dyDescent="0.2">
      <c r="D5129" s="1"/>
    </row>
    <row r="5130" spans="4:4" x14ac:dyDescent="0.2">
      <c r="D5130" s="1"/>
    </row>
    <row r="5131" spans="4:4" x14ac:dyDescent="0.2">
      <c r="D5131" s="1"/>
    </row>
    <row r="5132" spans="4:4" x14ac:dyDescent="0.2">
      <c r="D5132" s="1"/>
    </row>
    <row r="5133" spans="4:4" x14ac:dyDescent="0.2">
      <c r="D5133" s="1"/>
    </row>
    <row r="5134" spans="4:4" x14ac:dyDescent="0.2">
      <c r="D5134" s="1"/>
    </row>
    <row r="5135" spans="4:4" x14ac:dyDescent="0.2">
      <c r="D5135" s="1"/>
    </row>
    <row r="5136" spans="4:4" x14ac:dyDescent="0.2">
      <c r="D5136" s="1"/>
    </row>
    <row r="5137" spans="4:4" x14ac:dyDescent="0.2">
      <c r="D5137" s="1"/>
    </row>
    <row r="5138" spans="4:4" x14ac:dyDescent="0.2">
      <c r="D5138" s="1"/>
    </row>
    <row r="5139" spans="4:4" x14ac:dyDescent="0.2">
      <c r="D5139" s="1"/>
    </row>
    <row r="5140" spans="4:4" x14ac:dyDescent="0.2">
      <c r="D5140" s="1"/>
    </row>
    <row r="5141" spans="4:4" x14ac:dyDescent="0.2">
      <c r="D5141" s="1"/>
    </row>
    <row r="5142" spans="4:4" x14ac:dyDescent="0.2">
      <c r="D5142" s="1"/>
    </row>
    <row r="5143" spans="4:4" x14ac:dyDescent="0.2">
      <c r="D5143" s="1"/>
    </row>
    <row r="5144" spans="4:4" x14ac:dyDescent="0.2">
      <c r="D5144" s="1"/>
    </row>
    <row r="5145" spans="4:4" x14ac:dyDescent="0.2">
      <c r="D5145" s="1"/>
    </row>
    <row r="5146" spans="4:4" x14ac:dyDescent="0.2">
      <c r="D5146" s="1"/>
    </row>
    <row r="5147" spans="4:4" x14ac:dyDescent="0.2">
      <c r="D5147" s="1"/>
    </row>
    <row r="5148" spans="4:4" x14ac:dyDescent="0.2">
      <c r="D5148" s="1"/>
    </row>
    <row r="5149" spans="4:4" x14ac:dyDescent="0.2">
      <c r="D5149" s="1"/>
    </row>
    <row r="5150" spans="4:4" x14ac:dyDescent="0.2">
      <c r="D5150" s="1"/>
    </row>
    <row r="5151" spans="4:4" x14ac:dyDescent="0.2">
      <c r="D5151" s="1"/>
    </row>
    <row r="5152" spans="4:4" x14ac:dyDescent="0.2">
      <c r="D5152" s="1"/>
    </row>
    <row r="5153" spans="4:4" x14ac:dyDescent="0.2">
      <c r="D5153" s="1"/>
    </row>
    <row r="5154" spans="4:4" x14ac:dyDescent="0.2">
      <c r="D5154" s="1"/>
    </row>
    <row r="5155" spans="4:4" x14ac:dyDescent="0.2">
      <c r="D5155" s="1"/>
    </row>
    <row r="5156" spans="4:4" x14ac:dyDescent="0.2">
      <c r="D5156" s="1"/>
    </row>
    <row r="5157" spans="4:4" x14ac:dyDescent="0.2">
      <c r="D5157" s="1"/>
    </row>
    <row r="5158" spans="4:4" x14ac:dyDescent="0.2">
      <c r="D5158" s="1"/>
    </row>
    <row r="5159" spans="4:4" x14ac:dyDescent="0.2">
      <c r="D5159" s="1"/>
    </row>
    <row r="5160" spans="4:4" x14ac:dyDescent="0.2">
      <c r="D5160" s="1"/>
    </row>
    <row r="5161" spans="4:4" x14ac:dyDescent="0.2">
      <c r="D5161" s="1"/>
    </row>
    <row r="5162" spans="4:4" x14ac:dyDescent="0.2">
      <c r="D5162" s="1"/>
    </row>
    <row r="5163" spans="4:4" x14ac:dyDescent="0.2">
      <c r="D5163" s="1"/>
    </row>
    <row r="5164" spans="4:4" x14ac:dyDescent="0.2">
      <c r="D5164" s="1"/>
    </row>
    <row r="5165" spans="4:4" x14ac:dyDescent="0.2">
      <c r="D5165" s="1"/>
    </row>
    <row r="5166" spans="4:4" x14ac:dyDescent="0.2">
      <c r="D5166" s="1"/>
    </row>
    <row r="5167" spans="4:4" x14ac:dyDescent="0.2">
      <c r="D5167" s="1"/>
    </row>
    <row r="5168" spans="4:4" x14ac:dyDescent="0.2">
      <c r="D5168" s="1"/>
    </row>
    <row r="5169" spans="4:4" x14ac:dyDescent="0.2">
      <c r="D5169" s="1"/>
    </row>
    <row r="5170" spans="4:4" x14ac:dyDescent="0.2">
      <c r="D5170" s="1"/>
    </row>
    <row r="5171" spans="4:4" x14ac:dyDescent="0.2">
      <c r="D5171" s="1"/>
    </row>
    <row r="5172" spans="4:4" x14ac:dyDescent="0.2">
      <c r="D5172" s="1"/>
    </row>
    <row r="5173" spans="4:4" x14ac:dyDescent="0.2">
      <c r="D5173" s="1"/>
    </row>
    <row r="5174" spans="4:4" x14ac:dyDescent="0.2">
      <c r="D5174" s="1"/>
    </row>
    <row r="5175" spans="4:4" x14ac:dyDescent="0.2">
      <c r="D5175" s="1"/>
    </row>
    <row r="5176" spans="4:4" x14ac:dyDescent="0.2">
      <c r="D5176" s="1"/>
    </row>
    <row r="5177" spans="4:4" x14ac:dyDescent="0.2">
      <c r="D5177" s="1"/>
    </row>
    <row r="5178" spans="4:4" x14ac:dyDescent="0.2">
      <c r="D5178" s="1"/>
    </row>
    <row r="5179" spans="4:4" x14ac:dyDescent="0.2">
      <c r="D5179" s="1"/>
    </row>
    <row r="5180" spans="4:4" x14ac:dyDescent="0.2">
      <c r="D5180" s="1"/>
    </row>
    <row r="5181" spans="4:4" x14ac:dyDescent="0.2">
      <c r="D5181" s="1"/>
    </row>
    <row r="5182" spans="4:4" x14ac:dyDescent="0.2">
      <c r="D5182" s="1"/>
    </row>
    <row r="5183" spans="4:4" x14ac:dyDescent="0.2">
      <c r="D5183" s="1"/>
    </row>
    <row r="5184" spans="4:4" x14ac:dyDescent="0.2">
      <c r="D5184" s="1"/>
    </row>
    <row r="5185" spans="4:4" x14ac:dyDescent="0.2">
      <c r="D5185" s="1"/>
    </row>
    <row r="5186" spans="4:4" x14ac:dyDescent="0.2">
      <c r="D5186" s="1"/>
    </row>
    <row r="5187" spans="4:4" x14ac:dyDescent="0.2">
      <c r="D5187" s="1"/>
    </row>
    <row r="5188" spans="4:4" x14ac:dyDescent="0.2">
      <c r="D5188" s="1"/>
    </row>
    <row r="5189" spans="4:4" x14ac:dyDescent="0.2">
      <c r="D5189" s="1"/>
    </row>
    <row r="5190" spans="4:4" x14ac:dyDescent="0.2">
      <c r="D5190" s="1"/>
    </row>
    <row r="5191" spans="4:4" x14ac:dyDescent="0.2">
      <c r="D5191" s="1"/>
    </row>
    <row r="5192" spans="4:4" x14ac:dyDescent="0.2">
      <c r="D5192" s="1"/>
    </row>
    <row r="5193" spans="4:4" x14ac:dyDescent="0.2">
      <c r="D5193" s="1"/>
    </row>
    <row r="5194" spans="4:4" x14ac:dyDescent="0.2">
      <c r="D5194" s="1"/>
    </row>
    <row r="5195" spans="4:4" x14ac:dyDescent="0.2">
      <c r="D5195" s="1"/>
    </row>
    <row r="5196" spans="4:4" x14ac:dyDescent="0.2">
      <c r="D5196" s="1"/>
    </row>
    <row r="5197" spans="4:4" x14ac:dyDescent="0.2">
      <c r="D5197" s="1"/>
    </row>
    <row r="5198" spans="4:4" x14ac:dyDescent="0.2">
      <c r="D5198" s="1"/>
    </row>
    <row r="5199" spans="4:4" x14ac:dyDescent="0.2">
      <c r="D5199" s="1"/>
    </row>
    <row r="5200" spans="4:4" x14ac:dyDescent="0.2">
      <c r="D5200" s="1"/>
    </row>
    <row r="5201" spans="4:4" x14ac:dyDescent="0.2">
      <c r="D5201" s="1"/>
    </row>
    <row r="5202" spans="4:4" x14ac:dyDescent="0.2">
      <c r="D5202" s="1"/>
    </row>
    <row r="5203" spans="4:4" x14ac:dyDescent="0.2">
      <c r="D5203" s="1"/>
    </row>
    <row r="5204" spans="4:4" x14ac:dyDescent="0.2">
      <c r="D5204" s="1"/>
    </row>
    <row r="5205" spans="4:4" x14ac:dyDescent="0.2">
      <c r="D5205" s="1"/>
    </row>
    <row r="5206" spans="4:4" x14ac:dyDescent="0.2">
      <c r="D5206" s="1"/>
    </row>
    <row r="5207" spans="4:4" x14ac:dyDescent="0.2">
      <c r="D5207" s="1"/>
    </row>
    <row r="5208" spans="4:4" x14ac:dyDescent="0.2">
      <c r="D5208" s="1"/>
    </row>
    <row r="5209" spans="4:4" x14ac:dyDescent="0.2">
      <c r="D5209" s="1"/>
    </row>
    <row r="5210" spans="4:4" x14ac:dyDescent="0.2">
      <c r="D5210" s="1"/>
    </row>
    <row r="5211" spans="4:4" x14ac:dyDescent="0.2">
      <c r="D5211" s="1"/>
    </row>
    <row r="5212" spans="4:4" x14ac:dyDescent="0.2">
      <c r="D5212" s="1"/>
    </row>
    <row r="5213" spans="4:4" x14ac:dyDescent="0.2">
      <c r="D5213" s="1"/>
    </row>
    <row r="5214" spans="4:4" x14ac:dyDescent="0.2">
      <c r="D5214" s="1"/>
    </row>
    <row r="5215" spans="4:4" x14ac:dyDescent="0.2">
      <c r="D5215" s="1"/>
    </row>
    <row r="5216" spans="4:4" x14ac:dyDescent="0.2">
      <c r="D5216" s="1"/>
    </row>
    <row r="5217" spans="4:4" x14ac:dyDescent="0.2">
      <c r="D5217" s="1"/>
    </row>
    <row r="5218" spans="4:4" x14ac:dyDescent="0.2">
      <c r="D5218" s="1"/>
    </row>
    <row r="5219" spans="4:4" x14ac:dyDescent="0.2">
      <c r="D5219" s="1"/>
    </row>
    <row r="5220" spans="4:4" x14ac:dyDescent="0.2">
      <c r="D5220" s="1"/>
    </row>
    <row r="5221" spans="4:4" x14ac:dyDescent="0.2">
      <c r="D5221" s="1"/>
    </row>
    <row r="5222" spans="4:4" x14ac:dyDescent="0.2">
      <c r="D5222" s="1"/>
    </row>
    <row r="5223" spans="4:4" x14ac:dyDescent="0.2">
      <c r="D5223" s="1"/>
    </row>
    <row r="5224" spans="4:4" x14ac:dyDescent="0.2">
      <c r="D5224" s="1"/>
    </row>
    <row r="5225" spans="4:4" x14ac:dyDescent="0.2">
      <c r="D5225" s="1"/>
    </row>
    <row r="5226" spans="4:4" x14ac:dyDescent="0.2">
      <c r="D5226" s="1"/>
    </row>
    <row r="5227" spans="4:4" x14ac:dyDescent="0.2">
      <c r="D5227" s="1"/>
    </row>
    <row r="5228" spans="4:4" x14ac:dyDescent="0.2">
      <c r="D5228" s="1"/>
    </row>
    <row r="5229" spans="4:4" x14ac:dyDescent="0.2">
      <c r="D5229" s="1"/>
    </row>
    <row r="5230" spans="4:4" x14ac:dyDescent="0.2">
      <c r="D5230" s="1"/>
    </row>
    <row r="5231" spans="4:4" x14ac:dyDescent="0.2">
      <c r="D5231" s="1"/>
    </row>
    <row r="5232" spans="4:4" x14ac:dyDescent="0.2">
      <c r="D5232" s="1"/>
    </row>
    <row r="5233" spans="4:4" x14ac:dyDescent="0.2">
      <c r="D5233" s="1"/>
    </row>
    <row r="5234" spans="4:4" x14ac:dyDescent="0.2">
      <c r="D5234" s="1"/>
    </row>
    <row r="5235" spans="4:4" x14ac:dyDescent="0.2">
      <c r="D5235" s="1"/>
    </row>
    <row r="5236" spans="4:4" x14ac:dyDescent="0.2">
      <c r="D5236" s="1"/>
    </row>
    <row r="5237" spans="4:4" x14ac:dyDescent="0.2">
      <c r="D5237" s="1"/>
    </row>
    <row r="5238" spans="4:4" x14ac:dyDescent="0.2">
      <c r="D5238" s="1"/>
    </row>
    <row r="5239" spans="4:4" x14ac:dyDescent="0.2">
      <c r="D5239" s="1"/>
    </row>
    <row r="5240" spans="4:4" x14ac:dyDescent="0.2">
      <c r="D5240" s="1"/>
    </row>
    <row r="5241" spans="4:4" x14ac:dyDescent="0.2">
      <c r="D5241" s="1"/>
    </row>
    <row r="5242" spans="4:4" x14ac:dyDescent="0.2">
      <c r="D5242" s="1"/>
    </row>
    <row r="5243" spans="4:4" x14ac:dyDescent="0.2">
      <c r="D5243" s="1"/>
    </row>
    <row r="5244" spans="4:4" x14ac:dyDescent="0.2">
      <c r="D5244" s="1"/>
    </row>
    <row r="5245" spans="4:4" x14ac:dyDescent="0.2">
      <c r="D5245" s="1"/>
    </row>
    <row r="5246" spans="4:4" x14ac:dyDescent="0.2">
      <c r="D5246" s="1"/>
    </row>
    <row r="5247" spans="4:4" x14ac:dyDescent="0.2">
      <c r="D5247" s="1"/>
    </row>
    <row r="5248" spans="4:4" x14ac:dyDescent="0.2">
      <c r="D5248" s="1"/>
    </row>
    <row r="5249" spans="4:4" x14ac:dyDescent="0.2">
      <c r="D5249" s="1"/>
    </row>
    <row r="5250" spans="4:4" x14ac:dyDescent="0.2">
      <c r="D5250" s="1"/>
    </row>
    <row r="5251" spans="4:4" x14ac:dyDescent="0.2">
      <c r="D5251" s="1"/>
    </row>
    <row r="5252" spans="4:4" x14ac:dyDescent="0.2">
      <c r="D5252" s="1"/>
    </row>
    <row r="5253" spans="4:4" x14ac:dyDescent="0.2">
      <c r="D5253" s="1"/>
    </row>
    <row r="5254" spans="4:4" x14ac:dyDescent="0.2">
      <c r="D5254" s="1"/>
    </row>
    <row r="5255" spans="4:4" x14ac:dyDescent="0.2">
      <c r="D5255" s="1"/>
    </row>
    <row r="5256" spans="4:4" x14ac:dyDescent="0.2">
      <c r="D5256" s="1"/>
    </row>
    <row r="5257" spans="4:4" x14ac:dyDescent="0.2">
      <c r="D5257" s="1"/>
    </row>
    <row r="5258" spans="4:4" x14ac:dyDescent="0.2">
      <c r="D5258" s="1"/>
    </row>
    <row r="5259" spans="4:4" x14ac:dyDescent="0.2">
      <c r="D5259" s="1"/>
    </row>
    <row r="5260" spans="4:4" x14ac:dyDescent="0.2">
      <c r="D5260" s="1"/>
    </row>
    <row r="5261" spans="4:4" x14ac:dyDescent="0.2">
      <c r="D5261" s="1"/>
    </row>
    <row r="5262" spans="4:4" x14ac:dyDescent="0.2">
      <c r="D5262" s="1"/>
    </row>
    <row r="5263" spans="4:4" x14ac:dyDescent="0.2">
      <c r="D5263" s="1"/>
    </row>
    <row r="5264" spans="4:4" x14ac:dyDescent="0.2">
      <c r="D5264" s="1"/>
    </row>
    <row r="5265" spans="4:4" x14ac:dyDescent="0.2">
      <c r="D5265" s="1"/>
    </row>
    <row r="5266" spans="4:4" x14ac:dyDescent="0.2">
      <c r="D5266" s="1"/>
    </row>
    <row r="5267" spans="4:4" x14ac:dyDescent="0.2">
      <c r="D5267" s="1"/>
    </row>
    <row r="5268" spans="4:4" x14ac:dyDescent="0.2">
      <c r="D5268" s="1"/>
    </row>
    <row r="5269" spans="4:4" x14ac:dyDescent="0.2">
      <c r="D5269" s="1"/>
    </row>
    <row r="5270" spans="4:4" x14ac:dyDescent="0.2">
      <c r="D5270" s="1"/>
    </row>
    <row r="5271" spans="4:4" x14ac:dyDescent="0.2">
      <c r="D5271" s="1"/>
    </row>
    <row r="5272" spans="4:4" x14ac:dyDescent="0.2">
      <c r="D5272" s="1"/>
    </row>
    <row r="5273" spans="4:4" x14ac:dyDescent="0.2">
      <c r="D5273" s="1"/>
    </row>
    <row r="5274" spans="4:4" x14ac:dyDescent="0.2">
      <c r="D5274" s="1"/>
    </row>
    <row r="5275" spans="4:4" x14ac:dyDescent="0.2">
      <c r="D5275" s="1"/>
    </row>
    <row r="5276" spans="4:4" x14ac:dyDescent="0.2">
      <c r="D5276" s="1"/>
    </row>
    <row r="5277" spans="4:4" x14ac:dyDescent="0.2">
      <c r="D5277" s="1"/>
    </row>
    <row r="5278" spans="4:4" x14ac:dyDescent="0.2">
      <c r="D5278" s="1"/>
    </row>
    <row r="5279" spans="4:4" x14ac:dyDescent="0.2">
      <c r="D5279" s="1"/>
    </row>
    <row r="5280" spans="4:4" x14ac:dyDescent="0.2">
      <c r="D5280" s="1"/>
    </row>
    <row r="5281" spans="4:4" x14ac:dyDescent="0.2">
      <c r="D5281" s="1"/>
    </row>
    <row r="5282" spans="4:4" x14ac:dyDescent="0.2">
      <c r="D5282" s="1"/>
    </row>
    <row r="5283" spans="4:4" x14ac:dyDescent="0.2">
      <c r="D5283" s="1"/>
    </row>
    <row r="5284" spans="4:4" x14ac:dyDescent="0.2">
      <c r="D5284" s="1"/>
    </row>
    <row r="5285" spans="4:4" x14ac:dyDescent="0.2">
      <c r="D5285" s="1"/>
    </row>
    <row r="5286" spans="4:4" x14ac:dyDescent="0.2">
      <c r="D5286" s="1"/>
    </row>
    <row r="5287" spans="4:4" x14ac:dyDescent="0.2">
      <c r="D5287" s="1"/>
    </row>
    <row r="5288" spans="4:4" x14ac:dyDescent="0.2">
      <c r="D5288" s="1"/>
    </row>
    <row r="5289" spans="4:4" x14ac:dyDescent="0.2">
      <c r="D5289" s="1"/>
    </row>
    <row r="5290" spans="4:4" x14ac:dyDescent="0.2">
      <c r="D5290" s="1"/>
    </row>
    <row r="5291" spans="4:4" x14ac:dyDescent="0.2">
      <c r="D5291" s="1"/>
    </row>
    <row r="5292" spans="4:4" x14ac:dyDescent="0.2">
      <c r="D5292" s="1"/>
    </row>
    <row r="5293" spans="4:4" x14ac:dyDescent="0.2">
      <c r="D5293" s="1"/>
    </row>
    <row r="5294" spans="4:4" x14ac:dyDescent="0.2">
      <c r="D5294" s="1"/>
    </row>
    <row r="5295" spans="4:4" x14ac:dyDescent="0.2">
      <c r="D5295" s="1"/>
    </row>
    <row r="5296" spans="4:4" x14ac:dyDescent="0.2">
      <c r="D5296" s="1"/>
    </row>
    <row r="5297" spans="4:4" x14ac:dyDescent="0.2">
      <c r="D5297" s="1"/>
    </row>
    <row r="5298" spans="4:4" x14ac:dyDescent="0.2">
      <c r="D5298" s="1"/>
    </row>
    <row r="5299" spans="4:4" x14ac:dyDescent="0.2">
      <c r="D5299" s="1"/>
    </row>
    <row r="5300" spans="4:4" x14ac:dyDescent="0.2">
      <c r="D5300" s="1"/>
    </row>
    <row r="5301" spans="4:4" x14ac:dyDescent="0.2">
      <c r="D5301" s="1"/>
    </row>
    <row r="5302" spans="4:4" x14ac:dyDescent="0.2">
      <c r="D5302" s="1"/>
    </row>
    <row r="5303" spans="4:4" x14ac:dyDescent="0.2">
      <c r="D5303" s="1"/>
    </row>
    <row r="5304" spans="4:4" x14ac:dyDescent="0.2">
      <c r="D5304" s="1"/>
    </row>
    <row r="5305" spans="4:4" x14ac:dyDescent="0.2">
      <c r="D5305" s="1"/>
    </row>
    <row r="5306" spans="4:4" x14ac:dyDescent="0.2">
      <c r="D5306" s="1"/>
    </row>
    <row r="5307" spans="4:4" x14ac:dyDescent="0.2">
      <c r="D5307" s="1"/>
    </row>
    <row r="5308" spans="4:4" x14ac:dyDescent="0.2">
      <c r="D5308" s="1"/>
    </row>
    <row r="5309" spans="4:4" x14ac:dyDescent="0.2">
      <c r="D5309" s="1"/>
    </row>
    <row r="5310" spans="4:4" x14ac:dyDescent="0.2">
      <c r="D5310" s="1"/>
    </row>
    <row r="5311" spans="4:4" x14ac:dyDescent="0.2">
      <c r="D5311" s="1"/>
    </row>
    <row r="5312" spans="4:4" x14ac:dyDescent="0.2">
      <c r="D5312" s="1"/>
    </row>
    <row r="5313" spans="4:4" x14ac:dyDescent="0.2">
      <c r="D5313" s="1"/>
    </row>
    <row r="5314" spans="4:4" x14ac:dyDescent="0.2">
      <c r="D5314" s="1"/>
    </row>
    <row r="5315" spans="4:4" x14ac:dyDescent="0.2">
      <c r="D5315" s="1"/>
    </row>
    <row r="5316" spans="4:4" x14ac:dyDescent="0.2">
      <c r="D5316" s="1"/>
    </row>
    <row r="5317" spans="4:4" x14ac:dyDescent="0.2">
      <c r="D5317" s="1"/>
    </row>
    <row r="5318" spans="4:4" x14ac:dyDescent="0.2">
      <c r="D5318" s="1"/>
    </row>
    <row r="5319" spans="4:4" x14ac:dyDescent="0.2">
      <c r="D5319" s="1"/>
    </row>
    <row r="5320" spans="4:4" x14ac:dyDescent="0.2">
      <c r="D5320" s="1"/>
    </row>
    <row r="5321" spans="4:4" x14ac:dyDescent="0.2">
      <c r="D5321" s="1"/>
    </row>
    <row r="5322" spans="4:4" x14ac:dyDescent="0.2">
      <c r="D5322" s="1"/>
    </row>
    <row r="5323" spans="4:4" x14ac:dyDescent="0.2">
      <c r="D5323" s="1"/>
    </row>
    <row r="5324" spans="4:4" x14ac:dyDescent="0.2">
      <c r="D5324" s="1"/>
    </row>
    <row r="5325" spans="4:4" x14ac:dyDescent="0.2">
      <c r="D5325" s="1"/>
    </row>
    <row r="5326" spans="4:4" x14ac:dyDescent="0.2">
      <c r="D5326" s="1"/>
    </row>
    <row r="5327" spans="4:4" x14ac:dyDescent="0.2">
      <c r="D5327" s="1"/>
    </row>
    <row r="5328" spans="4:4" x14ac:dyDescent="0.2">
      <c r="D5328" s="1"/>
    </row>
    <row r="5329" spans="4:4" x14ac:dyDescent="0.2">
      <c r="D5329" s="1"/>
    </row>
    <row r="5330" spans="4:4" x14ac:dyDescent="0.2">
      <c r="D5330" s="1"/>
    </row>
    <row r="5331" spans="4:4" x14ac:dyDescent="0.2">
      <c r="D5331" s="1"/>
    </row>
    <row r="5332" spans="4:4" x14ac:dyDescent="0.2">
      <c r="D5332" s="1"/>
    </row>
    <row r="5333" spans="4:4" x14ac:dyDescent="0.2">
      <c r="D5333" s="1"/>
    </row>
    <row r="5334" spans="4:4" x14ac:dyDescent="0.2">
      <c r="D5334" s="1"/>
    </row>
    <row r="5335" spans="4:4" x14ac:dyDescent="0.2">
      <c r="D5335" s="1"/>
    </row>
    <row r="5336" spans="4:4" x14ac:dyDescent="0.2">
      <c r="D5336" s="1"/>
    </row>
    <row r="5337" spans="4:4" x14ac:dyDescent="0.2">
      <c r="D5337" s="1"/>
    </row>
    <row r="5338" spans="4:4" x14ac:dyDescent="0.2">
      <c r="D5338" s="1"/>
    </row>
    <row r="5339" spans="4:4" x14ac:dyDescent="0.2">
      <c r="D5339" s="1"/>
    </row>
    <row r="5340" spans="4:4" x14ac:dyDescent="0.2">
      <c r="D5340" s="1"/>
    </row>
    <row r="5341" spans="4:4" x14ac:dyDescent="0.2">
      <c r="D5341" s="1"/>
    </row>
    <row r="5342" spans="4:4" x14ac:dyDescent="0.2">
      <c r="D5342" s="1"/>
    </row>
    <row r="5343" spans="4:4" x14ac:dyDescent="0.2">
      <c r="D5343" s="1"/>
    </row>
    <row r="5344" spans="4:4" x14ac:dyDescent="0.2">
      <c r="D5344" s="1"/>
    </row>
    <row r="5345" spans="4:4" x14ac:dyDescent="0.2">
      <c r="D5345" s="1"/>
    </row>
    <row r="5346" spans="4:4" x14ac:dyDescent="0.2">
      <c r="D5346" s="1"/>
    </row>
    <row r="5347" spans="4:4" x14ac:dyDescent="0.2">
      <c r="D5347" s="1"/>
    </row>
    <row r="5348" spans="4:4" x14ac:dyDescent="0.2">
      <c r="D5348" s="1"/>
    </row>
    <row r="5349" spans="4:4" x14ac:dyDescent="0.2">
      <c r="D5349" s="1"/>
    </row>
    <row r="5350" spans="4:4" x14ac:dyDescent="0.2">
      <c r="D5350" s="1"/>
    </row>
    <row r="5351" spans="4:4" x14ac:dyDescent="0.2">
      <c r="D5351" s="1"/>
    </row>
    <row r="5352" spans="4:4" x14ac:dyDescent="0.2">
      <c r="D5352" s="1"/>
    </row>
    <row r="5353" spans="4:4" x14ac:dyDescent="0.2">
      <c r="D5353" s="1"/>
    </row>
    <row r="5354" spans="4:4" x14ac:dyDescent="0.2">
      <c r="D5354" s="1"/>
    </row>
    <row r="5355" spans="4:4" x14ac:dyDescent="0.2">
      <c r="D5355" s="1"/>
    </row>
    <row r="5356" spans="4:4" x14ac:dyDescent="0.2">
      <c r="D5356" s="1"/>
    </row>
    <row r="5357" spans="4:4" x14ac:dyDescent="0.2">
      <c r="D5357" s="1"/>
    </row>
    <row r="5358" spans="4:4" x14ac:dyDescent="0.2">
      <c r="D5358" s="1"/>
    </row>
    <row r="5359" spans="4:4" x14ac:dyDescent="0.2">
      <c r="D5359" s="1"/>
    </row>
    <row r="5360" spans="4:4" x14ac:dyDescent="0.2">
      <c r="D5360" s="1"/>
    </row>
    <row r="5361" spans="4:4" x14ac:dyDescent="0.2">
      <c r="D5361" s="1"/>
    </row>
    <row r="5362" spans="4:4" x14ac:dyDescent="0.2">
      <c r="D5362" s="1"/>
    </row>
    <row r="5363" spans="4:4" x14ac:dyDescent="0.2">
      <c r="D5363" s="1"/>
    </row>
    <row r="5364" spans="4:4" x14ac:dyDescent="0.2">
      <c r="D5364" s="1"/>
    </row>
    <row r="5365" spans="4:4" x14ac:dyDescent="0.2">
      <c r="D5365" s="1"/>
    </row>
    <row r="5366" spans="4:4" x14ac:dyDescent="0.2">
      <c r="D5366" s="1"/>
    </row>
    <row r="5367" spans="4:4" x14ac:dyDescent="0.2">
      <c r="D5367" s="1"/>
    </row>
    <row r="5368" spans="4:4" x14ac:dyDescent="0.2">
      <c r="D5368" s="1"/>
    </row>
    <row r="5369" spans="4:4" x14ac:dyDescent="0.2">
      <c r="D5369" s="1"/>
    </row>
    <row r="5370" spans="4:4" x14ac:dyDescent="0.2">
      <c r="D5370" s="1"/>
    </row>
    <row r="5371" spans="4:4" x14ac:dyDescent="0.2">
      <c r="D5371" s="1"/>
    </row>
    <row r="5372" spans="4:4" x14ac:dyDescent="0.2">
      <c r="D5372" s="1"/>
    </row>
    <row r="5373" spans="4:4" x14ac:dyDescent="0.2">
      <c r="D5373" s="1"/>
    </row>
    <row r="5374" spans="4:4" x14ac:dyDescent="0.2">
      <c r="D5374" s="1"/>
    </row>
    <row r="5375" spans="4:4" x14ac:dyDescent="0.2">
      <c r="D5375" s="1"/>
    </row>
    <row r="5376" spans="4:4" x14ac:dyDescent="0.2">
      <c r="D5376" s="1"/>
    </row>
    <row r="5377" spans="4:4" x14ac:dyDescent="0.2">
      <c r="D5377" s="1"/>
    </row>
    <row r="5378" spans="4:4" x14ac:dyDescent="0.2">
      <c r="D5378" s="1"/>
    </row>
    <row r="5379" spans="4:4" x14ac:dyDescent="0.2">
      <c r="D5379" s="1"/>
    </row>
    <row r="5380" spans="4:4" x14ac:dyDescent="0.2">
      <c r="D5380" s="1"/>
    </row>
    <row r="5381" spans="4:4" x14ac:dyDescent="0.2">
      <c r="D5381" s="1"/>
    </row>
    <row r="5382" spans="4:4" x14ac:dyDescent="0.2">
      <c r="D5382" s="1"/>
    </row>
    <row r="5383" spans="4:4" x14ac:dyDescent="0.2">
      <c r="D5383" s="1"/>
    </row>
    <row r="5384" spans="4:4" x14ac:dyDescent="0.2">
      <c r="D5384" s="1"/>
    </row>
    <row r="5385" spans="4:4" x14ac:dyDescent="0.2">
      <c r="D5385" s="1"/>
    </row>
    <row r="5386" spans="4:4" x14ac:dyDescent="0.2">
      <c r="D5386" s="1"/>
    </row>
    <row r="5387" spans="4:4" x14ac:dyDescent="0.2">
      <c r="D5387" s="1"/>
    </row>
    <row r="5388" spans="4:4" x14ac:dyDescent="0.2">
      <c r="D5388" s="1"/>
    </row>
    <row r="5389" spans="4:4" x14ac:dyDescent="0.2">
      <c r="D5389" s="1"/>
    </row>
    <row r="5390" spans="4:4" x14ac:dyDescent="0.2">
      <c r="D5390" s="1"/>
    </row>
    <row r="5391" spans="4:4" x14ac:dyDescent="0.2">
      <c r="D5391" s="1"/>
    </row>
    <row r="5392" spans="4:4" x14ac:dyDescent="0.2">
      <c r="D5392" s="1"/>
    </row>
    <row r="5393" spans="4:4" x14ac:dyDescent="0.2">
      <c r="D5393" s="1"/>
    </row>
    <row r="5394" spans="4:4" x14ac:dyDescent="0.2">
      <c r="D5394" s="1"/>
    </row>
    <row r="5395" spans="4:4" x14ac:dyDescent="0.2">
      <c r="D5395" s="1"/>
    </row>
    <row r="5396" spans="4:4" x14ac:dyDescent="0.2">
      <c r="D5396" s="1"/>
    </row>
    <row r="5397" spans="4:4" x14ac:dyDescent="0.2">
      <c r="D5397" s="1"/>
    </row>
    <row r="5398" spans="4:4" x14ac:dyDescent="0.2">
      <c r="D5398" s="1"/>
    </row>
    <row r="5399" spans="4:4" x14ac:dyDescent="0.2">
      <c r="D5399" s="1"/>
    </row>
    <row r="5400" spans="4:4" x14ac:dyDescent="0.2">
      <c r="D5400" s="1"/>
    </row>
    <row r="5401" spans="4:4" x14ac:dyDescent="0.2">
      <c r="D5401" s="1"/>
    </row>
    <row r="5402" spans="4:4" x14ac:dyDescent="0.2">
      <c r="D5402" s="1"/>
    </row>
    <row r="5403" spans="4:4" x14ac:dyDescent="0.2">
      <c r="D5403" s="1"/>
    </row>
    <row r="5404" spans="4:4" x14ac:dyDescent="0.2">
      <c r="D5404" s="1"/>
    </row>
    <row r="5405" spans="4:4" x14ac:dyDescent="0.2">
      <c r="D5405" s="1"/>
    </row>
    <row r="5406" spans="4:4" x14ac:dyDescent="0.2">
      <c r="D5406" s="1"/>
    </row>
    <row r="5407" spans="4:4" x14ac:dyDescent="0.2">
      <c r="D5407" s="1"/>
    </row>
    <row r="5408" spans="4:4" x14ac:dyDescent="0.2">
      <c r="D5408" s="1"/>
    </row>
    <row r="5409" spans="4:4" x14ac:dyDescent="0.2">
      <c r="D5409" s="1"/>
    </row>
    <row r="5410" spans="4:4" x14ac:dyDescent="0.2">
      <c r="D5410" s="1"/>
    </row>
    <row r="5411" spans="4:4" x14ac:dyDescent="0.2">
      <c r="D5411" s="1"/>
    </row>
    <row r="5412" spans="4:4" x14ac:dyDescent="0.2">
      <c r="D5412" s="1"/>
    </row>
    <row r="5413" spans="4:4" x14ac:dyDescent="0.2">
      <c r="D5413" s="1"/>
    </row>
    <row r="5414" spans="4:4" x14ac:dyDescent="0.2">
      <c r="D5414" s="1"/>
    </row>
    <row r="5415" spans="4:4" x14ac:dyDescent="0.2">
      <c r="D5415" s="1"/>
    </row>
    <row r="5416" spans="4:4" x14ac:dyDescent="0.2">
      <c r="D5416" s="1"/>
    </row>
    <row r="5417" spans="4:4" x14ac:dyDescent="0.2">
      <c r="D5417" s="1"/>
    </row>
    <row r="5418" spans="4:4" x14ac:dyDescent="0.2">
      <c r="D5418" s="1"/>
    </row>
    <row r="5419" spans="4:4" x14ac:dyDescent="0.2">
      <c r="D5419" s="1"/>
    </row>
    <row r="5420" spans="4:4" x14ac:dyDescent="0.2">
      <c r="D5420" s="1"/>
    </row>
    <row r="5421" spans="4:4" x14ac:dyDescent="0.2">
      <c r="D5421" s="1"/>
    </row>
    <row r="5422" spans="4:4" x14ac:dyDescent="0.2">
      <c r="D5422" s="1"/>
    </row>
    <row r="5423" spans="4:4" x14ac:dyDescent="0.2">
      <c r="D5423" s="1"/>
    </row>
    <row r="5424" spans="4:4" x14ac:dyDescent="0.2">
      <c r="D5424" s="1"/>
    </row>
    <row r="5425" spans="4:4" x14ac:dyDescent="0.2">
      <c r="D5425" s="1"/>
    </row>
    <row r="5426" spans="4:4" x14ac:dyDescent="0.2">
      <c r="D5426" s="1"/>
    </row>
    <row r="5427" spans="4:4" x14ac:dyDescent="0.2">
      <c r="D5427" s="1"/>
    </row>
    <row r="5428" spans="4:4" x14ac:dyDescent="0.2">
      <c r="D5428" s="1"/>
    </row>
    <row r="5429" spans="4:4" x14ac:dyDescent="0.2">
      <c r="D5429" s="1"/>
    </row>
    <row r="5430" spans="4:4" x14ac:dyDescent="0.2">
      <c r="D5430" s="1"/>
    </row>
    <row r="5431" spans="4:4" x14ac:dyDescent="0.2">
      <c r="D5431" s="1"/>
    </row>
    <row r="5432" spans="4:4" x14ac:dyDescent="0.2">
      <c r="D5432" s="1"/>
    </row>
    <row r="5433" spans="4:4" x14ac:dyDescent="0.2">
      <c r="D5433" s="1"/>
    </row>
    <row r="5434" spans="4:4" x14ac:dyDescent="0.2">
      <c r="D5434" s="1"/>
    </row>
    <row r="5435" spans="4:4" x14ac:dyDescent="0.2">
      <c r="D5435" s="1"/>
    </row>
    <row r="5436" spans="4:4" x14ac:dyDescent="0.2">
      <c r="D5436" s="1"/>
    </row>
    <row r="5437" spans="4:4" x14ac:dyDescent="0.2">
      <c r="D5437" s="1"/>
    </row>
    <row r="5438" spans="4:4" x14ac:dyDescent="0.2">
      <c r="D5438" s="1"/>
    </row>
    <row r="5439" spans="4:4" x14ac:dyDescent="0.2">
      <c r="D5439" s="1"/>
    </row>
    <row r="5440" spans="4:4" x14ac:dyDescent="0.2">
      <c r="D5440" s="1"/>
    </row>
    <row r="5441" spans="4:4" x14ac:dyDescent="0.2">
      <c r="D5441" s="1"/>
    </row>
    <row r="5442" spans="4:4" x14ac:dyDescent="0.2">
      <c r="D5442" s="1"/>
    </row>
    <row r="5443" spans="4:4" x14ac:dyDescent="0.2">
      <c r="D5443" s="1"/>
    </row>
    <row r="5444" spans="4:4" x14ac:dyDescent="0.2">
      <c r="D5444" s="1"/>
    </row>
    <row r="5445" spans="4:4" x14ac:dyDescent="0.2">
      <c r="D5445" s="1"/>
    </row>
    <row r="5446" spans="4:4" x14ac:dyDescent="0.2">
      <c r="D5446" s="1"/>
    </row>
    <row r="5447" spans="4:4" x14ac:dyDescent="0.2">
      <c r="D5447" s="1"/>
    </row>
    <row r="5448" spans="4:4" x14ac:dyDescent="0.2">
      <c r="D5448" s="1"/>
    </row>
    <row r="5449" spans="4:4" x14ac:dyDescent="0.2">
      <c r="D5449" s="1"/>
    </row>
    <row r="5450" spans="4:4" x14ac:dyDescent="0.2">
      <c r="D5450" s="1"/>
    </row>
    <row r="5451" spans="4:4" x14ac:dyDescent="0.2">
      <c r="D5451" s="1"/>
    </row>
    <row r="5452" spans="4:4" x14ac:dyDescent="0.2">
      <c r="D5452" s="1"/>
    </row>
    <row r="5453" spans="4:4" x14ac:dyDescent="0.2">
      <c r="D5453" s="1"/>
    </row>
    <row r="5454" spans="4:4" x14ac:dyDescent="0.2">
      <c r="D5454" s="1"/>
    </row>
    <row r="5455" spans="4:4" x14ac:dyDescent="0.2">
      <c r="D5455" s="1"/>
    </row>
    <row r="5456" spans="4:4" x14ac:dyDescent="0.2">
      <c r="D5456" s="1"/>
    </row>
    <row r="5457" spans="4:4" x14ac:dyDescent="0.2">
      <c r="D5457" s="1"/>
    </row>
    <row r="5458" spans="4:4" x14ac:dyDescent="0.2">
      <c r="D5458" s="1"/>
    </row>
    <row r="5459" spans="4:4" x14ac:dyDescent="0.2">
      <c r="D5459" s="1"/>
    </row>
    <row r="5460" spans="4:4" x14ac:dyDescent="0.2">
      <c r="D5460" s="1"/>
    </row>
    <row r="5461" spans="4:4" x14ac:dyDescent="0.2">
      <c r="D5461" s="1"/>
    </row>
    <row r="5462" spans="4:4" x14ac:dyDescent="0.2">
      <c r="D5462" s="1"/>
    </row>
    <row r="5463" spans="4:4" x14ac:dyDescent="0.2">
      <c r="D5463" s="1"/>
    </row>
    <row r="5464" spans="4:4" x14ac:dyDescent="0.2">
      <c r="D5464" s="1"/>
    </row>
    <row r="5465" spans="4:4" x14ac:dyDescent="0.2">
      <c r="D5465" s="1"/>
    </row>
    <row r="5466" spans="4:4" x14ac:dyDescent="0.2">
      <c r="D5466" s="1"/>
    </row>
    <row r="5467" spans="4:4" x14ac:dyDescent="0.2">
      <c r="D5467" s="1"/>
    </row>
    <row r="5468" spans="4:4" x14ac:dyDescent="0.2">
      <c r="D5468" s="1"/>
    </row>
    <row r="5469" spans="4:4" x14ac:dyDescent="0.2">
      <c r="D5469" s="1"/>
    </row>
    <row r="5470" spans="4:4" x14ac:dyDescent="0.2">
      <c r="D5470" s="1"/>
    </row>
    <row r="5471" spans="4:4" x14ac:dyDescent="0.2">
      <c r="D5471" s="1"/>
    </row>
    <row r="5472" spans="4:4" x14ac:dyDescent="0.2">
      <c r="D5472" s="1"/>
    </row>
    <row r="5473" spans="4:4" x14ac:dyDescent="0.2">
      <c r="D5473" s="1"/>
    </row>
    <row r="5474" spans="4:4" x14ac:dyDescent="0.2">
      <c r="D5474" s="1"/>
    </row>
    <row r="5475" spans="4:4" x14ac:dyDescent="0.2">
      <c r="D5475" s="1"/>
    </row>
    <row r="5476" spans="4:4" x14ac:dyDescent="0.2">
      <c r="D5476" s="1"/>
    </row>
    <row r="5477" spans="4:4" x14ac:dyDescent="0.2">
      <c r="D5477" s="1"/>
    </row>
    <row r="5478" spans="4:4" x14ac:dyDescent="0.2">
      <c r="D5478" s="1"/>
    </row>
    <row r="5479" spans="4:4" x14ac:dyDescent="0.2">
      <c r="D5479" s="1"/>
    </row>
    <row r="5480" spans="4:4" x14ac:dyDescent="0.2">
      <c r="D5480" s="1"/>
    </row>
    <row r="5481" spans="4:4" x14ac:dyDescent="0.2">
      <c r="D5481" s="1"/>
    </row>
    <row r="5482" spans="4:4" x14ac:dyDescent="0.2">
      <c r="D5482" s="1"/>
    </row>
    <row r="5483" spans="4:4" x14ac:dyDescent="0.2">
      <c r="D5483" s="1"/>
    </row>
    <row r="5484" spans="4:4" x14ac:dyDescent="0.2">
      <c r="D5484" s="1"/>
    </row>
    <row r="5485" spans="4:4" x14ac:dyDescent="0.2">
      <c r="D5485" s="1"/>
    </row>
    <row r="5486" spans="4:4" x14ac:dyDescent="0.2">
      <c r="D5486" s="1"/>
    </row>
    <row r="5487" spans="4:4" x14ac:dyDescent="0.2">
      <c r="D5487" s="1"/>
    </row>
    <row r="5488" spans="4:4" x14ac:dyDescent="0.2">
      <c r="D5488" s="1"/>
    </row>
    <row r="5489" spans="4:4" x14ac:dyDescent="0.2">
      <c r="D5489" s="1"/>
    </row>
    <row r="5490" spans="4:4" x14ac:dyDescent="0.2">
      <c r="D5490" s="1"/>
    </row>
    <row r="5491" spans="4:4" x14ac:dyDescent="0.2">
      <c r="D5491" s="1"/>
    </row>
    <row r="5492" spans="4:4" x14ac:dyDescent="0.2">
      <c r="D5492" s="1"/>
    </row>
    <row r="5493" spans="4:4" x14ac:dyDescent="0.2">
      <c r="D5493" s="1"/>
    </row>
    <row r="5494" spans="4:4" x14ac:dyDescent="0.2">
      <c r="D5494" s="1"/>
    </row>
    <row r="5495" spans="4:4" x14ac:dyDescent="0.2">
      <c r="D5495" s="1"/>
    </row>
    <row r="5496" spans="4:4" x14ac:dyDescent="0.2">
      <c r="D5496" s="1"/>
    </row>
    <row r="5497" spans="4:4" x14ac:dyDescent="0.2">
      <c r="D5497" s="1"/>
    </row>
    <row r="5498" spans="4:4" x14ac:dyDescent="0.2">
      <c r="D5498" s="1"/>
    </row>
    <row r="5499" spans="4:4" x14ac:dyDescent="0.2">
      <c r="D5499" s="1"/>
    </row>
    <row r="5500" spans="4:4" x14ac:dyDescent="0.2">
      <c r="D5500" s="1"/>
    </row>
    <row r="5501" spans="4:4" x14ac:dyDescent="0.2">
      <c r="D5501" s="1"/>
    </row>
    <row r="5502" spans="4:4" x14ac:dyDescent="0.2">
      <c r="D5502" s="1"/>
    </row>
    <row r="5503" spans="4:4" x14ac:dyDescent="0.2">
      <c r="D5503" s="1"/>
    </row>
    <row r="5504" spans="4:4" x14ac:dyDescent="0.2">
      <c r="D5504" s="1"/>
    </row>
    <row r="5505" spans="4:4" x14ac:dyDescent="0.2">
      <c r="D5505" s="1"/>
    </row>
    <row r="5506" spans="4:4" x14ac:dyDescent="0.2">
      <c r="D5506" s="1"/>
    </row>
    <row r="5507" spans="4:4" x14ac:dyDescent="0.2">
      <c r="D5507" s="1"/>
    </row>
    <row r="5508" spans="4:4" x14ac:dyDescent="0.2">
      <c r="D5508" s="1"/>
    </row>
    <row r="5509" spans="4:4" x14ac:dyDescent="0.2">
      <c r="D5509" s="1"/>
    </row>
    <row r="5510" spans="4:4" x14ac:dyDescent="0.2">
      <c r="D5510" s="1"/>
    </row>
    <row r="5511" spans="4:4" x14ac:dyDescent="0.2">
      <c r="D5511" s="1"/>
    </row>
    <row r="5512" spans="4:4" x14ac:dyDescent="0.2">
      <c r="D5512" s="1"/>
    </row>
    <row r="5513" spans="4:4" x14ac:dyDescent="0.2">
      <c r="D5513" s="1"/>
    </row>
    <row r="5514" spans="4:4" x14ac:dyDescent="0.2">
      <c r="D5514" s="1"/>
    </row>
    <row r="5515" spans="4:4" x14ac:dyDescent="0.2">
      <c r="D5515" s="1"/>
    </row>
    <row r="5516" spans="4:4" x14ac:dyDescent="0.2">
      <c r="D5516" s="1"/>
    </row>
    <row r="5517" spans="4:4" x14ac:dyDescent="0.2">
      <c r="D5517" s="1"/>
    </row>
    <row r="5518" spans="4:4" x14ac:dyDescent="0.2">
      <c r="D5518" s="1"/>
    </row>
    <row r="5519" spans="4:4" x14ac:dyDescent="0.2">
      <c r="D5519" s="1"/>
    </row>
    <row r="5520" spans="4:4" x14ac:dyDescent="0.2">
      <c r="D5520" s="1"/>
    </row>
    <row r="5521" spans="4:4" x14ac:dyDescent="0.2">
      <c r="D5521" s="1"/>
    </row>
    <row r="5522" spans="4:4" x14ac:dyDescent="0.2">
      <c r="D5522" s="1"/>
    </row>
    <row r="5523" spans="4:4" x14ac:dyDescent="0.2">
      <c r="D5523" s="1"/>
    </row>
    <row r="5524" spans="4:4" x14ac:dyDescent="0.2">
      <c r="D5524" s="1"/>
    </row>
    <row r="5525" spans="4:4" x14ac:dyDescent="0.2">
      <c r="D5525" s="1"/>
    </row>
    <row r="5526" spans="4:4" x14ac:dyDescent="0.2">
      <c r="D5526" s="1"/>
    </row>
    <row r="5527" spans="4:4" x14ac:dyDescent="0.2">
      <c r="D5527" s="1"/>
    </row>
    <row r="5528" spans="4:4" x14ac:dyDescent="0.2">
      <c r="D5528" s="1"/>
    </row>
    <row r="5529" spans="4:4" x14ac:dyDescent="0.2">
      <c r="D5529" s="1"/>
    </row>
    <row r="5530" spans="4:4" x14ac:dyDescent="0.2">
      <c r="D5530" s="1"/>
    </row>
    <row r="5531" spans="4:4" x14ac:dyDescent="0.2">
      <c r="D5531" s="1"/>
    </row>
    <row r="5532" spans="4:4" x14ac:dyDescent="0.2">
      <c r="D5532" s="1"/>
    </row>
    <row r="5533" spans="4:4" x14ac:dyDescent="0.2">
      <c r="D5533" s="1"/>
    </row>
    <row r="5534" spans="4:4" x14ac:dyDescent="0.2">
      <c r="D5534" s="1"/>
    </row>
    <row r="5535" spans="4:4" x14ac:dyDescent="0.2">
      <c r="D5535" s="1"/>
    </row>
    <row r="5536" spans="4:4" x14ac:dyDescent="0.2">
      <c r="D5536" s="1"/>
    </row>
    <row r="5537" spans="4:4" x14ac:dyDescent="0.2">
      <c r="D5537" s="1"/>
    </row>
    <row r="5538" spans="4:4" x14ac:dyDescent="0.2">
      <c r="D5538" s="1"/>
    </row>
    <row r="5539" spans="4:4" x14ac:dyDescent="0.2">
      <c r="D5539" s="1"/>
    </row>
    <row r="5540" spans="4:4" x14ac:dyDescent="0.2">
      <c r="D5540" s="1"/>
    </row>
    <row r="5541" spans="4:4" x14ac:dyDescent="0.2">
      <c r="D5541" s="1"/>
    </row>
    <row r="5542" spans="4:4" x14ac:dyDescent="0.2">
      <c r="D5542" s="1"/>
    </row>
    <row r="5543" spans="4:4" x14ac:dyDescent="0.2">
      <c r="D5543" s="1"/>
    </row>
    <row r="5544" spans="4:4" x14ac:dyDescent="0.2">
      <c r="D5544" s="1"/>
    </row>
    <row r="5545" spans="4:4" x14ac:dyDescent="0.2">
      <c r="D5545" s="1"/>
    </row>
    <row r="5546" spans="4:4" x14ac:dyDescent="0.2">
      <c r="D5546" s="1"/>
    </row>
    <row r="5547" spans="4:4" x14ac:dyDescent="0.2">
      <c r="D5547" s="1"/>
    </row>
    <row r="5548" spans="4:4" x14ac:dyDescent="0.2">
      <c r="D5548" s="1"/>
    </row>
    <row r="5549" spans="4:4" x14ac:dyDescent="0.2">
      <c r="D5549" s="1"/>
    </row>
    <row r="5550" spans="4:4" x14ac:dyDescent="0.2">
      <c r="D5550" s="1"/>
    </row>
    <row r="5551" spans="4:4" x14ac:dyDescent="0.2">
      <c r="D5551" s="1"/>
    </row>
    <row r="5552" spans="4:4" x14ac:dyDescent="0.2">
      <c r="D5552" s="1"/>
    </row>
    <row r="5553" spans="4:4" x14ac:dyDescent="0.2">
      <c r="D5553" s="1"/>
    </row>
    <row r="5554" spans="4:4" x14ac:dyDescent="0.2">
      <c r="D5554" s="1"/>
    </row>
    <row r="5555" spans="4:4" x14ac:dyDescent="0.2">
      <c r="D5555" s="1"/>
    </row>
    <row r="5556" spans="4:4" x14ac:dyDescent="0.2">
      <c r="D5556" s="1"/>
    </row>
    <row r="5557" spans="4:4" x14ac:dyDescent="0.2">
      <c r="D5557" s="1"/>
    </row>
    <row r="5558" spans="4:4" x14ac:dyDescent="0.2">
      <c r="D5558" s="1"/>
    </row>
    <row r="5559" spans="4:4" x14ac:dyDescent="0.2">
      <c r="D5559" s="1"/>
    </row>
    <row r="5560" spans="4:4" x14ac:dyDescent="0.2">
      <c r="D5560" s="1"/>
    </row>
    <row r="5561" spans="4:4" x14ac:dyDescent="0.2">
      <c r="D5561" s="1"/>
    </row>
    <row r="5562" spans="4:4" x14ac:dyDescent="0.2">
      <c r="D5562" s="1"/>
    </row>
    <row r="5563" spans="4:4" x14ac:dyDescent="0.2">
      <c r="D5563" s="1"/>
    </row>
    <row r="5564" spans="4:4" x14ac:dyDescent="0.2">
      <c r="D5564" s="1"/>
    </row>
    <row r="5565" spans="4:4" x14ac:dyDescent="0.2">
      <c r="D5565" s="1"/>
    </row>
    <row r="5566" spans="4:4" x14ac:dyDescent="0.2">
      <c r="D5566" s="1"/>
    </row>
    <row r="5567" spans="4:4" x14ac:dyDescent="0.2">
      <c r="D5567" s="1"/>
    </row>
    <row r="5568" spans="4:4" x14ac:dyDescent="0.2">
      <c r="D5568" s="1"/>
    </row>
    <row r="5569" spans="4:4" x14ac:dyDescent="0.2">
      <c r="D5569" s="1"/>
    </row>
    <row r="5570" spans="4:4" x14ac:dyDescent="0.2">
      <c r="D5570" s="1"/>
    </row>
    <row r="5571" spans="4:4" x14ac:dyDescent="0.2">
      <c r="D5571" s="1"/>
    </row>
    <row r="5572" spans="4:4" x14ac:dyDescent="0.2">
      <c r="D5572" s="1"/>
    </row>
    <row r="5573" spans="4:4" x14ac:dyDescent="0.2">
      <c r="D5573" s="1"/>
    </row>
    <row r="5574" spans="4:4" x14ac:dyDescent="0.2">
      <c r="D5574" s="1"/>
    </row>
    <row r="5575" spans="4:4" x14ac:dyDescent="0.2">
      <c r="D5575" s="1"/>
    </row>
    <row r="5576" spans="4:4" x14ac:dyDescent="0.2">
      <c r="D5576" s="1"/>
    </row>
    <row r="5577" spans="4:4" x14ac:dyDescent="0.2">
      <c r="D5577" s="1"/>
    </row>
    <row r="5578" spans="4:4" x14ac:dyDescent="0.2">
      <c r="D5578" s="1"/>
    </row>
    <row r="5579" spans="4:4" x14ac:dyDescent="0.2">
      <c r="D5579" s="1"/>
    </row>
    <row r="5580" spans="4:4" x14ac:dyDescent="0.2">
      <c r="D5580" s="1"/>
    </row>
    <row r="5581" spans="4:4" x14ac:dyDescent="0.2">
      <c r="D5581" s="1"/>
    </row>
    <row r="5582" spans="4:4" x14ac:dyDescent="0.2">
      <c r="D5582" s="1"/>
    </row>
    <row r="5583" spans="4:4" x14ac:dyDescent="0.2">
      <c r="D5583" s="1"/>
    </row>
    <row r="5584" spans="4:4" x14ac:dyDescent="0.2">
      <c r="D5584" s="1"/>
    </row>
    <row r="5585" spans="4:4" x14ac:dyDescent="0.2">
      <c r="D5585" s="1"/>
    </row>
    <row r="5586" spans="4:4" x14ac:dyDescent="0.2">
      <c r="D5586" s="1"/>
    </row>
    <row r="5587" spans="4:4" x14ac:dyDescent="0.2">
      <c r="D5587" s="1"/>
    </row>
    <row r="5588" spans="4:4" x14ac:dyDescent="0.2">
      <c r="D5588" s="1"/>
    </row>
    <row r="5589" spans="4:4" x14ac:dyDescent="0.2">
      <c r="D5589" s="1"/>
    </row>
    <row r="5590" spans="4:4" x14ac:dyDescent="0.2">
      <c r="D5590" s="1"/>
    </row>
    <row r="5591" spans="4:4" x14ac:dyDescent="0.2">
      <c r="D5591" s="1"/>
    </row>
    <row r="5592" spans="4:4" x14ac:dyDescent="0.2">
      <c r="D5592" s="1"/>
    </row>
    <row r="5593" spans="4:4" x14ac:dyDescent="0.2">
      <c r="D5593" s="1"/>
    </row>
    <row r="5594" spans="4:4" x14ac:dyDescent="0.2">
      <c r="D5594" s="1"/>
    </row>
    <row r="5595" spans="4:4" x14ac:dyDescent="0.2">
      <c r="D5595" s="1"/>
    </row>
    <row r="5596" spans="4:4" x14ac:dyDescent="0.2">
      <c r="D5596" s="1"/>
    </row>
    <row r="5597" spans="4:4" x14ac:dyDescent="0.2">
      <c r="D5597" s="1"/>
    </row>
    <row r="5598" spans="4:4" x14ac:dyDescent="0.2">
      <c r="D5598" s="1"/>
    </row>
    <row r="5599" spans="4:4" x14ac:dyDescent="0.2">
      <c r="D5599" s="1"/>
    </row>
    <row r="5600" spans="4:4" x14ac:dyDescent="0.2">
      <c r="D5600" s="1"/>
    </row>
    <row r="5601" spans="4:4" x14ac:dyDescent="0.2">
      <c r="D5601" s="1"/>
    </row>
    <row r="5602" spans="4:4" x14ac:dyDescent="0.2">
      <c r="D5602" s="1"/>
    </row>
    <row r="5603" spans="4:4" x14ac:dyDescent="0.2">
      <c r="D5603" s="1"/>
    </row>
    <row r="5604" spans="4:4" x14ac:dyDescent="0.2">
      <c r="D5604" s="1"/>
    </row>
    <row r="5605" spans="4:4" x14ac:dyDescent="0.2">
      <c r="D5605" s="1"/>
    </row>
    <row r="5606" spans="4:4" x14ac:dyDescent="0.2">
      <c r="D5606" s="1"/>
    </row>
    <row r="5607" spans="4:4" x14ac:dyDescent="0.2">
      <c r="D5607" s="1"/>
    </row>
    <row r="5608" spans="4:4" x14ac:dyDescent="0.2">
      <c r="D5608" s="1"/>
    </row>
    <row r="5609" spans="4:4" x14ac:dyDescent="0.2">
      <c r="D5609" s="1"/>
    </row>
    <row r="5610" spans="4:4" x14ac:dyDescent="0.2">
      <c r="D5610" s="1"/>
    </row>
    <row r="5611" spans="4:4" x14ac:dyDescent="0.2">
      <c r="D5611" s="1"/>
    </row>
    <row r="5612" spans="4:4" x14ac:dyDescent="0.2">
      <c r="D5612" s="1"/>
    </row>
    <row r="5613" spans="4:4" x14ac:dyDescent="0.2">
      <c r="D5613" s="1"/>
    </row>
    <row r="5614" spans="4:4" x14ac:dyDescent="0.2">
      <c r="D5614" s="1"/>
    </row>
    <row r="5615" spans="4:4" x14ac:dyDescent="0.2">
      <c r="D5615" s="1"/>
    </row>
    <row r="5616" spans="4:4" x14ac:dyDescent="0.2">
      <c r="D5616" s="1"/>
    </row>
    <row r="5617" spans="4:4" x14ac:dyDescent="0.2">
      <c r="D5617" s="1"/>
    </row>
    <row r="5618" spans="4:4" x14ac:dyDescent="0.2">
      <c r="D5618" s="1"/>
    </row>
    <row r="5619" spans="4:4" x14ac:dyDescent="0.2">
      <c r="D5619" s="1"/>
    </row>
    <row r="5620" spans="4:4" x14ac:dyDescent="0.2">
      <c r="D5620" s="1"/>
    </row>
    <row r="5621" spans="4:4" x14ac:dyDescent="0.2">
      <c r="D5621" s="1"/>
    </row>
    <row r="5622" spans="4:4" x14ac:dyDescent="0.2">
      <c r="D5622" s="1"/>
    </row>
    <row r="5623" spans="4:4" x14ac:dyDescent="0.2">
      <c r="D5623" s="1"/>
    </row>
    <row r="5624" spans="4:4" x14ac:dyDescent="0.2">
      <c r="D5624" s="1"/>
    </row>
    <row r="5625" spans="4:4" x14ac:dyDescent="0.2">
      <c r="D5625" s="1"/>
    </row>
    <row r="5626" spans="4:4" x14ac:dyDescent="0.2">
      <c r="D5626" s="1"/>
    </row>
    <row r="5627" spans="4:4" x14ac:dyDescent="0.2">
      <c r="D5627" s="1"/>
    </row>
    <row r="5628" spans="4:4" x14ac:dyDescent="0.2">
      <c r="D5628" s="1"/>
    </row>
    <row r="5629" spans="4:4" x14ac:dyDescent="0.2">
      <c r="D5629" s="1"/>
    </row>
    <row r="5630" spans="4:4" x14ac:dyDescent="0.2">
      <c r="D5630" s="1"/>
    </row>
    <row r="5631" spans="4:4" x14ac:dyDescent="0.2">
      <c r="D5631" s="1"/>
    </row>
    <row r="5632" spans="4:4" x14ac:dyDescent="0.2">
      <c r="D5632" s="1"/>
    </row>
    <row r="5633" spans="4:4" x14ac:dyDescent="0.2">
      <c r="D5633" s="1"/>
    </row>
    <row r="5634" spans="4:4" x14ac:dyDescent="0.2">
      <c r="D5634" s="1"/>
    </row>
    <row r="5635" spans="4:4" x14ac:dyDescent="0.2">
      <c r="D5635" s="1"/>
    </row>
    <row r="5636" spans="4:4" x14ac:dyDescent="0.2">
      <c r="D5636" s="1"/>
    </row>
    <row r="5637" spans="4:4" x14ac:dyDescent="0.2">
      <c r="D5637" s="1"/>
    </row>
    <row r="5638" spans="4:4" x14ac:dyDescent="0.2">
      <c r="D5638" s="1"/>
    </row>
    <row r="5639" spans="4:4" x14ac:dyDescent="0.2">
      <c r="D5639" s="1"/>
    </row>
    <row r="5640" spans="4:4" x14ac:dyDescent="0.2">
      <c r="D5640" s="1"/>
    </row>
    <row r="5641" spans="4:4" x14ac:dyDescent="0.2">
      <c r="D5641" s="1"/>
    </row>
    <row r="5642" spans="4:4" x14ac:dyDescent="0.2">
      <c r="D5642" s="1"/>
    </row>
    <row r="5643" spans="4:4" x14ac:dyDescent="0.2">
      <c r="D5643" s="1"/>
    </row>
    <row r="5644" spans="4:4" x14ac:dyDescent="0.2">
      <c r="D5644" s="1"/>
    </row>
    <row r="5645" spans="4:4" x14ac:dyDescent="0.2">
      <c r="D5645" s="1"/>
    </row>
    <row r="5646" spans="4:4" x14ac:dyDescent="0.2">
      <c r="D5646" s="1"/>
    </row>
    <row r="5647" spans="4:4" x14ac:dyDescent="0.2">
      <c r="D5647" s="1"/>
    </row>
    <row r="5648" spans="4:4" x14ac:dyDescent="0.2">
      <c r="D5648" s="1"/>
    </row>
    <row r="5649" spans="4:4" x14ac:dyDescent="0.2">
      <c r="D5649" s="1"/>
    </row>
    <row r="5650" spans="4:4" x14ac:dyDescent="0.2">
      <c r="D5650" s="1"/>
    </row>
    <row r="5651" spans="4:4" x14ac:dyDescent="0.2">
      <c r="D5651" s="1"/>
    </row>
    <row r="5652" spans="4:4" x14ac:dyDescent="0.2">
      <c r="D5652" s="1"/>
    </row>
    <row r="5653" spans="4:4" x14ac:dyDescent="0.2">
      <c r="D5653" s="1"/>
    </row>
    <row r="5654" spans="4:4" x14ac:dyDescent="0.2">
      <c r="D5654" s="1"/>
    </row>
    <row r="5655" spans="4:4" x14ac:dyDescent="0.2">
      <c r="D5655" s="1"/>
    </row>
    <row r="5656" spans="4:4" x14ac:dyDescent="0.2">
      <c r="D5656" s="1"/>
    </row>
    <row r="5657" spans="4:4" x14ac:dyDescent="0.2">
      <c r="D5657" s="1"/>
    </row>
    <row r="5658" spans="4:4" x14ac:dyDescent="0.2">
      <c r="D5658" s="1"/>
    </row>
    <row r="5659" spans="4:4" x14ac:dyDescent="0.2">
      <c r="D5659" s="1"/>
    </row>
    <row r="5660" spans="4:4" x14ac:dyDescent="0.2">
      <c r="D5660" s="1"/>
    </row>
    <row r="5661" spans="4:4" x14ac:dyDescent="0.2">
      <c r="D5661" s="1"/>
    </row>
    <row r="5662" spans="4:4" x14ac:dyDescent="0.2">
      <c r="D5662" s="1"/>
    </row>
    <row r="5663" spans="4:4" x14ac:dyDescent="0.2">
      <c r="D5663" s="1"/>
    </row>
    <row r="5664" spans="4:4" x14ac:dyDescent="0.2">
      <c r="D5664" s="1"/>
    </row>
    <row r="5665" spans="4:4" x14ac:dyDescent="0.2">
      <c r="D5665" s="1"/>
    </row>
    <row r="5666" spans="4:4" x14ac:dyDescent="0.2">
      <c r="D5666" s="1"/>
    </row>
    <row r="5667" spans="4:4" x14ac:dyDescent="0.2">
      <c r="D5667" s="1"/>
    </row>
    <row r="5668" spans="4:4" x14ac:dyDescent="0.2">
      <c r="D5668" s="1"/>
    </row>
    <row r="5669" spans="4:4" x14ac:dyDescent="0.2">
      <c r="D5669" s="1"/>
    </row>
    <row r="5670" spans="4:4" x14ac:dyDescent="0.2">
      <c r="D5670" s="1"/>
    </row>
    <row r="5671" spans="4:4" x14ac:dyDescent="0.2">
      <c r="D5671" s="1"/>
    </row>
    <row r="5672" spans="4:4" x14ac:dyDescent="0.2">
      <c r="D5672" s="1"/>
    </row>
    <row r="5673" spans="4:4" x14ac:dyDescent="0.2">
      <c r="D5673" s="1"/>
    </row>
    <row r="5674" spans="4:4" x14ac:dyDescent="0.2">
      <c r="D5674" s="1"/>
    </row>
    <row r="5675" spans="4:4" x14ac:dyDescent="0.2">
      <c r="D5675" s="1"/>
    </row>
    <row r="5676" spans="4:4" x14ac:dyDescent="0.2">
      <c r="D5676" s="1"/>
    </row>
    <row r="5677" spans="4:4" x14ac:dyDescent="0.2">
      <c r="D5677" s="1"/>
    </row>
    <row r="5678" spans="4:4" x14ac:dyDescent="0.2">
      <c r="D5678" s="1"/>
    </row>
    <row r="5679" spans="4:4" x14ac:dyDescent="0.2">
      <c r="D5679" s="1"/>
    </row>
    <row r="5680" spans="4:4" x14ac:dyDescent="0.2">
      <c r="D5680" s="1"/>
    </row>
    <row r="5681" spans="4:4" x14ac:dyDescent="0.2">
      <c r="D5681" s="1"/>
    </row>
    <row r="5682" spans="4:4" x14ac:dyDescent="0.2">
      <c r="D5682" s="1"/>
    </row>
    <row r="5683" spans="4:4" x14ac:dyDescent="0.2">
      <c r="D5683" s="1"/>
    </row>
    <row r="5684" spans="4:4" x14ac:dyDescent="0.2">
      <c r="D5684" s="1"/>
    </row>
    <row r="5685" spans="4:4" x14ac:dyDescent="0.2">
      <c r="D5685" s="1"/>
    </row>
    <row r="5686" spans="4:4" x14ac:dyDescent="0.2">
      <c r="D5686" s="1"/>
    </row>
    <row r="5687" spans="4:4" x14ac:dyDescent="0.2">
      <c r="D5687" s="1"/>
    </row>
    <row r="5688" spans="4:4" x14ac:dyDescent="0.2">
      <c r="D5688" s="1"/>
    </row>
    <row r="5689" spans="4:4" x14ac:dyDescent="0.2">
      <c r="D5689" s="1"/>
    </row>
    <row r="5690" spans="4:4" x14ac:dyDescent="0.2">
      <c r="D5690" s="1"/>
    </row>
    <row r="5691" spans="4:4" x14ac:dyDescent="0.2">
      <c r="D5691" s="1"/>
    </row>
    <row r="5692" spans="4:4" x14ac:dyDescent="0.2">
      <c r="D5692" s="1"/>
    </row>
    <row r="5693" spans="4:4" x14ac:dyDescent="0.2">
      <c r="D5693" s="1"/>
    </row>
    <row r="5694" spans="4:4" x14ac:dyDescent="0.2">
      <c r="D5694" s="1"/>
    </row>
    <row r="5695" spans="4:4" x14ac:dyDescent="0.2">
      <c r="D5695" s="1"/>
    </row>
    <row r="5696" spans="4:4" x14ac:dyDescent="0.2">
      <c r="D5696" s="1"/>
    </row>
    <row r="5697" spans="4:4" x14ac:dyDescent="0.2">
      <c r="D5697" s="1"/>
    </row>
    <row r="5698" spans="4:4" x14ac:dyDescent="0.2">
      <c r="D5698" s="1"/>
    </row>
    <row r="5699" spans="4:4" x14ac:dyDescent="0.2">
      <c r="D5699" s="1"/>
    </row>
    <row r="5700" spans="4:4" x14ac:dyDescent="0.2">
      <c r="D5700" s="1"/>
    </row>
    <row r="5701" spans="4:4" x14ac:dyDescent="0.2">
      <c r="D5701" s="1"/>
    </row>
    <row r="5702" spans="4:4" x14ac:dyDescent="0.2">
      <c r="D5702" s="1"/>
    </row>
    <row r="5703" spans="4:4" x14ac:dyDescent="0.2">
      <c r="D5703" s="1"/>
    </row>
    <row r="5704" spans="4:4" x14ac:dyDescent="0.2">
      <c r="D5704" s="1"/>
    </row>
    <row r="5705" spans="4:4" x14ac:dyDescent="0.2">
      <c r="D5705" s="1"/>
    </row>
    <row r="5706" spans="4:4" x14ac:dyDescent="0.2">
      <c r="D5706" s="1"/>
    </row>
    <row r="5707" spans="4:4" x14ac:dyDescent="0.2">
      <c r="D5707" s="1"/>
    </row>
    <row r="5708" spans="4:4" x14ac:dyDescent="0.2">
      <c r="D5708" s="1"/>
    </row>
    <row r="5709" spans="4:4" x14ac:dyDescent="0.2">
      <c r="D5709" s="1"/>
    </row>
    <row r="5710" spans="4:4" x14ac:dyDescent="0.2">
      <c r="D5710" s="1"/>
    </row>
    <row r="5711" spans="4:4" x14ac:dyDescent="0.2">
      <c r="D5711" s="1"/>
    </row>
    <row r="5712" spans="4:4" x14ac:dyDescent="0.2">
      <c r="D5712" s="1"/>
    </row>
    <row r="5713" spans="4:4" x14ac:dyDescent="0.2">
      <c r="D5713" s="1"/>
    </row>
    <row r="5714" spans="4:4" x14ac:dyDescent="0.2">
      <c r="D5714" s="1"/>
    </row>
    <row r="5715" spans="4:4" x14ac:dyDescent="0.2">
      <c r="D5715" s="1"/>
    </row>
    <row r="5716" spans="4:4" x14ac:dyDescent="0.2">
      <c r="D5716" s="1"/>
    </row>
    <row r="5717" spans="4:4" x14ac:dyDescent="0.2">
      <c r="D5717" s="1"/>
    </row>
    <row r="5718" spans="4:4" x14ac:dyDescent="0.2">
      <c r="D5718" s="1"/>
    </row>
    <row r="5719" spans="4:4" x14ac:dyDescent="0.2">
      <c r="D5719" s="1"/>
    </row>
    <row r="5720" spans="4:4" x14ac:dyDescent="0.2">
      <c r="D5720" s="1"/>
    </row>
    <row r="5721" spans="4:4" x14ac:dyDescent="0.2">
      <c r="D5721" s="1"/>
    </row>
    <row r="5722" spans="4:4" x14ac:dyDescent="0.2">
      <c r="D5722" s="1"/>
    </row>
    <row r="5723" spans="4:4" x14ac:dyDescent="0.2">
      <c r="D5723" s="1"/>
    </row>
    <row r="5724" spans="4:4" x14ac:dyDescent="0.2">
      <c r="D5724" s="1"/>
    </row>
    <row r="5725" spans="4:4" x14ac:dyDescent="0.2">
      <c r="D5725" s="1"/>
    </row>
    <row r="5726" spans="4:4" x14ac:dyDescent="0.2">
      <c r="D5726" s="1"/>
    </row>
    <row r="5727" spans="4:4" x14ac:dyDescent="0.2">
      <c r="D5727" s="1"/>
    </row>
    <row r="5728" spans="4:4" x14ac:dyDescent="0.2">
      <c r="D5728" s="1"/>
    </row>
    <row r="5729" spans="4:4" x14ac:dyDescent="0.2">
      <c r="D5729" s="1"/>
    </row>
    <row r="5730" spans="4:4" x14ac:dyDescent="0.2">
      <c r="D5730" s="1"/>
    </row>
    <row r="5731" spans="4:4" x14ac:dyDescent="0.2">
      <c r="D5731" s="1"/>
    </row>
    <row r="5732" spans="4:4" x14ac:dyDescent="0.2">
      <c r="D5732" s="1"/>
    </row>
    <row r="5733" spans="4:4" x14ac:dyDescent="0.2">
      <c r="D5733" s="1"/>
    </row>
    <row r="5734" spans="4:4" x14ac:dyDescent="0.2">
      <c r="D5734" s="1"/>
    </row>
    <row r="5735" spans="4:4" x14ac:dyDescent="0.2">
      <c r="D5735" s="1"/>
    </row>
    <row r="5736" spans="4:4" x14ac:dyDescent="0.2">
      <c r="D5736" s="1"/>
    </row>
    <row r="5737" spans="4:4" x14ac:dyDescent="0.2">
      <c r="D5737" s="1"/>
    </row>
    <row r="5738" spans="4:4" x14ac:dyDescent="0.2">
      <c r="D5738" s="1"/>
    </row>
    <row r="5739" spans="4:4" x14ac:dyDescent="0.2">
      <c r="D5739" s="1"/>
    </row>
    <row r="5740" spans="4:4" x14ac:dyDescent="0.2">
      <c r="D5740" s="1"/>
    </row>
    <row r="5741" spans="4:4" x14ac:dyDescent="0.2">
      <c r="D5741" s="1"/>
    </row>
    <row r="5742" spans="4:4" x14ac:dyDescent="0.2">
      <c r="D5742" s="1"/>
    </row>
    <row r="5743" spans="4:4" x14ac:dyDescent="0.2">
      <c r="D5743" s="1"/>
    </row>
    <row r="5744" spans="4:4" x14ac:dyDescent="0.2">
      <c r="D5744" s="1"/>
    </row>
    <row r="5745" spans="4:4" x14ac:dyDescent="0.2">
      <c r="D5745" s="1"/>
    </row>
    <row r="5746" spans="4:4" x14ac:dyDescent="0.2">
      <c r="D5746" s="1"/>
    </row>
    <row r="5747" spans="4:4" x14ac:dyDescent="0.2">
      <c r="D5747" s="1"/>
    </row>
    <row r="5748" spans="4:4" x14ac:dyDescent="0.2">
      <c r="D5748" s="1"/>
    </row>
    <row r="5749" spans="4:4" x14ac:dyDescent="0.2">
      <c r="D5749" s="1"/>
    </row>
    <row r="5750" spans="4:4" x14ac:dyDescent="0.2">
      <c r="D5750" s="1"/>
    </row>
    <row r="5751" spans="4:4" x14ac:dyDescent="0.2">
      <c r="D5751" s="1"/>
    </row>
    <row r="5752" spans="4:4" x14ac:dyDescent="0.2">
      <c r="D5752" s="1"/>
    </row>
    <row r="5753" spans="4:4" x14ac:dyDescent="0.2">
      <c r="D5753" s="1"/>
    </row>
    <row r="5754" spans="4:4" x14ac:dyDescent="0.2">
      <c r="D5754" s="1"/>
    </row>
    <row r="5755" spans="4:4" x14ac:dyDescent="0.2">
      <c r="D5755" s="1"/>
    </row>
    <row r="5756" spans="4:4" x14ac:dyDescent="0.2">
      <c r="D5756" s="1"/>
    </row>
    <row r="5757" spans="4:4" x14ac:dyDescent="0.2">
      <c r="D5757" s="1"/>
    </row>
    <row r="5758" spans="4:4" x14ac:dyDescent="0.2">
      <c r="D5758" s="1"/>
    </row>
    <row r="5759" spans="4:4" x14ac:dyDescent="0.2">
      <c r="D5759" s="1"/>
    </row>
    <row r="5760" spans="4:4" x14ac:dyDescent="0.2">
      <c r="D5760" s="1"/>
    </row>
    <row r="5761" spans="4:4" x14ac:dyDescent="0.2">
      <c r="D5761" s="1"/>
    </row>
    <row r="5762" spans="4:4" x14ac:dyDescent="0.2">
      <c r="D5762" s="1"/>
    </row>
    <row r="5763" spans="4:4" x14ac:dyDescent="0.2">
      <c r="D5763" s="1"/>
    </row>
    <row r="5764" spans="4:4" x14ac:dyDescent="0.2">
      <c r="D5764" s="1"/>
    </row>
    <row r="5765" spans="4:4" x14ac:dyDescent="0.2">
      <c r="D5765" s="1"/>
    </row>
    <row r="5766" spans="4:4" x14ac:dyDescent="0.2">
      <c r="D5766" s="1"/>
    </row>
    <row r="5767" spans="4:4" x14ac:dyDescent="0.2">
      <c r="D5767" s="1"/>
    </row>
    <row r="5768" spans="4:4" x14ac:dyDescent="0.2">
      <c r="D5768" s="1"/>
    </row>
    <row r="5769" spans="4:4" x14ac:dyDescent="0.2">
      <c r="D5769" s="1"/>
    </row>
    <row r="5770" spans="4:4" x14ac:dyDescent="0.2">
      <c r="D5770" s="1"/>
    </row>
    <row r="5771" spans="4:4" x14ac:dyDescent="0.2">
      <c r="D5771" s="1"/>
    </row>
    <row r="5772" spans="4:4" x14ac:dyDescent="0.2">
      <c r="D5772" s="1"/>
    </row>
    <row r="5773" spans="4:4" x14ac:dyDescent="0.2">
      <c r="D5773" s="1"/>
    </row>
    <row r="5774" spans="4:4" x14ac:dyDescent="0.2">
      <c r="D5774" s="1"/>
    </row>
    <row r="5775" spans="4:4" x14ac:dyDescent="0.2">
      <c r="D5775" s="1"/>
    </row>
    <row r="5776" spans="4:4" x14ac:dyDescent="0.2">
      <c r="D5776" s="1"/>
    </row>
    <row r="5777" spans="4:4" x14ac:dyDescent="0.2">
      <c r="D5777" s="1"/>
    </row>
    <row r="5778" spans="4:4" x14ac:dyDescent="0.2">
      <c r="D5778" s="1"/>
    </row>
    <row r="5779" spans="4:4" x14ac:dyDescent="0.2">
      <c r="D5779" s="1"/>
    </row>
    <row r="5780" spans="4:4" x14ac:dyDescent="0.2">
      <c r="D5780" s="1"/>
    </row>
    <row r="5781" spans="4:4" x14ac:dyDescent="0.2">
      <c r="D5781" s="1"/>
    </row>
    <row r="5782" spans="4:4" x14ac:dyDescent="0.2">
      <c r="D5782" s="1"/>
    </row>
    <row r="5783" spans="4:4" x14ac:dyDescent="0.2">
      <c r="D5783" s="1"/>
    </row>
    <row r="5784" spans="4:4" x14ac:dyDescent="0.2">
      <c r="D5784" s="1"/>
    </row>
    <row r="5785" spans="4:4" x14ac:dyDescent="0.2">
      <c r="D5785" s="1"/>
    </row>
    <row r="5786" spans="4:4" x14ac:dyDescent="0.2">
      <c r="D5786" s="1"/>
    </row>
    <row r="5787" spans="4:4" x14ac:dyDescent="0.2">
      <c r="D5787" s="1"/>
    </row>
    <row r="5788" spans="4:4" x14ac:dyDescent="0.2">
      <c r="D5788" s="1"/>
    </row>
    <row r="5789" spans="4:4" x14ac:dyDescent="0.2">
      <c r="D5789" s="1"/>
    </row>
    <row r="5790" spans="4:4" x14ac:dyDescent="0.2">
      <c r="D5790" s="1"/>
    </row>
    <row r="5791" spans="4:4" x14ac:dyDescent="0.2">
      <c r="D5791" s="1"/>
    </row>
    <row r="5792" spans="4:4" x14ac:dyDescent="0.2">
      <c r="D5792" s="1"/>
    </row>
    <row r="5793" spans="4:4" x14ac:dyDescent="0.2">
      <c r="D5793" s="1"/>
    </row>
    <row r="5794" spans="4:4" x14ac:dyDescent="0.2">
      <c r="D5794" s="1"/>
    </row>
    <row r="5795" spans="4:4" x14ac:dyDescent="0.2">
      <c r="D5795" s="1"/>
    </row>
    <row r="5796" spans="4:4" x14ac:dyDescent="0.2">
      <c r="D5796" s="1"/>
    </row>
    <row r="5797" spans="4:4" x14ac:dyDescent="0.2">
      <c r="D5797" s="1"/>
    </row>
    <row r="5798" spans="4:4" x14ac:dyDescent="0.2">
      <c r="D5798" s="1"/>
    </row>
    <row r="5799" spans="4:4" x14ac:dyDescent="0.2">
      <c r="D5799" s="1"/>
    </row>
    <row r="5800" spans="4:4" x14ac:dyDescent="0.2">
      <c r="D5800" s="1"/>
    </row>
    <row r="5801" spans="4:4" x14ac:dyDescent="0.2">
      <c r="D5801" s="1"/>
    </row>
    <row r="5802" spans="4:4" x14ac:dyDescent="0.2">
      <c r="D5802" s="1"/>
    </row>
    <row r="5803" spans="4:4" x14ac:dyDescent="0.2">
      <c r="D5803" s="1"/>
    </row>
    <row r="5804" spans="4:4" x14ac:dyDescent="0.2">
      <c r="D5804" s="1"/>
    </row>
    <row r="5805" spans="4:4" x14ac:dyDescent="0.2">
      <c r="D5805" s="1"/>
    </row>
    <row r="5806" spans="4:4" x14ac:dyDescent="0.2">
      <c r="D5806" s="1"/>
    </row>
    <row r="5807" spans="4:4" x14ac:dyDescent="0.2">
      <c r="D5807" s="1"/>
    </row>
    <row r="5808" spans="4:4" x14ac:dyDescent="0.2">
      <c r="D5808" s="1"/>
    </row>
    <row r="5809" spans="4:4" x14ac:dyDescent="0.2">
      <c r="D5809" s="1"/>
    </row>
    <row r="5810" spans="4:4" x14ac:dyDescent="0.2">
      <c r="D5810" s="1"/>
    </row>
    <row r="5811" spans="4:4" x14ac:dyDescent="0.2">
      <c r="D5811" s="1"/>
    </row>
    <row r="5812" spans="4:4" x14ac:dyDescent="0.2">
      <c r="D5812" s="1"/>
    </row>
    <row r="5813" spans="4:4" x14ac:dyDescent="0.2">
      <c r="D5813" s="1"/>
    </row>
    <row r="5814" spans="4:4" x14ac:dyDescent="0.2">
      <c r="D5814" s="1"/>
    </row>
    <row r="5815" spans="4:4" x14ac:dyDescent="0.2">
      <c r="D5815" s="1"/>
    </row>
    <row r="5816" spans="4:4" x14ac:dyDescent="0.2">
      <c r="D5816" s="1"/>
    </row>
    <row r="5817" spans="4:4" x14ac:dyDescent="0.2">
      <c r="D5817" s="1"/>
    </row>
    <row r="5818" spans="4:4" x14ac:dyDescent="0.2">
      <c r="D5818" s="1"/>
    </row>
    <row r="5819" spans="4:4" x14ac:dyDescent="0.2">
      <c r="D5819" s="1"/>
    </row>
    <row r="5820" spans="4:4" x14ac:dyDescent="0.2">
      <c r="D5820" s="1"/>
    </row>
    <row r="5821" spans="4:4" x14ac:dyDescent="0.2">
      <c r="D5821" s="1"/>
    </row>
    <row r="5822" spans="4:4" x14ac:dyDescent="0.2">
      <c r="D5822" s="1"/>
    </row>
    <row r="5823" spans="4:4" x14ac:dyDescent="0.2">
      <c r="D5823" s="1"/>
    </row>
    <row r="5824" spans="4:4" x14ac:dyDescent="0.2">
      <c r="D5824" s="1"/>
    </row>
    <row r="5825" spans="4:4" x14ac:dyDescent="0.2">
      <c r="D5825" s="1"/>
    </row>
    <row r="5826" spans="4:4" x14ac:dyDescent="0.2">
      <c r="D5826" s="1"/>
    </row>
    <row r="5827" spans="4:4" x14ac:dyDescent="0.2">
      <c r="D5827" s="1"/>
    </row>
    <row r="5828" spans="4:4" x14ac:dyDescent="0.2">
      <c r="D5828" s="1"/>
    </row>
    <row r="5829" spans="4:4" x14ac:dyDescent="0.2">
      <c r="D5829" s="1"/>
    </row>
    <row r="5830" spans="4:4" x14ac:dyDescent="0.2">
      <c r="D5830" s="1"/>
    </row>
    <row r="5831" spans="4:4" x14ac:dyDescent="0.2">
      <c r="D5831" s="1"/>
    </row>
    <row r="5832" spans="4:4" x14ac:dyDescent="0.2">
      <c r="D5832" s="1"/>
    </row>
    <row r="5833" spans="4:4" x14ac:dyDescent="0.2">
      <c r="D5833" s="1"/>
    </row>
    <row r="5834" spans="4:4" x14ac:dyDescent="0.2">
      <c r="D5834" s="1"/>
    </row>
    <row r="5835" spans="4:4" x14ac:dyDescent="0.2">
      <c r="D5835" s="1"/>
    </row>
    <row r="5836" spans="4:4" x14ac:dyDescent="0.2">
      <c r="D5836" s="1"/>
    </row>
    <row r="5837" spans="4:4" x14ac:dyDescent="0.2">
      <c r="D5837" s="1"/>
    </row>
    <row r="5838" spans="4:4" x14ac:dyDescent="0.2">
      <c r="D5838" s="1"/>
    </row>
    <row r="5839" spans="4:4" x14ac:dyDescent="0.2">
      <c r="D5839" s="1"/>
    </row>
    <row r="5840" spans="4:4" x14ac:dyDescent="0.2">
      <c r="D5840" s="1"/>
    </row>
    <row r="5841" spans="4:4" x14ac:dyDescent="0.2">
      <c r="D5841" s="1"/>
    </row>
    <row r="5842" spans="4:4" x14ac:dyDescent="0.2">
      <c r="D5842" s="1"/>
    </row>
    <row r="5843" spans="4:4" x14ac:dyDescent="0.2">
      <c r="D5843" s="1"/>
    </row>
    <row r="5844" spans="4:4" x14ac:dyDescent="0.2">
      <c r="D5844" s="1"/>
    </row>
    <row r="5845" spans="4:4" x14ac:dyDescent="0.2">
      <c r="D5845" s="1"/>
    </row>
    <row r="5846" spans="4:4" x14ac:dyDescent="0.2">
      <c r="D5846" s="1"/>
    </row>
    <row r="5847" spans="4:4" x14ac:dyDescent="0.2">
      <c r="D5847" s="1"/>
    </row>
    <row r="5848" spans="4:4" x14ac:dyDescent="0.2">
      <c r="D5848" s="1"/>
    </row>
    <row r="5849" spans="4:4" x14ac:dyDescent="0.2">
      <c r="D5849" s="1"/>
    </row>
    <row r="5850" spans="4:4" x14ac:dyDescent="0.2">
      <c r="D5850" s="1"/>
    </row>
    <row r="5851" spans="4:4" x14ac:dyDescent="0.2">
      <c r="D5851" s="1"/>
    </row>
    <row r="5852" spans="4:4" x14ac:dyDescent="0.2">
      <c r="D5852" s="1"/>
    </row>
    <row r="5853" spans="4:4" x14ac:dyDescent="0.2">
      <c r="D5853" s="1"/>
    </row>
    <row r="5854" spans="4:4" x14ac:dyDescent="0.2">
      <c r="D5854" s="1"/>
    </row>
    <row r="5855" spans="4:4" x14ac:dyDescent="0.2">
      <c r="D5855" s="1"/>
    </row>
    <row r="5856" spans="4:4" x14ac:dyDescent="0.2">
      <c r="D5856" s="1"/>
    </row>
    <row r="5857" spans="4:4" x14ac:dyDescent="0.2">
      <c r="D5857" s="1"/>
    </row>
    <row r="5858" spans="4:4" x14ac:dyDescent="0.2">
      <c r="D5858" s="1"/>
    </row>
    <row r="5859" spans="4:4" x14ac:dyDescent="0.2">
      <c r="D5859" s="1"/>
    </row>
    <row r="5860" spans="4:4" x14ac:dyDescent="0.2">
      <c r="D5860" s="1"/>
    </row>
    <row r="5861" spans="4:4" x14ac:dyDescent="0.2">
      <c r="D5861" s="1"/>
    </row>
    <row r="5862" spans="4:4" x14ac:dyDescent="0.2">
      <c r="D5862" s="1"/>
    </row>
    <row r="5863" spans="4:4" x14ac:dyDescent="0.2">
      <c r="D5863" s="1"/>
    </row>
    <row r="5864" spans="4:4" x14ac:dyDescent="0.2">
      <c r="D5864" s="1"/>
    </row>
    <row r="5865" spans="4:4" x14ac:dyDescent="0.2">
      <c r="D5865" s="1"/>
    </row>
    <row r="5866" spans="4:4" x14ac:dyDescent="0.2">
      <c r="D5866" s="1"/>
    </row>
    <row r="5867" spans="4:4" x14ac:dyDescent="0.2">
      <c r="D5867" s="1"/>
    </row>
    <row r="5868" spans="4:4" x14ac:dyDescent="0.2">
      <c r="D5868" s="1"/>
    </row>
    <row r="5869" spans="4:4" x14ac:dyDescent="0.2">
      <c r="D5869" s="1"/>
    </row>
    <row r="5870" spans="4:4" x14ac:dyDescent="0.2">
      <c r="D5870" s="1"/>
    </row>
    <row r="5871" spans="4:4" x14ac:dyDescent="0.2">
      <c r="D5871" s="1"/>
    </row>
    <row r="5872" spans="4:4" x14ac:dyDescent="0.2">
      <c r="D5872" s="1"/>
    </row>
    <row r="5873" spans="4:4" x14ac:dyDescent="0.2">
      <c r="D5873" s="1"/>
    </row>
    <row r="5874" spans="4:4" x14ac:dyDescent="0.2">
      <c r="D5874" s="1"/>
    </row>
    <row r="5875" spans="4:4" x14ac:dyDescent="0.2">
      <c r="D5875" s="1"/>
    </row>
    <row r="5876" spans="4:4" x14ac:dyDescent="0.2">
      <c r="D5876" s="1"/>
    </row>
    <row r="5877" spans="4:4" x14ac:dyDescent="0.2">
      <c r="D5877" s="1"/>
    </row>
    <row r="5878" spans="4:4" x14ac:dyDescent="0.2">
      <c r="D5878" s="1"/>
    </row>
    <row r="5879" spans="4:4" x14ac:dyDescent="0.2">
      <c r="D5879" s="1"/>
    </row>
    <row r="5880" spans="4:4" x14ac:dyDescent="0.2">
      <c r="D5880" s="1"/>
    </row>
    <row r="5881" spans="4:4" x14ac:dyDescent="0.2">
      <c r="D5881" s="1"/>
    </row>
    <row r="5882" spans="4:4" x14ac:dyDescent="0.2">
      <c r="D5882" s="1"/>
    </row>
    <row r="5883" spans="4:4" x14ac:dyDescent="0.2">
      <c r="D5883" s="1"/>
    </row>
    <row r="5884" spans="4:4" x14ac:dyDescent="0.2">
      <c r="D5884" s="1"/>
    </row>
    <row r="5885" spans="4:4" x14ac:dyDescent="0.2">
      <c r="D5885" s="1"/>
    </row>
    <row r="5886" spans="4:4" x14ac:dyDescent="0.2">
      <c r="D5886" s="1"/>
    </row>
    <row r="5887" spans="4:4" x14ac:dyDescent="0.2">
      <c r="D5887" s="1"/>
    </row>
    <row r="5888" spans="4:4" x14ac:dyDescent="0.2">
      <c r="D5888" s="1"/>
    </row>
    <row r="5889" spans="4:4" x14ac:dyDescent="0.2">
      <c r="D5889" s="1"/>
    </row>
    <row r="5890" spans="4:4" x14ac:dyDescent="0.2">
      <c r="D5890" s="1"/>
    </row>
    <row r="5891" spans="4:4" x14ac:dyDescent="0.2">
      <c r="D5891" s="1"/>
    </row>
    <row r="5892" spans="4:4" x14ac:dyDescent="0.2">
      <c r="D5892" s="1"/>
    </row>
    <row r="5893" spans="4:4" x14ac:dyDescent="0.2">
      <c r="D5893" s="1"/>
    </row>
    <row r="5894" spans="4:4" x14ac:dyDescent="0.2">
      <c r="D5894" s="1"/>
    </row>
    <row r="5895" spans="4:4" x14ac:dyDescent="0.2">
      <c r="D5895" s="1"/>
    </row>
    <row r="5896" spans="4:4" x14ac:dyDescent="0.2">
      <c r="D5896" s="1"/>
    </row>
    <row r="5897" spans="4:4" x14ac:dyDescent="0.2">
      <c r="D5897" s="1"/>
    </row>
    <row r="5898" spans="4:4" x14ac:dyDescent="0.2">
      <c r="D5898" s="1"/>
    </row>
    <row r="5899" spans="4:4" x14ac:dyDescent="0.2">
      <c r="D5899" s="1"/>
    </row>
    <row r="5900" spans="4:4" x14ac:dyDescent="0.2">
      <c r="D5900" s="1"/>
    </row>
    <row r="5901" spans="4:4" x14ac:dyDescent="0.2">
      <c r="D5901" s="1"/>
    </row>
    <row r="5902" spans="4:4" x14ac:dyDescent="0.2">
      <c r="D5902" s="1"/>
    </row>
    <row r="5903" spans="4:4" x14ac:dyDescent="0.2">
      <c r="D5903" s="1"/>
    </row>
    <row r="5904" spans="4:4" x14ac:dyDescent="0.2">
      <c r="D5904" s="1"/>
    </row>
    <row r="5905" spans="4:4" x14ac:dyDescent="0.2">
      <c r="D5905" s="1"/>
    </row>
    <row r="5906" spans="4:4" x14ac:dyDescent="0.2">
      <c r="D5906" s="1"/>
    </row>
    <row r="5907" spans="4:4" x14ac:dyDescent="0.2">
      <c r="D5907" s="1"/>
    </row>
    <row r="5908" spans="4:4" x14ac:dyDescent="0.2">
      <c r="D5908" s="1"/>
    </row>
    <row r="5909" spans="4:4" x14ac:dyDescent="0.2">
      <c r="D5909" s="1"/>
    </row>
    <row r="5910" spans="4:4" x14ac:dyDescent="0.2">
      <c r="D5910" s="1"/>
    </row>
    <row r="5911" spans="4:4" x14ac:dyDescent="0.2">
      <c r="D5911" s="1"/>
    </row>
    <row r="5912" spans="4:4" x14ac:dyDescent="0.2">
      <c r="D5912" s="1"/>
    </row>
    <row r="5913" spans="4:4" x14ac:dyDescent="0.2">
      <c r="D5913" s="1"/>
    </row>
    <row r="5914" spans="4:4" x14ac:dyDescent="0.2">
      <c r="D5914" s="1"/>
    </row>
    <row r="5915" spans="4:4" x14ac:dyDescent="0.2">
      <c r="D5915" s="1"/>
    </row>
    <row r="5916" spans="4:4" x14ac:dyDescent="0.2">
      <c r="D5916" s="1"/>
    </row>
    <row r="5917" spans="4:4" x14ac:dyDescent="0.2">
      <c r="D5917" s="1"/>
    </row>
    <row r="5918" spans="4:4" x14ac:dyDescent="0.2">
      <c r="D5918" s="1"/>
    </row>
    <row r="5919" spans="4:4" x14ac:dyDescent="0.2">
      <c r="D5919" s="1"/>
    </row>
    <row r="5920" spans="4:4" x14ac:dyDescent="0.2">
      <c r="D5920" s="1"/>
    </row>
    <row r="5921" spans="4:4" x14ac:dyDescent="0.2">
      <c r="D5921" s="1"/>
    </row>
    <row r="5922" spans="4:4" x14ac:dyDescent="0.2">
      <c r="D5922" s="1"/>
    </row>
    <row r="5923" spans="4:4" x14ac:dyDescent="0.2">
      <c r="D5923" s="1"/>
    </row>
    <row r="5924" spans="4:4" x14ac:dyDescent="0.2">
      <c r="D5924" s="1"/>
    </row>
    <row r="5925" spans="4:4" x14ac:dyDescent="0.2">
      <c r="D5925" s="1"/>
    </row>
    <row r="5926" spans="4:4" x14ac:dyDescent="0.2">
      <c r="D5926" s="1"/>
    </row>
    <row r="5927" spans="4:4" x14ac:dyDescent="0.2">
      <c r="D5927" s="1"/>
    </row>
    <row r="5928" spans="4:4" x14ac:dyDescent="0.2">
      <c r="D5928" s="1"/>
    </row>
    <row r="5929" spans="4:4" x14ac:dyDescent="0.2">
      <c r="D5929" s="1"/>
    </row>
    <row r="5930" spans="4:4" x14ac:dyDescent="0.2">
      <c r="D5930" s="1"/>
    </row>
    <row r="5931" spans="4:4" x14ac:dyDescent="0.2">
      <c r="D5931" s="1"/>
    </row>
    <row r="5932" spans="4:4" x14ac:dyDescent="0.2">
      <c r="D5932" s="1"/>
    </row>
    <row r="5933" spans="4:4" x14ac:dyDescent="0.2">
      <c r="D5933" s="1"/>
    </row>
    <row r="5934" spans="4:4" x14ac:dyDescent="0.2">
      <c r="D5934" s="1"/>
    </row>
    <row r="5935" spans="4:4" x14ac:dyDescent="0.2">
      <c r="D5935" s="1"/>
    </row>
    <row r="5936" spans="4:4" x14ac:dyDescent="0.2">
      <c r="D5936" s="1"/>
    </row>
    <row r="5937" spans="4:4" x14ac:dyDescent="0.2">
      <c r="D5937" s="1"/>
    </row>
    <row r="5938" spans="4:4" x14ac:dyDescent="0.2">
      <c r="D5938" s="1"/>
    </row>
    <row r="5939" spans="4:4" x14ac:dyDescent="0.2">
      <c r="D5939" s="1"/>
    </row>
    <row r="5940" spans="4:4" x14ac:dyDescent="0.2">
      <c r="D5940" s="1"/>
    </row>
    <row r="5941" spans="4:4" x14ac:dyDescent="0.2">
      <c r="D5941" s="1"/>
    </row>
    <row r="5942" spans="4:4" x14ac:dyDescent="0.2">
      <c r="D5942" s="1"/>
    </row>
    <row r="5943" spans="4:4" x14ac:dyDescent="0.2">
      <c r="D5943" s="1"/>
    </row>
    <row r="5944" spans="4:4" x14ac:dyDescent="0.2">
      <c r="D5944" s="1"/>
    </row>
    <row r="5945" spans="4:4" x14ac:dyDescent="0.2">
      <c r="D5945" s="1"/>
    </row>
    <row r="5946" spans="4:4" x14ac:dyDescent="0.2">
      <c r="D5946" s="1"/>
    </row>
    <row r="5947" spans="4:4" x14ac:dyDescent="0.2">
      <c r="D5947" s="1"/>
    </row>
    <row r="5948" spans="4:4" x14ac:dyDescent="0.2">
      <c r="D5948" s="1"/>
    </row>
    <row r="5949" spans="4:4" x14ac:dyDescent="0.2">
      <c r="D5949" s="1"/>
    </row>
    <row r="5950" spans="4:4" x14ac:dyDescent="0.2">
      <c r="D5950" s="1"/>
    </row>
    <row r="5951" spans="4:4" x14ac:dyDescent="0.2">
      <c r="D5951" s="1"/>
    </row>
    <row r="5952" spans="4:4" x14ac:dyDescent="0.2">
      <c r="D5952" s="1"/>
    </row>
    <row r="5953" spans="4:4" x14ac:dyDescent="0.2">
      <c r="D5953" s="1"/>
    </row>
    <row r="5954" spans="4:4" x14ac:dyDescent="0.2">
      <c r="D5954" s="1"/>
    </row>
    <row r="5955" spans="4:4" x14ac:dyDescent="0.2">
      <c r="D5955" s="1"/>
    </row>
    <row r="5956" spans="4:4" x14ac:dyDescent="0.2">
      <c r="D5956" s="1"/>
    </row>
    <row r="5957" spans="4:4" x14ac:dyDescent="0.2">
      <c r="D5957" s="1"/>
    </row>
    <row r="5958" spans="4:4" x14ac:dyDescent="0.2">
      <c r="D5958" s="1"/>
    </row>
    <row r="5959" spans="4:4" x14ac:dyDescent="0.2">
      <c r="D5959" s="1"/>
    </row>
    <row r="5960" spans="4:4" x14ac:dyDescent="0.2">
      <c r="D5960" s="1"/>
    </row>
    <row r="5961" spans="4:4" x14ac:dyDescent="0.2">
      <c r="D5961" s="1"/>
    </row>
    <row r="5962" spans="4:4" x14ac:dyDescent="0.2">
      <c r="D5962" s="1"/>
    </row>
    <row r="5963" spans="4:4" x14ac:dyDescent="0.2">
      <c r="D5963" s="1"/>
    </row>
    <row r="5964" spans="4:4" x14ac:dyDescent="0.2">
      <c r="D5964" s="1"/>
    </row>
    <row r="5965" spans="4:4" x14ac:dyDescent="0.2">
      <c r="D5965" s="1"/>
    </row>
    <row r="5966" spans="4:4" x14ac:dyDescent="0.2">
      <c r="D5966" s="1"/>
    </row>
    <row r="5967" spans="4:4" x14ac:dyDescent="0.2">
      <c r="D5967" s="1"/>
    </row>
    <row r="5968" spans="4:4" x14ac:dyDescent="0.2">
      <c r="D5968" s="1"/>
    </row>
    <row r="5969" spans="4:4" x14ac:dyDescent="0.2">
      <c r="D5969" s="1"/>
    </row>
    <row r="5970" spans="4:4" x14ac:dyDescent="0.2">
      <c r="D5970" s="1"/>
    </row>
    <row r="5971" spans="4:4" x14ac:dyDescent="0.2">
      <c r="D5971" s="1"/>
    </row>
    <row r="5972" spans="4:4" x14ac:dyDescent="0.2">
      <c r="D5972" s="1"/>
    </row>
    <row r="5973" spans="4:4" x14ac:dyDescent="0.2">
      <c r="D5973" s="1"/>
    </row>
    <row r="5974" spans="4:4" x14ac:dyDescent="0.2">
      <c r="D5974" s="1"/>
    </row>
    <row r="5975" spans="4:4" x14ac:dyDescent="0.2">
      <c r="D5975" s="1"/>
    </row>
    <row r="5976" spans="4:4" x14ac:dyDescent="0.2">
      <c r="D5976" s="1"/>
    </row>
    <row r="5977" spans="4:4" x14ac:dyDescent="0.2">
      <c r="D5977" s="1"/>
    </row>
    <row r="5978" spans="4:4" x14ac:dyDescent="0.2">
      <c r="D5978" s="1"/>
    </row>
    <row r="5979" spans="4:4" x14ac:dyDescent="0.2">
      <c r="D5979" s="1"/>
    </row>
    <row r="5980" spans="4:4" x14ac:dyDescent="0.2">
      <c r="D5980" s="1"/>
    </row>
    <row r="5981" spans="4:4" x14ac:dyDescent="0.2">
      <c r="D5981" s="1"/>
    </row>
    <row r="5982" spans="4:4" x14ac:dyDescent="0.2">
      <c r="D5982" s="1"/>
    </row>
    <row r="5983" spans="4:4" x14ac:dyDescent="0.2">
      <c r="D5983" s="1"/>
    </row>
    <row r="5984" spans="4:4" x14ac:dyDescent="0.2">
      <c r="D5984" s="1"/>
    </row>
    <row r="5985" spans="4:4" x14ac:dyDescent="0.2">
      <c r="D5985" s="1"/>
    </row>
    <row r="5986" spans="4:4" x14ac:dyDescent="0.2">
      <c r="D5986" s="1"/>
    </row>
    <row r="5987" spans="4:4" x14ac:dyDescent="0.2">
      <c r="D5987" s="1"/>
    </row>
    <row r="5988" spans="4:4" x14ac:dyDescent="0.2">
      <c r="D5988" s="1"/>
    </row>
    <row r="5989" spans="4:4" x14ac:dyDescent="0.2">
      <c r="D5989" s="1"/>
    </row>
    <row r="5990" spans="4:4" x14ac:dyDescent="0.2">
      <c r="D5990" s="1"/>
    </row>
    <row r="5991" spans="4:4" x14ac:dyDescent="0.2">
      <c r="D5991" s="1"/>
    </row>
    <row r="5992" spans="4:4" x14ac:dyDescent="0.2">
      <c r="D5992" s="1"/>
    </row>
    <row r="5993" spans="4:4" x14ac:dyDescent="0.2">
      <c r="D5993" s="1"/>
    </row>
    <row r="5994" spans="4:4" x14ac:dyDescent="0.2">
      <c r="D5994" s="1"/>
    </row>
    <row r="5995" spans="4:4" x14ac:dyDescent="0.2">
      <c r="D5995" s="1"/>
    </row>
    <row r="5996" spans="4:4" x14ac:dyDescent="0.2">
      <c r="D5996" s="1"/>
    </row>
    <row r="5997" spans="4:4" x14ac:dyDescent="0.2">
      <c r="D5997" s="1"/>
    </row>
    <row r="5998" spans="4:4" x14ac:dyDescent="0.2">
      <c r="D5998" s="1"/>
    </row>
    <row r="5999" spans="4:4" x14ac:dyDescent="0.2">
      <c r="D5999" s="1"/>
    </row>
    <row r="6000" spans="4:4" x14ac:dyDescent="0.2">
      <c r="D6000" s="1"/>
    </row>
    <row r="6001" spans="4:4" x14ac:dyDescent="0.2">
      <c r="D6001" s="1"/>
    </row>
    <row r="6002" spans="4:4" x14ac:dyDescent="0.2">
      <c r="D6002" s="1"/>
    </row>
    <row r="6003" spans="4:4" x14ac:dyDescent="0.2">
      <c r="D6003" s="1"/>
    </row>
    <row r="6004" spans="4:4" x14ac:dyDescent="0.2">
      <c r="D6004" s="1"/>
    </row>
    <row r="6005" spans="4:4" x14ac:dyDescent="0.2">
      <c r="D6005" s="1"/>
    </row>
    <row r="6006" spans="4:4" x14ac:dyDescent="0.2">
      <c r="D6006" s="1"/>
    </row>
    <row r="6007" spans="4:4" x14ac:dyDescent="0.2">
      <c r="D6007" s="1"/>
    </row>
    <row r="6008" spans="4:4" x14ac:dyDescent="0.2">
      <c r="D6008" s="1"/>
    </row>
    <row r="6009" spans="4:4" x14ac:dyDescent="0.2">
      <c r="D6009" s="1"/>
    </row>
    <row r="6010" spans="4:4" x14ac:dyDescent="0.2">
      <c r="D6010" s="1"/>
    </row>
    <row r="6011" spans="4:4" x14ac:dyDescent="0.2">
      <c r="D6011" s="1"/>
    </row>
    <row r="6012" spans="4:4" x14ac:dyDescent="0.2">
      <c r="D6012" s="1"/>
    </row>
    <row r="6013" spans="4:4" x14ac:dyDescent="0.2">
      <c r="D6013" s="1"/>
    </row>
    <row r="6014" spans="4:4" x14ac:dyDescent="0.2">
      <c r="D6014" s="1"/>
    </row>
    <row r="6015" spans="4:4" x14ac:dyDescent="0.2">
      <c r="D6015" s="1"/>
    </row>
    <row r="6016" spans="4:4" x14ac:dyDescent="0.2">
      <c r="D6016" s="1"/>
    </row>
    <row r="6017" spans="4:4" x14ac:dyDescent="0.2">
      <c r="D6017" s="1"/>
    </row>
    <row r="6018" spans="4:4" x14ac:dyDescent="0.2">
      <c r="D6018" s="1"/>
    </row>
    <row r="6019" spans="4:4" x14ac:dyDescent="0.2">
      <c r="D6019" s="1"/>
    </row>
    <row r="6020" spans="4:4" x14ac:dyDescent="0.2">
      <c r="D6020" s="1"/>
    </row>
    <row r="6021" spans="4:4" x14ac:dyDescent="0.2">
      <c r="D6021" s="1"/>
    </row>
    <row r="6022" spans="4:4" x14ac:dyDescent="0.2">
      <c r="D6022" s="1"/>
    </row>
    <row r="6023" spans="4:4" x14ac:dyDescent="0.2">
      <c r="D6023" s="1"/>
    </row>
    <row r="6024" spans="4:4" x14ac:dyDescent="0.2">
      <c r="D6024" s="1"/>
    </row>
    <row r="6025" spans="4:4" x14ac:dyDescent="0.2">
      <c r="D6025" s="1"/>
    </row>
    <row r="6026" spans="4:4" x14ac:dyDescent="0.2">
      <c r="D6026" s="1"/>
    </row>
    <row r="6027" spans="4:4" x14ac:dyDescent="0.2">
      <c r="D6027" s="1"/>
    </row>
    <row r="6028" spans="4:4" x14ac:dyDescent="0.2">
      <c r="D6028" s="1"/>
    </row>
    <row r="6029" spans="4:4" x14ac:dyDescent="0.2">
      <c r="D6029" s="1"/>
    </row>
    <row r="6030" spans="4:4" x14ac:dyDescent="0.2">
      <c r="D6030" s="1"/>
    </row>
    <row r="6031" spans="4:4" x14ac:dyDescent="0.2">
      <c r="D6031" s="1"/>
    </row>
    <row r="6032" spans="4:4" x14ac:dyDescent="0.2">
      <c r="D6032" s="1"/>
    </row>
    <row r="6033" spans="4:4" x14ac:dyDescent="0.2">
      <c r="D6033" s="1"/>
    </row>
    <row r="6034" spans="4:4" x14ac:dyDescent="0.2">
      <c r="D6034" s="1"/>
    </row>
    <row r="6035" spans="4:4" x14ac:dyDescent="0.2">
      <c r="D6035" s="1"/>
    </row>
    <row r="6036" spans="4:4" x14ac:dyDescent="0.2">
      <c r="D6036" s="1"/>
    </row>
    <row r="6037" spans="4:4" x14ac:dyDescent="0.2">
      <c r="D6037" s="1"/>
    </row>
    <row r="6038" spans="4:4" x14ac:dyDescent="0.2">
      <c r="D6038" s="1"/>
    </row>
    <row r="6039" spans="4:4" x14ac:dyDescent="0.2">
      <c r="D6039" s="1"/>
    </row>
    <row r="6040" spans="4:4" x14ac:dyDescent="0.2">
      <c r="D6040" s="1"/>
    </row>
    <row r="6041" spans="4:4" x14ac:dyDescent="0.2">
      <c r="D6041" s="1"/>
    </row>
    <row r="6042" spans="4:4" x14ac:dyDescent="0.2">
      <c r="D6042" s="1"/>
    </row>
    <row r="6043" spans="4:4" x14ac:dyDescent="0.2">
      <c r="D6043" s="1"/>
    </row>
    <row r="6044" spans="4:4" x14ac:dyDescent="0.2">
      <c r="D6044" s="1"/>
    </row>
    <row r="6045" spans="4:4" x14ac:dyDescent="0.2">
      <c r="D6045" s="1"/>
    </row>
    <row r="6046" spans="4:4" x14ac:dyDescent="0.2">
      <c r="D6046" s="1"/>
    </row>
    <row r="6047" spans="4:4" x14ac:dyDescent="0.2">
      <c r="D6047" s="1"/>
    </row>
    <row r="6048" spans="4:4" x14ac:dyDescent="0.2">
      <c r="D6048" s="1"/>
    </row>
    <row r="6049" spans="4:4" x14ac:dyDescent="0.2">
      <c r="D6049" s="1"/>
    </row>
    <row r="6050" spans="4:4" x14ac:dyDescent="0.2">
      <c r="D6050" s="1"/>
    </row>
    <row r="6051" spans="4:4" x14ac:dyDescent="0.2">
      <c r="D6051" s="1"/>
    </row>
    <row r="6052" spans="4:4" x14ac:dyDescent="0.2">
      <c r="D6052" s="1"/>
    </row>
    <row r="6053" spans="4:4" x14ac:dyDescent="0.2">
      <c r="D6053" s="1"/>
    </row>
    <row r="6054" spans="4:4" x14ac:dyDescent="0.2">
      <c r="D6054" s="1"/>
    </row>
    <row r="6055" spans="4:4" x14ac:dyDescent="0.2">
      <c r="D6055" s="1"/>
    </row>
    <row r="6056" spans="4:4" x14ac:dyDescent="0.2">
      <c r="D6056" s="1"/>
    </row>
    <row r="6057" spans="4:4" x14ac:dyDescent="0.2">
      <c r="D6057" s="1"/>
    </row>
    <row r="6058" spans="4:4" x14ac:dyDescent="0.2">
      <c r="D6058" s="1"/>
    </row>
    <row r="6059" spans="4:4" x14ac:dyDescent="0.2">
      <c r="D6059" s="1"/>
    </row>
    <row r="6060" spans="4:4" x14ac:dyDescent="0.2">
      <c r="D6060" s="1"/>
    </row>
    <row r="6061" spans="4:4" x14ac:dyDescent="0.2">
      <c r="D6061" s="1"/>
    </row>
    <row r="6062" spans="4:4" x14ac:dyDescent="0.2">
      <c r="D6062" s="1"/>
    </row>
    <row r="6063" spans="4:4" x14ac:dyDescent="0.2">
      <c r="D6063" s="1"/>
    </row>
    <row r="6064" spans="4:4" x14ac:dyDescent="0.2">
      <c r="D6064" s="1"/>
    </row>
    <row r="6065" spans="4:4" x14ac:dyDescent="0.2">
      <c r="D6065" s="1"/>
    </row>
    <row r="6066" spans="4:4" x14ac:dyDescent="0.2">
      <c r="D6066" s="1"/>
    </row>
    <row r="6067" spans="4:4" x14ac:dyDescent="0.2">
      <c r="D6067" s="1"/>
    </row>
    <row r="6068" spans="4:4" x14ac:dyDescent="0.2">
      <c r="D6068" s="1"/>
    </row>
    <row r="6069" spans="4:4" x14ac:dyDescent="0.2">
      <c r="D6069" s="1"/>
    </row>
    <row r="6070" spans="4:4" x14ac:dyDescent="0.2">
      <c r="D6070" s="1"/>
    </row>
    <row r="6071" spans="4:4" x14ac:dyDescent="0.2">
      <c r="D6071" s="1"/>
    </row>
    <row r="6072" spans="4:4" x14ac:dyDescent="0.2">
      <c r="D6072" s="1"/>
    </row>
    <row r="6073" spans="4:4" x14ac:dyDescent="0.2">
      <c r="D6073" s="1"/>
    </row>
    <row r="6074" spans="4:4" x14ac:dyDescent="0.2">
      <c r="D6074" s="1"/>
    </row>
    <row r="6075" spans="4:4" x14ac:dyDescent="0.2">
      <c r="D6075" s="1"/>
    </row>
    <row r="6076" spans="4:4" x14ac:dyDescent="0.2">
      <c r="D6076" s="1"/>
    </row>
    <row r="6077" spans="4:4" x14ac:dyDescent="0.2">
      <c r="D6077" s="1"/>
    </row>
    <row r="6078" spans="4:4" x14ac:dyDescent="0.2">
      <c r="D6078" s="1"/>
    </row>
    <row r="6079" spans="4:4" x14ac:dyDescent="0.2">
      <c r="D6079" s="1"/>
    </row>
    <row r="6080" spans="4:4" x14ac:dyDescent="0.2">
      <c r="D6080" s="1"/>
    </row>
    <row r="6081" spans="4:4" x14ac:dyDescent="0.2">
      <c r="D6081" s="1"/>
    </row>
    <row r="6082" spans="4:4" x14ac:dyDescent="0.2">
      <c r="D6082" s="1"/>
    </row>
    <row r="6083" spans="4:4" x14ac:dyDescent="0.2">
      <c r="D6083" s="1"/>
    </row>
    <row r="6084" spans="4:4" x14ac:dyDescent="0.2">
      <c r="D6084" s="1"/>
    </row>
    <row r="6085" spans="4:4" x14ac:dyDescent="0.2">
      <c r="D6085" s="1"/>
    </row>
    <row r="6086" spans="4:4" x14ac:dyDescent="0.2">
      <c r="D6086" s="1"/>
    </row>
    <row r="6087" spans="4:4" x14ac:dyDescent="0.2">
      <c r="D6087" s="1"/>
    </row>
    <row r="6088" spans="4:4" x14ac:dyDescent="0.2">
      <c r="D6088" s="1"/>
    </row>
    <row r="6089" spans="4:4" x14ac:dyDescent="0.2">
      <c r="D6089" s="1"/>
    </row>
    <row r="6090" spans="4:4" x14ac:dyDescent="0.2">
      <c r="D6090" s="1"/>
    </row>
    <row r="6091" spans="4:4" x14ac:dyDescent="0.2">
      <c r="D6091" s="1"/>
    </row>
    <row r="6092" spans="4:4" x14ac:dyDescent="0.2">
      <c r="D6092" s="1"/>
    </row>
    <row r="6093" spans="4:4" x14ac:dyDescent="0.2">
      <c r="D6093" s="1"/>
    </row>
    <row r="6094" spans="4:4" x14ac:dyDescent="0.2">
      <c r="D6094" s="1"/>
    </row>
    <row r="6095" spans="4:4" x14ac:dyDescent="0.2">
      <c r="D6095" s="1"/>
    </row>
    <row r="6096" spans="4:4" x14ac:dyDescent="0.2">
      <c r="D6096" s="1"/>
    </row>
    <row r="6097" spans="4:4" x14ac:dyDescent="0.2">
      <c r="D6097" s="1"/>
    </row>
    <row r="6098" spans="4:4" x14ac:dyDescent="0.2">
      <c r="D6098" s="1"/>
    </row>
    <row r="6099" spans="4:4" x14ac:dyDescent="0.2">
      <c r="D6099" s="1"/>
    </row>
    <row r="6100" spans="4:4" x14ac:dyDescent="0.2">
      <c r="D6100" s="1"/>
    </row>
    <row r="6101" spans="4:4" x14ac:dyDescent="0.2">
      <c r="D6101" s="1"/>
    </row>
    <row r="6102" spans="4:4" x14ac:dyDescent="0.2">
      <c r="D6102" s="1"/>
    </row>
    <row r="6103" spans="4:4" x14ac:dyDescent="0.2">
      <c r="D6103" s="1"/>
    </row>
    <row r="6104" spans="4:4" x14ac:dyDescent="0.2">
      <c r="D6104" s="1"/>
    </row>
    <row r="6105" spans="4:4" x14ac:dyDescent="0.2">
      <c r="D6105" s="1"/>
    </row>
    <row r="6106" spans="4:4" x14ac:dyDescent="0.2">
      <c r="D6106" s="1"/>
    </row>
    <row r="6107" spans="4:4" x14ac:dyDescent="0.2">
      <c r="D6107" s="1"/>
    </row>
    <row r="6108" spans="4:4" x14ac:dyDescent="0.2">
      <c r="D6108" s="1"/>
    </row>
    <row r="6109" spans="4:4" x14ac:dyDescent="0.2">
      <c r="D6109" s="1"/>
    </row>
    <row r="6110" spans="4:4" x14ac:dyDescent="0.2">
      <c r="D6110" s="1"/>
    </row>
    <row r="6111" spans="4:4" x14ac:dyDescent="0.2">
      <c r="D6111" s="1"/>
    </row>
    <row r="6112" spans="4:4" x14ac:dyDescent="0.2">
      <c r="D6112" s="1"/>
    </row>
    <row r="6113" spans="4:4" x14ac:dyDescent="0.2">
      <c r="D6113" s="1"/>
    </row>
    <row r="6114" spans="4:4" x14ac:dyDescent="0.2">
      <c r="D6114" s="1"/>
    </row>
    <row r="6115" spans="4:4" x14ac:dyDescent="0.2">
      <c r="D6115" s="1"/>
    </row>
    <row r="6116" spans="4:4" x14ac:dyDescent="0.2">
      <c r="D6116" s="1"/>
    </row>
    <row r="6117" spans="4:4" x14ac:dyDescent="0.2">
      <c r="D6117" s="1"/>
    </row>
    <row r="6118" spans="4:4" x14ac:dyDescent="0.2">
      <c r="D6118" s="1"/>
    </row>
    <row r="6119" spans="4:4" x14ac:dyDescent="0.2">
      <c r="D6119" s="1"/>
    </row>
    <row r="6120" spans="4:4" x14ac:dyDescent="0.2">
      <c r="D6120" s="1"/>
    </row>
    <row r="6121" spans="4:4" x14ac:dyDescent="0.2">
      <c r="D6121" s="1"/>
    </row>
    <row r="6122" spans="4:4" x14ac:dyDescent="0.2">
      <c r="D6122" s="1"/>
    </row>
    <row r="6123" spans="4:4" x14ac:dyDescent="0.2">
      <c r="D6123" s="1"/>
    </row>
    <row r="6124" spans="4:4" x14ac:dyDescent="0.2">
      <c r="D6124" s="1"/>
    </row>
    <row r="6125" spans="4:4" x14ac:dyDescent="0.2">
      <c r="D6125" s="1"/>
    </row>
    <row r="6126" spans="4:4" x14ac:dyDescent="0.2">
      <c r="D6126" s="1"/>
    </row>
    <row r="6127" spans="4:4" x14ac:dyDescent="0.2">
      <c r="D6127" s="1"/>
    </row>
    <row r="6128" spans="4:4" x14ac:dyDescent="0.2">
      <c r="D6128" s="1"/>
    </row>
    <row r="6129" spans="4:4" x14ac:dyDescent="0.2">
      <c r="D6129" s="1"/>
    </row>
    <row r="6130" spans="4:4" x14ac:dyDescent="0.2">
      <c r="D6130" s="1"/>
    </row>
    <row r="6131" spans="4:4" x14ac:dyDescent="0.2">
      <c r="D6131" s="1"/>
    </row>
    <row r="6132" spans="4:4" x14ac:dyDescent="0.2">
      <c r="D6132" s="1"/>
    </row>
    <row r="6133" spans="4:4" x14ac:dyDescent="0.2">
      <c r="D6133" s="1"/>
    </row>
    <row r="6134" spans="4:4" x14ac:dyDescent="0.2">
      <c r="D6134" s="1"/>
    </row>
    <row r="6135" spans="4:4" x14ac:dyDescent="0.2">
      <c r="D6135" s="1"/>
    </row>
    <row r="6136" spans="4:4" x14ac:dyDescent="0.2">
      <c r="D6136" s="1"/>
    </row>
    <row r="6137" spans="4:4" x14ac:dyDescent="0.2">
      <c r="D6137" s="1"/>
    </row>
    <row r="6138" spans="4:4" x14ac:dyDescent="0.2">
      <c r="D6138" s="1"/>
    </row>
    <row r="6139" spans="4:4" x14ac:dyDescent="0.2">
      <c r="D6139" s="1"/>
    </row>
    <row r="6140" spans="4:4" x14ac:dyDescent="0.2">
      <c r="D6140" s="1"/>
    </row>
    <row r="6141" spans="4:4" x14ac:dyDescent="0.2">
      <c r="D6141" s="1"/>
    </row>
    <row r="6142" spans="4:4" x14ac:dyDescent="0.2">
      <c r="D6142" s="1"/>
    </row>
    <row r="6143" spans="4:4" x14ac:dyDescent="0.2">
      <c r="D6143" s="1"/>
    </row>
    <row r="6144" spans="4:4" x14ac:dyDescent="0.2">
      <c r="D6144" s="1"/>
    </row>
    <row r="6145" spans="4:4" x14ac:dyDescent="0.2">
      <c r="D6145" s="1"/>
    </row>
    <row r="6146" spans="4:4" x14ac:dyDescent="0.2">
      <c r="D6146" s="1"/>
    </row>
    <row r="6147" spans="4:4" x14ac:dyDescent="0.2">
      <c r="D6147" s="1"/>
    </row>
    <row r="6148" spans="4:4" x14ac:dyDescent="0.2">
      <c r="D6148" s="1"/>
    </row>
    <row r="6149" spans="4:4" x14ac:dyDescent="0.2">
      <c r="D6149" s="1"/>
    </row>
    <row r="6150" spans="4:4" x14ac:dyDescent="0.2">
      <c r="D6150" s="1"/>
    </row>
    <row r="6151" spans="4:4" x14ac:dyDescent="0.2">
      <c r="D6151" s="1"/>
    </row>
    <row r="6152" spans="4:4" x14ac:dyDescent="0.2">
      <c r="D6152" s="1"/>
    </row>
    <row r="6153" spans="4:4" x14ac:dyDescent="0.2">
      <c r="D6153" s="1"/>
    </row>
    <row r="6154" spans="4:4" x14ac:dyDescent="0.2">
      <c r="D6154" s="1"/>
    </row>
    <row r="6155" spans="4:4" x14ac:dyDescent="0.2">
      <c r="D6155" s="1"/>
    </row>
    <row r="6156" spans="4:4" x14ac:dyDescent="0.2">
      <c r="D6156" s="1"/>
    </row>
    <row r="6157" spans="4:4" x14ac:dyDescent="0.2">
      <c r="D6157" s="1"/>
    </row>
    <row r="6158" spans="4:4" x14ac:dyDescent="0.2">
      <c r="D6158" s="1"/>
    </row>
    <row r="6159" spans="4:4" x14ac:dyDescent="0.2">
      <c r="D6159" s="1"/>
    </row>
    <row r="6160" spans="4:4" x14ac:dyDescent="0.2">
      <c r="D6160" s="1"/>
    </row>
    <row r="6161" spans="4:4" x14ac:dyDescent="0.2">
      <c r="D6161" s="1"/>
    </row>
    <row r="6162" spans="4:4" x14ac:dyDescent="0.2">
      <c r="D6162" s="1"/>
    </row>
    <row r="6163" spans="4:4" x14ac:dyDescent="0.2">
      <c r="D6163" s="1"/>
    </row>
    <row r="6164" spans="4:4" x14ac:dyDescent="0.2">
      <c r="D6164" s="1"/>
    </row>
    <row r="6165" spans="4:4" x14ac:dyDescent="0.2">
      <c r="D6165" s="1"/>
    </row>
    <row r="6166" spans="4:4" x14ac:dyDescent="0.2">
      <c r="D6166" s="1"/>
    </row>
    <row r="6167" spans="4:4" x14ac:dyDescent="0.2">
      <c r="D6167" s="1"/>
    </row>
    <row r="6168" spans="4:4" x14ac:dyDescent="0.2">
      <c r="D6168" s="1"/>
    </row>
    <row r="6169" spans="4:4" x14ac:dyDescent="0.2">
      <c r="D6169" s="1"/>
    </row>
    <row r="6170" spans="4:4" x14ac:dyDescent="0.2">
      <c r="D6170" s="1"/>
    </row>
    <row r="6171" spans="4:4" x14ac:dyDescent="0.2">
      <c r="D6171" s="1"/>
    </row>
    <row r="6172" spans="4:4" x14ac:dyDescent="0.2">
      <c r="D6172" s="1"/>
    </row>
    <row r="6173" spans="4:4" x14ac:dyDescent="0.2">
      <c r="D6173" s="1"/>
    </row>
    <row r="6174" spans="4:4" x14ac:dyDescent="0.2">
      <c r="D6174" s="1"/>
    </row>
    <row r="6175" spans="4:4" x14ac:dyDescent="0.2">
      <c r="D6175" s="1"/>
    </row>
    <row r="6176" spans="4:4" x14ac:dyDescent="0.2">
      <c r="D6176" s="1"/>
    </row>
    <row r="6177" spans="4:4" x14ac:dyDescent="0.2">
      <c r="D6177" s="1"/>
    </row>
    <row r="6178" spans="4:4" x14ac:dyDescent="0.2">
      <c r="D6178" s="1"/>
    </row>
    <row r="6179" spans="4:4" x14ac:dyDescent="0.2">
      <c r="D6179" s="1"/>
    </row>
    <row r="6180" spans="4:4" x14ac:dyDescent="0.2">
      <c r="D6180" s="1"/>
    </row>
    <row r="6181" spans="4:4" x14ac:dyDescent="0.2">
      <c r="D6181" s="1"/>
    </row>
    <row r="6182" spans="4:4" x14ac:dyDescent="0.2">
      <c r="D6182" s="1"/>
    </row>
    <row r="6183" spans="4:4" x14ac:dyDescent="0.2">
      <c r="D6183" s="1"/>
    </row>
    <row r="6184" spans="4:4" x14ac:dyDescent="0.2">
      <c r="D6184" s="1"/>
    </row>
    <row r="6185" spans="4:4" x14ac:dyDescent="0.2">
      <c r="D6185" s="1"/>
    </row>
    <row r="6186" spans="4:4" x14ac:dyDescent="0.2">
      <c r="D6186" s="1"/>
    </row>
    <row r="6187" spans="4:4" x14ac:dyDescent="0.2">
      <c r="D6187" s="1"/>
    </row>
    <row r="6188" spans="4:4" x14ac:dyDescent="0.2">
      <c r="D6188" s="1"/>
    </row>
    <row r="6189" spans="4:4" x14ac:dyDescent="0.2">
      <c r="D6189" s="1"/>
    </row>
    <row r="6190" spans="4:4" x14ac:dyDescent="0.2">
      <c r="D6190" s="1"/>
    </row>
    <row r="6191" spans="4:4" x14ac:dyDescent="0.2">
      <c r="D6191" s="1"/>
    </row>
    <row r="6192" spans="4:4" x14ac:dyDescent="0.2">
      <c r="D6192" s="1"/>
    </row>
    <row r="6193" spans="4:4" x14ac:dyDescent="0.2">
      <c r="D6193" s="1"/>
    </row>
    <row r="6194" spans="4:4" x14ac:dyDescent="0.2">
      <c r="D6194" s="1"/>
    </row>
    <row r="6195" spans="4:4" x14ac:dyDescent="0.2">
      <c r="D6195" s="1"/>
    </row>
    <row r="6196" spans="4:4" x14ac:dyDescent="0.2">
      <c r="D6196" s="1"/>
    </row>
    <row r="6197" spans="4:4" x14ac:dyDescent="0.2">
      <c r="D6197" s="1"/>
    </row>
    <row r="6198" spans="4:4" x14ac:dyDescent="0.2">
      <c r="D6198" s="1"/>
    </row>
    <row r="6199" spans="4:4" x14ac:dyDescent="0.2">
      <c r="D6199" s="1"/>
    </row>
    <row r="6200" spans="4:4" x14ac:dyDescent="0.2">
      <c r="D6200" s="1"/>
    </row>
    <row r="6201" spans="4:4" x14ac:dyDescent="0.2">
      <c r="D6201" s="1"/>
    </row>
    <row r="6202" spans="4:4" x14ac:dyDescent="0.2">
      <c r="D6202" s="1"/>
    </row>
    <row r="6203" spans="4:4" x14ac:dyDescent="0.2">
      <c r="D6203" s="1"/>
    </row>
    <row r="6204" spans="4:4" x14ac:dyDescent="0.2">
      <c r="D6204" s="1"/>
    </row>
    <row r="6205" spans="4:4" x14ac:dyDescent="0.2">
      <c r="D6205" s="1"/>
    </row>
    <row r="6206" spans="4:4" x14ac:dyDescent="0.2">
      <c r="D6206" s="1"/>
    </row>
    <row r="6207" spans="4:4" x14ac:dyDescent="0.2">
      <c r="D6207" s="1"/>
    </row>
    <row r="6208" spans="4:4" x14ac:dyDescent="0.2">
      <c r="D6208" s="1"/>
    </row>
    <row r="6209" spans="4:4" x14ac:dyDescent="0.2">
      <c r="D6209" s="1"/>
    </row>
    <row r="6210" spans="4:4" x14ac:dyDescent="0.2">
      <c r="D6210" s="1"/>
    </row>
    <row r="6211" spans="4:4" x14ac:dyDescent="0.2">
      <c r="D6211" s="1"/>
    </row>
    <row r="6212" spans="4:4" x14ac:dyDescent="0.2">
      <c r="D6212" s="1"/>
    </row>
    <row r="6213" spans="4:4" x14ac:dyDescent="0.2">
      <c r="D6213" s="1"/>
    </row>
    <row r="6214" spans="4:4" x14ac:dyDescent="0.2">
      <c r="D6214" s="1"/>
    </row>
    <row r="6215" spans="4:4" x14ac:dyDescent="0.2">
      <c r="D6215" s="1"/>
    </row>
    <row r="6216" spans="4:4" x14ac:dyDescent="0.2">
      <c r="D6216" s="1"/>
    </row>
    <row r="6217" spans="4:4" x14ac:dyDescent="0.2">
      <c r="D6217" s="1"/>
    </row>
    <row r="6218" spans="4:4" x14ac:dyDescent="0.2">
      <c r="D6218" s="1"/>
    </row>
    <row r="6219" spans="4:4" x14ac:dyDescent="0.2">
      <c r="D6219" s="1"/>
    </row>
    <row r="6220" spans="4:4" x14ac:dyDescent="0.2">
      <c r="D6220" s="1"/>
    </row>
    <row r="6221" spans="4:4" x14ac:dyDescent="0.2">
      <c r="D6221" s="1"/>
    </row>
    <row r="6222" spans="4:4" x14ac:dyDescent="0.2">
      <c r="D6222" s="1"/>
    </row>
    <row r="6223" spans="4:4" x14ac:dyDescent="0.2">
      <c r="D6223" s="1"/>
    </row>
    <row r="6224" spans="4:4" x14ac:dyDescent="0.2">
      <c r="D6224" s="1"/>
    </row>
    <row r="6225" spans="4:4" x14ac:dyDescent="0.2">
      <c r="D6225" s="1"/>
    </row>
    <row r="6226" spans="4:4" x14ac:dyDescent="0.2">
      <c r="D6226" s="1"/>
    </row>
    <row r="6227" spans="4:4" x14ac:dyDescent="0.2">
      <c r="D6227" s="1"/>
    </row>
    <row r="6228" spans="4:4" x14ac:dyDescent="0.2">
      <c r="D6228" s="1"/>
    </row>
    <row r="6229" spans="4:4" x14ac:dyDescent="0.2">
      <c r="D6229" s="1"/>
    </row>
    <row r="6230" spans="4:4" x14ac:dyDescent="0.2">
      <c r="D6230" s="1"/>
    </row>
    <row r="6231" spans="4:4" x14ac:dyDescent="0.2">
      <c r="D6231" s="1"/>
    </row>
    <row r="6232" spans="4:4" x14ac:dyDescent="0.2">
      <c r="D6232" s="1"/>
    </row>
    <row r="6233" spans="4:4" x14ac:dyDescent="0.2">
      <c r="D6233" s="1"/>
    </row>
    <row r="6234" spans="4:4" x14ac:dyDescent="0.2">
      <c r="D6234" s="1"/>
    </row>
    <row r="6235" spans="4:4" x14ac:dyDescent="0.2">
      <c r="D6235" s="1"/>
    </row>
    <row r="6236" spans="4:4" x14ac:dyDescent="0.2">
      <c r="D6236" s="1"/>
    </row>
    <row r="6237" spans="4:4" x14ac:dyDescent="0.2">
      <c r="D6237" s="1"/>
    </row>
    <row r="6238" spans="4:4" x14ac:dyDescent="0.2">
      <c r="D6238" s="1"/>
    </row>
    <row r="6239" spans="4:4" x14ac:dyDescent="0.2">
      <c r="D6239" s="1"/>
    </row>
    <row r="6240" spans="4:4" x14ac:dyDescent="0.2">
      <c r="D6240" s="1"/>
    </row>
    <row r="6241" spans="4:4" x14ac:dyDescent="0.2">
      <c r="D6241" s="1"/>
    </row>
    <row r="6242" spans="4:4" x14ac:dyDescent="0.2">
      <c r="D6242" s="1"/>
    </row>
    <row r="6243" spans="4:4" x14ac:dyDescent="0.2">
      <c r="D6243" s="1"/>
    </row>
    <row r="6244" spans="4:4" x14ac:dyDescent="0.2">
      <c r="D6244" s="1"/>
    </row>
    <row r="6245" spans="4:4" x14ac:dyDescent="0.2">
      <c r="D6245" s="1"/>
    </row>
    <row r="6246" spans="4:4" x14ac:dyDescent="0.2">
      <c r="D6246" s="1"/>
    </row>
    <row r="6247" spans="4:4" x14ac:dyDescent="0.2">
      <c r="D6247" s="1"/>
    </row>
    <row r="6248" spans="4:4" x14ac:dyDescent="0.2">
      <c r="D6248" s="1"/>
    </row>
    <row r="6249" spans="4:4" x14ac:dyDescent="0.2">
      <c r="D6249" s="1"/>
    </row>
    <row r="6250" spans="4:4" x14ac:dyDescent="0.2">
      <c r="D6250" s="1"/>
    </row>
    <row r="6251" spans="4:4" x14ac:dyDescent="0.2">
      <c r="D6251" s="1"/>
    </row>
    <row r="6252" spans="4:4" x14ac:dyDescent="0.2">
      <c r="D6252" s="1"/>
    </row>
    <row r="6253" spans="4:4" x14ac:dyDescent="0.2">
      <c r="D6253" s="1"/>
    </row>
    <row r="6254" spans="4:4" x14ac:dyDescent="0.2">
      <c r="D6254" s="1"/>
    </row>
    <row r="6255" spans="4:4" x14ac:dyDescent="0.2">
      <c r="D6255" s="1"/>
    </row>
    <row r="6256" spans="4:4" x14ac:dyDescent="0.2">
      <c r="D6256" s="1"/>
    </row>
    <row r="6257" spans="4:4" x14ac:dyDescent="0.2">
      <c r="D6257" s="1"/>
    </row>
    <row r="6258" spans="4:4" x14ac:dyDescent="0.2">
      <c r="D6258" s="1"/>
    </row>
    <row r="6259" spans="4:4" x14ac:dyDescent="0.2">
      <c r="D6259" s="1"/>
    </row>
    <row r="6260" spans="4:4" x14ac:dyDescent="0.2">
      <c r="D6260" s="1"/>
    </row>
    <row r="6261" spans="4:4" x14ac:dyDescent="0.2">
      <c r="D6261" s="1"/>
    </row>
    <row r="6262" spans="4:4" x14ac:dyDescent="0.2">
      <c r="D6262" s="1"/>
    </row>
    <row r="6263" spans="4:4" x14ac:dyDescent="0.2">
      <c r="D6263" s="1"/>
    </row>
    <row r="6264" spans="4:4" x14ac:dyDescent="0.2">
      <c r="D6264" s="1"/>
    </row>
    <row r="6265" spans="4:4" x14ac:dyDescent="0.2">
      <c r="D6265" s="1"/>
    </row>
    <row r="6266" spans="4:4" x14ac:dyDescent="0.2">
      <c r="D6266" s="1"/>
    </row>
    <row r="6267" spans="4:4" x14ac:dyDescent="0.2">
      <c r="D6267" s="1"/>
    </row>
    <row r="6268" spans="4:4" x14ac:dyDescent="0.2">
      <c r="D6268" s="1"/>
    </row>
    <row r="6269" spans="4:4" x14ac:dyDescent="0.2">
      <c r="D6269" s="1"/>
    </row>
    <row r="6270" spans="4:4" x14ac:dyDescent="0.2">
      <c r="D6270" s="1"/>
    </row>
    <row r="6271" spans="4:4" x14ac:dyDescent="0.2">
      <c r="D6271" s="1"/>
    </row>
    <row r="6272" spans="4:4" x14ac:dyDescent="0.2">
      <c r="D6272" s="1"/>
    </row>
    <row r="6273" spans="4:4" x14ac:dyDescent="0.2">
      <c r="D6273" s="1"/>
    </row>
    <row r="6274" spans="4:4" x14ac:dyDescent="0.2">
      <c r="D6274" s="1"/>
    </row>
    <row r="6275" spans="4:4" x14ac:dyDescent="0.2">
      <c r="D6275" s="1"/>
    </row>
    <row r="6276" spans="4:4" x14ac:dyDescent="0.2">
      <c r="D6276" s="1"/>
    </row>
    <row r="6277" spans="4:4" x14ac:dyDescent="0.2">
      <c r="D6277" s="1"/>
    </row>
    <row r="6278" spans="4:4" x14ac:dyDescent="0.2">
      <c r="D6278" s="1"/>
    </row>
    <row r="6279" spans="4:4" x14ac:dyDescent="0.2">
      <c r="D6279" s="1"/>
    </row>
    <row r="6280" spans="4:4" x14ac:dyDescent="0.2">
      <c r="D6280" s="1"/>
    </row>
    <row r="6281" spans="4:4" x14ac:dyDescent="0.2">
      <c r="D6281" s="1"/>
    </row>
    <row r="6282" spans="4:4" x14ac:dyDescent="0.2">
      <c r="D6282" s="1"/>
    </row>
    <row r="6283" spans="4:4" x14ac:dyDescent="0.2">
      <c r="D6283" s="1"/>
    </row>
    <row r="6284" spans="4:4" x14ac:dyDescent="0.2">
      <c r="D6284" s="1"/>
    </row>
    <row r="6285" spans="4:4" x14ac:dyDescent="0.2">
      <c r="D6285" s="1"/>
    </row>
    <row r="6286" spans="4:4" x14ac:dyDescent="0.2">
      <c r="D6286" s="1"/>
    </row>
    <row r="6287" spans="4:4" x14ac:dyDescent="0.2">
      <c r="D6287" s="1"/>
    </row>
    <row r="6288" spans="4:4" x14ac:dyDescent="0.2">
      <c r="D6288" s="1"/>
    </row>
    <row r="6289" spans="4:4" x14ac:dyDescent="0.2">
      <c r="D6289" s="1"/>
    </row>
    <row r="6290" spans="4:4" x14ac:dyDescent="0.2">
      <c r="D6290" s="1"/>
    </row>
    <row r="6291" spans="4:4" x14ac:dyDescent="0.2">
      <c r="D6291" s="1"/>
    </row>
    <row r="6292" spans="4:4" x14ac:dyDescent="0.2">
      <c r="D6292" s="1"/>
    </row>
    <row r="6293" spans="4:4" x14ac:dyDescent="0.2">
      <c r="D6293" s="1"/>
    </row>
    <row r="6294" spans="4:4" x14ac:dyDescent="0.2">
      <c r="D6294" s="1"/>
    </row>
    <row r="6295" spans="4:4" x14ac:dyDescent="0.2">
      <c r="D6295" s="1"/>
    </row>
    <row r="6296" spans="4:4" x14ac:dyDescent="0.2">
      <c r="D6296" s="1"/>
    </row>
    <row r="6297" spans="4:4" x14ac:dyDescent="0.2">
      <c r="D6297" s="1"/>
    </row>
    <row r="6298" spans="4:4" x14ac:dyDescent="0.2">
      <c r="D6298" s="1"/>
    </row>
    <row r="6299" spans="4:4" x14ac:dyDescent="0.2">
      <c r="D6299" s="1"/>
    </row>
    <row r="6300" spans="4:4" x14ac:dyDescent="0.2">
      <c r="D6300" s="1"/>
    </row>
    <row r="6301" spans="4:4" x14ac:dyDescent="0.2">
      <c r="D6301" s="1"/>
    </row>
    <row r="6302" spans="4:4" x14ac:dyDescent="0.2">
      <c r="D6302" s="1"/>
    </row>
    <row r="6303" spans="4:4" x14ac:dyDescent="0.2">
      <c r="D6303" s="1"/>
    </row>
    <row r="6304" spans="4:4" x14ac:dyDescent="0.2">
      <c r="D6304" s="1"/>
    </row>
    <row r="6305" spans="4:4" x14ac:dyDescent="0.2">
      <c r="D6305" s="1"/>
    </row>
    <row r="6306" spans="4:4" x14ac:dyDescent="0.2">
      <c r="D6306" s="1"/>
    </row>
    <row r="6307" spans="4:4" x14ac:dyDescent="0.2">
      <c r="D6307" s="1"/>
    </row>
    <row r="6308" spans="4:4" x14ac:dyDescent="0.2">
      <c r="D6308" s="1"/>
    </row>
    <row r="6309" spans="4:4" x14ac:dyDescent="0.2">
      <c r="D6309" s="1"/>
    </row>
    <row r="6310" spans="4:4" x14ac:dyDescent="0.2">
      <c r="D6310" s="1"/>
    </row>
    <row r="6311" spans="4:4" x14ac:dyDescent="0.2">
      <c r="D6311" s="1"/>
    </row>
    <row r="6312" spans="4:4" x14ac:dyDescent="0.2">
      <c r="D6312" s="1"/>
    </row>
    <row r="6313" spans="4:4" x14ac:dyDescent="0.2">
      <c r="D6313" s="1"/>
    </row>
    <row r="6314" spans="4:4" x14ac:dyDescent="0.2">
      <c r="D6314" s="1"/>
    </row>
    <row r="6315" spans="4:4" x14ac:dyDescent="0.2">
      <c r="D6315" s="1"/>
    </row>
    <row r="6316" spans="4:4" x14ac:dyDescent="0.2">
      <c r="D6316" s="1"/>
    </row>
    <row r="6317" spans="4:4" x14ac:dyDescent="0.2">
      <c r="D6317" s="1"/>
    </row>
    <row r="6318" spans="4:4" x14ac:dyDescent="0.2">
      <c r="D6318" s="1"/>
    </row>
    <row r="6319" spans="4:4" x14ac:dyDescent="0.2">
      <c r="D6319" s="1"/>
    </row>
    <row r="6320" spans="4:4" x14ac:dyDescent="0.2">
      <c r="D6320" s="1"/>
    </row>
    <row r="6321" spans="4:4" x14ac:dyDescent="0.2">
      <c r="D6321" s="1"/>
    </row>
    <row r="6322" spans="4:4" x14ac:dyDescent="0.2">
      <c r="D6322" s="1"/>
    </row>
    <row r="6323" spans="4:4" x14ac:dyDescent="0.2">
      <c r="D6323" s="1"/>
    </row>
    <row r="6324" spans="4:4" x14ac:dyDescent="0.2">
      <c r="D6324" s="1"/>
    </row>
    <row r="6325" spans="4:4" x14ac:dyDescent="0.2">
      <c r="D6325" s="1"/>
    </row>
    <row r="6326" spans="4:4" x14ac:dyDescent="0.2">
      <c r="D6326" s="1"/>
    </row>
    <row r="6327" spans="4:4" x14ac:dyDescent="0.2">
      <c r="D6327" s="1"/>
    </row>
    <row r="6328" spans="4:4" x14ac:dyDescent="0.2">
      <c r="D6328" s="1"/>
    </row>
    <row r="6329" spans="4:4" x14ac:dyDescent="0.2">
      <c r="D6329" s="1"/>
    </row>
    <row r="6330" spans="4:4" x14ac:dyDescent="0.2">
      <c r="D6330" s="1"/>
    </row>
    <row r="6331" spans="4:4" x14ac:dyDescent="0.2">
      <c r="D6331" s="1"/>
    </row>
    <row r="6332" spans="4:4" x14ac:dyDescent="0.2">
      <c r="D6332" s="1"/>
    </row>
    <row r="6333" spans="4:4" x14ac:dyDescent="0.2">
      <c r="D6333" s="1"/>
    </row>
    <row r="6334" spans="4:4" x14ac:dyDescent="0.2">
      <c r="D6334" s="1"/>
    </row>
    <row r="6335" spans="4:4" x14ac:dyDescent="0.2">
      <c r="D6335" s="1"/>
    </row>
    <row r="6336" spans="4:4" x14ac:dyDescent="0.2">
      <c r="D6336" s="1"/>
    </row>
    <row r="6337" spans="4:4" x14ac:dyDescent="0.2">
      <c r="D6337" s="1"/>
    </row>
    <row r="6338" spans="4:4" x14ac:dyDescent="0.2">
      <c r="D6338" s="1"/>
    </row>
    <row r="6339" spans="4:4" x14ac:dyDescent="0.2">
      <c r="D6339" s="1"/>
    </row>
    <row r="6340" spans="4:4" x14ac:dyDescent="0.2">
      <c r="D6340" s="1"/>
    </row>
    <row r="6341" spans="4:4" x14ac:dyDescent="0.2">
      <c r="D6341" s="1"/>
    </row>
    <row r="6342" spans="4:4" x14ac:dyDescent="0.2">
      <c r="D6342" s="1"/>
    </row>
    <row r="6343" spans="4:4" x14ac:dyDescent="0.2">
      <c r="D6343" s="1"/>
    </row>
    <row r="6344" spans="4:4" x14ac:dyDescent="0.2">
      <c r="D6344" s="1"/>
    </row>
    <row r="6345" spans="4:4" x14ac:dyDescent="0.2">
      <c r="D6345" s="1"/>
    </row>
    <row r="6346" spans="4:4" x14ac:dyDescent="0.2">
      <c r="D6346" s="1"/>
    </row>
    <row r="6347" spans="4:4" x14ac:dyDescent="0.2">
      <c r="D6347" s="1"/>
    </row>
    <row r="6348" spans="4:4" x14ac:dyDescent="0.2">
      <c r="D6348" s="1"/>
    </row>
    <row r="6349" spans="4:4" x14ac:dyDescent="0.2">
      <c r="D6349" s="1"/>
    </row>
    <row r="6350" spans="4:4" x14ac:dyDescent="0.2">
      <c r="D6350" s="1"/>
    </row>
    <row r="6351" spans="4:4" x14ac:dyDescent="0.2">
      <c r="D6351" s="1"/>
    </row>
    <row r="6352" spans="4:4" x14ac:dyDescent="0.2">
      <c r="D6352" s="1"/>
    </row>
    <row r="6353" spans="4:4" x14ac:dyDescent="0.2">
      <c r="D6353" s="1"/>
    </row>
    <row r="6354" spans="4:4" x14ac:dyDescent="0.2">
      <c r="D6354" s="1"/>
    </row>
    <row r="6355" spans="4:4" x14ac:dyDescent="0.2">
      <c r="D6355" s="1"/>
    </row>
    <row r="6356" spans="4:4" x14ac:dyDescent="0.2">
      <c r="D6356" s="1"/>
    </row>
    <row r="6357" spans="4:4" x14ac:dyDescent="0.2">
      <c r="D6357" s="1"/>
    </row>
    <row r="6358" spans="4:4" x14ac:dyDescent="0.2">
      <c r="D6358" s="1"/>
    </row>
    <row r="6359" spans="4:4" x14ac:dyDescent="0.2">
      <c r="D6359" s="1"/>
    </row>
    <row r="6360" spans="4:4" x14ac:dyDescent="0.2">
      <c r="D6360" s="1"/>
    </row>
    <row r="6361" spans="4:4" x14ac:dyDescent="0.2">
      <c r="D6361" s="1"/>
    </row>
    <row r="6362" spans="4:4" x14ac:dyDescent="0.2">
      <c r="D6362" s="1"/>
    </row>
    <row r="6363" spans="4:4" x14ac:dyDescent="0.2">
      <c r="D6363" s="1"/>
    </row>
    <row r="6364" spans="4:4" x14ac:dyDescent="0.2">
      <c r="D6364" s="1"/>
    </row>
    <row r="6365" spans="4:4" x14ac:dyDescent="0.2">
      <c r="D6365" s="1"/>
    </row>
    <row r="6366" spans="4:4" x14ac:dyDescent="0.2">
      <c r="D6366" s="1"/>
    </row>
    <row r="6367" spans="4:4" x14ac:dyDescent="0.2">
      <c r="D6367" s="1"/>
    </row>
    <row r="6368" spans="4:4" x14ac:dyDescent="0.2">
      <c r="D6368" s="1"/>
    </row>
    <row r="6369" spans="4:4" x14ac:dyDescent="0.2">
      <c r="D6369" s="1"/>
    </row>
    <row r="6370" spans="4:4" x14ac:dyDescent="0.2">
      <c r="D6370" s="1"/>
    </row>
    <row r="6371" spans="4:4" x14ac:dyDescent="0.2">
      <c r="D6371" s="1"/>
    </row>
    <row r="6372" spans="4:4" x14ac:dyDescent="0.2">
      <c r="D6372" s="1"/>
    </row>
    <row r="6373" spans="4:4" x14ac:dyDescent="0.2">
      <c r="D6373" s="1"/>
    </row>
    <row r="6374" spans="4:4" x14ac:dyDescent="0.2">
      <c r="D6374" s="1"/>
    </row>
    <row r="6375" spans="4:4" x14ac:dyDescent="0.2">
      <c r="D6375" s="1"/>
    </row>
    <row r="6376" spans="4:4" x14ac:dyDescent="0.2">
      <c r="D6376" s="1"/>
    </row>
    <row r="6377" spans="4:4" x14ac:dyDescent="0.2">
      <c r="D6377" s="1"/>
    </row>
    <row r="6378" spans="4:4" x14ac:dyDescent="0.2">
      <c r="D6378" s="1"/>
    </row>
    <row r="6379" spans="4:4" x14ac:dyDescent="0.2">
      <c r="D6379" s="1"/>
    </row>
    <row r="6380" spans="4:4" x14ac:dyDescent="0.2">
      <c r="D6380" s="1"/>
    </row>
    <row r="6381" spans="4:4" x14ac:dyDescent="0.2">
      <c r="D6381" s="1"/>
    </row>
    <row r="6382" spans="4:4" x14ac:dyDescent="0.2">
      <c r="D6382" s="1"/>
    </row>
    <row r="6383" spans="4:4" x14ac:dyDescent="0.2">
      <c r="D6383" s="1"/>
    </row>
    <row r="6384" spans="4:4" x14ac:dyDescent="0.2">
      <c r="D6384" s="1"/>
    </row>
    <row r="6385" spans="4:4" x14ac:dyDescent="0.2">
      <c r="D6385" s="1"/>
    </row>
    <row r="6386" spans="4:4" x14ac:dyDescent="0.2">
      <c r="D6386" s="1"/>
    </row>
    <row r="6387" spans="4:4" x14ac:dyDescent="0.2">
      <c r="D6387" s="1"/>
    </row>
    <row r="6388" spans="4:4" x14ac:dyDescent="0.2">
      <c r="D6388" s="1"/>
    </row>
    <row r="6389" spans="4:4" x14ac:dyDescent="0.2">
      <c r="D6389" s="1"/>
    </row>
    <row r="6390" spans="4:4" x14ac:dyDescent="0.2">
      <c r="D6390" s="1"/>
    </row>
    <row r="6391" spans="4:4" x14ac:dyDescent="0.2">
      <c r="D6391" s="1"/>
    </row>
    <row r="6392" spans="4:4" x14ac:dyDescent="0.2">
      <c r="D6392" s="1"/>
    </row>
    <row r="6393" spans="4:4" x14ac:dyDescent="0.2">
      <c r="D6393" s="1"/>
    </row>
    <row r="6394" spans="4:4" x14ac:dyDescent="0.2">
      <c r="D6394" s="1"/>
    </row>
    <row r="6395" spans="4:4" x14ac:dyDescent="0.2">
      <c r="D6395" s="1"/>
    </row>
    <row r="6396" spans="4:4" x14ac:dyDescent="0.2">
      <c r="D6396" s="1"/>
    </row>
    <row r="6397" spans="4:4" x14ac:dyDescent="0.2">
      <c r="D6397" s="1"/>
    </row>
    <row r="6398" spans="4:4" x14ac:dyDescent="0.2">
      <c r="D6398" s="1"/>
    </row>
    <row r="6399" spans="4:4" x14ac:dyDescent="0.2">
      <c r="D6399" s="1"/>
    </row>
    <row r="6400" spans="4:4" x14ac:dyDescent="0.2">
      <c r="D6400" s="1"/>
    </row>
    <row r="6401" spans="4:4" x14ac:dyDescent="0.2">
      <c r="D6401" s="1"/>
    </row>
    <row r="6402" spans="4:4" x14ac:dyDescent="0.2">
      <c r="D6402" s="1"/>
    </row>
    <row r="6403" spans="4:4" x14ac:dyDescent="0.2">
      <c r="D6403" s="1"/>
    </row>
    <row r="6404" spans="4:4" x14ac:dyDescent="0.2">
      <c r="D6404" s="1"/>
    </row>
    <row r="6405" spans="4:4" x14ac:dyDescent="0.2">
      <c r="D6405" s="1"/>
    </row>
    <row r="6406" spans="4:4" x14ac:dyDescent="0.2">
      <c r="D6406" s="1"/>
    </row>
    <row r="6407" spans="4:4" x14ac:dyDescent="0.2">
      <c r="D6407" s="1"/>
    </row>
    <row r="6408" spans="4:4" x14ac:dyDescent="0.2">
      <c r="D6408" s="1"/>
    </row>
    <row r="6409" spans="4:4" x14ac:dyDescent="0.2">
      <c r="D6409" s="1"/>
    </row>
    <row r="6410" spans="4:4" x14ac:dyDescent="0.2">
      <c r="D6410" s="1"/>
    </row>
    <row r="6411" spans="4:4" x14ac:dyDescent="0.2">
      <c r="D6411" s="1"/>
    </row>
    <row r="6412" spans="4:4" x14ac:dyDescent="0.2">
      <c r="D6412" s="1"/>
    </row>
    <row r="6413" spans="4:4" x14ac:dyDescent="0.2">
      <c r="D6413" s="1"/>
    </row>
    <row r="6414" spans="4:4" x14ac:dyDescent="0.2">
      <c r="D6414" s="1"/>
    </row>
    <row r="6415" spans="4:4" x14ac:dyDescent="0.2">
      <c r="D6415" s="1"/>
    </row>
    <row r="6416" spans="4:4" x14ac:dyDescent="0.2">
      <c r="D6416" s="1"/>
    </row>
    <row r="6417" spans="4:4" x14ac:dyDescent="0.2">
      <c r="D6417" s="1"/>
    </row>
    <row r="6418" spans="4:4" x14ac:dyDescent="0.2">
      <c r="D6418" s="1"/>
    </row>
    <row r="6419" spans="4:4" x14ac:dyDescent="0.2">
      <c r="D6419" s="1"/>
    </row>
    <row r="6420" spans="4:4" x14ac:dyDescent="0.2">
      <c r="D6420" s="1"/>
    </row>
    <row r="6421" spans="4:4" x14ac:dyDescent="0.2">
      <c r="D6421" s="1"/>
    </row>
    <row r="6422" spans="4:4" x14ac:dyDescent="0.2">
      <c r="D6422" s="1"/>
    </row>
    <row r="6423" spans="4:4" x14ac:dyDescent="0.2">
      <c r="D6423" s="1"/>
    </row>
    <row r="6424" spans="4:4" x14ac:dyDescent="0.2">
      <c r="D6424" s="1"/>
    </row>
    <row r="6425" spans="4:4" x14ac:dyDescent="0.2">
      <c r="D6425" s="1"/>
    </row>
    <row r="6426" spans="4:4" x14ac:dyDescent="0.2">
      <c r="D6426" s="1"/>
    </row>
    <row r="6427" spans="4:4" x14ac:dyDescent="0.2">
      <c r="D6427" s="1"/>
    </row>
    <row r="6428" spans="4:4" x14ac:dyDescent="0.2">
      <c r="D6428" s="1"/>
    </row>
    <row r="6429" spans="4:4" x14ac:dyDescent="0.2">
      <c r="D6429" s="1"/>
    </row>
    <row r="6430" spans="4:4" x14ac:dyDescent="0.2">
      <c r="D6430" s="1"/>
    </row>
    <row r="6431" spans="4:4" x14ac:dyDescent="0.2">
      <c r="D6431" s="1"/>
    </row>
    <row r="6432" spans="4:4" x14ac:dyDescent="0.2">
      <c r="D6432" s="1"/>
    </row>
    <row r="6433" spans="4:4" x14ac:dyDescent="0.2">
      <c r="D6433" s="1"/>
    </row>
    <row r="6434" spans="4:4" x14ac:dyDescent="0.2">
      <c r="D6434" s="1"/>
    </row>
    <row r="6435" spans="4:4" x14ac:dyDescent="0.2">
      <c r="D6435" s="1"/>
    </row>
    <row r="6436" spans="4:4" x14ac:dyDescent="0.2">
      <c r="D6436" s="1"/>
    </row>
    <row r="6437" spans="4:4" x14ac:dyDescent="0.2">
      <c r="D6437" s="1"/>
    </row>
    <row r="6438" spans="4:4" x14ac:dyDescent="0.2">
      <c r="D6438" s="1"/>
    </row>
    <row r="6439" spans="4:4" x14ac:dyDescent="0.2">
      <c r="D6439" s="1"/>
    </row>
    <row r="6440" spans="4:4" x14ac:dyDescent="0.2">
      <c r="D6440" s="1"/>
    </row>
    <row r="6441" spans="4:4" x14ac:dyDescent="0.2">
      <c r="D6441" s="1"/>
    </row>
    <row r="6442" spans="4:4" x14ac:dyDescent="0.2">
      <c r="D6442" s="1"/>
    </row>
    <row r="6443" spans="4:4" x14ac:dyDescent="0.2">
      <c r="D6443" s="1"/>
    </row>
    <row r="6444" spans="4:4" x14ac:dyDescent="0.2">
      <c r="D6444" s="1"/>
    </row>
    <row r="6445" spans="4:4" x14ac:dyDescent="0.2">
      <c r="D6445" s="1"/>
    </row>
    <row r="6446" spans="4:4" x14ac:dyDescent="0.2">
      <c r="D6446" s="1"/>
    </row>
    <row r="6447" spans="4:4" x14ac:dyDescent="0.2">
      <c r="D6447" s="1"/>
    </row>
    <row r="6448" spans="4:4" x14ac:dyDescent="0.2">
      <c r="D6448" s="1"/>
    </row>
    <row r="6449" spans="4:4" x14ac:dyDescent="0.2">
      <c r="D6449" s="1"/>
    </row>
    <row r="6450" spans="4:4" x14ac:dyDescent="0.2">
      <c r="D6450" s="1"/>
    </row>
    <row r="6451" spans="4:4" x14ac:dyDescent="0.2">
      <c r="D6451" s="1"/>
    </row>
    <row r="6452" spans="4:4" x14ac:dyDescent="0.2">
      <c r="D6452" s="1"/>
    </row>
    <row r="6453" spans="4:4" x14ac:dyDescent="0.2">
      <c r="D6453" s="1"/>
    </row>
    <row r="6454" spans="4:4" x14ac:dyDescent="0.2">
      <c r="D6454" s="1"/>
    </row>
    <row r="6455" spans="4:4" x14ac:dyDescent="0.2">
      <c r="D6455" s="1"/>
    </row>
    <row r="6456" spans="4:4" x14ac:dyDescent="0.2">
      <c r="D6456" s="1"/>
    </row>
    <row r="6457" spans="4:4" x14ac:dyDescent="0.2">
      <c r="D6457" s="1"/>
    </row>
    <row r="6458" spans="4:4" x14ac:dyDescent="0.2">
      <c r="D6458" s="1"/>
    </row>
    <row r="6459" spans="4:4" x14ac:dyDescent="0.2">
      <c r="D6459" s="1"/>
    </row>
    <row r="6460" spans="4:4" x14ac:dyDescent="0.2">
      <c r="D6460" s="1"/>
    </row>
    <row r="6461" spans="4:4" x14ac:dyDescent="0.2">
      <c r="D6461" s="1"/>
    </row>
    <row r="6462" spans="4:4" x14ac:dyDescent="0.2">
      <c r="D6462" s="1"/>
    </row>
    <row r="6463" spans="4:4" x14ac:dyDescent="0.2">
      <c r="D6463" s="1"/>
    </row>
    <row r="6464" spans="4:4" x14ac:dyDescent="0.2">
      <c r="D6464" s="1"/>
    </row>
    <row r="6465" spans="4:4" x14ac:dyDescent="0.2">
      <c r="D6465" s="1"/>
    </row>
    <row r="6466" spans="4:4" x14ac:dyDescent="0.2">
      <c r="D6466" s="1"/>
    </row>
    <row r="6467" spans="4:4" x14ac:dyDescent="0.2">
      <c r="D6467" s="1"/>
    </row>
    <row r="6468" spans="4:4" x14ac:dyDescent="0.2">
      <c r="D6468" s="1"/>
    </row>
    <row r="6469" spans="4:4" x14ac:dyDescent="0.2">
      <c r="D6469" s="1"/>
    </row>
    <row r="6470" spans="4:4" x14ac:dyDescent="0.2">
      <c r="D6470" s="1"/>
    </row>
    <row r="6471" spans="4:4" x14ac:dyDescent="0.2">
      <c r="D6471" s="1"/>
    </row>
    <row r="6472" spans="4:4" x14ac:dyDescent="0.2">
      <c r="D6472" s="1"/>
    </row>
    <row r="6473" spans="4:4" x14ac:dyDescent="0.2">
      <c r="D6473" s="1"/>
    </row>
    <row r="6474" spans="4:4" x14ac:dyDescent="0.2">
      <c r="D6474" s="1"/>
    </row>
    <row r="6475" spans="4:4" x14ac:dyDescent="0.2">
      <c r="D6475" s="1"/>
    </row>
    <row r="6476" spans="4:4" x14ac:dyDescent="0.2">
      <c r="D6476" s="1"/>
    </row>
    <row r="6477" spans="4:4" x14ac:dyDescent="0.2">
      <c r="D6477" s="1"/>
    </row>
    <row r="6478" spans="4:4" x14ac:dyDescent="0.2">
      <c r="D6478" s="1"/>
    </row>
    <row r="6479" spans="4:4" x14ac:dyDescent="0.2">
      <c r="D6479" s="1"/>
    </row>
    <row r="6480" spans="4:4" x14ac:dyDescent="0.2">
      <c r="D6480" s="1"/>
    </row>
    <row r="6481" spans="4:4" x14ac:dyDescent="0.2">
      <c r="D6481" s="1"/>
    </row>
    <row r="6482" spans="4:4" x14ac:dyDescent="0.2">
      <c r="D6482" s="1"/>
    </row>
    <row r="6483" spans="4:4" x14ac:dyDescent="0.2">
      <c r="D6483" s="1"/>
    </row>
    <row r="6484" spans="4:4" x14ac:dyDescent="0.2">
      <c r="D6484" s="1"/>
    </row>
    <row r="6485" spans="4:4" x14ac:dyDescent="0.2">
      <c r="D6485" s="1"/>
    </row>
    <row r="6486" spans="4:4" x14ac:dyDescent="0.2">
      <c r="D6486" s="1"/>
    </row>
    <row r="6487" spans="4:4" x14ac:dyDescent="0.2">
      <c r="D6487" s="1"/>
    </row>
    <row r="6488" spans="4:4" x14ac:dyDescent="0.2">
      <c r="D6488" s="1"/>
    </row>
    <row r="6489" spans="4:4" x14ac:dyDescent="0.2">
      <c r="D6489" s="1"/>
    </row>
    <row r="6490" spans="4:4" x14ac:dyDescent="0.2">
      <c r="D6490" s="1"/>
    </row>
    <row r="6491" spans="4:4" x14ac:dyDescent="0.2">
      <c r="D6491" s="1"/>
    </row>
    <row r="6492" spans="4:4" x14ac:dyDescent="0.2">
      <c r="D6492" s="1"/>
    </row>
    <row r="6493" spans="4:4" x14ac:dyDescent="0.2">
      <c r="D6493" s="1"/>
    </row>
    <row r="6494" spans="4:4" x14ac:dyDescent="0.2">
      <c r="D6494" s="1"/>
    </row>
    <row r="6495" spans="4:4" x14ac:dyDescent="0.2">
      <c r="D6495" s="1"/>
    </row>
    <row r="6496" spans="4:4" x14ac:dyDescent="0.2">
      <c r="D6496" s="1"/>
    </row>
    <row r="6497" spans="4:4" x14ac:dyDescent="0.2">
      <c r="D6497" s="1"/>
    </row>
    <row r="6498" spans="4:4" x14ac:dyDescent="0.2">
      <c r="D6498" s="1"/>
    </row>
    <row r="6499" spans="4:4" x14ac:dyDescent="0.2">
      <c r="D6499" s="1"/>
    </row>
    <row r="6500" spans="4:4" x14ac:dyDescent="0.2">
      <c r="D6500" s="1"/>
    </row>
    <row r="6501" spans="4:4" x14ac:dyDescent="0.2">
      <c r="D6501" s="1"/>
    </row>
    <row r="6502" spans="4:4" x14ac:dyDescent="0.2">
      <c r="D6502" s="1"/>
    </row>
    <row r="6503" spans="4:4" x14ac:dyDescent="0.2">
      <c r="D6503" s="1"/>
    </row>
    <row r="6504" spans="4:4" x14ac:dyDescent="0.2">
      <c r="D6504" s="1"/>
    </row>
    <row r="6505" spans="4:4" x14ac:dyDescent="0.2">
      <c r="D6505" s="1"/>
    </row>
    <row r="6506" spans="4:4" x14ac:dyDescent="0.2">
      <c r="D6506" s="1"/>
    </row>
    <row r="6507" spans="4:4" x14ac:dyDescent="0.2">
      <c r="D6507" s="1"/>
    </row>
    <row r="6508" spans="4:4" x14ac:dyDescent="0.2">
      <c r="D6508" s="1"/>
    </row>
    <row r="6509" spans="4:4" x14ac:dyDescent="0.2">
      <c r="D6509" s="1"/>
    </row>
    <row r="6510" spans="4:4" x14ac:dyDescent="0.2">
      <c r="D6510" s="1"/>
    </row>
    <row r="6511" spans="4:4" x14ac:dyDescent="0.2">
      <c r="D6511" s="1"/>
    </row>
    <row r="6512" spans="4:4" x14ac:dyDescent="0.2">
      <c r="D6512" s="1"/>
    </row>
    <row r="6513" spans="4:4" x14ac:dyDescent="0.2">
      <c r="D6513" s="1"/>
    </row>
    <row r="6514" spans="4:4" x14ac:dyDescent="0.2">
      <c r="D6514" s="1"/>
    </row>
    <row r="6515" spans="4:4" x14ac:dyDescent="0.2">
      <c r="D6515" s="1"/>
    </row>
    <row r="6516" spans="4:4" x14ac:dyDescent="0.2">
      <c r="D6516" s="1"/>
    </row>
    <row r="6517" spans="4:4" x14ac:dyDescent="0.2">
      <c r="D6517" s="1"/>
    </row>
    <row r="6518" spans="4:4" x14ac:dyDescent="0.2">
      <c r="D6518" s="1"/>
    </row>
    <row r="6519" spans="4:4" x14ac:dyDescent="0.2">
      <c r="D6519" s="1"/>
    </row>
    <row r="6520" spans="4:4" x14ac:dyDescent="0.2">
      <c r="D6520" s="1"/>
    </row>
    <row r="6521" spans="4:4" x14ac:dyDescent="0.2">
      <c r="D6521" s="1"/>
    </row>
    <row r="6522" spans="4:4" x14ac:dyDescent="0.2">
      <c r="D6522" s="1"/>
    </row>
    <row r="6523" spans="4:4" x14ac:dyDescent="0.2">
      <c r="D6523" s="1"/>
    </row>
    <row r="6524" spans="4:4" x14ac:dyDescent="0.2">
      <c r="D6524" s="1"/>
    </row>
    <row r="6525" spans="4:4" x14ac:dyDescent="0.2">
      <c r="D6525" s="1"/>
    </row>
    <row r="6526" spans="4:4" x14ac:dyDescent="0.2">
      <c r="D6526" s="1"/>
    </row>
    <row r="6527" spans="4:4" x14ac:dyDescent="0.2">
      <c r="D6527" s="1"/>
    </row>
    <row r="6528" spans="4:4" x14ac:dyDescent="0.2">
      <c r="D6528" s="1"/>
    </row>
    <row r="6529" spans="4:4" x14ac:dyDescent="0.2">
      <c r="D6529" s="1"/>
    </row>
    <row r="6530" spans="4:4" x14ac:dyDescent="0.2">
      <c r="D6530" s="1"/>
    </row>
    <row r="6531" spans="4:4" x14ac:dyDescent="0.2">
      <c r="D6531" s="1"/>
    </row>
    <row r="6532" spans="4:4" x14ac:dyDescent="0.2">
      <c r="D6532" s="1"/>
    </row>
    <row r="6533" spans="4:4" x14ac:dyDescent="0.2">
      <c r="D6533" s="1"/>
    </row>
    <row r="6534" spans="4:4" x14ac:dyDescent="0.2">
      <c r="D6534" s="1"/>
    </row>
    <row r="6535" spans="4:4" x14ac:dyDescent="0.2">
      <c r="D6535" s="1"/>
    </row>
    <row r="6536" spans="4:4" x14ac:dyDescent="0.2">
      <c r="D6536" s="1"/>
    </row>
    <row r="6537" spans="4:4" x14ac:dyDescent="0.2">
      <c r="D6537" s="1"/>
    </row>
    <row r="6538" spans="4:4" x14ac:dyDescent="0.2">
      <c r="D6538" s="1"/>
    </row>
    <row r="6539" spans="4:4" x14ac:dyDescent="0.2">
      <c r="D6539" s="1"/>
    </row>
    <row r="6540" spans="4:4" x14ac:dyDescent="0.2">
      <c r="D6540" s="1"/>
    </row>
    <row r="6541" spans="4:4" x14ac:dyDescent="0.2">
      <c r="D6541" s="1"/>
    </row>
    <row r="6542" spans="4:4" x14ac:dyDescent="0.2">
      <c r="D6542" s="1"/>
    </row>
    <row r="6543" spans="4:4" x14ac:dyDescent="0.2">
      <c r="D6543" s="1"/>
    </row>
    <row r="6544" spans="4:4" x14ac:dyDescent="0.2">
      <c r="D6544" s="1"/>
    </row>
    <row r="6545" spans="4:4" x14ac:dyDescent="0.2">
      <c r="D6545" s="1"/>
    </row>
    <row r="6546" spans="4:4" x14ac:dyDescent="0.2">
      <c r="D6546" s="1"/>
    </row>
    <row r="6547" spans="4:4" x14ac:dyDescent="0.2">
      <c r="D6547" s="1"/>
    </row>
    <row r="6548" spans="4:4" x14ac:dyDescent="0.2">
      <c r="D6548" s="1"/>
    </row>
    <row r="6549" spans="4:4" x14ac:dyDescent="0.2">
      <c r="D6549" s="1"/>
    </row>
    <row r="6550" spans="4:4" x14ac:dyDescent="0.2">
      <c r="D6550" s="1"/>
    </row>
    <row r="6551" spans="4:4" x14ac:dyDescent="0.2">
      <c r="D6551" s="1"/>
    </row>
    <row r="6552" spans="4:4" x14ac:dyDescent="0.2">
      <c r="D6552" s="1"/>
    </row>
    <row r="6553" spans="4:4" x14ac:dyDescent="0.2">
      <c r="D6553" s="1"/>
    </row>
    <row r="6554" spans="4:4" x14ac:dyDescent="0.2">
      <c r="D6554" s="1"/>
    </row>
    <row r="6555" spans="4:4" x14ac:dyDescent="0.2">
      <c r="D6555" s="1"/>
    </row>
    <row r="6556" spans="4:4" x14ac:dyDescent="0.2">
      <c r="D6556" s="1"/>
    </row>
    <row r="6557" spans="4:4" x14ac:dyDescent="0.2">
      <c r="D6557" s="1"/>
    </row>
    <row r="6558" spans="4:4" x14ac:dyDescent="0.2">
      <c r="D6558" s="1"/>
    </row>
    <row r="6559" spans="4:4" x14ac:dyDescent="0.2">
      <c r="D6559" s="1"/>
    </row>
    <row r="6560" spans="4:4" x14ac:dyDescent="0.2">
      <c r="D6560" s="1"/>
    </row>
    <row r="6561" spans="4:4" x14ac:dyDescent="0.2">
      <c r="D6561" s="1"/>
    </row>
    <row r="6562" spans="4:4" x14ac:dyDescent="0.2">
      <c r="D6562" s="1"/>
    </row>
    <row r="6563" spans="4:4" x14ac:dyDescent="0.2">
      <c r="D6563" s="1"/>
    </row>
    <row r="6564" spans="4:4" x14ac:dyDescent="0.2">
      <c r="D6564" s="1"/>
    </row>
    <row r="6565" spans="4:4" x14ac:dyDescent="0.2">
      <c r="D6565" s="1"/>
    </row>
    <row r="6566" spans="4:4" x14ac:dyDescent="0.2">
      <c r="D6566" s="1"/>
    </row>
    <row r="6567" spans="4:4" x14ac:dyDescent="0.2">
      <c r="D6567" s="1"/>
    </row>
    <row r="6568" spans="4:4" x14ac:dyDescent="0.2">
      <c r="D6568" s="1"/>
    </row>
    <row r="6569" spans="4:4" x14ac:dyDescent="0.2">
      <c r="D6569" s="1"/>
    </row>
    <row r="6570" spans="4:4" x14ac:dyDescent="0.2">
      <c r="D6570" s="1"/>
    </row>
    <row r="6571" spans="4:4" x14ac:dyDescent="0.2">
      <c r="D6571" s="1"/>
    </row>
    <row r="6572" spans="4:4" x14ac:dyDescent="0.2">
      <c r="D6572" s="1"/>
    </row>
    <row r="6573" spans="4:4" x14ac:dyDescent="0.2">
      <c r="D6573" s="1"/>
    </row>
    <row r="6574" spans="4:4" x14ac:dyDescent="0.2">
      <c r="D6574" s="1"/>
    </row>
    <row r="6575" spans="4:4" x14ac:dyDescent="0.2">
      <c r="D6575" s="1"/>
    </row>
    <row r="6576" spans="4:4" x14ac:dyDescent="0.2">
      <c r="D6576" s="1"/>
    </row>
    <row r="6577" spans="4:4" x14ac:dyDescent="0.2">
      <c r="D6577" s="1"/>
    </row>
    <row r="6578" spans="4:4" x14ac:dyDescent="0.2">
      <c r="D6578" s="1"/>
    </row>
    <row r="6579" spans="4:4" x14ac:dyDescent="0.2">
      <c r="D6579" s="1"/>
    </row>
    <row r="6580" spans="4:4" x14ac:dyDescent="0.2">
      <c r="D6580" s="1"/>
    </row>
    <row r="6581" spans="4:4" x14ac:dyDescent="0.2">
      <c r="D6581" s="1"/>
    </row>
    <row r="6582" spans="4:4" x14ac:dyDescent="0.2">
      <c r="D6582" s="1"/>
    </row>
    <row r="6583" spans="4:4" x14ac:dyDescent="0.2">
      <c r="D6583" s="1"/>
    </row>
    <row r="6584" spans="4:4" x14ac:dyDescent="0.2">
      <c r="D6584" s="1"/>
    </row>
    <row r="6585" spans="4:4" x14ac:dyDescent="0.2">
      <c r="D6585" s="1"/>
    </row>
    <row r="6586" spans="4:4" x14ac:dyDescent="0.2">
      <c r="D6586" s="1"/>
    </row>
    <row r="6587" spans="4:4" x14ac:dyDescent="0.2">
      <c r="D6587" s="1"/>
    </row>
    <row r="6588" spans="4:4" x14ac:dyDescent="0.2">
      <c r="D6588" s="1"/>
    </row>
    <row r="6589" spans="4:4" x14ac:dyDescent="0.2">
      <c r="D6589" s="1"/>
    </row>
    <row r="6590" spans="4:4" x14ac:dyDescent="0.2">
      <c r="D6590" s="1"/>
    </row>
    <row r="6591" spans="4:4" x14ac:dyDescent="0.2">
      <c r="D6591" s="1"/>
    </row>
    <row r="6592" spans="4:4" x14ac:dyDescent="0.2">
      <c r="D6592" s="1"/>
    </row>
    <row r="6593" spans="4:4" x14ac:dyDescent="0.2">
      <c r="D6593" s="1"/>
    </row>
    <row r="6594" spans="4:4" x14ac:dyDescent="0.2">
      <c r="D6594" s="1"/>
    </row>
    <row r="6595" spans="4:4" x14ac:dyDescent="0.2">
      <c r="D6595" s="1"/>
    </row>
    <row r="6596" spans="4:4" x14ac:dyDescent="0.2">
      <c r="D6596" s="1"/>
    </row>
    <row r="6597" spans="4:4" x14ac:dyDescent="0.2">
      <c r="D6597" s="1"/>
    </row>
    <row r="6598" spans="4:4" x14ac:dyDescent="0.2">
      <c r="D6598" s="1"/>
    </row>
    <row r="6599" spans="4:4" x14ac:dyDescent="0.2">
      <c r="D6599" s="1"/>
    </row>
    <row r="6600" spans="4:4" x14ac:dyDescent="0.2">
      <c r="D6600" s="1"/>
    </row>
    <row r="6601" spans="4:4" x14ac:dyDescent="0.2">
      <c r="D6601" s="1"/>
    </row>
    <row r="6602" spans="4:4" x14ac:dyDescent="0.2">
      <c r="D6602" s="1"/>
    </row>
    <row r="6603" spans="4:4" x14ac:dyDescent="0.2">
      <c r="D6603" s="1"/>
    </row>
    <row r="6604" spans="4:4" x14ac:dyDescent="0.2">
      <c r="D6604" s="1"/>
    </row>
    <row r="6605" spans="4:4" x14ac:dyDescent="0.2">
      <c r="D6605" s="1"/>
    </row>
    <row r="6606" spans="4:4" x14ac:dyDescent="0.2">
      <c r="D6606" s="1"/>
    </row>
    <row r="6607" spans="4:4" x14ac:dyDescent="0.2">
      <c r="D6607" s="1"/>
    </row>
    <row r="6608" spans="4:4" x14ac:dyDescent="0.2">
      <c r="D6608" s="1"/>
    </row>
    <row r="6609" spans="4:4" x14ac:dyDescent="0.2">
      <c r="D6609" s="1"/>
    </row>
    <row r="6610" spans="4:4" x14ac:dyDescent="0.2">
      <c r="D6610" s="1"/>
    </row>
    <row r="6611" spans="4:4" x14ac:dyDescent="0.2">
      <c r="D6611" s="1"/>
    </row>
    <row r="6612" spans="4:4" x14ac:dyDescent="0.2">
      <c r="D6612" s="1"/>
    </row>
    <row r="6613" spans="4:4" x14ac:dyDescent="0.2">
      <c r="D6613" s="1"/>
    </row>
    <row r="6614" spans="4:4" x14ac:dyDescent="0.2">
      <c r="D6614" s="1"/>
    </row>
    <row r="6615" spans="4:4" x14ac:dyDescent="0.2">
      <c r="D6615" s="1"/>
    </row>
    <row r="6616" spans="4:4" x14ac:dyDescent="0.2">
      <c r="D6616" s="1"/>
    </row>
    <row r="6617" spans="4:4" x14ac:dyDescent="0.2">
      <c r="D6617" s="1"/>
    </row>
    <row r="6618" spans="4:4" x14ac:dyDescent="0.2">
      <c r="D6618" s="1"/>
    </row>
    <row r="6619" spans="4:4" x14ac:dyDescent="0.2">
      <c r="D6619" s="1"/>
    </row>
    <row r="6620" spans="4:4" x14ac:dyDescent="0.2">
      <c r="D6620" s="1"/>
    </row>
    <row r="6621" spans="4:4" x14ac:dyDescent="0.2">
      <c r="D6621" s="1"/>
    </row>
    <row r="6622" spans="4:4" x14ac:dyDescent="0.2">
      <c r="D6622" s="1"/>
    </row>
    <row r="6623" spans="4:4" x14ac:dyDescent="0.2">
      <c r="D6623" s="1"/>
    </row>
    <row r="6624" spans="4:4" x14ac:dyDescent="0.2">
      <c r="D6624" s="1"/>
    </row>
    <row r="6625" spans="4:4" x14ac:dyDescent="0.2">
      <c r="D6625" s="1"/>
    </row>
    <row r="6626" spans="4:4" x14ac:dyDescent="0.2">
      <c r="D6626" s="1"/>
    </row>
    <row r="6627" spans="4:4" x14ac:dyDescent="0.2">
      <c r="D6627" s="1"/>
    </row>
    <row r="6628" spans="4:4" x14ac:dyDescent="0.2">
      <c r="D6628" s="1"/>
    </row>
    <row r="6629" spans="4:4" x14ac:dyDescent="0.2">
      <c r="D6629" s="1"/>
    </row>
    <row r="6630" spans="4:4" x14ac:dyDescent="0.2">
      <c r="D6630" s="1"/>
    </row>
    <row r="6631" spans="4:4" x14ac:dyDescent="0.2">
      <c r="D6631" s="1"/>
    </row>
    <row r="6632" spans="4:4" x14ac:dyDescent="0.2">
      <c r="D6632" s="1"/>
    </row>
    <row r="6633" spans="4:4" x14ac:dyDescent="0.2">
      <c r="D6633" s="1"/>
    </row>
    <row r="6634" spans="4:4" x14ac:dyDescent="0.2">
      <c r="D6634" s="1"/>
    </row>
    <row r="6635" spans="4:4" x14ac:dyDescent="0.2">
      <c r="D6635" s="1"/>
    </row>
    <row r="6636" spans="4:4" x14ac:dyDescent="0.2">
      <c r="D6636" s="1"/>
    </row>
    <row r="6637" spans="4:4" x14ac:dyDescent="0.2">
      <c r="D6637" s="1"/>
    </row>
    <row r="6638" spans="4:4" x14ac:dyDescent="0.2">
      <c r="D6638" s="1"/>
    </row>
    <row r="6639" spans="4:4" x14ac:dyDescent="0.2">
      <c r="D6639" s="1"/>
    </row>
    <row r="6640" spans="4:4" x14ac:dyDescent="0.2">
      <c r="D6640" s="1"/>
    </row>
    <row r="6641" spans="4:4" x14ac:dyDescent="0.2">
      <c r="D6641" s="1"/>
    </row>
    <row r="6642" spans="4:4" x14ac:dyDescent="0.2">
      <c r="D6642" s="1"/>
    </row>
    <row r="6643" spans="4:4" x14ac:dyDescent="0.2">
      <c r="D6643" s="1"/>
    </row>
    <row r="6644" spans="4:4" x14ac:dyDescent="0.2">
      <c r="D6644" s="1"/>
    </row>
    <row r="6645" spans="4:4" x14ac:dyDescent="0.2">
      <c r="D6645" s="1"/>
    </row>
    <row r="6646" spans="4:4" x14ac:dyDescent="0.2">
      <c r="D6646" s="1"/>
    </row>
    <row r="6647" spans="4:4" x14ac:dyDescent="0.2">
      <c r="D6647" s="1"/>
    </row>
    <row r="6648" spans="4:4" x14ac:dyDescent="0.2">
      <c r="D6648" s="1"/>
    </row>
    <row r="6649" spans="4:4" x14ac:dyDescent="0.2">
      <c r="D6649" s="1"/>
    </row>
    <row r="6650" spans="4:4" x14ac:dyDescent="0.2">
      <c r="D6650" s="1"/>
    </row>
    <row r="6651" spans="4:4" x14ac:dyDescent="0.2">
      <c r="D6651" s="1"/>
    </row>
    <row r="6652" spans="4:4" x14ac:dyDescent="0.2">
      <c r="D6652" s="1"/>
    </row>
    <row r="6653" spans="4:4" x14ac:dyDescent="0.2">
      <c r="D6653" s="1"/>
    </row>
    <row r="6654" spans="4:4" x14ac:dyDescent="0.2">
      <c r="D6654" s="1"/>
    </row>
    <row r="6655" spans="4:4" x14ac:dyDescent="0.2">
      <c r="D6655" s="1"/>
    </row>
    <row r="6656" spans="4:4" x14ac:dyDescent="0.2">
      <c r="D6656" s="1"/>
    </row>
    <row r="6657" spans="4:4" x14ac:dyDescent="0.2">
      <c r="D6657" s="1"/>
    </row>
    <row r="6658" spans="4:4" x14ac:dyDescent="0.2">
      <c r="D6658" s="1"/>
    </row>
    <row r="6659" spans="4:4" x14ac:dyDescent="0.2">
      <c r="D6659" s="1"/>
    </row>
    <row r="6660" spans="4:4" x14ac:dyDescent="0.2">
      <c r="D6660" s="1"/>
    </row>
    <row r="6661" spans="4:4" x14ac:dyDescent="0.2">
      <c r="D6661" s="1"/>
    </row>
    <row r="6662" spans="4:4" x14ac:dyDescent="0.2">
      <c r="D6662" s="1"/>
    </row>
    <row r="6663" spans="4:4" x14ac:dyDescent="0.2">
      <c r="D6663" s="1"/>
    </row>
    <row r="6664" spans="4:4" x14ac:dyDescent="0.2">
      <c r="D6664" s="1"/>
    </row>
    <row r="6665" spans="4:4" x14ac:dyDescent="0.2">
      <c r="D6665" s="1"/>
    </row>
    <row r="6666" spans="4:4" x14ac:dyDescent="0.2">
      <c r="D6666" s="1"/>
    </row>
    <row r="6667" spans="4:4" x14ac:dyDescent="0.2">
      <c r="D6667" s="1"/>
    </row>
    <row r="6668" spans="4:4" x14ac:dyDescent="0.2">
      <c r="D6668" s="1"/>
    </row>
    <row r="6669" spans="4:4" x14ac:dyDescent="0.2">
      <c r="D6669" s="1"/>
    </row>
    <row r="6670" spans="4:4" x14ac:dyDescent="0.2">
      <c r="D6670" s="1"/>
    </row>
    <row r="6671" spans="4:4" x14ac:dyDescent="0.2">
      <c r="D6671" s="1"/>
    </row>
    <row r="6672" spans="4:4" x14ac:dyDescent="0.2">
      <c r="D6672" s="1"/>
    </row>
    <row r="6673" spans="4:4" x14ac:dyDescent="0.2">
      <c r="D6673" s="1"/>
    </row>
    <row r="6674" spans="4:4" x14ac:dyDescent="0.2">
      <c r="D6674" s="1"/>
    </row>
    <row r="6675" spans="4:4" x14ac:dyDescent="0.2">
      <c r="D6675" s="1"/>
    </row>
    <row r="6676" spans="4:4" x14ac:dyDescent="0.2">
      <c r="D6676" s="1"/>
    </row>
    <row r="6677" spans="4:4" x14ac:dyDescent="0.2">
      <c r="D6677" s="1"/>
    </row>
    <row r="6678" spans="4:4" x14ac:dyDescent="0.2">
      <c r="D6678" s="1"/>
    </row>
    <row r="6679" spans="4:4" x14ac:dyDescent="0.2">
      <c r="D6679" s="1"/>
    </row>
    <row r="6680" spans="4:4" x14ac:dyDescent="0.2">
      <c r="D6680" s="1"/>
    </row>
    <row r="6681" spans="4:4" x14ac:dyDescent="0.2">
      <c r="D6681" s="1"/>
    </row>
    <row r="6682" spans="4:4" x14ac:dyDescent="0.2">
      <c r="D6682" s="1"/>
    </row>
    <row r="6683" spans="4:4" x14ac:dyDescent="0.2">
      <c r="D6683" s="1"/>
    </row>
    <row r="6684" spans="4:4" x14ac:dyDescent="0.2">
      <c r="D6684" s="1"/>
    </row>
    <row r="6685" spans="4:4" x14ac:dyDescent="0.2">
      <c r="D6685" s="1"/>
    </row>
    <row r="6686" spans="4:4" x14ac:dyDescent="0.2">
      <c r="D6686" s="1"/>
    </row>
    <row r="6687" spans="4:4" x14ac:dyDescent="0.2">
      <c r="D6687" s="1"/>
    </row>
    <row r="6688" spans="4:4" x14ac:dyDescent="0.2">
      <c r="D6688" s="1"/>
    </row>
    <row r="6689" spans="4:4" x14ac:dyDescent="0.2">
      <c r="D6689" s="1"/>
    </row>
    <row r="6690" spans="4:4" x14ac:dyDescent="0.2">
      <c r="D6690" s="1"/>
    </row>
    <row r="6691" spans="4:4" x14ac:dyDescent="0.2">
      <c r="D6691" s="1"/>
    </row>
    <row r="6692" spans="4:4" x14ac:dyDescent="0.2">
      <c r="D6692" s="1"/>
    </row>
    <row r="6693" spans="4:4" x14ac:dyDescent="0.2">
      <c r="D6693" s="1"/>
    </row>
    <row r="6694" spans="4:4" x14ac:dyDescent="0.2">
      <c r="D6694" s="1"/>
    </row>
    <row r="6695" spans="4:4" x14ac:dyDescent="0.2">
      <c r="D6695" s="1"/>
    </row>
    <row r="6696" spans="4:4" x14ac:dyDescent="0.2">
      <c r="D6696" s="1"/>
    </row>
    <row r="6697" spans="4:4" x14ac:dyDescent="0.2">
      <c r="D6697" s="1"/>
    </row>
    <row r="6698" spans="4:4" x14ac:dyDescent="0.2">
      <c r="D6698" s="1"/>
    </row>
    <row r="6699" spans="4:4" x14ac:dyDescent="0.2">
      <c r="D6699" s="1"/>
    </row>
    <row r="6700" spans="4:4" x14ac:dyDescent="0.2">
      <c r="D6700" s="1"/>
    </row>
    <row r="6701" spans="4:4" x14ac:dyDescent="0.2">
      <c r="D6701" s="1"/>
    </row>
    <row r="6702" spans="4:4" x14ac:dyDescent="0.2">
      <c r="D6702" s="1"/>
    </row>
    <row r="6703" spans="4:4" x14ac:dyDescent="0.2">
      <c r="D6703" s="1"/>
    </row>
    <row r="6704" spans="4:4" x14ac:dyDescent="0.2">
      <c r="D6704" s="1"/>
    </row>
    <row r="6705" spans="4:4" x14ac:dyDescent="0.2">
      <c r="D6705" s="1"/>
    </row>
    <row r="6706" spans="4:4" x14ac:dyDescent="0.2">
      <c r="D6706" s="1"/>
    </row>
    <row r="6707" spans="4:4" x14ac:dyDescent="0.2">
      <c r="D6707" s="1"/>
    </row>
    <row r="6708" spans="4:4" x14ac:dyDescent="0.2">
      <c r="D6708" s="1"/>
    </row>
    <row r="6709" spans="4:4" x14ac:dyDescent="0.2">
      <c r="D6709" s="1"/>
    </row>
    <row r="6710" spans="4:4" x14ac:dyDescent="0.2">
      <c r="D6710" s="1"/>
    </row>
    <row r="6711" spans="4:4" x14ac:dyDescent="0.2">
      <c r="D6711" s="1"/>
    </row>
    <row r="6712" spans="4:4" x14ac:dyDescent="0.2">
      <c r="D6712" s="1"/>
    </row>
    <row r="6713" spans="4:4" x14ac:dyDescent="0.2">
      <c r="D6713" s="1"/>
    </row>
    <row r="6714" spans="4:4" x14ac:dyDescent="0.2">
      <c r="D6714" s="1"/>
    </row>
    <row r="6715" spans="4:4" x14ac:dyDescent="0.2">
      <c r="D6715" s="1"/>
    </row>
    <row r="6716" spans="4:4" x14ac:dyDescent="0.2">
      <c r="D6716" s="1"/>
    </row>
    <row r="6717" spans="4:4" x14ac:dyDescent="0.2">
      <c r="D6717" s="1"/>
    </row>
    <row r="6718" spans="4:4" x14ac:dyDescent="0.2">
      <c r="D6718" s="1"/>
    </row>
    <row r="6719" spans="4:4" x14ac:dyDescent="0.2">
      <c r="D6719" s="1"/>
    </row>
    <row r="6720" spans="4:4" x14ac:dyDescent="0.2">
      <c r="D6720" s="1"/>
    </row>
    <row r="6721" spans="4:4" x14ac:dyDescent="0.2">
      <c r="D6721" s="1"/>
    </row>
    <row r="6722" spans="4:4" x14ac:dyDescent="0.2">
      <c r="D6722" s="1"/>
    </row>
    <row r="6723" spans="4:4" x14ac:dyDescent="0.2">
      <c r="D6723" s="1"/>
    </row>
    <row r="6724" spans="4:4" x14ac:dyDescent="0.2">
      <c r="D6724" s="1"/>
    </row>
    <row r="6725" spans="4:4" x14ac:dyDescent="0.2">
      <c r="D6725" s="1"/>
    </row>
    <row r="6726" spans="4:4" x14ac:dyDescent="0.2">
      <c r="D6726" s="1"/>
    </row>
    <row r="6727" spans="4:4" x14ac:dyDescent="0.2">
      <c r="D6727" s="1"/>
    </row>
    <row r="6728" spans="4:4" x14ac:dyDescent="0.2">
      <c r="D6728" s="1"/>
    </row>
    <row r="6729" spans="4:4" x14ac:dyDescent="0.2">
      <c r="D6729" s="1"/>
    </row>
    <row r="6730" spans="4:4" x14ac:dyDescent="0.2">
      <c r="D6730" s="1"/>
    </row>
    <row r="6731" spans="4:4" x14ac:dyDescent="0.2">
      <c r="D6731" s="1"/>
    </row>
    <row r="6732" spans="4:4" x14ac:dyDescent="0.2">
      <c r="D6732" s="1"/>
    </row>
    <row r="6733" spans="4:4" x14ac:dyDescent="0.2">
      <c r="D6733" s="1"/>
    </row>
    <row r="6734" spans="4:4" x14ac:dyDescent="0.2">
      <c r="D6734" s="1"/>
    </row>
    <row r="6735" spans="4:4" x14ac:dyDescent="0.2">
      <c r="D6735" s="1"/>
    </row>
    <row r="6736" spans="4:4" x14ac:dyDescent="0.2">
      <c r="D6736" s="1"/>
    </row>
    <row r="6737" spans="4:4" x14ac:dyDescent="0.2">
      <c r="D6737" s="1"/>
    </row>
    <row r="6738" spans="4:4" x14ac:dyDescent="0.2">
      <c r="D6738" s="1"/>
    </row>
    <row r="6739" spans="4:4" x14ac:dyDescent="0.2">
      <c r="D6739" s="1"/>
    </row>
    <row r="6740" spans="4:4" x14ac:dyDescent="0.2">
      <c r="D6740" s="1"/>
    </row>
    <row r="6741" spans="4:4" x14ac:dyDescent="0.2">
      <c r="D6741" s="1"/>
    </row>
    <row r="6742" spans="4:4" x14ac:dyDescent="0.2">
      <c r="D6742" s="1"/>
    </row>
    <row r="6743" spans="4:4" x14ac:dyDescent="0.2">
      <c r="D6743" s="1"/>
    </row>
    <row r="6744" spans="4:4" x14ac:dyDescent="0.2">
      <c r="D6744" s="1"/>
    </row>
    <row r="6745" spans="4:4" x14ac:dyDescent="0.2">
      <c r="D6745" s="1"/>
    </row>
    <row r="6746" spans="4:4" x14ac:dyDescent="0.2">
      <c r="D6746" s="1"/>
    </row>
    <row r="6747" spans="4:4" x14ac:dyDescent="0.2">
      <c r="D6747" s="1"/>
    </row>
    <row r="6748" spans="4:4" x14ac:dyDescent="0.2">
      <c r="D6748" s="1"/>
    </row>
    <row r="6749" spans="4:4" x14ac:dyDescent="0.2">
      <c r="D6749" s="1"/>
    </row>
    <row r="6750" spans="4:4" x14ac:dyDescent="0.2">
      <c r="D6750" s="1"/>
    </row>
    <row r="6751" spans="4:4" x14ac:dyDescent="0.2">
      <c r="D6751" s="1"/>
    </row>
    <row r="6752" spans="4:4" x14ac:dyDescent="0.2">
      <c r="D6752" s="1"/>
    </row>
    <row r="6753" spans="4:4" x14ac:dyDescent="0.2">
      <c r="D6753" s="1"/>
    </row>
    <row r="6754" spans="4:4" x14ac:dyDescent="0.2">
      <c r="D6754" s="1"/>
    </row>
    <row r="6755" spans="4:4" x14ac:dyDescent="0.2">
      <c r="D6755" s="1"/>
    </row>
    <row r="6756" spans="4:4" x14ac:dyDescent="0.2">
      <c r="D6756" s="1"/>
    </row>
    <row r="6757" spans="4:4" x14ac:dyDescent="0.2">
      <c r="D6757" s="1"/>
    </row>
    <row r="6758" spans="4:4" x14ac:dyDescent="0.2">
      <c r="D6758" s="1"/>
    </row>
    <row r="6759" spans="4:4" x14ac:dyDescent="0.2">
      <c r="D6759" s="1"/>
    </row>
    <row r="6760" spans="4:4" x14ac:dyDescent="0.2">
      <c r="D6760" s="1"/>
    </row>
    <row r="6761" spans="4:4" x14ac:dyDescent="0.2">
      <c r="D6761" s="1"/>
    </row>
    <row r="6762" spans="4:4" x14ac:dyDescent="0.2">
      <c r="D6762" s="1"/>
    </row>
    <row r="6763" spans="4:4" x14ac:dyDescent="0.2">
      <c r="D6763" s="1"/>
    </row>
    <row r="6764" spans="4:4" x14ac:dyDescent="0.2">
      <c r="D6764" s="1"/>
    </row>
    <row r="6765" spans="4:4" x14ac:dyDescent="0.2">
      <c r="D6765" s="1"/>
    </row>
    <row r="6766" spans="4:4" x14ac:dyDescent="0.2">
      <c r="D6766" s="1"/>
    </row>
    <row r="6767" spans="4:4" x14ac:dyDescent="0.2">
      <c r="D6767" s="1"/>
    </row>
    <row r="6768" spans="4:4" x14ac:dyDescent="0.2">
      <c r="D6768" s="1"/>
    </row>
    <row r="6769" spans="4:4" x14ac:dyDescent="0.2">
      <c r="D6769" s="1"/>
    </row>
    <row r="6770" spans="4:4" x14ac:dyDescent="0.2">
      <c r="D6770" s="1"/>
    </row>
    <row r="6771" spans="4:4" x14ac:dyDescent="0.2">
      <c r="D6771" s="1"/>
    </row>
    <row r="6772" spans="4:4" x14ac:dyDescent="0.2">
      <c r="D6772" s="1"/>
    </row>
    <row r="6773" spans="4:4" x14ac:dyDescent="0.2">
      <c r="D6773" s="1"/>
    </row>
    <row r="6774" spans="4:4" x14ac:dyDescent="0.2">
      <c r="D6774" s="1"/>
    </row>
    <row r="6775" spans="4:4" x14ac:dyDescent="0.2">
      <c r="D6775" s="1"/>
    </row>
    <row r="6776" spans="4:4" x14ac:dyDescent="0.2">
      <c r="D6776" s="1"/>
    </row>
    <row r="6777" spans="4:4" x14ac:dyDescent="0.2">
      <c r="D6777" s="1"/>
    </row>
    <row r="6778" spans="4:4" x14ac:dyDescent="0.2">
      <c r="D6778" s="1"/>
    </row>
    <row r="6779" spans="4:4" x14ac:dyDescent="0.2">
      <c r="D6779" s="1"/>
    </row>
    <row r="6780" spans="4:4" x14ac:dyDescent="0.2">
      <c r="D6780" s="1"/>
    </row>
    <row r="6781" spans="4:4" x14ac:dyDescent="0.2">
      <c r="D6781" s="1"/>
    </row>
    <row r="6782" spans="4:4" x14ac:dyDescent="0.2">
      <c r="D6782" s="1"/>
    </row>
    <row r="6783" spans="4:4" x14ac:dyDescent="0.2">
      <c r="D6783" s="1"/>
    </row>
    <row r="6784" spans="4:4" x14ac:dyDescent="0.2">
      <c r="D6784" s="1"/>
    </row>
    <row r="6785" spans="4:4" x14ac:dyDescent="0.2">
      <c r="D6785" s="1"/>
    </row>
    <row r="6786" spans="4:4" x14ac:dyDescent="0.2">
      <c r="D6786" s="1"/>
    </row>
    <row r="6787" spans="4:4" x14ac:dyDescent="0.2">
      <c r="D6787" s="1"/>
    </row>
    <row r="6788" spans="4:4" x14ac:dyDescent="0.2">
      <c r="D6788" s="1"/>
    </row>
    <row r="6789" spans="4:4" x14ac:dyDescent="0.2">
      <c r="D6789" s="1"/>
    </row>
    <row r="6790" spans="4:4" x14ac:dyDescent="0.2">
      <c r="D6790" s="1"/>
    </row>
    <row r="6791" spans="4:4" x14ac:dyDescent="0.2">
      <c r="D6791" s="1"/>
    </row>
    <row r="6792" spans="4:4" x14ac:dyDescent="0.2">
      <c r="D6792" s="1"/>
    </row>
    <row r="6793" spans="4:4" x14ac:dyDescent="0.2">
      <c r="D6793" s="1"/>
    </row>
    <row r="6794" spans="4:4" x14ac:dyDescent="0.2">
      <c r="D6794" s="1"/>
    </row>
    <row r="6795" spans="4:4" x14ac:dyDescent="0.2">
      <c r="D6795" s="1"/>
    </row>
    <row r="6796" spans="4:4" x14ac:dyDescent="0.2">
      <c r="D6796" s="1"/>
    </row>
    <row r="6797" spans="4:4" x14ac:dyDescent="0.2">
      <c r="D6797" s="1"/>
    </row>
    <row r="6798" spans="4:4" x14ac:dyDescent="0.2">
      <c r="D6798" s="1"/>
    </row>
    <row r="6799" spans="4:4" x14ac:dyDescent="0.2">
      <c r="D6799" s="1"/>
    </row>
    <row r="6800" spans="4:4" x14ac:dyDescent="0.2">
      <c r="D6800" s="1"/>
    </row>
    <row r="6801" spans="4:4" x14ac:dyDescent="0.2">
      <c r="D6801" s="1"/>
    </row>
    <row r="6802" spans="4:4" x14ac:dyDescent="0.2">
      <c r="D6802" s="1"/>
    </row>
    <row r="6803" spans="4:4" x14ac:dyDescent="0.2">
      <c r="D6803" s="1"/>
    </row>
    <row r="6804" spans="4:4" x14ac:dyDescent="0.2">
      <c r="D6804" s="1"/>
    </row>
    <row r="6805" spans="4:4" x14ac:dyDescent="0.2">
      <c r="D6805" s="1"/>
    </row>
    <row r="6806" spans="4:4" x14ac:dyDescent="0.2">
      <c r="D6806" s="1"/>
    </row>
    <row r="6807" spans="4:4" x14ac:dyDescent="0.2">
      <c r="D6807" s="1"/>
    </row>
    <row r="6808" spans="4:4" x14ac:dyDescent="0.2">
      <c r="D6808" s="1"/>
    </row>
    <row r="6809" spans="4:4" x14ac:dyDescent="0.2">
      <c r="D6809" s="1"/>
    </row>
    <row r="6810" spans="4:4" x14ac:dyDescent="0.2">
      <c r="D6810" s="1"/>
    </row>
    <row r="6811" spans="4:4" x14ac:dyDescent="0.2">
      <c r="D6811" s="1"/>
    </row>
    <row r="6812" spans="4:4" x14ac:dyDescent="0.2">
      <c r="D6812" s="1"/>
    </row>
    <row r="6813" spans="4:4" x14ac:dyDescent="0.2">
      <c r="D6813" s="1"/>
    </row>
    <row r="6814" spans="4:4" x14ac:dyDescent="0.2">
      <c r="D6814" s="1"/>
    </row>
    <row r="6815" spans="4:4" x14ac:dyDescent="0.2">
      <c r="D6815" s="1"/>
    </row>
    <row r="6816" spans="4:4" x14ac:dyDescent="0.2">
      <c r="D6816" s="1"/>
    </row>
    <row r="6817" spans="4:4" x14ac:dyDescent="0.2">
      <c r="D6817" s="1"/>
    </row>
    <row r="6818" spans="4:4" x14ac:dyDescent="0.2">
      <c r="D6818" s="1"/>
    </row>
    <row r="6819" spans="4:4" x14ac:dyDescent="0.2">
      <c r="D6819" s="1"/>
    </row>
    <row r="6820" spans="4:4" x14ac:dyDescent="0.2">
      <c r="D6820" s="1"/>
    </row>
    <row r="6821" spans="4:4" x14ac:dyDescent="0.2">
      <c r="D6821" s="1"/>
    </row>
    <row r="6822" spans="4:4" x14ac:dyDescent="0.2">
      <c r="D6822" s="1"/>
    </row>
    <row r="6823" spans="4:4" x14ac:dyDescent="0.2">
      <c r="D6823" s="1"/>
    </row>
    <row r="6824" spans="4:4" x14ac:dyDescent="0.2">
      <c r="D6824" s="1"/>
    </row>
    <row r="6825" spans="4:4" x14ac:dyDescent="0.2">
      <c r="D6825" s="1"/>
    </row>
    <row r="6826" spans="4:4" x14ac:dyDescent="0.2">
      <c r="D6826" s="1"/>
    </row>
    <row r="6827" spans="4:4" x14ac:dyDescent="0.2">
      <c r="D6827" s="1"/>
    </row>
    <row r="6828" spans="4:4" x14ac:dyDescent="0.2">
      <c r="D6828" s="1"/>
    </row>
    <row r="6829" spans="4:4" x14ac:dyDescent="0.2">
      <c r="D6829" s="1"/>
    </row>
    <row r="6830" spans="4:4" x14ac:dyDescent="0.2">
      <c r="D6830" s="1"/>
    </row>
    <row r="6831" spans="4:4" x14ac:dyDescent="0.2">
      <c r="D6831" s="1"/>
    </row>
    <row r="6832" spans="4:4" x14ac:dyDescent="0.2">
      <c r="D6832" s="1"/>
    </row>
    <row r="6833" spans="4:4" x14ac:dyDescent="0.2">
      <c r="D6833" s="1"/>
    </row>
    <row r="6834" spans="4:4" x14ac:dyDescent="0.2">
      <c r="D6834" s="1"/>
    </row>
    <row r="6835" spans="4:4" x14ac:dyDescent="0.2">
      <c r="D6835" s="1"/>
    </row>
    <row r="6836" spans="4:4" x14ac:dyDescent="0.2">
      <c r="D6836" s="1"/>
    </row>
    <row r="6837" spans="4:4" x14ac:dyDescent="0.2">
      <c r="D6837" s="1"/>
    </row>
    <row r="6838" spans="4:4" x14ac:dyDescent="0.2">
      <c r="D6838" s="1"/>
    </row>
    <row r="6839" spans="4:4" x14ac:dyDescent="0.2">
      <c r="D6839" s="1"/>
    </row>
    <row r="6840" spans="4:4" x14ac:dyDescent="0.2">
      <c r="D6840" s="1"/>
    </row>
    <row r="6841" spans="4:4" x14ac:dyDescent="0.2">
      <c r="D6841" s="1"/>
    </row>
    <row r="6842" spans="4:4" x14ac:dyDescent="0.2">
      <c r="D6842" s="1"/>
    </row>
    <row r="6843" spans="4:4" x14ac:dyDescent="0.2">
      <c r="D6843" s="1"/>
    </row>
    <row r="6844" spans="4:4" x14ac:dyDescent="0.2">
      <c r="D6844" s="1"/>
    </row>
    <row r="6845" spans="4:4" x14ac:dyDescent="0.2">
      <c r="D6845" s="1"/>
    </row>
    <row r="6846" spans="4:4" x14ac:dyDescent="0.2">
      <c r="D6846" s="1"/>
    </row>
    <row r="6847" spans="4:4" x14ac:dyDescent="0.2">
      <c r="D6847" s="1"/>
    </row>
    <row r="6848" spans="4:4" x14ac:dyDescent="0.2">
      <c r="D6848" s="1"/>
    </row>
    <row r="6849" spans="4:4" x14ac:dyDescent="0.2">
      <c r="D6849" s="1"/>
    </row>
    <row r="6850" spans="4:4" x14ac:dyDescent="0.2">
      <c r="D6850" s="1"/>
    </row>
    <row r="6851" spans="4:4" x14ac:dyDescent="0.2">
      <c r="D6851" s="1"/>
    </row>
    <row r="6852" spans="4:4" x14ac:dyDescent="0.2">
      <c r="D6852" s="1"/>
    </row>
    <row r="6853" spans="4:4" x14ac:dyDescent="0.2">
      <c r="D6853" s="1"/>
    </row>
    <row r="6854" spans="4:4" x14ac:dyDescent="0.2">
      <c r="D6854" s="1"/>
    </row>
    <row r="6855" spans="4:4" x14ac:dyDescent="0.2">
      <c r="D6855" s="1"/>
    </row>
    <row r="6856" spans="4:4" x14ac:dyDescent="0.2">
      <c r="D6856" s="1"/>
    </row>
    <row r="6857" spans="4:4" x14ac:dyDescent="0.2">
      <c r="D6857" s="1"/>
    </row>
    <row r="6858" spans="4:4" x14ac:dyDescent="0.2">
      <c r="D6858" s="1"/>
    </row>
    <row r="6859" spans="4:4" x14ac:dyDescent="0.2">
      <c r="D6859" s="1"/>
    </row>
    <row r="6860" spans="4:4" x14ac:dyDescent="0.2">
      <c r="D6860" s="1"/>
    </row>
    <row r="6861" spans="4:4" x14ac:dyDescent="0.2">
      <c r="D6861" s="1"/>
    </row>
    <row r="6862" spans="4:4" x14ac:dyDescent="0.2">
      <c r="D6862" s="1"/>
    </row>
    <row r="6863" spans="4:4" x14ac:dyDescent="0.2">
      <c r="D6863" s="1"/>
    </row>
    <row r="6864" spans="4:4" x14ac:dyDescent="0.2">
      <c r="D6864" s="1"/>
    </row>
    <row r="6865" spans="4:4" x14ac:dyDescent="0.2">
      <c r="D6865" s="1"/>
    </row>
    <row r="6866" spans="4:4" x14ac:dyDescent="0.2">
      <c r="D6866" s="1"/>
    </row>
    <row r="6867" spans="4:4" x14ac:dyDescent="0.2">
      <c r="D6867" s="1"/>
    </row>
    <row r="6868" spans="4:4" x14ac:dyDescent="0.2">
      <c r="D6868" s="1"/>
    </row>
    <row r="6869" spans="4:4" x14ac:dyDescent="0.2">
      <c r="D6869" s="1"/>
    </row>
    <row r="6870" spans="4:4" x14ac:dyDescent="0.2">
      <c r="D6870" s="1"/>
    </row>
    <row r="6871" spans="4:4" x14ac:dyDescent="0.2">
      <c r="D6871" s="1"/>
    </row>
    <row r="6872" spans="4:4" x14ac:dyDescent="0.2">
      <c r="D6872" s="1"/>
    </row>
    <row r="6873" spans="4:4" x14ac:dyDescent="0.2">
      <c r="D6873" s="1"/>
    </row>
    <row r="6874" spans="4:4" x14ac:dyDescent="0.2">
      <c r="D6874" s="1"/>
    </row>
    <row r="6875" spans="4:4" x14ac:dyDescent="0.2">
      <c r="D6875" s="1"/>
    </row>
    <row r="6876" spans="4:4" x14ac:dyDescent="0.2">
      <c r="D6876" s="1"/>
    </row>
    <row r="6877" spans="4:4" x14ac:dyDescent="0.2">
      <c r="D6877" s="1"/>
    </row>
    <row r="6878" spans="4:4" x14ac:dyDescent="0.2">
      <c r="D6878" s="1"/>
    </row>
    <row r="6879" spans="4:4" x14ac:dyDescent="0.2">
      <c r="D6879" s="1"/>
    </row>
    <row r="6880" spans="4:4" x14ac:dyDescent="0.2">
      <c r="D6880" s="1"/>
    </row>
    <row r="6881" spans="4:4" x14ac:dyDescent="0.2">
      <c r="D6881" s="1"/>
    </row>
    <row r="6882" spans="4:4" x14ac:dyDescent="0.2">
      <c r="D6882" s="1"/>
    </row>
    <row r="6883" spans="4:4" x14ac:dyDescent="0.2">
      <c r="D6883" s="1"/>
    </row>
    <row r="6884" spans="4:4" x14ac:dyDescent="0.2">
      <c r="D6884" s="1"/>
    </row>
    <row r="6885" spans="4:4" x14ac:dyDescent="0.2">
      <c r="D6885" s="1"/>
    </row>
    <row r="6886" spans="4:4" x14ac:dyDescent="0.2">
      <c r="D6886" s="1"/>
    </row>
    <row r="6887" spans="4:4" x14ac:dyDescent="0.2">
      <c r="D6887" s="1"/>
    </row>
    <row r="6888" spans="4:4" x14ac:dyDescent="0.2">
      <c r="D6888" s="1"/>
    </row>
    <row r="6889" spans="4:4" x14ac:dyDescent="0.2">
      <c r="D6889" s="1"/>
    </row>
    <row r="6890" spans="4:4" x14ac:dyDescent="0.2">
      <c r="D6890" s="1"/>
    </row>
    <row r="6891" spans="4:4" x14ac:dyDescent="0.2">
      <c r="D6891" s="1"/>
    </row>
    <row r="6892" spans="4:4" x14ac:dyDescent="0.2">
      <c r="D6892" s="1"/>
    </row>
    <row r="6893" spans="4:4" x14ac:dyDescent="0.2">
      <c r="D6893" s="1"/>
    </row>
    <row r="6894" spans="4:4" x14ac:dyDescent="0.2">
      <c r="D6894" s="1"/>
    </row>
    <row r="6895" spans="4:4" x14ac:dyDescent="0.2">
      <c r="D6895" s="1"/>
    </row>
    <row r="6896" spans="4:4" x14ac:dyDescent="0.2">
      <c r="D6896" s="1"/>
    </row>
    <row r="6897" spans="4:4" x14ac:dyDescent="0.2">
      <c r="D6897" s="1"/>
    </row>
    <row r="6898" spans="4:4" x14ac:dyDescent="0.2">
      <c r="D6898" s="1"/>
    </row>
    <row r="6899" spans="4:4" x14ac:dyDescent="0.2">
      <c r="D6899" s="1"/>
    </row>
    <row r="6900" spans="4:4" x14ac:dyDescent="0.2">
      <c r="D6900" s="1"/>
    </row>
    <row r="6901" spans="4:4" x14ac:dyDescent="0.2">
      <c r="D6901" s="1"/>
    </row>
    <row r="6902" spans="4:4" x14ac:dyDescent="0.2">
      <c r="D6902" s="1"/>
    </row>
    <row r="6903" spans="4:4" x14ac:dyDescent="0.2">
      <c r="D6903" s="1"/>
    </row>
    <row r="6904" spans="4:4" x14ac:dyDescent="0.2">
      <c r="D6904" s="1"/>
    </row>
    <row r="6905" spans="4:4" x14ac:dyDescent="0.2">
      <c r="D6905" s="1"/>
    </row>
    <row r="6906" spans="4:4" x14ac:dyDescent="0.2">
      <c r="D6906" s="1"/>
    </row>
    <row r="6907" spans="4:4" x14ac:dyDescent="0.2">
      <c r="D6907" s="1"/>
    </row>
    <row r="6908" spans="4:4" x14ac:dyDescent="0.2">
      <c r="D6908" s="1"/>
    </row>
    <row r="6909" spans="4:4" x14ac:dyDescent="0.2">
      <c r="D6909" s="1"/>
    </row>
    <row r="6910" spans="4:4" x14ac:dyDescent="0.2">
      <c r="D6910" s="1"/>
    </row>
    <row r="6911" spans="4:4" x14ac:dyDescent="0.2">
      <c r="D6911" s="1"/>
    </row>
    <row r="6912" spans="4:4" x14ac:dyDescent="0.2">
      <c r="D6912" s="1"/>
    </row>
    <row r="6913" spans="4:4" x14ac:dyDescent="0.2">
      <c r="D6913" s="1"/>
    </row>
    <row r="6914" spans="4:4" x14ac:dyDescent="0.2">
      <c r="D6914" s="1"/>
    </row>
    <row r="6915" spans="4:4" x14ac:dyDescent="0.2">
      <c r="D6915" s="1"/>
    </row>
    <row r="6916" spans="4:4" x14ac:dyDescent="0.2">
      <c r="D6916" s="1"/>
    </row>
    <row r="6917" spans="4:4" x14ac:dyDescent="0.2">
      <c r="D6917" s="1"/>
    </row>
    <row r="6918" spans="4:4" x14ac:dyDescent="0.2">
      <c r="D6918" s="1"/>
    </row>
    <row r="6919" spans="4:4" x14ac:dyDescent="0.2">
      <c r="D6919" s="1"/>
    </row>
    <row r="6920" spans="4:4" x14ac:dyDescent="0.2">
      <c r="D6920" s="1"/>
    </row>
    <row r="6921" spans="4:4" x14ac:dyDescent="0.2">
      <c r="D6921" s="1"/>
    </row>
    <row r="6922" spans="4:4" x14ac:dyDescent="0.2">
      <c r="D6922" s="1"/>
    </row>
    <row r="6923" spans="4:4" x14ac:dyDescent="0.2">
      <c r="D6923" s="1"/>
    </row>
    <row r="6924" spans="4:4" x14ac:dyDescent="0.2">
      <c r="D6924" s="1"/>
    </row>
    <row r="6925" spans="4:4" x14ac:dyDescent="0.2">
      <c r="D6925" s="1"/>
    </row>
    <row r="6926" spans="4:4" x14ac:dyDescent="0.2">
      <c r="D6926" s="1"/>
    </row>
    <row r="6927" spans="4:4" x14ac:dyDescent="0.2">
      <c r="D6927" s="1"/>
    </row>
    <row r="6928" spans="4:4" x14ac:dyDescent="0.2">
      <c r="D6928" s="1"/>
    </row>
    <row r="6929" spans="4:4" x14ac:dyDescent="0.2">
      <c r="D6929" s="1"/>
    </row>
    <row r="6930" spans="4:4" x14ac:dyDescent="0.2">
      <c r="D6930" s="1"/>
    </row>
    <row r="6931" spans="4:4" x14ac:dyDescent="0.2">
      <c r="D6931" s="1"/>
    </row>
    <row r="6932" spans="4:4" x14ac:dyDescent="0.2">
      <c r="D6932" s="1"/>
    </row>
    <row r="6933" spans="4:4" x14ac:dyDescent="0.2">
      <c r="D6933" s="1"/>
    </row>
    <row r="6934" spans="4:4" x14ac:dyDescent="0.2">
      <c r="D6934" s="1"/>
    </row>
    <row r="6935" spans="4:4" x14ac:dyDescent="0.2">
      <c r="D6935" s="1"/>
    </row>
    <row r="6936" spans="4:4" x14ac:dyDescent="0.2">
      <c r="D6936" s="1"/>
    </row>
    <row r="6937" spans="4:4" x14ac:dyDescent="0.2">
      <c r="D6937" s="1"/>
    </row>
    <row r="6938" spans="4:4" x14ac:dyDescent="0.2">
      <c r="D6938" s="1"/>
    </row>
    <row r="6939" spans="4:4" x14ac:dyDescent="0.2">
      <c r="D6939" s="1"/>
    </row>
    <row r="6940" spans="4:4" x14ac:dyDescent="0.2">
      <c r="D6940" s="1"/>
    </row>
    <row r="6941" spans="4:4" x14ac:dyDescent="0.2">
      <c r="D6941" s="1"/>
    </row>
    <row r="6942" spans="4:4" x14ac:dyDescent="0.2">
      <c r="D6942" s="1"/>
    </row>
    <row r="6943" spans="4:4" x14ac:dyDescent="0.2">
      <c r="D6943" s="1"/>
    </row>
    <row r="6944" spans="4:4" x14ac:dyDescent="0.2">
      <c r="D6944" s="1"/>
    </row>
    <row r="6945" spans="4:4" x14ac:dyDescent="0.2">
      <c r="D6945" s="1"/>
    </row>
    <row r="6946" spans="4:4" x14ac:dyDescent="0.2">
      <c r="D6946" s="1"/>
    </row>
    <row r="6947" spans="4:4" x14ac:dyDescent="0.2">
      <c r="D6947" s="1"/>
    </row>
    <row r="6948" spans="4:4" x14ac:dyDescent="0.2">
      <c r="D6948" s="1"/>
    </row>
    <row r="6949" spans="4:4" x14ac:dyDescent="0.2">
      <c r="D6949" s="1"/>
    </row>
    <row r="6950" spans="4:4" x14ac:dyDescent="0.2">
      <c r="D6950" s="1"/>
    </row>
    <row r="6951" spans="4:4" x14ac:dyDescent="0.2">
      <c r="D6951" s="1"/>
    </row>
    <row r="6952" spans="4:4" x14ac:dyDescent="0.2">
      <c r="D6952" s="1"/>
    </row>
    <row r="6953" spans="4:4" x14ac:dyDescent="0.2">
      <c r="D6953" s="1"/>
    </row>
    <row r="6954" spans="4:4" x14ac:dyDescent="0.2">
      <c r="D6954" s="1"/>
    </row>
    <row r="6955" spans="4:4" x14ac:dyDescent="0.2">
      <c r="D6955" s="1"/>
    </row>
    <row r="6956" spans="4:4" x14ac:dyDescent="0.2">
      <c r="D6956" s="1"/>
    </row>
    <row r="6957" spans="4:4" x14ac:dyDescent="0.2">
      <c r="D6957" s="1"/>
    </row>
    <row r="6958" spans="4:4" x14ac:dyDescent="0.2">
      <c r="D6958" s="1"/>
    </row>
    <row r="6959" spans="4:4" x14ac:dyDescent="0.2">
      <c r="D6959" s="1"/>
    </row>
    <row r="6960" spans="4:4" x14ac:dyDescent="0.2">
      <c r="D6960" s="1"/>
    </row>
    <row r="6961" spans="4:4" x14ac:dyDescent="0.2">
      <c r="D6961" s="1"/>
    </row>
    <row r="6962" spans="4:4" x14ac:dyDescent="0.2">
      <c r="D6962" s="1"/>
    </row>
    <row r="6963" spans="4:4" x14ac:dyDescent="0.2">
      <c r="D6963" s="1"/>
    </row>
    <row r="6964" spans="4:4" x14ac:dyDescent="0.2">
      <c r="D6964" s="1"/>
    </row>
    <row r="6965" spans="4:4" x14ac:dyDescent="0.2">
      <c r="D6965" s="1"/>
    </row>
    <row r="6966" spans="4:4" x14ac:dyDescent="0.2">
      <c r="D6966" s="1"/>
    </row>
    <row r="6967" spans="4:4" x14ac:dyDescent="0.2">
      <c r="D6967" s="1"/>
    </row>
    <row r="6968" spans="4:4" x14ac:dyDescent="0.2">
      <c r="D6968" s="1"/>
    </row>
    <row r="6969" spans="4:4" x14ac:dyDescent="0.2">
      <c r="D6969" s="1"/>
    </row>
    <row r="6970" spans="4:4" x14ac:dyDescent="0.2">
      <c r="D6970" s="1"/>
    </row>
    <row r="6971" spans="4:4" x14ac:dyDescent="0.2">
      <c r="D6971" s="1"/>
    </row>
    <row r="6972" spans="4:4" x14ac:dyDescent="0.2">
      <c r="D6972" s="1"/>
    </row>
    <row r="6973" spans="4:4" x14ac:dyDescent="0.2">
      <c r="D6973" s="1"/>
    </row>
    <row r="6974" spans="4:4" x14ac:dyDescent="0.2">
      <c r="D6974" s="1"/>
    </row>
    <row r="6975" spans="4:4" x14ac:dyDescent="0.2">
      <c r="D6975" s="1"/>
    </row>
    <row r="6976" spans="4:4" x14ac:dyDescent="0.2">
      <c r="D6976" s="1"/>
    </row>
    <row r="6977" spans="4:4" x14ac:dyDescent="0.2">
      <c r="D6977" s="1"/>
    </row>
    <row r="6978" spans="4:4" x14ac:dyDescent="0.2">
      <c r="D6978" s="1"/>
    </row>
    <row r="6979" spans="4:4" x14ac:dyDescent="0.2">
      <c r="D6979" s="1"/>
    </row>
    <row r="6980" spans="4:4" x14ac:dyDescent="0.2">
      <c r="D6980" s="1"/>
    </row>
    <row r="6981" spans="4:4" x14ac:dyDescent="0.2">
      <c r="D6981" s="1"/>
    </row>
    <row r="6982" spans="4:4" x14ac:dyDescent="0.2">
      <c r="D6982" s="1"/>
    </row>
    <row r="6983" spans="4:4" x14ac:dyDescent="0.2">
      <c r="D6983" s="1"/>
    </row>
    <row r="6984" spans="4:4" x14ac:dyDescent="0.2">
      <c r="D6984" s="1"/>
    </row>
    <row r="6985" spans="4:4" x14ac:dyDescent="0.2">
      <c r="D6985" s="1"/>
    </row>
    <row r="6986" spans="4:4" x14ac:dyDescent="0.2">
      <c r="D6986" s="1"/>
    </row>
    <row r="6987" spans="4:4" x14ac:dyDescent="0.2">
      <c r="D6987" s="1"/>
    </row>
    <row r="6988" spans="4:4" x14ac:dyDescent="0.2">
      <c r="D6988" s="1"/>
    </row>
    <row r="6989" spans="4:4" x14ac:dyDescent="0.2">
      <c r="D6989" s="1"/>
    </row>
    <row r="6990" spans="4:4" x14ac:dyDescent="0.2">
      <c r="D6990" s="1"/>
    </row>
    <row r="6991" spans="4:4" x14ac:dyDescent="0.2">
      <c r="D6991" s="1"/>
    </row>
    <row r="6992" spans="4:4" x14ac:dyDescent="0.2">
      <c r="D6992" s="1"/>
    </row>
    <row r="6993" spans="4:4" x14ac:dyDescent="0.2">
      <c r="D6993" s="1"/>
    </row>
    <row r="6994" spans="4:4" x14ac:dyDescent="0.2">
      <c r="D6994" s="1"/>
    </row>
    <row r="6995" spans="4:4" x14ac:dyDescent="0.2">
      <c r="D6995" s="1"/>
    </row>
    <row r="6996" spans="4:4" x14ac:dyDescent="0.2">
      <c r="D6996" s="1"/>
    </row>
    <row r="6997" spans="4:4" x14ac:dyDescent="0.2">
      <c r="D6997" s="1"/>
    </row>
    <row r="6998" spans="4:4" x14ac:dyDescent="0.2">
      <c r="D6998" s="1"/>
    </row>
    <row r="6999" spans="4:4" x14ac:dyDescent="0.2">
      <c r="D6999" s="1"/>
    </row>
    <row r="7000" spans="4:4" x14ac:dyDescent="0.2">
      <c r="D7000" s="1"/>
    </row>
    <row r="7001" spans="4:4" x14ac:dyDescent="0.2">
      <c r="D7001" s="1"/>
    </row>
    <row r="7002" spans="4:4" x14ac:dyDescent="0.2">
      <c r="D7002" s="1"/>
    </row>
    <row r="7003" spans="4:4" x14ac:dyDescent="0.2">
      <c r="D7003" s="1"/>
    </row>
    <row r="7004" spans="4:4" x14ac:dyDescent="0.2">
      <c r="D7004" s="1"/>
    </row>
    <row r="7005" spans="4:4" x14ac:dyDescent="0.2">
      <c r="D7005" s="1"/>
    </row>
    <row r="7006" spans="4:4" x14ac:dyDescent="0.2">
      <c r="D7006" s="1"/>
    </row>
    <row r="7007" spans="4:4" x14ac:dyDescent="0.2">
      <c r="D7007" s="1"/>
    </row>
    <row r="7008" spans="4:4" x14ac:dyDescent="0.2">
      <c r="D7008" s="1"/>
    </row>
    <row r="7009" spans="4:4" x14ac:dyDescent="0.2">
      <c r="D7009" s="1"/>
    </row>
    <row r="7010" spans="4:4" x14ac:dyDescent="0.2">
      <c r="D7010" s="1"/>
    </row>
    <row r="7011" spans="4:4" x14ac:dyDescent="0.2">
      <c r="D7011" s="1"/>
    </row>
    <row r="7012" spans="4:4" x14ac:dyDescent="0.2">
      <c r="D7012" s="1"/>
    </row>
    <row r="7013" spans="4:4" x14ac:dyDescent="0.2">
      <c r="D7013" s="1"/>
    </row>
    <row r="7014" spans="4:4" x14ac:dyDescent="0.2">
      <c r="D7014" s="1"/>
    </row>
    <row r="7015" spans="4:4" x14ac:dyDescent="0.2">
      <c r="D7015" s="1"/>
    </row>
    <row r="7016" spans="4:4" x14ac:dyDescent="0.2">
      <c r="D7016" s="1"/>
    </row>
    <row r="7017" spans="4:4" x14ac:dyDescent="0.2">
      <c r="D7017" s="1"/>
    </row>
    <row r="7018" spans="4:4" x14ac:dyDescent="0.2">
      <c r="D7018" s="1"/>
    </row>
    <row r="7019" spans="4:4" x14ac:dyDescent="0.2">
      <c r="D7019" s="1"/>
    </row>
    <row r="7020" spans="4:4" x14ac:dyDescent="0.2">
      <c r="D7020" s="1"/>
    </row>
    <row r="7021" spans="4:4" x14ac:dyDescent="0.2">
      <c r="D7021" s="1"/>
    </row>
    <row r="7022" spans="4:4" x14ac:dyDescent="0.2">
      <c r="D7022" s="1"/>
    </row>
    <row r="7023" spans="4:4" x14ac:dyDescent="0.2">
      <c r="D7023" s="1"/>
    </row>
    <row r="7024" spans="4:4" x14ac:dyDescent="0.2">
      <c r="D7024" s="1"/>
    </row>
    <row r="7025" spans="4:4" x14ac:dyDescent="0.2">
      <c r="D7025" s="1"/>
    </row>
    <row r="7026" spans="4:4" x14ac:dyDescent="0.2">
      <c r="D7026" s="1"/>
    </row>
    <row r="7027" spans="4:4" x14ac:dyDescent="0.2">
      <c r="D7027" s="1"/>
    </row>
    <row r="7028" spans="4:4" x14ac:dyDescent="0.2">
      <c r="D7028" s="1"/>
    </row>
    <row r="7029" spans="4:4" x14ac:dyDescent="0.2">
      <c r="D7029" s="1"/>
    </row>
    <row r="7030" spans="4:4" x14ac:dyDescent="0.2">
      <c r="D7030" s="1"/>
    </row>
    <row r="7031" spans="4:4" x14ac:dyDescent="0.2">
      <c r="D7031" s="1"/>
    </row>
    <row r="7032" spans="4:4" x14ac:dyDescent="0.2">
      <c r="D7032" s="1"/>
    </row>
    <row r="7033" spans="4:4" x14ac:dyDescent="0.2">
      <c r="D7033" s="1"/>
    </row>
    <row r="7034" spans="4:4" x14ac:dyDescent="0.2">
      <c r="D7034" s="1"/>
    </row>
    <row r="7035" spans="4:4" x14ac:dyDescent="0.2">
      <c r="D7035" s="1"/>
    </row>
    <row r="7036" spans="4:4" x14ac:dyDescent="0.2">
      <c r="D7036" s="1"/>
    </row>
    <row r="7037" spans="4:4" x14ac:dyDescent="0.2">
      <c r="D7037" s="1"/>
    </row>
    <row r="7038" spans="4:4" x14ac:dyDescent="0.2">
      <c r="D7038" s="1"/>
    </row>
    <row r="7039" spans="4:4" x14ac:dyDescent="0.2">
      <c r="D7039" s="1"/>
    </row>
    <row r="7040" spans="4:4" x14ac:dyDescent="0.2">
      <c r="D7040" s="1"/>
    </row>
    <row r="7041" spans="4:4" x14ac:dyDescent="0.2">
      <c r="D7041" s="1"/>
    </row>
    <row r="7042" spans="4:4" x14ac:dyDescent="0.2">
      <c r="D7042" s="1"/>
    </row>
    <row r="7043" spans="4:4" x14ac:dyDescent="0.2">
      <c r="D7043" s="1"/>
    </row>
    <row r="7044" spans="4:4" x14ac:dyDescent="0.2">
      <c r="D7044" s="1"/>
    </row>
    <row r="7045" spans="4:4" x14ac:dyDescent="0.2">
      <c r="D7045" s="1"/>
    </row>
    <row r="7046" spans="4:4" x14ac:dyDescent="0.2">
      <c r="D7046" s="1"/>
    </row>
    <row r="7047" spans="4:4" x14ac:dyDescent="0.2">
      <c r="D7047" s="1"/>
    </row>
    <row r="7048" spans="4:4" x14ac:dyDescent="0.2">
      <c r="D7048" s="1"/>
    </row>
    <row r="7049" spans="4:4" x14ac:dyDescent="0.2">
      <c r="D7049" s="1"/>
    </row>
    <row r="7050" spans="4:4" x14ac:dyDescent="0.2">
      <c r="D7050" s="1"/>
    </row>
    <row r="7051" spans="4:4" x14ac:dyDescent="0.2">
      <c r="D7051" s="1"/>
    </row>
    <row r="7052" spans="4:4" x14ac:dyDescent="0.2">
      <c r="D7052" s="1"/>
    </row>
    <row r="7053" spans="4:4" x14ac:dyDescent="0.2">
      <c r="D7053" s="1"/>
    </row>
    <row r="7054" spans="4:4" x14ac:dyDescent="0.2">
      <c r="D7054" s="1"/>
    </row>
    <row r="7055" spans="4:4" x14ac:dyDescent="0.2">
      <c r="D7055" s="1"/>
    </row>
    <row r="7056" spans="4:4" x14ac:dyDescent="0.2">
      <c r="D7056" s="1"/>
    </row>
    <row r="7057" spans="4:4" x14ac:dyDescent="0.2">
      <c r="D7057" s="1"/>
    </row>
    <row r="7058" spans="4:4" x14ac:dyDescent="0.2">
      <c r="D7058" s="1"/>
    </row>
    <row r="7059" spans="4:4" x14ac:dyDescent="0.2">
      <c r="D7059" s="1"/>
    </row>
    <row r="7060" spans="4:4" x14ac:dyDescent="0.2">
      <c r="D7060" s="1"/>
    </row>
    <row r="7061" spans="4:4" x14ac:dyDescent="0.2">
      <c r="D7061" s="1"/>
    </row>
    <row r="7062" spans="4:4" x14ac:dyDescent="0.2">
      <c r="D7062" s="1"/>
    </row>
    <row r="7063" spans="4:4" x14ac:dyDescent="0.2">
      <c r="D7063" s="1"/>
    </row>
    <row r="7064" spans="4:4" x14ac:dyDescent="0.2">
      <c r="D7064" s="1"/>
    </row>
    <row r="7065" spans="4:4" x14ac:dyDescent="0.2">
      <c r="D7065" s="1"/>
    </row>
    <row r="7066" spans="4:4" x14ac:dyDescent="0.2">
      <c r="D7066" s="1"/>
    </row>
    <row r="7067" spans="4:4" x14ac:dyDescent="0.2">
      <c r="D7067" s="1"/>
    </row>
    <row r="7068" spans="4:4" x14ac:dyDescent="0.2">
      <c r="D7068" s="1"/>
    </row>
    <row r="7069" spans="4:4" x14ac:dyDescent="0.2">
      <c r="D7069" s="1"/>
    </row>
    <row r="7070" spans="4:4" x14ac:dyDescent="0.2">
      <c r="D7070" s="1"/>
    </row>
    <row r="7071" spans="4:4" x14ac:dyDescent="0.2">
      <c r="D7071" s="1"/>
    </row>
    <row r="7072" spans="4:4" x14ac:dyDescent="0.2">
      <c r="D7072" s="1"/>
    </row>
    <row r="7073" spans="4:4" x14ac:dyDescent="0.2">
      <c r="D7073" s="1"/>
    </row>
    <row r="7074" spans="4:4" x14ac:dyDescent="0.2">
      <c r="D7074" s="1"/>
    </row>
    <row r="7075" spans="4:4" x14ac:dyDescent="0.2">
      <c r="D7075" s="1"/>
    </row>
    <row r="7076" spans="4:4" x14ac:dyDescent="0.2">
      <c r="D7076" s="1"/>
    </row>
    <row r="7077" spans="4:4" x14ac:dyDescent="0.2">
      <c r="D7077" s="1"/>
    </row>
    <row r="7078" spans="4:4" x14ac:dyDescent="0.2">
      <c r="D7078" s="1"/>
    </row>
    <row r="7079" spans="4:4" x14ac:dyDescent="0.2">
      <c r="D7079" s="1"/>
    </row>
    <row r="7080" spans="4:4" x14ac:dyDescent="0.2">
      <c r="D7080" s="1"/>
    </row>
    <row r="7081" spans="4:4" x14ac:dyDescent="0.2">
      <c r="D7081" s="1"/>
    </row>
    <row r="7082" spans="4:4" x14ac:dyDescent="0.2">
      <c r="D7082" s="1"/>
    </row>
    <row r="7083" spans="4:4" x14ac:dyDescent="0.2">
      <c r="D7083" s="1"/>
    </row>
    <row r="7084" spans="4:4" x14ac:dyDescent="0.2">
      <c r="D7084" s="1"/>
    </row>
    <row r="7085" spans="4:4" x14ac:dyDescent="0.2">
      <c r="D7085" s="1"/>
    </row>
    <row r="7086" spans="4:4" x14ac:dyDescent="0.2">
      <c r="D7086" s="1"/>
    </row>
    <row r="7087" spans="4:4" x14ac:dyDescent="0.2">
      <c r="D7087" s="1"/>
    </row>
    <row r="7088" spans="4:4" x14ac:dyDescent="0.2">
      <c r="D7088" s="1"/>
    </row>
    <row r="7089" spans="4:4" x14ac:dyDescent="0.2">
      <c r="D7089" s="1"/>
    </row>
    <row r="7090" spans="4:4" x14ac:dyDescent="0.2">
      <c r="D7090" s="1"/>
    </row>
    <row r="7091" spans="4:4" x14ac:dyDescent="0.2">
      <c r="D7091" s="1"/>
    </row>
    <row r="7092" spans="4:4" x14ac:dyDescent="0.2">
      <c r="D7092" s="1"/>
    </row>
    <row r="7093" spans="4:4" x14ac:dyDescent="0.2">
      <c r="D7093" s="1"/>
    </row>
    <row r="7094" spans="4:4" x14ac:dyDescent="0.2">
      <c r="D7094" s="1"/>
    </row>
    <row r="7095" spans="4:4" x14ac:dyDescent="0.2">
      <c r="D7095" s="1"/>
    </row>
    <row r="7096" spans="4:4" x14ac:dyDescent="0.2">
      <c r="D7096" s="1"/>
    </row>
    <row r="7097" spans="4:4" x14ac:dyDescent="0.2">
      <c r="D7097" s="1"/>
    </row>
    <row r="7098" spans="4:4" x14ac:dyDescent="0.2">
      <c r="D7098" s="1"/>
    </row>
    <row r="7099" spans="4:4" x14ac:dyDescent="0.2">
      <c r="D7099" s="1"/>
    </row>
    <row r="7100" spans="4:4" x14ac:dyDescent="0.2">
      <c r="D7100" s="1"/>
    </row>
    <row r="7101" spans="4:4" x14ac:dyDescent="0.2">
      <c r="D7101" s="1"/>
    </row>
    <row r="7102" spans="4:4" x14ac:dyDescent="0.2">
      <c r="D7102" s="1"/>
    </row>
    <row r="7103" spans="4:4" x14ac:dyDescent="0.2">
      <c r="D7103" s="1"/>
    </row>
    <row r="7104" spans="4:4" x14ac:dyDescent="0.2">
      <c r="D7104" s="1"/>
    </row>
    <row r="7105" spans="4:4" x14ac:dyDescent="0.2">
      <c r="D7105" s="1"/>
    </row>
    <row r="7106" spans="4:4" x14ac:dyDescent="0.2">
      <c r="D7106" s="1"/>
    </row>
    <row r="7107" spans="4:4" x14ac:dyDescent="0.2">
      <c r="D7107" s="1"/>
    </row>
    <row r="7108" spans="4:4" x14ac:dyDescent="0.2">
      <c r="D7108" s="1"/>
    </row>
    <row r="7109" spans="4:4" x14ac:dyDescent="0.2">
      <c r="D7109" s="1"/>
    </row>
    <row r="7110" spans="4:4" x14ac:dyDescent="0.2">
      <c r="D7110" s="1"/>
    </row>
    <row r="7111" spans="4:4" x14ac:dyDescent="0.2">
      <c r="D7111" s="1"/>
    </row>
    <row r="7112" spans="4:4" x14ac:dyDescent="0.2">
      <c r="D7112" s="1"/>
    </row>
    <row r="7113" spans="4:4" x14ac:dyDescent="0.2">
      <c r="D7113" s="1"/>
    </row>
    <row r="7114" spans="4:4" x14ac:dyDescent="0.2">
      <c r="D7114" s="1"/>
    </row>
    <row r="7115" spans="4:4" x14ac:dyDescent="0.2">
      <c r="D7115" s="1"/>
    </row>
    <row r="7116" spans="4:4" x14ac:dyDescent="0.2">
      <c r="D7116" s="1"/>
    </row>
    <row r="7117" spans="4:4" x14ac:dyDescent="0.2">
      <c r="D7117" s="1"/>
    </row>
    <row r="7118" spans="4:4" x14ac:dyDescent="0.2">
      <c r="D7118" s="1"/>
    </row>
    <row r="7119" spans="4:4" x14ac:dyDescent="0.2">
      <c r="D7119" s="1"/>
    </row>
    <row r="7120" spans="4:4" x14ac:dyDescent="0.2">
      <c r="D7120" s="1"/>
    </row>
    <row r="7121" spans="4:4" x14ac:dyDescent="0.2">
      <c r="D7121" s="1"/>
    </row>
    <row r="7122" spans="4:4" x14ac:dyDescent="0.2">
      <c r="D7122" s="1"/>
    </row>
    <row r="7123" spans="4:4" x14ac:dyDescent="0.2">
      <c r="D7123" s="1"/>
    </row>
    <row r="7124" spans="4:4" x14ac:dyDescent="0.2">
      <c r="D7124" s="1"/>
    </row>
    <row r="7125" spans="4:4" x14ac:dyDescent="0.2">
      <c r="D7125" s="1"/>
    </row>
    <row r="7126" spans="4:4" x14ac:dyDescent="0.2">
      <c r="D7126" s="1"/>
    </row>
    <row r="7127" spans="4:4" x14ac:dyDescent="0.2">
      <c r="D7127" s="1"/>
    </row>
    <row r="7128" spans="4:4" x14ac:dyDescent="0.2">
      <c r="D7128" s="1"/>
    </row>
    <row r="7129" spans="4:4" x14ac:dyDescent="0.2">
      <c r="D7129" s="1"/>
    </row>
    <row r="7130" spans="4:4" x14ac:dyDescent="0.2">
      <c r="D7130" s="1"/>
    </row>
    <row r="7131" spans="4:4" x14ac:dyDescent="0.2">
      <c r="D7131" s="1"/>
    </row>
    <row r="7132" spans="4:4" x14ac:dyDescent="0.2">
      <c r="D7132" s="1"/>
    </row>
    <row r="7133" spans="4:4" x14ac:dyDescent="0.2">
      <c r="D7133" s="1"/>
    </row>
    <row r="7134" spans="4:4" x14ac:dyDescent="0.2">
      <c r="D7134" s="1"/>
    </row>
    <row r="7135" spans="4:4" x14ac:dyDescent="0.2">
      <c r="D7135" s="1"/>
    </row>
    <row r="7136" spans="4:4" x14ac:dyDescent="0.2">
      <c r="D7136" s="1"/>
    </row>
    <row r="7137" spans="4:4" x14ac:dyDescent="0.2">
      <c r="D7137" s="1"/>
    </row>
    <row r="7138" spans="4:4" x14ac:dyDescent="0.2">
      <c r="D7138" s="1"/>
    </row>
    <row r="7139" spans="4:4" x14ac:dyDescent="0.2">
      <c r="D7139" s="1"/>
    </row>
    <row r="7140" spans="4:4" x14ac:dyDescent="0.2">
      <c r="D7140" s="1"/>
    </row>
    <row r="7141" spans="4:4" x14ac:dyDescent="0.2">
      <c r="D7141" s="1"/>
    </row>
    <row r="7142" spans="4:4" x14ac:dyDescent="0.2">
      <c r="D7142" s="1"/>
    </row>
    <row r="7143" spans="4:4" x14ac:dyDescent="0.2">
      <c r="D7143" s="1"/>
    </row>
    <row r="7144" spans="4:4" x14ac:dyDescent="0.2">
      <c r="D7144" s="1"/>
    </row>
    <row r="7145" spans="4:4" x14ac:dyDescent="0.2">
      <c r="D7145" s="1"/>
    </row>
    <row r="7146" spans="4:4" x14ac:dyDescent="0.2">
      <c r="D7146" s="1"/>
    </row>
    <row r="7147" spans="4:4" x14ac:dyDescent="0.2">
      <c r="D7147" s="1"/>
    </row>
    <row r="7148" spans="4:4" x14ac:dyDescent="0.2">
      <c r="D7148" s="1"/>
    </row>
    <row r="7149" spans="4:4" x14ac:dyDescent="0.2">
      <c r="D7149" s="1"/>
    </row>
    <row r="7150" spans="4:4" x14ac:dyDescent="0.2">
      <c r="D7150" s="1"/>
    </row>
    <row r="7151" spans="4:4" x14ac:dyDescent="0.2">
      <c r="D7151" s="1"/>
    </row>
    <row r="7152" spans="4:4" x14ac:dyDescent="0.2">
      <c r="D7152" s="1"/>
    </row>
    <row r="7153" spans="4:4" x14ac:dyDescent="0.2">
      <c r="D7153" s="1"/>
    </row>
    <row r="7154" spans="4:4" x14ac:dyDescent="0.2">
      <c r="D7154" s="1"/>
    </row>
    <row r="7155" spans="4:4" x14ac:dyDescent="0.2">
      <c r="D7155" s="1"/>
    </row>
    <row r="7156" spans="4:4" x14ac:dyDescent="0.2">
      <c r="D7156" s="1"/>
    </row>
    <row r="7157" spans="4:4" x14ac:dyDescent="0.2">
      <c r="D7157" s="1"/>
    </row>
    <row r="7158" spans="4:4" x14ac:dyDescent="0.2">
      <c r="D7158" s="1"/>
    </row>
    <row r="7159" spans="4:4" x14ac:dyDescent="0.2">
      <c r="D7159" s="1"/>
    </row>
    <row r="7160" spans="4:4" x14ac:dyDescent="0.2">
      <c r="D7160" s="1"/>
    </row>
    <row r="7161" spans="4:4" x14ac:dyDescent="0.2">
      <c r="D7161" s="1"/>
    </row>
    <row r="7162" spans="4:4" x14ac:dyDescent="0.2">
      <c r="D7162" s="1"/>
    </row>
    <row r="7163" spans="4:4" x14ac:dyDescent="0.2">
      <c r="D7163" s="1"/>
    </row>
    <row r="7164" spans="4:4" x14ac:dyDescent="0.2">
      <c r="D7164" s="1"/>
    </row>
    <row r="7165" spans="4:4" x14ac:dyDescent="0.2">
      <c r="D7165" s="1"/>
    </row>
    <row r="7166" spans="4:4" x14ac:dyDescent="0.2">
      <c r="D7166" s="1"/>
    </row>
    <row r="7167" spans="4:4" x14ac:dyDescent="0.2">
      <c r="D7167" s="1"/>
    </row>
    <row r="7168" spans="4:4" x14ac:dyDescent="0.2">
      <c r="D7168" s="1"/>
    </row>
    <row r="7169" spans="4:4" x14ac:dyDescent="0.2">
      <c r="D7169" s="1"/>
    </row>
    <row r="7170" spans="4:4" x14ac:dyDescent="0.2">
      <c r="D7170" s="1"/>
    </row>
    <row r="7171" spans="4:4" x14ac:dyDescent="0.2">
      <c r="D7171" s="1"/>
    </row>
    <row r="7172" spans="4:4" x14ac:dyDescent="0.2">
      <c r="D7172" s="1"/>
    </row>
    <row r="7173" spans="4:4" x14ac:dyDescent="0.2">
      <c r="D7173" s="1"/>
    </row>
    <row r="7174" spans="4:4" x14ac:dyDescent="0.2">
      <c r="D7174" s="1"/>
    </row>
    <row r="7175" spans="4:4" x14ac:dyDescent="0.2">
      <c r="D7175" s="1"/>
    </row>
    <row r="7176" spans="4:4" x14ac:dyDescent="0.2">
      <c r="D7176" s="1"/>
    </row>
    <row r="7177" spans="4:4" x14ac:dyDescent="0.2">
      <c r="D7177" s="1"/>
    </row>
    <row r="7178" spans="4:4" x14ac:dyDescent="0.2">
      <c r="D7178" s="1"/>
    </row>
    <row r="7179" spans="4:4" x14ac:dyDescent="0.2">
      <c r="D7179" s="1"/>
    </row>
    <row r="7180" spans="4:4" x14ac:dyDescent="0.2">
      <c r="D7180" s="1"/>
    </row>
    <row r="7181" spans="4:4" x14ac:dyDescent="0.2">
      <c r="D7181" s="1"/>
    </row>
    <row r="7182" spans="4:4" x14ac:dyDescent="0.2">
      <c r="D7182" s="1"/>
    </row>
    <row r="7183" spans="4:4" x14ac:dyDescent="0.2">
      <c r="D7183" s="1"/>
    </row>
    <row r="7184" spans="4:4" x14ac:dyDescent="0.2">
      <c r="D7184" s="1"/>
    </row>
    <row r="7185" spans="4:4" x14ac:dyDescent="0.2">
      <c r="D7185" s="1"/>
    </row>
    <row r="7186" spans="4:4" x14ac:dyDescent="0.2">
      <c r="D7186" s="1"/>
    </row>
    <row r="7187" spans="4:4" x14ac:dyDescent="0.2">
      <c r="D7187" s="1"/>
    </row>
    <row r="7188" spans="4:4" x14ac:dyDescent="0.2">
      <c r="D7188" s="1"/>
    </row>
    <row r="7189" spans="4:4" x14ac:dyDescent="0.2">
      <c r="D7189" s="1"/>
    </row>
    <row r="7190" spans="4:4" x14ac:dyDescent="0.2">
      <c r="D7190" s="1"/>
    </row>
    <row r="7191" spans="4:4" x14ac:dyDescent="0.2">
      <c r="D7191" s="1"/>
    </row>
    <row r="7192" spans="4:4" x14ac:dyDescent="0.2">
      <c r="D7192" s="1"/>
    </row>
    <row r="7193" spans="4:4" x14ac:dyDescent="0.2">
      <c r="D7193" s="1"/>
    </row>
    <row r="7194" spans="4:4" x14ac:dyDescent="0.2">
      <c r="D7194" s="1"/>
    </row>
    <row r="7195" spans="4:4" x14ac:dyDescent="0.2">
      <c r="D7195" s="1"/>
    </row>
    <row r="7196" spans="4:4" x14ac:dyDescent="0.2">
      <c r="D7196" s="1"/>
    </row>
    <row r="7197" spans="4:4" x14ac:dyDescent="0.2">
      <c r="D7197" s="1"/>
    </row>
    <row r="7198" spans="4:4" x14ac:dyDescent="0.2">
      <c r="D7198" s="1"/>
    </row>
    <row r="7199" spans="4:4" x14ac:dyDescent="0.2">
      <c r="D7199" s="1"/>
    </row>
    <row r="7200" spans="4:4" x14ac:dyDescent="0.2">
      <c r="D7200" s="1"/>
    </row>
    <row r="7201" spans="4:4" x14ac:dyDescent="0.2">
      <c r="D7201" s="1"/>
    </row>
    <row r="7202" spans="4:4" x14ac:dyDescent="0.2">
      <c r="D7202" s="1"/>
    </row>
    <row r="7203" spans="4:4" x14ac:dyDescent="0.2">
      <c r="D7203" s="1"/>
    </row>
    <row r="7204" spans="4:4" x14ac:dyDescent="0.2">
      <c r="D7204" s="1"/>
    </row>
    <row r="7205" spans="4:4" x14ac:dyDescent="0.2">
      <c r="D7205" s="1"/>
    </row>
    <row r="7206" spans="4:4" x14ac:dyDescent="0.2">
      <c r="D7206" s="1"/>
    </row>
    <row r="7207" spans="4:4" x14ac:dyDescent="0.2">
      <c r="D7207" s="1"/>
    </row>
    <row r="7208" spans="4:4" x14ac:dyDescent="0.2">
      <c r="D7208" s="1"/>
    </row>
    <row r="7209" spans="4:4" x14ac:dyDescent="0.2">
      <c r="D7209" s="1"/>
    </row>
    <row r="7210" spans="4:4" x14ac:dyDescent="0.2">
      <c r="D7210" s="1"/>
    </row>
    <row r="7211" spans="4:4" x14ac:dyDescent="0.2">
      <c r="D7211" s="1"/>
    </row>
    <row r="7212" spans="4:4" x14ac:dyDescent="0.2">
      <c r="D7212" s="1"/>
    </row>
    <row r="7213" spans="4:4" x14ac:dyDescent="0.2">
      <c r="D7213" s="1"/>
    </row>
    <row r="7214" spans="4:4" x14ac:dyDescent="0.2">
      <c r="D7214" s="1"/>
    </row>
    <row r="7215" spans="4:4" x14ac:dyDescent="0.2">
      <c r="D7215" s="1"/>
    </row>
    <row r="7216" spans="4:4" x14ac:dyDescent="0.2">
      <c r="D7216" s="1"/>
    </row>
    <row r="7217" spans="4:4" x14ac:dyDescent="0.2">
      <c r="D7217" s="1"/>
    </row>
    <row r="7218" spans="4:4" x14ac:dyDescent="0.2">
      <c r="D7218" s="1"/>
    </row>
    <row r="7219" spans="4:4" x14ac:dyDescent="0.2">
      <c r="D7219" s="1"/>
    </row>
    <row r="7220" spans="4:4" x14ac:dyDescent="0.2">
      <c r="D7220" s="1"/>
    </row>
    <row r="7221" spans="4:4" x14ac:dyDescent="0.2">
      <c r="D7221" s="1"/>
    </row>
    <row r="7222" spans="4:4" x14ac:dyDescent="0.2">
      <c r="D7222" s="1"/>
    </row>
    <row r="7223" spans="4:4" x14ac:dyDescent="0.2">
      <c r="D7223" s="1"/>
    </row>
    <row r="7224" spans="4:4" x14ac:dyDescent="0.2">
      <c r="D7224" s="1"/>
    </row>
    <row r="7225" spans="4:4" x14ac:dyDescent="0.2">
      <c r="D7225" s="1"/>
    </row>
    <row r="7226" spans="4:4" x14ac:dyDescent="0.2">
      <c r="D7226" s="1"/>
    </row>
    <row r="7227" spans="4:4" x14ac:dyDescent="0.2">
      <c r="D7227" s="1"/>
    </row>
    <row r="7228" spans="4:4" x14ac:dyDescent="0.2">
      <c r="D7228" s="1"/>
    </row>
    <row r="7229" spans="4:4" x14ac:dyDescent="0.2">
      <c r="D7229" s="1"/>
    </row>
    <row r="7230" spans="4:4" x14ac:dyDescent="0.2">
      <c r="D7230" s="1"/>
    </row>
    <row r="7231" spans="4:4" x14ac:dyDescent="0.2">
      <c r="D7231" s="1"/>
    </row>
    <row r="7232" spans="4:4" x14ac:dyDescent="0.2">
      <c r="D7232" s="1"/>
    </row>
    <row r="7233" spans="4:4" x14ac:dyDescent="0.2">
      <c r="D7233" s="1"/>
    </row>
    <row r="7234" spans="4:4" x14ac:dyDescent="0.2">
      <c r="D7234" s="1"/>
    </row>
    <row r="7235" spans="4:4" x14ac:dyDescent="0.2">
      <c r="D7235" s="1"/>
    </row>
    <row r="7236" spans="4:4" x14ac:dyDescent="0.2">
      <c r="D7236" s="1"/>
    </row>
    <row r="7237" spans="4:4" x14ac:dyDescent="0.2">
      <c r="D7237" s="1"/>
    </row>
    <row r="7238" spans="4:4" x14ac:dyDescent="0.2">
      <c r="D7238" s="1"/>
    </row>
    <row r="7239" spans="4:4" x14ac:dyDescent="0.2">
      <c r="D7239" s="1"/>
    </row>
    <row r="7240" spans="4:4" x14ac:dyDescent="0.2">
      <c r="D7240" s="1"/>
    </row>
    <row r="7241" spans="4:4" x14ac:dyDescent="0.2">
      <c r="D7241" s="1"/>
    </row>
    <row r="7242" spans="4:4" x14ac:dyDescent="0.2">
      <c r="D7242" s="1"/>
    </row>
    <row r="7243" spans="4:4" x14ac:dyDescent="0.2">
      <c r="D7243" s="1"/>
    </row>
    <row r="7244" spans="4:4" x14ac:dyDescent="0.2">
      <c r="D7244" s="1"/>
    </row>
    <row r="7245" spans="4:4" x14ac:dyDescent="0.2">
      <c r="D7245" s="1"/>
    </row>
    <row r="7246" spans="4:4" x14ac:dyDescent="0.2">
      <c r="D7246" s="1"/>
    </row>
    <row r="7247" spans="4:4" x14ac:dyDescent="0.2">
      <c r="D7247" s="1"/>
    </row>
    <row r="7248" spans="4:4" x14ac:dyDescent="0.2">
      <c r="D7248" s="1"/>
    </row>
    <row r="7249" spans="4:4" x14ac:dyDescent="0.2">
      <c r="D7249" s="1"/>
    </row>
    <row r="7250" spans="4:4" x14ac:dyDescent="0.2">
      <c r="D7250" s="1"/>
    </row>
    <row r="7251" spans="4:4" x14ac:dyDescent="0.2">
      <c r="D7251" s="1"/>
    </row>
    <row r="7252" spans="4:4" x14ac:dyDescent="0.2">
      <c r="D7252" s="1"/>
    </row>
    <row r="7253" spans="4:4" x14ac:dyDescent="0.2">
      <c r="D7253" s="1"/>
    </row>
    <row r="7254" spans="4:4" x14ac:dyDescent="0.2">
      <c r="D7254" s="1"/>
    </row>
    <row r="7255" spans="4:4" x14ac:dyDescent="0.2">
      <c r="D7255" s="1"/>
    </row>
    <row r="7256" spans="4:4" x14ac:dyDescent="0.2">
      <c r="D7256" s="1"/>
    </row>
    <row r="7257" spans="4:4" x14ac:dyDescent="0.2">
      <c r="D7257" s="1"/>
    </row>
    <row r="7258" spans="4:4" x14ac:dyDescent="0.2">
      <c r="D7258" s="1"/>
    </row>
    <row r="7259" spans="4:4" x14ac:dyDescent="0.2">
      <c r="D7259" s="1"/>
    </row>
    <row r="7260" spans="4:4" x14ac:dyDescent="0.2">
      <c r="D7260" s="1"/>
    </row>
    <row r="7261" spans="4:4" x14ac:dyDescent="0.2">
      <c r="D7261" s="1"/>
    </row>
    <row r="7262" spans="4:4" x14ac:dyDescent="0.2">
      <c r="D7262" s="1"/>
    </row>
    <row r="7263" spans="4:4" x14ac:dyDescent="0.2">
      <c r="D7263" s="1"/>
    </row>
    <row r="7264" spans="4:4" x14ac:dyDescent="0.2">
      <c r="D7264" s="1"/>
    </row>
    <row r="7265" spans="4:4" x14ac:dyDescent="0.2">
      <c r="D7265" s="1"/>
    </row>
    <row r="7266" spans="4:4" x14ac:dyDescent="0.2">
      <c r="D7266" s="1"/>
    </row>
    <row r="7267" spans="4:4" x14ac:dyDescent="0.2">
      <c r="D7267" s="1"/>
    </row>
    <row r="7268" spans="4:4" x14ac:dyDescent="0.2">
      <c r="D7268" s="1"/>
    </row>
    <row r="7269" spans="4:4" x14ac:dyDescent="0.2">
      <c r="D7269" s="1"/>
    </row>
    <row r="7270" spans="4:4" x14ac:dyDescent="0.2">
      <c r="D7270" s="1"/>
    </row>
    <row r="7271" spans="4:4" x14ac:dyDescent="0.2">
      <c r="D7271" s="1"/>
    </row>
    <row r="7272" spans="4:4" x14ac:dyDescent="0.2">
      <c r="D7272" s="1"/>
    </row>
    <row r="7273" spans="4:4" x14ac:dyDescent="0.2">
      <c r="D7273" s="1"/>
    </row>
    <row r="7274" spans="4:4" x14ac:dyDescent="0.2">
      <c r="D7274" s="1"/>
    </row>
    <row r="7275" spans="4:4" x14ac:dyDescent="0.2">
      <c r="D7275" s="1"/>
    </row>
    <row r="7276" spans="4:4" x14ac:dyDescent="0.2">
      <c r="D7276" s="1"/>
    </row>
    <row r="7277" spans="4:4" x14ac:dyDescent="0.2">
      <c r="D7277" s="1"/>
    </row>
    <row r="7278" spans="4:4" x14ac:dyDescent="0.2">
      <c r="D7278" s="1"/>
    </row>
    <row r="7279" spans="4:4" x14ac:dyDescent="0.2">
      <c r="D7279" s="1"/>
    </row>
    <row r="7280" spans="4:4" x14ac:dyDescent="0.2">
      <c r="D7280" s="1"/>
    </row>
    <row r="7281" spans="4:4" x14ac:dyDescent="0.2">
      <c r="D7281" s="1"/>
    </row>
    <row r="7282" spans="4:4" x14ac:dyDescent="0.2">
      <c r="D7282" s="1"/>
    </row>
    <row r="7283" spans="4:4" x14ac:dyDescent="0.2">
      <c r="D7283" s="1"/>
    </row>
    <row r="7284" spans="4:4" x14ac:dyDescent="0.2">
      <c r="D7284" s="1"/>
    </row>
    <row r="7285" spans="4:4" x14ac:dyDescent="0.2">
      <c r="D7285" s="1"/>
    </row>
    <row r="7286" spans="4:4" x14ac:dyDescent="0.2">
      <c r="D7286" s="1"/>
    </row>
    <row r="7287" spans="4:4" x14ac:dyDescent="0.2">
      <c r="D7287" s="1"/>
    </row>
    <row r="7288" spans="4:4" x14ac:dyDescent="0.2">
      <c r="D7288" s="1"/>
    </row>
    <row r="7289" spans="4:4" x14ac:dyDescent="0.2">
      <c r="D7289" s="1"/>
    </row>
    <row r="7290" spans="4:4" x14ac:dyDescent="0.2">
      <c r="D7290" s="1"/>
    </row>
    <row r="7291" spans="4:4" x14ac:dyDescent="0.2">
      <c r="D7291" s="1"/>
    </row>
    <row r="7292" spans="4:4" x14ac:dyDescent="0.2">
      <c r="D7292" s="1"/>
    </row>
    <row r="7293" spans="4:4" x14ac:dyDescent="0.2">
      <c r="D7293" s="1"/>
    </row>
    <row r="7294" spans="4:4" x14ac:dyDescent="0.2">
      <c r="D7294" s="1"/>
    </row>
    <row r="7295" spans="4:4" x14ac:dyDescent="0.2">
      <c r="D7295" s="1"/>
    </row>
    <row r="7296" spans="4:4" x14ac:dyDescent="0.2">
      <c r="D7296" s="1"/>
    </row>
    <row r="7297" spans="4:4" x14ac:dyDescent="0.2">
      <c r="D7297" s="1"/>
    </row>
    <row r="7298" spans="4:4" x14ac:dyDescent="0.2">
      <c r="D7298" s="1"/>
    </row>
    <row r="7299" spans="4:4" x14ac:dyDescent="0.2">
      <c r="D7299" s="1"/>
    </row>
    <row r="7300" spans="4:4" x14ac:dyDescent="0.2">
      <c r="D7300" s="1"/>
    </row>
    <row r="7301" spans="4:4" x14ac:dyDescent="0.2">
      <c r="D7301" s="1"/>
    </row>
    <row r="7302" spans="4:4" x14ac:dyDescent="0.2">
      <c r="D7302" s="1"/>
    </row>
    <row r="7303" spans="4:4" x14ac:dyDescent="0.2">
      <c r="D7303" s="1"/>
    </row>
    <row r="7304" spans="4:4" x14ac:dyDescent="0.2">
      <c r="D7304" s="1"/>
    </row>
    <row r="7305" spans="4:4" x14ac:dyDescent="0.2">
      <c r="D7305" s="1"/>
    </row>
    <row r="7306" spans="4:4" x14ac:dyDescent="0.2">
      <c r="D7306" s="1"/>
    </row>
    <row r="7307" spans="4:4" x14ac:dyDescent="0.2">
      <c r="D7307" s="1"/>
    </row>
    <row r="7308" spans="4:4" x14ac:dyDescent="0.2">
      <c r="D7308" s="1"/>
    </row>
    <row r="7309" spans="4:4" x14ac:dyDescent="0.2">
      <c r="D7309" s="1"/>
    </row>
    <row r="7310" spans="4:4" x14ac:dyDescent="0.2">
      <c r="D7310" s="1"/>
    </row>
    <row r="7311" spans="4:4" x14ac:dyDescent="0.2">
      <c r="D7311" s="1"/>
    </row>
    <row r="7312" spans="4:4" x14ac:dyDescent="0.2">
      <c r="D7312" s="1"/>
    </row>
    <row r="7313" spans="4:4" x14ac:dyDescent="0.2">
      <c r="D7313" s="1"/>
    </row>
    <row r="7314" spans="4:4" x14ac:dyDescent="0.2">
      <c r="D7314" s="1"/>
    </row>
    <row r="7315" spans="4:4" x14ac:dyDescent="0.2">
      <c r="D7315" s="1"/>
    </row>
    <row r="7316" spans="4:4" x14ac:dyDescent="0.2">
      <c r="D7316" s="1"/>
    </row>
    <row r="7317" spans="4:4" x14ac:dyDescent="0.2">
      <c r="D7317" s="1"/>
    </row>
    <row r="7318" spans="4:4" x14ac:dyDescent="0.2">
      <c r="D7318" s="1"/>
    </row>
    <row r="7319" spans="4:4" x14ac:dyDescent="0.2">
      <c r="D7319" s="1"/>
    </row>
    <row r="7320" spans="4:4" x14ac:dyDescent="0.2">
      <c r="D7320" s="1"/>
    </row>
    <row r="7321" spans="4:4" x14ac:dyDescent="0.2">
      <c r="D7321" s="1"/>
    </row>
    <row r="7322" spans="4:4" x14ac:dyDescent="0.2">
      <c r="D7322" s="1"/>
    </row>
    <row r="7323" spans="4:4" x14ac:dyDescent="0.2">
      <c r="D7323" s="1"/>
    </row>
    <row r="7324" spans="4:4" x14ac:dyDescent="0.2">
      <c r="D7324" s="1"/>
    </row>
    <row r="7325" spans="4:4" x14ac:dyDescent="0.2">
      <c r="D7325" s="1"/>
    </row>
    <row r="7326" spans="4:4" x14ac:dyDescent="0.2">
      <c r="D7326" s="1"/>
    </row>
    <row r="7327" spans="4:4" x14ac:dyDescent="0.2">
      <c r="D7327" s="1"/>
    </row>
    <row r="7328" spans="4:4" x14ac:dyDescent="0.2">
      <c r="D7328" s="1"/>
    </row>
    <row r="7329" spans="4:4" x14ac:dyDescent="0.2">
      <c r="D7329" s="1"/>
    </row>
    <row r="7330" spans="4:4" x14ac:dyDescent="0.2">
      <c r="D7330" s="1"/>
    </row>
    <row r="7331" spans="4:4" x14ac:dyDescent="0.2">
      <c r="D7331" s="1"/>
    </row>
    <row r="7332" spans="4:4" x14ac:dyDescent="0.2">
      <c r="D7332" s="1"/>
    </row>
    <row r="7333" spans="4:4" x14ac:dyDescent="0.2">
      <c r="D7333" s="1"/>
    </row>
    <row r="7334" spans="4:4" x14ac:dyDescent="0.2">
      <c r="D7334" s="1"/>
    </row>
    <row r="7335" spans="4:4" x14ac:dyDescent="0.2">
      <c r="D7335" s="1"/>
    </row>
    <row r="7336" spans="4:4" x14ac:dyDescent="0.2">
      <c r="D7336" s="1"/>
    </row>
    <row r="7337" spans="4:4" x14ac:dyDescent="0.2">
      <c r="D7337" s="1"/>
    </row>
    <row r="7338" spans="4:4" x14ac:dyDescent="0.2">
      <c r="D7338" s="1"/>
    </row>
    <row r="7339" spans="4:4" x14ac:dyDescent="0.2">
      <c r="D7339" s="1"/>
    </row>
    <row r="7340" spans="4:4" x14ac:dyDescent="0.2">
      <c r="D7340" s="1"/>
    </row>
    <row r="7341" spans="4:4" x14ac:dyDescent="0.2">
      <c r="D7341" s="1"/>
    </row>
    <row r="7342" spans="4:4" x14ac:dyDescent="0.2">
      <c r="D7342" s="1"/>
    </row>
    <row r="7343" spans="4:4" x14ac:dyDescent="0.2">
      <c r="D7343" s="1"/>
    </row>
    <row r="7344" spans="4:4" x14ac:dyDescent="0.2">
      <c r="D7344" s="1"/>
    </row>
    <row r="7345" spans="4:4" x14ac:dyDescent="0.2">
      <c r="D7345" s="1"/>
    </row>
    <row r="7346" spans="4:4" x14ac:dyDescent="0.2">
      <c r="D7346" s="1"/>
    </row>
    <row r="7347" spans="4:4" x14ac:dyDescent="0.2">
      <c r="D7347" s="1"/>
    </row>
    <row r="7348" spans="4:4" x14ac:dyDescent="0.2">
      <c r="D7348" s="1"/>
    </row>
    <row r="7349" spans="4:4" x14ac:dyDescent="0.2">
      <c r="D7349" s="1"/>
    </row>
    <row r="7350" spans="4:4" x14ac:dyDescent="0.2">
      <c r="D7350" s="1"/>
    </row>
    <row r="7351" spans="4:4" x14ac:dyDescent="0.2">
      <c r="D7351" s="1"/>
    </row>
    <row r="7352" spans="4:4" x14ac:dyDescent="0.2">
      <c r="D7352" s="1"/>
    </row>
    <row r="7353" spans="4:4" x14ac:dyDescent="0.2">
      <c r="D7353" s="1"/>
    </row>
    <row r="7354" spans="4:4" x14ac:dyDescent="0.2">
      <c r="D7354" s="1"/>
    </row>
    <row r="7355" spans="4:4" x14ac:dyDescent="0.2">
      <c r="D7355" s="1"/>
    </row>
    <row r="7356" spans="4:4" x14ac:dyDescent="0.2">
      <c r="D7356" s="1"/>
    </row>
    <row r="7357" spans="4:4" x14ac:dyDescent="0.2">
      <c r="D7357" s="1"/>
    </row>
    <row r="7358" spans="4:4" x14ac:dyDescent="0.2">
      <c r="D7358" s="1"/>
    </row>
    <row r="7359" spans="4:4" x14ac:dyDescent="0.2">
      <c r="D7359" s="1"/>
    </row>
    <row r="7360" spans="4:4" x14ac:dyDescent="0.2">
      <c r="D7360" s="1"/>
    </row>
    <row r="7361" spans="4:4" x14ac:dyDescent="0.2">
      <c r="D7361" s="1"/>
    </row>
    <row r="7362" spans="4:4" x14ac:dyDescent="0.2">
      <c r="D7362" s="1"/>
    </row>
    <row r="7363" spans="4:4" x14ac:dyDescent="0.2">
      <c r="D7363" s="1"/>
    </row>
    <row r="7364" spans="4:4" x14ac:dyDescent="0.2">
      <c r="D7364" s="1"/>
    </row>
    <row r="7365" spans="4:4" x14ac:dyDescent="0.2">
      <c r="D7365" s="1"/>
    </row>
    <row r="7366" spans="4:4" x14ac:dyDescent="0.2">
      <c r="D7366" s="1"/>
    </row>
    <row r="7367" spans="4:4" x14ac:dyDescent="0.2">
      <c r="D7367" s="1"/>
    </row>
    <row r="7368" spans="4:4" x14ac:dyDescent="0.2">
      <c r="D7368" s="1"/>
    </row>
    <row r="7369" spans="4:4" x14ac:dyDescent="0.2">
      <c r="D7369" s="1"/>
    </row>
    <row r="7370" spans="4:4" x14ac:dyDescent="0.2">
      <c r="D7370" s="1"/>
    </row>
    <row r="7371" spans="4:4" x14ac:dyDescent="0.2">
      <c r="D7371" s="1"/>
    </row>
    <row r="7372" spans="4:4" x14ac:dyDescent="0.2">
      <c r="D7372" s="1"/>
    </row>
    <row r="7373" spans="4:4" x14ac:dyDescent="0.2">
      <c r="D7373" s="1"/>
    </row>
    <row r="7374" spans="4:4" x14ac:dyDescent="0.2">
      <c r="D7374" s="1"/>
    </row>
    <row r="7375" spans="4:4" x14ac:dyDescent="0.2">
      <c r="D7375" s="1"/>
    </row>
    <row r="7376" spans="4:4" x14ac:dyDescent="0.2">
      <c r="D7376" s="1"/>
    </row>
    <row r="7377" spans="4:4" x14ac:dyDescent="0.2">
      <c r="D7377" s="1"/>
    </row>
    <row r="7378" spans="4:4" x14ac:dyDescent="0.2">
      <c r="D7378" s="1"/>
    </row>
    <row r="7379" spans="4:4" x14ac:dyDescent="0.2">
      <c r="D7379" s="1"/>
    </row>
    <row r="7380" spans="4:4" x14ac:dyDescent="0.2">
      <c r="D7380" s="1"/>
    </row>
    <row r="7381" spans="4:4" x14ac:dyDescent="0.2">
      <c r="D7381" s="1"/>
    </row>
    <row r="7382" spans="4:4" x14ac:dyDescent="0.2">
      <c r="D7382" s="1"/>
    </row>
    <row r="7383" spans="4:4" x14ac:dyDescent="0.2">
      <c r="D7383" s="1"/>
    </row>
    <row r="7384" spans="4:4" x14ac:dyDescent="0.2">
      <c r="D7384" s="1"/>
    </row>
    <row r="7385" spans="4:4" x14ac:dyDescent="0.2">
      <c r="D7385" s="1"/>
    </row>
    <row r="7386" spans="4:4" x14ac:dyDescent="0.2">
      <c r="D7386" s="1"/>
    </row>
    <row r="7387" spans="4:4" x14ac:dyDescent="0.2">
      <c r="D7387" s="1"/>
    </row>
    <row r="7388" spans="4:4" x14ac:dyDescent="0.2">
      <c r="D7388" s="1"/>
    </row>
    <row r="7389" spans="4:4" x14ac:dyDescent="0.2">
      <c r="D7389" s="1"/>
    </row>
    <row r="7390" spans="4:4" x14ac:dyDescent="0.2">
      <c r="D7390" s="1"/>
    </row>
    <row r="7391" spans="4:4" x14ac:dyDescent="0.2">
      <c r="D7391" s="1"/>
    </row>
    <row r="7392" spans="4:4" x14ac:dyDescent="0.2">
      <c r="D7392" s="1"/>
    </row>
    <row r="7393" spans="4:4" x14ac:dyDescent="0.2">
      <c r="D7393" s="1"/>
    </row>
    <row r="7394" spans="4:4" x14ac:dyDescent="0.2">
      <c r="D7394" s="1"/>
    </row>
    <row r="7395" spans="4:4" x14ac:dyDescent="0.2">
      <c r="D7395" s="1"/>
    </row>
    <row r="7396" spans="4:4" x14ac:dyDescent="0.2">
      <c r="D7396" s="1"/>
    </row>
    <row r="7397" spans="4:4" x14ac:dyDescent="0.2">
      <c r="D7397" s="1"/>
    </row>
    <row r="7398" spans="4:4" x14ac:dyDescent="0.2">
      <c r="D7398" s="1"/>
    </row>
    <row r="7399" spans="4:4" x14ac:dyDescent="0.2">
      <c r="D7399" s="1"/>
    </row>
    <row r="7400" spans="4:4" x14ac:dyDescent="0.2">
      <c r="D7400" s="1"/>
    </row>
    <row r="7401" spans="4:4" x14ac:dyDescent="0.2">
      <c r="D7401" s="1"/>
    </row>
    <row r="7402" spans="4:4" x14ac:dyDescent="0.2">
      <c r="D7402" s="1"/>
    </row>
    <row r="7403" spans="4:4" x14ac:dyDescent="0.2">
      <c r="D7403" s="1"/>
    </row>
    <row r="7404" spans="4:4" x14ac:dyDescent="0.2">
      <c r="D7404" s="1"/>
    </row>
    <row r="7405" spans="4:4" x14ac:dyDescent="0.2">
      <c r="D7405" s="1"/>
    </row>
    <row r="7406" spans="4:4" x14ac:dyDescent="0.2">
      <c r="D7406" s="1"/>
    </row>
    <row r="7407" spans="4:4" x14ac:dyDescent="0.2">
      <c r="D7407" s="1"/>
    </row>
    <row r="7408" spans="4:4" x14ac:dyDescent="0.2">
      <c r="D7408" s="1"/>
    </row>
    <row r="7409" spans="4:4" x14ac:dyDescent="0.2">
      <c r="D7409" s="1"/>
    </row>
    <row r="7410" spans="4:4" x14ac:dyDescent="0.2">
      <c r="D7410" s="1"/>
    </row>
    <row r="7411" spans="4:4" x14ac:dyDescent="0.2">
      <c r="D7411" s="1"/>
    </row>
    <row r="7412" spans="4:4" x14ac:dyDescent="0.2">
      <c r="D7412" s="1"/>
    </row>
    <row r="7413" spans="4:4" x14ac:dyDescent="0.2">
      <c r="D7413" s="1"/>
    </row>
    <row r="7414" spans="4:4" x14ac:dyDescent="0.2">
      <c r="D7414" s="1"/>
    </row>
    <row r="7415" spans="4:4" x14ac:dyDescent="0.2">
      <c r="D7415" s="1"/>
    </row>
    <row r="7416" spans="4:4" x14ac:dyDescent="0.2">
      <c r="D7416" s="1"/>
    </row>
    <row r="7417" spans="4:4" x14ac:dyDescent="0.2">
      <c r="D7417" s="1"/>
    </row>
    <row r="7418" spans="4:4" x14ac:dyDescent="0.2">
      <c r="D7418" s="1"/>
    </row>
    <row r="7419" spans="4:4" x14ac:dyDescent="0.2">
      <c r="D7419" s="1"/>
    </row>
    <row r="7420" spans="4:4" x14ac:dyDescent="0.2">
      <c r="D7420" s="1"/>
    </row>
    <row r="7421" spans="4:4" x14ac:dyDescent="0.2">
      <c r="D7421" s="1"/>
    </row>
    <row r="7422" spans="4:4" x14ac:dyDescent="0.2">
      <c r="D7422" s="1"/>
    </row>
    <row r="7423" spans="4:4" x14ac:dyDescent="0.2">
      <c r="D7423" s="1"/>
    </row>
    <row r="7424" spans="4:4" x14ac:dyDescent="0.2">
      <c r="D7424" s="1"/>
    </row>
    <row r="7425" spans="4:4" x14ac:dyDescent="0.2">
      <c r="D7425" s="1"/>
    </row>
    <row r="7426" spans="4:4" x14ac:dyDescent="0.2">
      <c r="D7426" s="1"/>
    </row>
    <row r="7427" spans="4:4" x14ac:dyDescent="0.2">
      <c r="D7427" s="1"/>
    </row>
    <row r="7428" spans="4:4" x14ac:dyDescent="0.2">
      <c r="D7428" s="1"/>
    </row>
    <row r="7429" spans="4:4" x14ac:dyDescent="0.2">
      <c r="D7429" s="1"/>
    </row>
    <row r="7430" spans="4:4" x14ac:dyDescent="0.2">
      <c r="D7430" s="1"/>
    </row>
    <row r="7431" spans="4:4" x14ac:dyDescent="0.2">
      <c r="D7431" s="1"/>
    </row>
    <row r="7432" spans="4:4" x14ac:dyDescent="0.2">
      <c r="D7432" s="1"/>
    </row>
    <row r="7433" spans="4:4" x14ac:dyDescent="0.2">
      <c r="D7433" s="1"/>
    </row>
    <row r="7434" spans="4:4" x14ac:dyDescent="0.2">
      <c r="D7434" s="1"/>
    </row>
    <row r="7435" spans="4:4" x14ac:dyDescent="0.2">
      <c r="D7435" s="1"/>
    </row>
    <row r="7436" spans="4:4" x14ac:dyDescent="0.2">
      <c r="D7436" s="1"/>
    </row>
    <row r="7437" spans="4:4" x14ac:dyDescent="0.2">
      <c r="D7437" s="1"/>
    </row>
    <row r="7438" spans="4:4" x14ac:dyDescent="0.2">
      <c r="D7438" s="1"/>
    </row>
    <row r="7439" spans="4:4" x14ac:dyDescent="0.2">
      <c r="D7439" s="1"/>
    </row>
    <row r="7440" spans="4:4" x14ac:dyDescent="0.2">
      <c r="D7440" s="1"/>
    </row>
    <row r="7441" spans="4:4" x14ac:dyDescent="0.2">
      <c r="D7441" s="1"/>
    </row>
    <row r="7442" spans="4:4" x14ac:dyDescent="0.2">
      <c r="D7442" s="1"/>
    </row>
    <row r="7443" spans="4:4" x14ac:dyDescent="0.2">
      <c r="D7443" s="1"/>
    </row>
    <row r="7444" spans="4:4" x14ac:dyDescent="0.2">
      <c r="D7444" s="1"/>
    </row>
    <row r="7445" spans="4:4" x14ac:dyDescent="0.2">
      <c r="D7445" s="1"/>
    </row>
    <row r="7446" spans="4:4" x14ac:dyDescent="0.2">
      <c r="D7446" s="1"/>
    </row>
    <row r="7447" spans="4:4" x14ac:dyDescent="0.2">
      <c r="D7447" s="1"/>
    </row>
    <row r="7448" spans="4:4" x14ac:dyDescent="0.2">
      <c r="D7448" s="1"/>
    </row>
    <row r="7449" spans="4:4" x14ac:dyDescent="0.2">
      <c r="D7449" s="1"/>
    </row>
    <row r="7450" spans="4:4" x14ac:dyDescent="0.2">
      <c r="D7450" s="1"/>
    </row>
    <row r="7451" spans="4:4" x14ac:dyDescent="0.2">
      <c r="D7451" s="1"/>
    </row>
    <row r="7452" spans="4:4" x14ac:dyDescent="0.2">
      <c r="D7452" s="1"/>
    </row>
    <row r="7453" spans="4:4" x14ac:dyDescent="0.2">
      <c r="D7453" s="1"/>
    </row>
    <row r="7454" spans="4:4" x14ac:dyDescent="0.2">
      <c r="D7454" s="1"/>
    </row>
    <row r="7455" spans="4:4" x14ac:dyDescent="0.2">
      <c r="D7455" s="1"/>
    </row>
    <row r="7456" spans="4:4" x14ac:dyDescent="0.2">
      <c r="D7456" s="1"/>
    </row>
    <row r="7457" spans="4:4" x14ac:dyDescent="0.2">
      <c r="D7457" s="1"/>
    </row>
    <row r="7458" spans="4:4" x14ac:dyDescent="0.2">
      <c r="D7458" s="1"/>
    </row>
    <row r="7459" spans="4:4" x14ac:dyDescent="0.2">
      <c r="D7459" s="1"/>
    </row>
    <row r="7460" spans="4:4" x14ac:dyDescent="0.2">
      <c r="D7460" s="1"/>
    </row>
    <row r="7461" spans="4:4" x14ac:dyDescent="0.2">
      <c r="D7461" s="1"/>
    </row>
    <row r="7462" spans="4:4" x14ac:dyDescent="0.2">
      <c r="D7462" s="1"/>
    </row>
    <row r="7463" spans="4:4" x14ac:dyDescent="0.2">
      <c r="D7463" s="1"/>
    </row>
    <row r="7464" spans="4:4" x14ac:dyDescent="0.2">
      <c r="D7464" s="1"/>
    </row>
    <row r="7465" spans="4:4" x14ac:dyDescent="0.2">
      <c r="D7465" s="1"/>
    </row>
    <row r="7466" spans="4:4" x14ac:dyDescent="0.2">
      <c r="D7466" s="1"/>
    </row>
    <row r="7467" spans="4:4" x14ac:dyDescent="0.2">
      <c r="D7467" s="1"/>
    </row>
    <row r="7468" spans="4:4" x14ac:dyDescent="0.2">
      <c r="D7468" s="1"/>
    </row>
    <row r="7469" spans="4:4" x14ac:dyDescent="0.2">
      <c r="D7469" s="1"/>
    </row>
    <row r="7470" spans="4:4" x14ac:dyDescent="0.2">
      <c r="D7470" s="1"/>
    </row>
    <row r="7471" spans="4:4" x14ac:dyDescent="0.2">
      <c r="D7471" s="1"/>
    </row>
    <row r="7472" spans="4:4" x14ac:dyDescent="0.2">
      <c r="D7472" s="1"/>
    </row>
    <row r="7473" spans="4:4" x14ac:dyDescent="0.2">
      <c r="D7473" s="1"/>
    </row>
    <row r="7474" spans="4:4" x14ac:dyDescent="0.2">
      <c r="D7474" s="1"/>
    </row>
    <row r="7475" spans="4:4" x14ac:dyDescent="0.2">
      <c r="D7475" s="1"/>
    </row>
    <row r="7476" spans="4:4" x14ac:dyDescent="0.2">
      <c r="D7476" s="1"/>
    </row>
    <row r="7477" spans="4:4" x14ac:dyDescent="0.2">
      <c r="D7477" s="1"/>
    </row>
    <row r="7478" spans="4:4" x14ac:dyDescent="0.2">
      <c r="D7478" s="1"/>
    </row>
    <row r="7479" spans="4:4" x14ac:dyDescent="0.2">
      <c r="D7479" s="1"/>
    </row>
    <row r="7480" spans="4:4" x14ac:dyDescent="0.2">
      <c r="D7480" s="1"/>
    </row>
    <row r="7481" spans="4:4" x14ac:dyDescent="0.2">
      <c r="D7481" s="1"/>
    </row>
    <row r="7482" spans="4:4" x14ac:dyDescent="0.2">
      <c r="D7482" s="1"/>
    </row>
    <row r="7483" spans="4:4" x14ac:dyDescent="0.2">
      <c r="D7483" s="1"/>
    </row>
    <row r="7484" spans="4:4" x14ac:dyDescent="0.2">
      <c r="D7484" s="1"/>
    </row>
    <row r="7485" spans="4:4" x14ac:dyDescent="0.2">
      <c r="D7485" s="1"/>
    </row>
    <row r="7486" spans="4:4" x14ac:dyDescent="0.2">
      <c r="D7486" s="1"/>
    </row>
    <row r="7487" spans="4:4" x14ac:dyDescent="0.2">
      <c r="D7487" s="1"/>
    </row>
    <row r="7488" spans="4:4" x14ac:dyDescent="0.2">
      <c r="D7488" s="1"/>
    </row>
    <row r="7489" spans="4:4" x14ac:dyDescent="0.2">
      <c r="D7489" s="1"/>
    </row>
    <row r="7490" spans="4:4" x14ac:dyDescent="0.2">
      <c r="D7490" s="1"/>
    </row>
    <row r="7491" spans="4:4" x14ac:dyDescent="0.2">
      <c r="D7491" s="1"/>
    </row>
    <row r="7492" spans="4:4" x14ac:dyDescent="0.2">
      <c r="D7492" s="1"/>
    </row>
    <row r="7493" spans="4:4" x14ac:dyDescent="0.2">
      <c r="D7493" s="1"/>
    </row>
    <row r="7494" spans="4:4" x14ac:dyDescent="0.2">
      <c r="D7494" s="1"/>
    </row>
    <row r="7495" spans="4:4" x14ac:dyDescent="0.2">
      <c r="D7495" s="1"/>
    </row>
    <row r="7496" spans="4:4" x14ac:dyDescent="0.2">
      <c r="D7496" s="1"/>
    </row>
    <row r="7497" spans="4:4" x14ac:dyDescent="0.2">
      <c r="D7497" s="1"/>
    </row>
    <row r="7498" spans="4:4" x14ac:dyDescent="0.2">
      <c r="D7498" s="1"/>
    </row>
    <row r="7499" spans="4:4" x14ac:dyDescent="0.2">
      <c r="D7499" s="1"/>
    </row>
    <row r="7500" spans="4:4" x14ac:dyDescent="0.2">
      <c r="D7500" s="1"/>
    </row>
    <row r="7501" spans="4:4" x14ac:dyDescent="0.2">
      <c r="D7501" s="1"/>
    </row>
    <row r="7502" spans="4:4" x14ac:dyDescent="0.2">
      <c r="D7502" s="1"/>
    </row>
    <row r="7503" spans="4:4" x14ac:dyDescent="0.2">
      <c r="D7503" s="1"/>
    </row>
    <row r="7504" spans="4:4" x14ac:dyDescent="0.2">
      <c r="D7504" s="1"/>
    </row>
    <row r="7505" spans="4:4" x14ac:dyDescent="0.2">
      <c r="D7505" s="1"/>
    </row>
    <row r="7506" spans="4:4" x14ac:dyDescent="0.2">
      <c r="D7506" s="1"/>
    </row>
    <row r="7507" spans="4:4" x14ac:dyDescent="0.2">
      <c r="D7507" s="1"/>
    </row>
    <row r="7508" spans="4:4" x14ac:dyDescent="0.2">
      <c r="D7508" s="1"/>
    </row>
    <row r="7509" spans="4:4" x14ac:dyDescent="0.2">
      <c r="D7509" s="1"/>
    </row>
    <row r="7510" spans="4:4" x14ac:dyDescent="0.2">
      <c r="D7510" s="1"/>
    </row>
    <row r="7511" spans="4:4" x14ac:dyDescent="0.2">
      <c r="D7511" s="1"/>
    </row>
    <row r="7512" spans="4:4" x14ac:dyDescent="0.2">
      <c r="D7512" s="1"/>
    </row>
    <row r="7513" spans="4:4" x14ac:dyDescent="0.2">
      <c r="D7513" s="1"/>
    </row>
    <row r="7514" spans="4:4" x14ac:dyDescent="0.2">
      <c r="D7514" s="1"/>
    </row>
    <row r="7515" spans="4:4" x14ac:dyDescent="0.2">
      <c r="D7515" s="1"/>
    </row>
    <row r="7516" spans="4:4" x14ac:dyDescent="0.2">
      <c r="D7516" s="1"/>
    </row>
    <row r="7517" spans="4:4" x14ac:dyDescent="0.2">
      <c r="D7517" s="1"/>
    </row>
    <row r="7518" spans="4:4" x14ac:dyDescent="0.2">
      <c r="D7518" s="1"/>
    </row>
    <row r="7519" spans="4:4" x14ac:dyDescent="0.2">
      <c r="D7519" s="1"/>
    </row>
    <row r="7520" spans="4:4" x14ac:dyDescent="0.2">
      <c r="D7520" s="1"/>
    </row>
    <row r="7521" spans="4:4" x14ac:dyDescent="0.2">
      <c r="D7521" s="1"/>
    </row>
    <row r="7522" spans="4:4" x14ac:dyDescent="0.2">
      <c r="D7522" s="1"/>
    </row>
    <row r="7523" spans="4:4" x14ac:dyDescent="0.2">
      <c r="D7523" s="1"/>
    </row>
    <row r="7524" spans="4:4" x14ac:dyDescent="0.2">
      <c r="D7524" s="1"/>
    </row>
    <row r="7525" spans="4:4" x14ac:dyDescent="0.2">
      <c r="D7525" s="1"/>
    </row>
    <row r="7526" spans="4:4" x14ac:dyDescent="0.2">
      <c r="D7526" s="1"/>
    </row>
    <row r="7527" spans="4:4" x14ac:dyDescent="0.2">
      <c r="D7527" s="1"/>
    </row>
    <row r="7528" spans="4:4" x14ac:dyDescent="0.2">
      <c r="D7528" s="1"/>
    </row>
    <row r="7529" spans="4:4" x14ac:dyDescent="0.2">
      <c r="D7529" s="1"/>
    </row>
    <row r="7530" spans="4:4" x14ac:dyDescent="0.2">
      <c r="D7530" s="1"/>
    </row>
    <row r="7531" spans="4:4" x14ac:dyDescent="0.2">
      <c r="D7531" s="1"/>
    </row>
    <row r="7532" spans="4:4" x14ac:dyDescent="0.2">
      <c r="D7532" s="1"/>
    </row>
    <row r="7533" spans="4:4" x14ac:dyDescent="0.2">
      <c r="D7533" s="1"/>
    </row>
    <row r="7534" spans="4:4" x14ac:dyDescent="0.2">
      <c r="D7534" s="1"/>
    </row>
    <row r="7535" spans="4:4" x14ac:dyDescent="0.2">
      <c r="D7535" s="1"/>
    </row>
    <row r="7536" spans="4:4" x14ac:dyDescent="0.2">
      <c r="D7536" s="1"/>
    </row>
    <row r="7537" spans="4:4" x14ac:dyDescent="0.2">
      <c r="D7537" s="1"/>
    </row>
    <row r="7538" spans="4:4" x14ac:dyDescent="0.2">
      <c r="D7538" s="1"/>
    </row>
    <row r="7539" spans="4:4" x14ac:dyDescent="0.2">
      <c r="D7539" s="1"/>
    </row>
    <row r="7540" spans="4:4" x14ac:dyDescent="0.2">
      <c r="D7540" s="1"/>
    </row>
    <row r="7541" spans="4:4" x14ac:dyDescent="0.2">
      <c r="D7541" s="1"/>
    </row>
    <row r="7542" spans="4:4" x14ac:dyDescent="0.2">
      <c r="D7542" s="1"/>
    </row>
    <row r="7543" spans="4:4" x14ac:dyDescent="0.2">
      <c r="D7543" s="1"/>
    </row>
    <row r="7544" spans="4:4" x14ac:dyDescent="0.2">
      <c r="D7544" s="1"/>
    </row>
    <row r="7545" spans="4:4" x14ac:dyDescent="0.2">
      <c r="D7545" s="1"/>
    </row>
    <row r="7546" spans="4:4" x14ac:dyDescent="0.2">
      <c r="D7546" s="1"/>
    </row>
    <row r="7547" spans="4:4" x14ac:dyDescent="0.2">
      <c r="D7547" s="1"/>
    </row>
    <row r="7548" spans="4:4" x14ac:dyDescent="0.2">
      <c r="D7548" s="1"/>
    </row>
    <row r="7549" spans="4:4" x14ac:dyDescent="0.2">
      <c r="D7549" s="1"/>
    </row>
    <row r="7550" spans="4:4" x14ac:dyDescent="0.2">
      <c r="D7550" s="1"/>
    </row>
    <row r="7551" spans="4:4" x14ac:dyDescent="0.2">
      <c r="D7551" s="1"/>
    </row>
    <row r="7552" spans="4:4" x14ac:dyDescent="0.2">
      <c r="D7552" s="1"/>
    </row>
    <row r="7553" spans="4:4" x14ac:dyDescent="0.2">
      <c r="D7553" s="1"/>
    </row>
    <row r="7554" spans="4:4" x14ac:dyDescent="0.2">
      <c r="D7554" s="1"/>
    </row>
    <row r="7555" spans="4:4" x14ac:dyDescent="0.2">
      <c r="D7555" s="1"/>
    </row>
    <row r="7556" spans="4:4" x14ac:dyDescent="0.2">
      <c r="D7556" s="1"/>
    </row>
    <row r="7557" spans="4:4" x14ac:dyDescent="0.2">
      <c r="D7557" s="1"/>
    </row>
    <row r="7558" spans="4:4" x14ac:dyDescent="0.2">
      <c r="D7558" s="1"/>
    </row>
    <row r="7559" spans="4:4" x14ac:dyDescent="0.2">
      <c r="D7559" s="1"/>
    </row>
    <row r="7560" spans="4:4" x14ac:dyDescent="0.2">
      <c r="D7560" s="1"/>
    </row>
    <row r="7561" spans="4:4" x14ac:dyDescent="0.2">
      <c r="D7561" s="1"/>
    </row>
    <row r="7562" spans="4:4" x14ac:dyDescent="0.2">
      <c r="D7562" s="1"/>
    </row>
    <row r="7563" spans="4:4" x14ac:dyDescent="0.2">
      <c r="D7563" s="1"/>
    </row>
    <row r="7564" spans="4:4" x14ac:dyDescent="0.2">
      <c r="D7564" s="1"/>
    </row>
    <row r="7565" spans="4:4" x14ac:dyDescent="0.2">
      <c r="D7565" s="1"/>
    </row>
    <row r="7566" spans="4:4" x14ac:dyDescent="0.2">
      <c r="D7566" s="1"/>
    </row>
    <row r="7567" spans="4:4" x14ac:dyDescent="0.2">
      <c r="D7567" s="1"/>
    </row>
    <row r="7568" spans="4:4" x14ac:dyDescent="0.2">
      <c r="D7568" s="1"/>
    </row>
    <row r="7569" spans="4:4" x14ac:dyDescent="0.2">
      <c r="D7569" s="1"/>
    </row>
    <row r="7570" spans="4:4" x14ac:dyDescent="0.2">
      <c r="D7570" s="1"/>
    </row>
    <row r="7571" spans="4:4" x14ac:dyDescent="0.2">
      <c r="D7571" s="1"/>
    </row>
    <row r="7572" spans="4:4" x14ac:dyDescent="0.2">
      <c r="D7572" s="1"/>
    </row>
    <row r="7573" spans="4:4" x14ac:dyDescent="0.2">
      <c r="D7573" s="1"/>
    </row>
    <row r="7574" spans="4:4" x14ac:dyDescent="0.2">
      <c r="D7574" s="1"/>
    </row>
    <row r="7575" spans="4:4" x14ac:dyDescent="0.2">
      <c r="D7575" s="1"/>
    </row>
    <row r="7576" spans="4:4" x14ac:dyDescent="0.2">
      <c r="D7576" s="1"/>
    </row>
    <row r="7577" spans="4:4" x14ac:dyDescent="0.2">
      <c r="D7577" s="1"/>
    </row>
    <row r="7578" spans="4:4" x14ac:dyDescent="0.2">
      <c r="D7578" s="1"/>
    </row>
    <row r="7579" spans="4:4" x14ac:dyDescent="0.2">
      <c r="D7579" s="1"/>
    </row>
    <row r="7580" spans="4:4" x14ac:dyDescent="0.2">
      <c r="D7580" s="1"/>
    </row>
    <row r="7581" spans="4:4" x14ac:dyDescent="0.2">
      <c r="D7581" s="1"/>
    </row>
    <row r="7582" spans="4:4" x14ac:dyDescent="0.2">
      <c r="D7582" s="1"/>
    </row>
    <row r="7583" spans="4:4" x14ac:dyDescent="0.2">
      <c r="D7583" s="1"/>
    </row>
    <row r="7584" spans="4:4" x14ac:dyDescent="0.2">
      <c r="D7584" s="1"/>
    </row>
    <row r="7585" spans="4:4" x14ac:dyDescent="0.2">
      <c r="D7585" s="1"/>
    </row>
    <row r="7586" spans="4:4" x14ac:dyDescent="0.2">
      <c r="D7586" s="1"/>
    </row>
    <row r="7587" spans="4:4" x14ac:dyDescent="0.2">
      <c r="D7587" s="1"/>
    </row>
    <row r="7588" spans="4:4" x14ac:dyDescent="0.2">
      <c r="D7588" s="1"/>
    </row>
    <row r="7589" spans="4:4" x14ac:dyDescent="0.2">
      <c r="D7589" s="1"/>
    </row>
    <row r="7590" spans="4:4" x14ac:dyDescent="0.2">
      <c r="D7590" s="1"/>
    </row>
    <row r="7591" spans="4:4" x14ac:dyDescent="0.2">
      <c r="D7591" s="1"/>
    </row>
    <row r="7592" spans="4:4" x14ac:dyDescent="0.2">
      <c r="D7592" s="1"/>
    </row>
    <row r="7593" spans="4:4" x14ac:dyDescent="0.2">
      <c r="D7593" s="1"/>
    </row>
    <row r="7594" spans="4:4" x14ac:dyDescent="0.2">
      <c r="D7594" s="1"/>
    </row>
    <row r="7595" spans="4:4" x14ac:dyDescent="0.2">
      <c r="D7595" s="1"/>
    </row>
    <row r="7596" spans="4:4" x14ac:dyDescent="0.2">
      <c r="D7596" s="1"/>
    </row>
    <row r="7597" spans="4:4" x14ac:dyDescent="0.2">
      <c r="D7597" s="1"/>
    </row>
    <row r="7598" spans="4:4" x14ac:dyDescent="0.2">
      <c r="D7598" s="1"/>
    </row>
    <row r="7599" spans="4:4" x14ac:dyDescent="0.2">
      <c r="D7599" s="1"/>
    </row>
    <row r="7600" spans="4:4" x14ac:dyDescent="0.2">
      <c r="D7600" s="1"/>
    </row>
    <row r="7601" spans="4:4" x14ac:dyDescent="0.2">
      <c r="D7601" s="1"/>
    </row>
    <row r="7602" spans="4:4" x14ac:dyDescent="0.2">
      <c r="D7602" s="1"/>
    </row>
    <row r="7603" spans="4:4" x14ac:dyDescent="0.2">
      <c r="D7603" s="1"/>
    </row>
    <row r="7604" spans="4:4" x14ac:dyDescent="0.2">
      <c r="D7604" s="1"/>
    </row>
    <row r="7605" spans="4:4" x14ac:dyDescent="0.2">
      <c r="D7605" s="1"/>
    </row>
    <row r="7606" spans="4:4" x14ac:dyDescent="0.2">
      <c r="D7606" s="1"/>
    </row>
    <row r="7607" spans="4:4" x14ac:dyDescent="0.2">
      <c r="D7607" s="1"/>
    </row>
    <row r="7608" spans="4:4" x14ac:dyDescent="0.2">
      <c r="D7608" s="1"/>
    </row>
    <row r="7609" spans="4:4" x14ac:dyDescent="0.2">
      <c r="D7609" s="1"/>
    </row>
    <row r="7610" spans="4:4" x14ac:dyDescent="0.2">
      <c r="D7610" s="1"/>
    </row>
    <row r="7611" spans="4:4" x14ac:dyDescent="0.2">
      <c r="D7611" s="1"/>
    </row>
    <row r="7612" spans="4:4" x14ac:dyDescent="0.2">
      <c r="D7612" s="1"/>
    </row>
    <row r="7613" spans="4:4" x14ac:dyDescent="0.2">
      <c r="D7613" s="1"/>
    </row>
    <row r="7614" spans="4:4" x14ac:dyDescent="0.2">
      <c r="D7614" s="1"/>
    </row>
    <row r="7615" spans="4:4" x14ac:dyDescent="0.2">
      <c r="D7615" s="1"/>
    </row>
    <row r="7616" spans="4:4" x14ac:dyDescent="0.2">
      <c r="D7616" s="1"/>
    </row>
    <row r="7617" spans="4:4" x14ac:dyDescent="0.2">
      <c r="D7617" s="1"/>
    </row>
    <row r="7618" spans="4:4" x14ac:dyDescent="0.2">
      <c r="D7618" s="1"/>
    </row>
    <row r="7619" spans="4:4" x14ac:dyDescent="0.2">
      <c r="D7619" s="1"/>
    </row>
    <row r="7620" spans="4:4" x14ac:dyDescent="0.2">
      <c r="D7620" s="1"/>
    </row>
    <row r="7621" spans="4:4" x14ac:dyDescent="0.2">
      <c r="D7621" s="1"/>
    </row>
    <row r="7622" spans="4:4" x14ac:dyDescent="0.2">
      <c r="D7622" s="1"/>
    </row>
    <row r="7623" spans="4:4" x14ac:dyDescent="0.2">
      <c r="D7623" s="1"/>
    </row>
    <row r="7624" spans="4:4" x14ac:dyDescent="0.2">
      <c r="D7624" s="1"/>
    </row>
    <row r="7625" spans="4:4" x14ac:dyDescent="0.2">
      <c r="D7625" s="1"/>
    </row>
    <row r="7626" spans="4:4" x14ac:dyDescent="0.2">
      <c r="D7626" s="1"/>
    </row>
    <row r="7627" spans="4:4" x14ac:dyDescent="0.2">
      <c r="D7627" s="1"/>
    </row>
    <row r="7628" spans="4:4" x14ac:dyDescent="0.2">
      <c r="D7628" s="1"/>
    </row>
    <row r="7629" spans="4:4" x14ac:dyDescent="0.2">
      <c r="D7629" s="1"/>
    </row>
    <row r="7630" spans="4:4" x14ac:dyDescent="0.2">
      <c r="D7630" s="1"/>
    </row>
    <row r="7631" spans="4:4" x14ac:dyDescent="0.2">
      <c r="D7631" s="1"/>
    </row>
    <row r="7632" spans="4:4" x14ac:dyDescent="0.2">
      <c r="D7632" s="1"/>
    </row>
    <row r="7633" spans="4:4" x14ac:dyDescent="0.2">
      <c r="D7633" s="1"/>
    </row>
    <row r="7634" spans="4:4" x14ac:dyDescent="0.2">
      <c r="D7634" s="1"/>
    </row>
    <row r="7635" spans="4:4" x14ac:dyDescent="0.2">
      <c r="D7635" s="1"/>
    </row>
    <row r="7636" spans="4:4" x14ac:dyDescent="0.2">
      <c r="D7636" s="1"/>
    </row>
    <row r="7637" spans="4:4" x14ac:dyDescent="0.2">
      <c r="D7637" s="1"/>
    </row>
    <row r="7638" spans="4:4" x14ac:dyDescent="0.2">
      <c r="D7638" s="1"/>
    </row>
    <row r="7639" spans="4:4" x14ac:dyDescent="0.2">
      <c r="D7639" s="1"/>
    </row>
    <row r="7640" spans="4:4" x14ac:dyDescent="0.2">
      <c r="D7640" s="1"/>
    </row>
    <row r="7641" spans="4:4" x14ac:dyDescent="0.2">
      <c r="D7641" s="1"/>
    </row>
    <row r="7642" spans="4:4" x14ac:dyDescent="0.2">
      <c r="D7642" s="1"/>
    </row>
    <row r="7643" spans="4:4" x14ac:dyDescent="0.2">
      <c r="D7643" s="1"/>
    </row>
    <row r="7644" spans="4:4" x14ac:dyDescent="0.2">
      <c r="D7644" s="1"/>
    </row>
    <row r="7645" spans="4:4" x14ac:dyDescent="0.2">
      <c r="D7645" s="1"/>
    </row>
    <row r="7646" spans="4:4" x14ac:dyDescent="0.2">
      <c r="D7646" s="1"/>
    </row>
    <row r="7647" spans="4:4" x14ac:dyDescent="0.2">
      <c r="D7647" s="1"/>
    </row>
    <row r="7648" spans="4:4" x14ac:dyDescent="0.2">
      <c r="D7648" s="1"/>
    </row>
    <row r="7649" spans="4:4" x14ac:dyDescent="0.2">
      <c r="D7649" s="1"/>
    </row>
    <row r="7650" spans="4:4" x14ac:dyDescent="0.2">
      <c r="D7650" s="1"/>
    </row>
    <row r="7651" spans="4:4" x14ac:dyDescent="0.2">
      <c r="D7651" s="1"/>
    </row>
    <row r="7652" spans="4:4" x14ac:dyDescent="0.2">
      <c r="D7652" s="1"/>
    </row>
    <row r="7653" spans="4:4" x14ac:dyDescent="0.2">
      <c r="D7653" s="1"/>
    </row>
    <row r="7654" spans="4:4" x14ac:dyDescent="0.2">
      <c r="D7654" s="1"/>
    </row>
    <row r="7655" spans="4:4" x14ac:dyDescent="0.2">
      <c r="D7655" s="1"/>
    </row>
    <row r="7656" spans="4:4" x14ac:dyDescent="0.2">
      <c r="D7656" s="1"/>
    </row>
    <row r="7657" spans="4:4" x14ac:dyDescent="0.2">
      <c r="D7657" s="1"/>
    </row>
    <row r="7658" spans="4:4" x14ac:dyDescent="0.2">
      <c r="D7658" s="1"/>
    </row>
    <row r="7659" spans="4:4" x14ac:dyDescent="0.2">
      <c r="D7659" s="1"/>
    </row>
    <row r="7660" spans="4:4" x14ac:dyDescent="0.2">
      <c r="D7660" s="1"/>
    </row>
    <row r="7661" spans="4:4" x14ac:dyDescent="0.2">
      <c r="D7661" s="1"/>
    </row>
    <row r="7662" spans="4:4" x14ac:dyDescent="0.2">
      <c r="D7662" s="1"/>
    </row>
    <row r="7663" spans="4:4" x14ac:dyDescent="0.2">
      <c r="D7663" s="1"/>
    </row>
    <row r="7664" spans="4:4" x14ac:dyDescent="0.2">
      <c r="D7664" s="1"/>
    </row>
    <row r="7665" spans="4:4" x14ac:dyDescent="0.2">
      <c r="D7665" s="1"/>
    </row>
    <row r="7666" spans="4:4" x14ac:dyDescent="0.2">
      <c r="D7666" s="1"/>
    </row>
    <row r="7667" spans="4:4" x14ac:dyDescent="0.2">
      <c r="D7667" s="1"/>
    </row>
    <row r="7668" spans="4:4" x14ac:dyDescent="0.2">
      <c r="D7668" s="1"/>
    </row>
    <row r="7669" spans="4:4" x14ac:dyDescent="0.2">
      <c r="D7669" s="1"/>
    </row>
    <row r="7670" spans="4:4" x14ac:dyDescent="0.2">
      <c r="D7670" s="1"/>
    </row>
    <row r="7671" spans="4:4" x14ac:dyDescent="0.2">
      <c r="D7671" s="1"/>
    </row>
    <row r="7672" spans="4:4" x14ac:dyDescent="0.2">
      <c r="D7672" s="1"/>
    </row>
    <row r="7673" spans="4:4" x14ac:dyDescent="0.2">
      <c r="D7673" s="1"/>
    </row>
    <row r="7674" spans="4:4" x14ac:dyDescent="0.2">
      <c r="D7674" s="1"/>
    </row>
    <row r="7675" spans="4:4" x14ac:dyDescent="0.2">
      <c r="D7675" s="1"/>
    </row>
    <row r="7676" spans="4:4" x14ac:dyDescent="0.2">
      <c r="D7676" s="1"/>
    </row>
    <row r="7677" spans="4:4" x14ac:dyDescent="0.2">
      <c r="D7677" s="1"/>
    </row>
    <row r="7678" spans="4:4" x14ac:dyDescent="0.2">
      <c r="D7678" s="1"/>
    </row>
    <row r="7679" spans="4:4" x14ac:dyDescent="0.2">
      <c r="D7679" s="1"/>
    </row>
    <row r="7680" spans="4:4" x14ac:dyDescent="0.2">
      <c r="D7680" s="1"/>
    </row>
    <row r="7681" spans="4:4" x14ac:dyDescent="0.2">
      <c r="D7681" s="1"/>
    </row>
    <row r="7682" spans="4:4" x14ac:dyDescent="0.2">
      <c r="D7682" s="1"/>
    </row>
    <row r="7683" spans="4:4" x14ac:dyDescent="0.2">
      <c r="D7683" s="1"/>
    </row>
    <row r="7684" spans="4:4" x14ac:dyDescent="0.2">
      <c r="D7684" s="1"/>
    </row>
    <row r="7685" spans="4:4" x14ac:dyDescent="0.2">
      <c r="D7685" s="1"/>
    </row>
    <row r="7686" spans="4:4" x14ac:dyDescent="0.2">
      <c r="D7686" s="1"/>
    </row>
    <row r="7687" spans="4:4" x14ac:dyDescent="0.2">
      <c r="D7687" s="1"/>
    </row>
    <row r="7688" spans="4:4" x14ac:dyDescent="0.2">
      <c r="D7688" s="1"/>
    </row>
    <row r="7689" spans="4:4" x14ac:dyDescent="0.2">
      <c r="D7689" s="1"/>
    </row>
    <row r="7690" spans="4:4" x14ac:dyDescent="0.2">
      <c r="D7690" s="1"/>
    </row>
    <row r="7691" spans="4:4" x14ac:dyDescent="0.2">
      <c r="D7691" s="1"/>
    </row>
    <row r="7692" spans="4:4" x14ac:dyDescent="0.2">
      <c r="D7692" s="1"/>
    </row>
    <row r="7693" spans="4:4" x14ac:dyDescent="0.2">
      <c r="D7693" s="1"/>
    </row>
    <row r="7694" spans="4:4" x14ac:dyDescent="0.2">
      <c r="D7694" s="1"/>
    </row>
    <row r="7695" spans="4:4" x14ac:dyDescent="0.2">
      <c r="D7695" s="1"/>
    </row>
    <row r="7696" spans="4:4" x14ac:dyDescent="0.2">
      <c r="D7696" s="1"/>
    </row>
    <row r="7697" spans="4:4" x14ac:dyDescent="0.2">
      <c r="D7697" s="1"/>
    </row>
    <row r="7698" spans="4:4" x14ac:dyDescent="0.2">
      <c r="D7698" s="1"/>
    </row>
    <row r="7699" spans="4:4" x14ac:dyDescent="0.2">
      <c r="D7699" s="1"/>
    </row>
    <row r="7700" spans="4:4" x14ac:dyDescent="0.2">
      <c r="D7700" s="1"/>
    </row>
    <row r="7701" spans="4:4" x14ac:dyDescent="0.2">
      <c r="D7701" s="1"/>
    </row>
    <row r="7702" spans="4:4" x14ac:dyDescent="0.2">
      <c r="D7702" s="1"/>
    </row>
    <row r="7703" spans="4:4" x14ac:dyDescent="0.2">
      <c r="D7703" s="1"/>
    </row>
    <row r="7704" spans="4:4" x14ac:dyDescent="0.2">
      <c r="D7704" s="1"/>
    </row>
    <row r="7705" spans="4:4" x14ac:dyDescent="0.2">
      <c r="D7705" s="1"/>
    </row>
    <row r="7706" spans="4:4" x14ac:dyDescent="0.2">
      <c r="D7706" s="1"/>
    </row>
    <row r="7707" spans="4:4" x14ac:dyDescent="0.2">
      <c r="D7707" s="1"/>
    </row>
    <row r="7708" spans="4:4" x14ac:dyDescent="0.2">
      <c r="D7708" s="1"/>
    </row>
    <row r="7709" spans="4:4" x14ac:dyDescent="0.2">
      <c r="D7709" s="1"/>
    </row>
    <row r="7710" spans="4:4" x14ac:dyDescent="0.2">
      <c r="D7710" s="1"/>
    </row>
    <row r="7711" spans="4:4" x14ac:dyDescent="0.2">
      <c r="D7711" s="1"/>
    </row>
    <row r="7712" spans="4:4" x14ac:dyDescent="0.2">
      <c r="D7712" s="1"/>
    </row>
    <row r="7713" spans="4:4" x14ac:dyDescent="0.2">
      <c r="D7713" s="1"/>
    </row>
    <row r="7714" spans="4:4" x14ac:dyDescent="0.2">
      <c r="D7714" s="1"/>
    </row>
    <row r="7715" spans="4:4" x14ac:dyDescent="0.2">
      <c r="D7715" s="1"/>
    </row>
    <row r="7716" spans="4:4" x14ac:dyDescent="0.2">
      <c r="D7716" s="1"/>
    </row>
    <row r="7717" spans="4:4" x14ac:dyDescent="0.2">
      <c r="D7717" s="1"/>
    </row>
    <row r="7718" spans="4:4" x14ac:dyDescent="0.2">
      <c r="D7718" s="1"/>
    </row>
    <row r="7719" spans="4:4" x14ac:dyDescent="0.2">
      <c r="D7719" s="1"/>
    </row>
    <row r="7720" spans="4:4" x14ac:dyDescent="0.2">
      <c r="D7720" s="1"/>
    </row>
    <row r="7721" spans="4:4" x14ac:dyDescent="0.2">
      <c r="D7721" s="1"/>
    </row>
    <row r="7722" spans="4:4" x14ac:dyDescent="0.2">
      <c r="D7722" s="1"/>
    </row>
    <row r="7723" spans="4:4" x14ac:dyDescent="0.2">
      <c r="D7723" s="1"/>
    </row>
    <row r="7724" spans="4:4" x14ac:dyDescent="0.2">
      <c r="D7724" s="1"/>
    </row>
    <row r="7725" spans="4:4" x14ac:dyDescent="0.2">
      <c r="D7725" s="1"/>
    </row>
    <row r="7726" spans="4:4" x14ac:dyDescent="0.2">
      <c r="D7726" s="1"/>
    </row>
    <row r="7727" spans="4:4" x14ac:dyDescent="0.2">
      <c r="D7727" s="1"/>
    </row>
    <row r="7728" spans="4:4" x14ac:dyDescent="0.2">
      <c r="D7728" s="1"/>
    </row>
    <row r="7729" spans="4:4" x14ac:dyDescent="0.2">
      <c r="D7729" s="1"/>
    </row>
    <row r="7730" spans="4:4" x14ac:dyDescent="0.2">
      <c r="D7730" s="1"/>
    </row>
    <row r="7731" spans="4:4" x14ac:dyDescent="0.2">
      <c r="D7731" s="1"/>
    </row>
    <row r="7732" spans="4:4" x14ac:dyDescent="0.2">
      <c r="D7732" s="1"/>
    </row>
    <row r="7733" spans="4:4" x14ac:dyDescent="0.2">
      <c r="D7733" s="1"/>
    </row>
    <row r="7734" spans="4:4" x14ac:dyDescent="0.2">
      <c r="D7734" s="1"/>
    </row>
    <row r="7735" spans="4:4" x14ac:dyDescent="0.2">
      <c r="D7735" s="1"/>
    </row>
    <row r="7736" spans="4:4" x14ac:dyDescent="0.2">
      <c r="D7736" s="1"/>
    </row>
    <row r="7737" spans="4:4" x14ac:dyDescent="0.2">
      <c r="D7737" s="1"/>
    </row>
    <row r="7738" spans="4:4" x14ac:dyDescent="0.2">
      <c r="D7738" s="1"/>
    </row>
    <row r="7739" spans="4:4" x14ac:dyDescent="0.2">
      <c r="D7739" s="1"/>
    </row>
    <row r="7740" spans="4:4" x14ac:dyDescent="0.2">
      <c r="D7740" s="1"/>
    </row>
    <row r="7741" spans="4:4" x14ac:dyDescent="0.2">
      <c r="D7741" s="1"/>
    </row>
    <row r="7742" spans="4:4" x14ac:dyDescent="0.2">
      <c r="D7742" s="1"/>
    </row>
    <row r="7743" spans="4:4" x14ac:dyDescent="0.2">
      <c r="D7743" s="1"/>
    </row>
    <row r="7744" spans="4:4" x14ac:dyDescent="0.2">
      <c r="D7744" s="1"/>
    </row>
    <row r="7745" spans="4:4" x14ac:dyDescent="0.2">
      <c r="D7745" s="1"/>
    </row>
    <row r="7746" spans="4:4" x14ac:dyDescent="0.2">
      <c r="D7746" s="1"/>
    </row>
    <row r="7747" spans="4:4" x14ac:dyDescent="0.2">
      <c r="D7747" s="1"/>
    </row>
    <row r="7748" spans="4:4" x14ac:dyDescent="0.2">
      <c r="D7748" s="1"/>
    </row>
    <row r="7749" spans="4:4" x14ac:dyDescent="0.2">
      <c r="D7749" s="1"/>
    </row>
    <row r="7750" spans="4:4" x14ac:dyDescent="0.2">
      <c r="D7750" s="1"/>
    </row>
    <row r="7751" spans="4:4" x14ac:dyDescent="0.2">
      <c r="D7751" s="1"/>
    </row>
    <row r="7752" spans="4:4" x14ac:dyDescent="0.2">
      <c r="D7752" s="1"/>
    </row>
    <row r="7753" spans="4:4" x14ac:dyDescent="0.2">
      <c r="D7753" s="1"/>
    </row>
    <row r="7754" spans="4:4" x14ac:dyDescent="0.2">
      <c r="D7754" s="1"/>
    </row>
    <row r="7755" spans="4:4" x14ac:dyDescent="0.2">
      <c r="D7755" s="1"/>
    </row>
    <row r="7756" spans="4:4" x14ac:dyDescent="0.2">
      <c r="D7756" s="1"/>
    </row>
    <row r="7757" spans="4:4" x14ac:dyDescent="0.2">
      <c r="D7757" s="1"/>
    </row>
    <row r="7758" spans="4:4" x14ac:dyDescent="0.2">
      <c r="D7758" s="1"/>
    </row>
    <row r="7759" spans="4:4" x14ac:dyDescent="0.2">
      <c r="D7759" s="1"/>
    </row>
    <row r="7760" spans="4:4" x14ac:dyDescent="0.2">
      <c r="D7760" s="1"/>
    </row>
    <row r="7761" spans="4:4" x14ac:dyDescent="0.2">
      <c r="D7761" s="1"/>
    </row>
    <row r="7762" spans="4:4" x14ac:dyDescent="0.2">
      <c r="D7762" s="1"/>
    </row>
    <row r="7763" spans="4:4" x14ac:dyDescent="0.2">
      <c r="D7763" s="1"/>
    </row>
    <row r="7764" spans="4:4" x14ac:dyDescent="0.2">
      <c r="D7764" s="1"/>
    </row>
    <row r="7765" spans="4:4" x14ac:dyDescent="0.2">
      <c r="D7765" s="1"/>
    </row>
    <row r="7766" spans="4:4" x14ac:dyDescent="0.2">
      <c r="D7766" s="1"/>
    </row>
    <row r="7767" spans="4:4" x14ac:dyDescent="0.2">
      <c r="D7767" s="1"/>
    </row>
    <row r="7768" spans="4:4" x14ac:dyDescent="0.2">
      <c r="D7768" s="1"/>
    </row>
    <row r="7769" spans="4:4" x14ac:dyDescent="0.2">
      <c r="D7769" s="1"/>
    </row>
    <row r="7770" spans="4:4" x14ac:dyDescent="0.2">
      <c r="D7770" s="1"/>
    </row>
    <row r="7771" spans="4:4" x14ac:dyDescent="0.2">
      <c r="D7771" s="1"/>
    </row>
    <row r="7772" spans="4:4" x14ac:dyDescent="0.2">
      <c r="D7772" s="1"/>
    </row>
    <row r="7773" spans="4:4" x14ac:dyDescent="0.2">
      <c r="D7773" s="1"/>
    </row>
    <row r="7774" spans="4:4" x14ac:dyDescent="0.2">
      <c r="D7774" s="1"/>
    </row>
    <row r="7775" spans="4:4" x14ac:dyDescent="0.2">
      <c r="D7775" s="1"/>
    </row>
    <row r="7776" spans="4:4" x14ac:dyDescent="0.2">
      <c r="D7776" s="1"/>
    </row>
    <row r="7777" spans="4:4" x14ac:dyDescent="0.2">
      <c r="D7777" s="1"/>
    </row>
    <row r="7778" spans="4:4" x14ac:dyDescent="0.2">
      <c r="D7778" s="1"/>
    </row>
    <row r="7779" spans="4:4" x14ac:dyDescent="0.2">
      <c r="D7779" s="1"/>
    </row>
    <row r="7780" spans="4:4" x14ac:dyDescent="0.2">
      <c r="D7780" s="1"/>
    </row>
    <row r="7781" spans="4:4" x14ac:dyDescent="0.2">
      <c r="D7781" s="1"/>
    </row>
    <row r="7782" spans="4:4" x14ac:dyDescent="0.2">
      <c r="D7782" s="1"/>
    </row>
    <row r="7783" spans="4:4" x14ac:dyDescent="0.2">
      <c r="D7783" s="1"/>
    </row>
    <row r="7784" spans="4:4" x14ac:dyDescent="0.2">
      <c r="D7784" s="1"/>
    </row>
    <row r="7785" spans="4:4" x14ac:dyDescent="0.2">
      <c r="D7785" s="1"/>
    </row>
    <row r="7786" spans="4:4" x14ac:dyDescent="0.2">
      <c r="D7786" s="1"/>
    </row>
    <row r="7787" spans="4:4" x14ac:dyDescent="0.2">
      <c r="D7787" s="1"/>
    </row>
    <row r="7788" spans="4:4" x14ac:dyDescent="0.2">
      <c r="D7788" s="1"/>
    </row>
    <row r="7789" spans="4:4" x14ac:dyDescent="0.2">
      <c r="D7789" s="1"/>
    </row>
    <row r="7790" spans="4:4" x14ac:dyDescent="0.2">
      <c r="D7790" s="1"/>
    </row>
    <row r="7791" spans="4:4" x14ac:dyDescent="0.2">
      <c r="D7791" s="1"/>
    </row>
    <row r="7792" spans="4:4" x14ac:dyDescent="0.2">
      <c r="D7792" s="1"/>
    </row>
    <row r="7793" spans="4:4" x14ac:dyDescent="0.2">
      <c r="D7793" s="1"/>
    </row>
    <row r="7794" spans="4:4" x14ac:dyDescent="0.2">
      <c r="D7794" s="1"/>
    </row>
    <row r="7795" spans="4:4" x14ac:dyDescent="0.2">
      <c r="D7795" s="1"/>
    </row>
    <row r="7796" spans="4:4" x14ac:dyDescent="0.2">
      <c r="D7796" s="1"/>
    </row>
    <row r="7797" spans="4:4" x14ac:dyDescent="0.2">
      <c r="D7797" s="1"/>
    </row>
    <row r="7798" spans="4:4" x14ac:dyDescent="0.2">
      <c r="D7798" s="1"/>
    </row>
    <row r="7799" spans="4:4" x14ac:dyDescent="0.2">
      <c r="D7799" s="1"/>
    </row>
    <row r="7800" spans="4:4" x14ac:dyDescent="0.2">
      <c r="D7800" s="1"/>
    </row>
    <row r="7801" spans="4:4" x14ac:dyDescent="0.2">
      <c r="D7801" s="1"/>
    </row>
    <row r="7802" spans="4:4" x14ac:dyDescent="0.2">
      <c r="D7802" s="1"/>
    </row>
    <row r="7803" spans="4:4" x14ac:dyDescent="0.2">
      <c r="D7803" s="1"/>
    </row>
    <row r="7804" spans="4:4" x14ac:dyDescent="0.2">
      <c r="D7804" s="1"/>
    </row>
    <row r="7805" spans="4:4" x14ac:dyDescent="0.2">
      <c r="D7805" s="1"/>
    </row>
    <row r="7806" spans="4:4" x14ac:dyDescent="0.2">
      <c r="D7806" s="1"/>
    </row>
    <row r="7807" spans="4:4" x14ac:dyDescent="0.2">
      <c r="D7807" s="1"/>
    </row>
    <row r="7808" spans="4:4" x14ac:dyDescent="0.2">
      <c r="D7808" s="1"/>
    </row>
    <row r="7809" spans="4:4" x14ac:dyDescent="0.2">
      <c r="D7809" s="1"/>
    </row>
    <row r="7810" spans="4:4" x14ac:dyDescent="0.2">
      <c r="D7810" s="1"/>
    </row>
    <row r="7811" spans="4:4" x14ac:dyDescent="0.2">
      <c r="D7811" s="1"/>
    </row>
    <row r="7812" spans="4:4" x14ac:dyDescent="0.2">
      <c r="D7812" s="1"/>
    </row>
    <row r="7813" spans="4:4" x14ac:dyDescent="0.2">
      <c r="D7813" s="1"/>
    </row>
    <row r="7814" spans="4:4" x14ac:dyDescent="0.2">
      <c r="D7814" s="1"/>
    </row>
    <row r="7815" spans="4:4" x14ac:dyDescent="0.2">
      <c r="D7815" s="1"/>
    </row>
    <row r="7816" spans="4:4" x14ac:dyDescent="0.2">
      <c r="D7816" s="1"/>
    </row>
    <row r="7817" spans="4:4" x14ac:dyDescent="0.2">
      <c r="D7817" s="1"/>
    </row>
    <row r="7818" spans="4:4" x14ac:dyDescent="0.2">
      <c r="D7818" s="1"/>
    </row>
    <row r="7819" spans="4:4" x14ac:dyDescent="0.2">
      <c r="D7819" s="1"/>
    </row>
    <row r="7820" spans="4:4" x14ac:dyDescent="0.2">
      <c r="D7820" s="1"/>
    </row>
    <row r="7821" spans="4:4" x14ac:dyDescent="0.2">
      <c r="D7821" s="1"/>
    </row>
    <row r="7822" spans="4:4" x14ac:dyDescent="0.2">
      <c r="D7822" s="1"/>
    </row>
    <row r="7823" spans="4:4" x14ac:dyDescent="0.2">
      <c r="D7823" s="1"/>
    </row>
    <row r="7824" spans="4:4" x14ac:dyDescent="0.2">
      <c r="D7824" s="1"/>
    </row>
    <row r="7825" spans="4:4" x14ac:dyDescent="0.2">
      <c r="D7825" s="1"/>
    </row>
    <row r="7826" spans="4:4" x14ac:dyDescent="0.2">
      <c r="D7826" s="1"/>
    </row>
    <row r="7827" spans="4:4" x14ac:dyDescent="0.2">
      <c r="D7827" s="1"/>
    </row>
    <row r="7828" spans="4:4" x14ac:dyDescent="0.2">
      <c r="D7828" s="1"/>
    </row>
    <row r="7829" spans="4:4" x14ac:dyDescent="0.2">
      <c r="D7829" s="1"/>
    </row>
    <row r="7830" spans="4:4" x14ac:dyDescent="0.2">
      <c r="D7830" s="1"/>
    </row>
    <row r="7831" spans="4:4" x14ac:dyDescent="0.2">
      <c r="D7831" s="1"/>
    </row>
    <row r="7832" spans="4:4" x14ac:dyDescent="0.2">
      <c r="D7832" s="1"/>
    </row>
    <row r="7833" spans="4:4" x14ac:dyDescent="0.2">
      <c r="D7833" s="1"/>
    </row>
    <row r="7834" spans="4:4" x14ac:dyDescent="0.2">
      <c r="D7834" s="1"/>
    </row>
    <row r="7835" spans="4:4" x14ac:dyDescent="0.2">
      <c r="D7835" s="1"/>
    </row>
    <row r="7836" spans="4:4" x14ac:dyDescent="0.2">
      <c r="D7836" s="1"/>
    </row>
    <row r="7837" spans="4:4" x14ac:dyDescent="0.2">
      <c r="D7837" s="1"/>
    </row>
    <row r="7838" spans="4:4" x14ac:dyDescent="0.2">
      <c r="D7838" s="1"/>
    </row>
    <row r="7839" spans="4:4" x14ac:dyDescent="0.2">
      <c r="D7839" s="1"/>
    </row>
    <row r="7840" spans="4:4" x14ac:dyDescent="0.2">
      <c r="D7840" s="1"/>
    </row>
    <row r="7841" spans="4:4" x14ac:dyDescent="0.2">
      <c r="D7841" s="1"/>
    </row>
    <row r="7842" spans="4:4" x14ac:dyDescent="0.2">
      <c r="D7842" s="1"/>
    </row>
    <row r="7843" spans="4:4" x14ac:dyDescent="0.2">
      <c r="D7843" s="1"/>
    </row>
    <row r="7844" spans="4:4" x14ac:dyDescent="0.2">
      <c r="D7844" s="1"/>
    </row>
    <row r="7845" spans="4:4" x14ac:dyDescent="0.2">
      <c r="D7845" s="1"/>
    </row>
    <row r="7846" spans="4:4" x14ac:dyDescent="0.2">
      <c r="D7846" s="1"/>
    </row>
    <row r="7847" spans="4:4" x14ac:dyDescent="0.2">
      <c r="D7847" s="1"/>
    </row>
    <row r="7848" spans="4:4" x14ac:dyDescent="0.2">
      <c r="D7848" s="1"/>
    </row>
    <row r="7849" spans="4:4" x14ac:dyDescent="0.2">
      <c r="D7849" s="1"/>
    </row>
    <row r="7850" spans="4:4" x14ac:dyDescent="0.2">
      <c r="D7850" s="1"/>
    </row>
    <row r="7851" spans="4:4" x14ac:dyDescent="0.2">
      <c r="D7851" s="1"/>
    </row>
    <row r="7852" spans="4:4" x14ac:dyDescent="0.2">
      <c r="D7852" s="1"/>
    </row>
    <row r="7853" spans="4:4" x14ac:dyDescent="0.2">
      <c r="D7853" s="1"/>
    </row>
    <row r="7854" spans="4:4" x14ac:dyDescent="0.2">
      <c r="D7854" s="1"/>
    </row>
    <row r="7855" spans="4:4" x14ac:dyDescent="0.2">
      <c r="D7855" s="1"/>
    </row>
    <row r="7856" spans="4:4" x14ac:dyDescent="0.2">
      <c r="D7856" s="1"/>
    </row>
    <row r="7857" spans="4:4" x14ac:dyDescent="0.2">
      <c r="D7857" s="1"/>
    </row>
    <row r="7858" spans="4:4" x14ac:dyDescent="0.2">
      <c r="D7858" s="1"/>
    </row>
    <row r="7859" spans="4:4" x14ac:dyDescent="0.2">
      <c r="D7859" s="1"/>
    </row>
    <row r="7860" spans="4:4" x14ac:dyDescent="0.2">
      <c r="D7860" s="1"/>
    </row>
    <row r="7861" spans="4:4" x14ac:dyDescent="0.2">
      <c r="D7861" s="1"/>
    </row>
    <row r="7862" spans="4:4" x14ac:dyDescent="0.2">
      <c r="D7862" s="1"/>
    </row>
    <row r="7863" spans="4:4" x14ac:dyDescent="0.2">
      <c r="D7863" s="1"/>
    </row>
    <row r="7864" spans="4:4" x14ac:dyDescent="0.2">
      <c r="D7864" s="1"/>
    </row>
    <row r="7865" spans="4:4" x14ac:dyDescent="0.2">
      <c r="D7865" s="1"/>
    </row>
    <row r="7866" spans="4:4" x14ac:dyDescent="0.2">
      <c r="D7866" s="1"/>
    </row>
    <row r="7867" spans="4:4" x14ac:dyDescent="0.2">
      <c r="D7867" s="1"/>
    </row>
    <row r="7868" spans="4:4" x14ac:dyDescent="0.2">
      <c r="D7868" s="1"/>
    </row>
    <row r="7869" spans="4:4" x14ac:dyDescent="0.2">
      <c r="D7869" s="1"/>
    </row>
    <row r="7870" spans="4:4" x14ac:dyDescent="0.2">
      <c r="D7870" s="1"/>
    </row>
    <row r="7871" spans="4:4" x14ac:dyDescent="0.2">
      <c r="D7871" s="1"/>
    </row>
    <row r="7872" spans="4:4" x14ac:dyDescent="0.2">
      <c r="D7872" s="1"/>
    </row>
    <row r="7873" spans="4:4" x14ac:dyDescent="0.2">
      <c r="D7873" s="1"/>
    </row>
    <row r="7874" spans="4:4" x14ac:dyDescent="0.2">
      <c r="D7874" s="1"/>
    </row>
    <row r="7875" spans="4:4" x14ac:dyDescent="0.2">
      <c r="D7875" s="1"/>
    </row>
    <row r="7876" spans="4:4" x14ac:dyDescent="0.2">
      <c r="D7876" s="1"/>
    </row>
    <row r="7877" spans="4:4" x14ac:dyDescent="0.2">
      <c r="D7877" s="1"/>
    </row>
    <row r="7878" spans="4:4" x14ac:dyDescent="0.2">
      <c r="D7878" s="1"/>
    </row>
    <row r="7879" spans="4:4" x14ac:dyDescent="0.2">
      <c r="D7879" s="1"/>
    </row>
    <row r="7880" spans="4:4" x14ac:dyDescent="0.2">
      <c r="D7880" s="1"/>
    </row>
    <row r="7881" spans="4:4" x14ac:dyDescent="0.2">
      <c r="D7881" s="1"/>
    </row>
    <row r="7882" spans="4:4" x14ac:dyDescent="0.2">
      <c r="D7882" s="1"/>
    </row>
    <row r="7883" spans="4:4" x14ac:dyDescent="0.2">
      <c r="D7883" s="1"/>
    </row>
    <row r="7884" spans="4:4" x14ac:dyDescent="0.2">
      <c r="D7884" s="1"/>
    </row>
    <row r="7885" spans="4:4" x14ac:dyDescent="0.2">
      <c r="D7885" s="1"/>
    </row>
    <row r="7886" spans="4:4" x14ac:dyDescent="0.2">
      <c r="D7886" s="1"/>
    </row>
    <row r="7887" spans="4:4" x14ac:dyDescent="0.2">
      <c r="D7887" s="1"/>
    </row>
    <row r="7888" spans="4:4" x14ac:dyDescent="0.2">
      <c r="D7888" s="1"/>
    </row>
    <row r="7889" spans="4:4" x14ac:dyDescent="0.2">
      <c r="D7889" s="1"/>
    </row>
    <row r="7890" spans="4:4" x14ac:dyDescent="0.2">
      <c r="D7890" s="1"/>
    </row>
    <row r="7891" spans="4:4" x14ac:dyDescent="0.2">
      <c r="D7891" s="1"/>
    </row>
    <row r="7892" spans="4:4" x14ac:dyDescent="0.2">
      <c r="D7892" s="1"/>
    </row>
    <row r="7893" spans="4:4" x14ac:dyDescent="0.2">
      <c r="D7893" s="1"/>
    </row>
    <row r="7894" spans="4:4" x14ac:dyDescent="0.2">
      <c r="D7894" s="1"/>
    </row>
    <row r="7895" spans="4:4" x14ac:dyDescent="0.2">
      <c r="D7895" s="1"/>
    </row>
    <row r="7896" spans="4:4" x14ac:dyDescent="0.2">
      <c r="D7896" s="1"/>
    </row>
    <row r="7897" spans="4:4" x14ac:dyDescent="0.2">
      <c r="D7897" s="1"/>
    </row>
    <row r="7898" spans="4:4" x14ac:dyDescent="0.2">
      <c r="D7898" s="1"/>
    </row>
    <row r="7899" spans="4:4" x14ac:dyDescent="0.2">
      <c r="D7899" s="1"/>
    </row>
    <row r="7900" spans="4:4" x14ac:dyDescent="0.2">
      <c r="D7900" s="1"/>
    </row>
    <row r="7901" spans="4:4" x14ac:dyDescent="0.2">
      <c r="D7901" s="1"/>
    </row>
    <row r="7902" spans="4:4" x14ac:dyDescent="0.2">
      <c r="D7902" s="1"/>
    </row>
    <row r="7903" spans="4:4" x14ac:dyDescent="0.2">
      <c r="D7903" s="1"/>
    </row>
    <row r="7904" spans="4:4" x14ac:dyDescent="0.2">
      <c r="D7904" s="1"/>
    </row>
    <row r="7905" spans="4:4" x14ac:dyDescent="0.2">
      <c r="D7905" s="1"/>
    </row>
    <row r="7906" spans="4:4" x14ac:dyDescent="0.2">
      <c r="D7906" s="1"/>
    </row>
    <row r="7907" spans="4:4" x14ac:dyDescent="0.2">
      <c r="D7907" s="1"/>
    </row>
    <row r="7908" spans="4:4" x14ac:dyDescent="0.2">
      <c r="D7908" s="1"/>
    </row>
    <row r="7909" spans="4:4" x14ac:dyDescent="0.2">
      <c r="D7909" s="1"/>
    </row>
    <row r="7910" spans="4:4" x14ac:dyDescent="0.2">
      <c r="D7910" s="1"/>
    </row>
    <row r="7911" spans="4:4" x14ac:dyDescent="0.2">
      <c r="D7911" s="1"/>
    </row>
    <row r="7912" spans="4:4" x14ac:dyDescent="0.2">
      <c r="D7912" s="1"/>
    </row>
    <row r="7913" spans="4:4" x14ac:dyDescent="0.2">
      <c r="D7913" s="1"/>
    </row>
    <row r="7914" spans="4:4" x14ac:dyDescent="0.2">
      <c r="D7914" s="1"/>
    </row>
    <row r="7915" spans="4:4" x14ac:dyDescent="0.2">
      <c r="D7915" s="1"/>
    </row>
    <row r="7916" spans="4:4" x14ac:dyDescent="0.2">
      <c r="D7916" s="1"/>
    </row>
    <row r="7917" spans="4:4" x14ac:dyDescent="0.2">
      <c r="D7917" s="1"/>
    </row>
    <row r="7918" spans="4:4" x14ac:dyDescent="0.2">
      <c r="D7918" s="1"/>
    </row>
    <row r="7919" spans="4:4" x14ac:dyDescent="0.2">
      <c r="D7919" s="1"/>
    </row>
    <row r="7920" spans="4:4" x14ac:dyDescent="0.2">
      <c r="D7920" s="1"/>
    </row>
    <row r="7921" spans="4:4" x14ac:dyDescent="0.2">
      <c r="D7921" s="1"/>
    </row>
    <row r="7922" spans="4:4" x14ac:dyDescent="0.2">
      <c r="D7922" s="1"/>
    </row>
    <row r="7923" spans="4:4" x14ac:dyDescent="0.2">
      <c r="D7923" s="1"/>
    </row>
    <row r="7924" spans="4:4" x14ac:dyDescent="0.2">
      <c r="D7924" s="1"/>
    </row>
    <row r="7925" spans="4:4" x14ac:dyDescent="0.2">
      <c r="D7925" s="1"/>
    </row>
    <row r="7926" spans="4:4" x14ac:dyDescent="0.2">
      <c r="D7926" s="1"/>
    </row>
    <row r="7927" spans="4:4" x14ac:dyDescent="0.2">
      <c r="D7927" s="1"/>
    </row>
    <row r="7928" spans="4:4" x14ac:dyDescent="0.2">
      <c r="D7928" s="1"/>
    </row>
    <row r="7929" spans="4:4" x14ac:dyDescent="0.2">
      <c r="D7929" s="1"/>
    </row>
    <row r="7930" spans="4:4" x14ac:dyDescent="0.2">
      <c r="D7930" s="1"/>
    </row>
    <row r="7931" spans="4:4" x14ac:dyDescent="0.2">
      <c r="D7931" s="1"/>
    </row>
    <row r="7932" spans="4:4" x14ac:dyDescent="0.2">
      <c r="D7932" s="1"/>
    </row>
    <row r="7933" spans="4:4" x14ac:dyDescent="0.2">
      <c r="D7933" s="1"/>
    </row>
    <row r="7934" spans="4:4" x14ac:dyDescent="0.2">
      <c r="D7934" s="1"/>
    </row>
    <row r="7935" spans="4:4" x14ac:dyDescent="0.2">
      <c r="D7935" s="1"/>
    </row>
    <row r="7936" spans="4:4" x14ac:dyDescent="0.2">
      <c r="D7936" s="1"/>
    </row>
    <row r="7937" spans="4:4" x14ac:dyDescent="0.2">
      <c r="D7937" s="1"/>
    </row>
    <row r="7938" spans="4:4" x14ac:dyDescent="0.2">
      <c r="D7938" s="1"/>
    </row>
    <row r="7939" spans="4:4" x14ac:dyDescent="0.2">
      <c r="D7939" s="1"/>
    </row>
    <row r="7940" spans="4:4" x14ac:dyDescent="0.2">
      <c r="D7940" s="1"/>
    </row>
    <row r="7941" spans="4:4" x14ac:dyDescent="0.2">
      <c r="D7941" s="1"/>
    </row>
    <row r="7942" spans="4:4" x14ac:dyDescent="0.2">
      <c r="D7942" s="1"/>
    </row>
    <row r="7943" spans="4:4" x14ac:dyDescent="0.2">
      <c r="D7943" s="1"/>
    </row>
    <row r="7944" spans="4:4" x14ac:dyDescent="0.2">
      <c r="D7944" s="1"/>
    </row>
    <row r="7945" spans="4:4" x14ac:dyDescent="0.2">
      <c r="D7945" s="1"/>
    </row>
    <row r="7946" spans="4:4" x14ac:dyDescent="0.2">
      <c r="D7946" s="1"/>
    </row>
    <row r="7947" spans="4:4" x14ac:dyDescent="0.2">
      <c r="D7947" s="1"/>
    </row>
    <row r="7948" spans="4:4" x14ac:dyDescent="0.2">
      <c r="D7948" s="1"/>
    </row>
    <row r="7949" spans="4:4" x14ac:dyDescent="0.2">
      <c r="D7949" s="1"/>
    </row>
    <row r="7950" spans="4:4" x14ac:dyDescent="0.2">
      <c r="D7950" s="1"/>
    </row>
    <row r="7951" spans="4:4" x14ac:dyDescent="0.2">
      <c r="D7951" s="1"/>
    </row>
    <row r="7952" spans="4:4" x14ac:dyDescent="0.2">
      <c r="D7952" s="1"/>
    </row>
    <row r="7953" spans="4:4" x14ac:dyDescent="0.2">
      <c r="D7953" s="1"/>
    </row>
    <row r="7954" spans="4:4" x14ac:dyDescent="0.2">
      <c r="D7954" s="1"/>
    </row>
    <row r="7955" spans="4:4" x14ac:dyDescent="0.2">
      <c r="D7955" s="1"/>
    </row>
    <row r="7956" spans="4:4" x14ac:dyDescent="0.2">
      <c r="D7956" s="1"/>
    </row>
    <row r="7957" spans="4:4" x14ac:dyDescent="0.2">
      <c r="D7957" s="1"/>
    </row>
    <row r="7958" spans="4:4" x14ac:dyDescent="0.2">
      <c r="D7958" s="1"/>
    </row>
    <row r="7959" spans="4:4" x14ac:dyDescent="0.2">
      <c r="D7959" s="1"/>
    </row>
    <row r="7960" spans="4:4" x14ac:dyDescent="0.2">
      <c r="D7960" s="1"/>
    </row>
    <row r="7961" spans="4:4" x14ac:dyDescent="0.2">
      <c r="D7961" s="1"/>
    </row>
    <row r="7962" spans="4:4" x14ac:dyDescent="0.2">
      <c r="D7962" s="1"/>
    </row>
    <row r="7963" spans="4:4" x14ac:dyDescent="0.2">
      <c r="D7963" s="1"/>
    </row>
    <row r="7964" spans="4:4" x14ac:dyDescent="0.2">
      <c r="D7964" s="1"/>
    </row>
    <row r="7965" spans="4:4" x14ac:dyDescent="0.2">
      <c r="D7965" s="1"/>
    </row>
    <row r="7966" spans="4:4" x14ac:dyDescent="0.2">
      <c r="D7966" s="1"/>
    </row>
    <row r="7967" spans="4:4" x14ac:dyDescent="0.2">
      <c r="D7967" s="1"/>
    </row>
    <row r="7968" spans="4:4" x14ac:dyDescent="0.2">
      <c r="D7968" s="1"/>
    </row>
    <row r="7969" spans="4:4" x14ac:dyDescent="0.2">
      <c r="D7969" s="1"/>
    </row>
    <row r="7970" spans="4:4" x14ac:dyDescent="0.2">
      <c r="D7970" s="1"/>
    </row>
    <row r="7971" spans="4:4" x14ac:dyDescent="0.2">
      <c r="D7971" s="1"/>
    </row>
    <row r="7972" spans="4:4" x14ac:dyDescent="0.2">
      <c r="D7972" s="1"/>
    </row>
    <row r="7973" spans="4:4" x14ac:dyDescent="0.2">
      <c r="D7973" s="1"/>
    </row>
    <row r="7974" spans="4:4" x14ac:dyDescent="0.2">
      <c r="D7974" s="1"/>
    </row>
    <row r="7975" spans="4:4" x14ac:dyDescent="0.2">
      <c r="D7975" s="1"/>
    </row>
    <row r="7976" spans="4:4" x14ac:dyDescent="0.2">
      <c r="D7976" s="1"/>
    </row>
    <row r="7977" spans="4:4" x14ac:dyDescent="0.2">
      <c r="D7977" s="1"/>
    </row>
    <row r="7978" spans="4:4" x14ac:dyDescent="0.2">
      <c r="D7978" s="1"/>
    </row>
    <row r="7979" spans="4:4" x14ac:dyDescent="0.2">
      <c r="D7979" s="1"/>
    </row>
    <row r="7980" spans="4:4" x14ac:dyDescent="0.2">
      <c r="D7980" s="1"/>
    </row>
    <row r="7981" spans="4:4" x14ac:dyDescent="0.2">
      <c r="D7981" s="1"/>
    </row>
    <row r="7982" spans="4:4" x14ac:dyDescent="0.2">
      <c r="D7982" s="1"/>
    </row>
    <row r="7983" spans="4:4" x14ac:dyDescent="0.2">
      <c r="D7983" s="1"/>
    </row>
    <row r="7984" spans="4:4" x14ac:dyDescent="0.2">
      <c r="D7984" s="1"/>
    </row>
    <row r="7985" spans="4:4" x14ac:dyDescent="0.2">
      <c r="D7985" s="1"/>
    </row>
    <row r="7986" spans="4:4" x14ac:dyDescent="0.2">
      <c r="D7986" s="1"/>
    </row>
    <row r="7987" spans="4:4" x14ac:dyDescent="0.2">
      <c r="D7987" s="1"/>
    </row>
    <row r="7988" spans="4:4" x14ac:dyDescent="0.2">
      <c r="D7988" s="1"/>
    </row>
    <row r="7989" spans="4:4" x14ac:dyDescent="0.2">
      <c r="D7989" s="1"/>
    </row>
    <row r="7990" spans="4:4" x14ac:dyDescent="0.2">
      <c r="D7990" s="1"/>
    </row>
    <row r="7991" spans="4:4" x14ac:dyDescent="0.2">
      <c r="D7991" s="1"/>
    </row>
    <row r="7992" spans="4:4" x14ac:dyDescent="0.2">
      <c r="D7992" s="1"/>
    </row>
    <row r="7993" spans="4:4" x14ac:dyDescent="0.2">
      <c r="D7993" s="1"/>
    </row>
    <row r="7994" spans="4:4" x14ac:dyDescent="0.2">
      <c r="D7994" s="1"/>
    </row>
    <row r="7995" spans="4:4" x14ac:dyDescent="0.2">
      <c r="D7995" s="1"/>
    </row>
    <row r="7996" spans="4:4" x14ac:dyDescent="0.2">
      <c r="D7996" s="1"/>
    </row>
    <row r="7997" spans="4:4" x14ac:dyDescent="0.2">
      <c r="D7997" s="1"/>
    </row>
    <row r="7998" spans="4:4" x14ac:dyDescent="0.2">
      <c r="D7998" s="1"/>
    </row>
    <row r="7999" spans="4:4" x14ac:dyDescent="0.2">
      <c r="D7999" s="1"/>
    </row>
    <row r="8000" spans="4:4" x14ac:dyDescent="0.2">
      <c r="D8000" s="1"/>
    </row>
    <row r="8001" spans="4:4" x14ac:dyDescent="0.2">
      <c r="D8001" s="1"/>
    </row>
    <row r="8002" spans="4:4" x14ac:dyDescent="0.2">
      <c r="D8002" s="1"/>
    </row>
    <row r="8003" spans="4:4" x14ac:dyDescent="0.2">
      <c r="D8003" s="1"/>
    </row>
    <row r="8004" spans="4:4" x14ac:dyDescent="0.2">
      <c r="D8004" s="1"/>
    </row>
    <row r="8005" spans="4:4" x14ac:dyDescent="0.2">
      <c r="D8005" s="1"/>
    </row>
    <row r="8006" spans="4:4" x14ac:dyDescent="0.2">
      <c r="D8006" s="1"/>
    </row>
    <row r="8007" spans="4:4" x14ac:dyDescent="0.2">
      <c r="D8007" s="1"/>
    </row>
    <row r="8008" spans="4:4" x14ac:dyDescent="0.2">
      <c r="D8008" s="1"/>
    </row>
    <row r="8009" spans="4:4" x14ac:dyDescent="0.2">
      <c r="D8009" s="1"/>
    </row>
    <row r="8010" spans="4:4" x14ac:dyDescent="0.2">
      <c r="D8010" s="1"/>
    </row>
    <row r="8011" spans="4:4" x14ac:dyDescent="0.2">
      <c r="D8011" s="1"/>
    </row>
    <row r="8012" spans="4:4" x14ac:dyDescent="0.2">
      <c r="D8012" s="1"/>
    </row>
    <row r="8013" spans="4:4" x14ac:dyDescent="0.2">
      <c r="D8013" s="1"/>
    </row>
    <row r="8014" spans="4:4" x14ac:dyDescent="0.2">
      <c r="D8014" s="1"/>
    </row>
    <row r="8015" spans="4:4" x14ac:dyDescent="0.2">
      <c r="D8015" s="1"/>
    </row>
    <row r="8016" spans="4:4" x14ac:dyDescent="0.2">
      <c r="D8016" s="1"/>
    </row>
    <row r="8017" spans="4:4" x14ac:dyDescent="0.2">
      <c r="D8017" s="1"/>
    </row>
    <row r="8018" spans="4:4" x14ac:dyDescent="0.2">
      <c r="D8018" s="1"/>
    </row>
    <row r="8019" spans="4:4" x14ac:dyDescent="0.2">
      <c r="D8019" s="1"/>
    </row>
    <row r="8020" spans="4:4" x14ac:dyDescent="0.2">
      <c r="D8020" s="1"/>
    </row>
    <row r="8021" spans="4:4" x14ac:dyDescent="0.2">
      <c r="D8021" s="1"/>
    </row>
    <row r="8022" spans="4:4" x14ac:dyDescent="0.2">
      <c r="D8022" s="1"/>
    </row>
    <row r="8023" spans="4:4" x14ac:dyDescent="0.2">
      <c r="D8023" s="1"/>
    </row>
    <row r="8024" spans="4:4" x14ac:dyDescent="0.2">
      <c r="D8024" s="1"/>
    </row>
    <row r="8025" spans="4:4" x14ac:dyDescent="0.2">
      <c r="D8025" s="1"/>
    </row>
    <row r="8026" spans="4:4" x14ac:dyDescent="0.2">
      <c r="D8026" s="1"/>
    </row>
    <row r="8027" spans="4:4" x14ac:dyDescent="0.2">
      <c r="D8027" s="1"/>
    </row>
    <row r="8028" spans="4:4" x14ac:dyDescent="0.2">
      <c r="D8028" s="1"/>
    </row>
    <row r="8029" spans="4:4" x14ac:dyDescent="0.2">
      <c r="D8029" s="1"/>
    </row>
    <row r="8030" spans="4:4" x14ac:dyDescent="0.2">
      <c r="D8030" s="1"/>
    </row>
    <row r="8031" spans="4:4" x14ac:dyDescent="0.2">
      <c r="D8031" s="1"/>
    </row>
    <row r="8032" spans="4:4" x14ac:dyDescent="0.2">
      <c r="D8032" s="1"/>
    </row>
    <row r="8033" spans="4:4" x14ac:dyDescent="0.2">
      <c r="D8033" s="1"/>
    </row>
    <row r="8034" spans="4:4" x14ac:dyDescent="0.2">
      <c r="D8034" s="1"/>
    </row>
    <row r="8035" spans="4:4" x14ac:dyDescent="0.2">
      <c r="D8035" s="1"/>
    </row>
    <row r="8036" spans="4:4" x14ac:dyDescent="0.2">
      <c r="D8036" s="1"/>
    </row>
    <row r="8037" spans="4:4" x14ac:dyDescent="0.2">
      <c r="D8037" s="1"/>
    </row>
    <row r="8038" spans="4:4" x14ac:dyDescent="0.2">
      <c r="D8038" s="1"/>
    </row>
    <row r="8039" spans="4:4" x14ac:dyDescent="0.2">
      <c r="D8039" s="1"/>
    </row>
    <row r="8040" spans="4:4" x14ac:dyDescent="0.2">
      <c r="D8040" s="1"/>
    </row>
    <row r="8041" spans="4:4" x14ac:dyDescent="0.2">
      <c r="D8041" s="1"/>
    </row>
    <row r="8042" spans="4:4" x14ac:dyDescent="0.2">
      <c r="D8042" s="1"/>
    </row>
    <row r="8043" spans="4:4" x14ac:dyDescent="0.2">
      <c r="D8043" s="1"/>
    </row>
    <row r="8044" spans="4:4" x14ac:dyDescent="0.2">
      <c r="D8044" s="1"/>
    </row>
    <row r="8045" spans="4:4" x14ac:dyDescent="0.2">
      <c r="D8045" s="1"/>
    </row>
    <row r="8046" spans="4:4" x14ac:dyDescent="0.2">
      <c r="D8046" s="1"/>
    </row>
    <row r="8047" spans="4:4" x14ac:dyDescent="0.2">
      <c r="D8047" s="1"/>
    </row>
    <row r="8048" spans="4:4" x14ac:dyDescent="0.2">
      <c r="D8048" s="1"/>
    </row>
    <row r="8049" spans="4:4" x14ac:dyDescent="0.2">
      <c r="D8049" s="1"/>
    </row>
    <row r="8050" spans="4:4" x14ac:dyDescent="0.2">
      <c r="D8050" s="1"/>
    </row>
    <row r="8051" spans="4:4" x14ac:dyDescent="0.2">
      <c r="D8051" s="1"/>
    </row>
    <row r="8052" spans="4:4" x14ac:dyDescent="0.2">
      <c r="D8052" s="1"/>
    </row>
    <row r="8053" spans="4:4" x14ac:dyDescent="0.2">
      <c r="D8053" s="1"/>
    </row>
    <row r="8054" spans="4:4" x14ac:dyDescent="0.2">
      <c r="D8054" s="1"/>
    </row>
    <row r="8055" spans="4:4" x14ac:dyDescent="0.2">
      <c r="D8055" s="1"/>
    </row>
    <row r="8056" spans="4:4" x14ac:dyDescent="0.2">
      <c r="D8056" s="1"/>
    </row>
    <row r="8057" spans="4:4" x14ac:dyDescent="0.2">
      <c r="D8057" s="1"/>
    </row>
    <row r="8058" spans="4:4" x14ac:dyDescent="0.2">
      <c r="D8058" s="1"/>
    </row>
    <row r="8059" spans="4:4" x14ac:dyDescent="0.2">
      <c r="D8059" s="1"/>
    </row>
    <row r="8060" spans="4:4" x14ac:dyDescent="0.2">
      <c r="D8060" s="1"/>
    </row>
    <row r="8061" spans="4:4" x14ac:dyDescent="0.2">
      <c r="D8061" s="1"/>
    </row>
    <row r="8062" spans="4:4" x14ac:dyDescent="0.2">
      <c r="D8062" s="1"/>
    </row>
    <row r="8063" spans="4:4" x14ac:dyDescent="0.2">
      <c r="D8063" s="1"/>
    </row>
    <row r="8064" spans="4:4" x14ac:dyDescent="0.2">
      <c r="D8064" s="1"/>
    </row>
    <row r="8065" spans="4:4" x14ac:dyDescent="0.2">
      <c r="D8065" s="1"/>
    </row>
    <row r="8066" spans="4:4" x14ac:dyDescent="0.2">
      <c r="D8066" s="1"/>
    </row>
    <row r="8067" spans="4:4" x14ac:dyDescent="0.2">
      <c r="D8067" s="1"/>
    </row>
    <row r="8068" spans="4:4" x14ac:dyDescent="0.2">
      <c r="D8068" s="1"/>
    </row>
    <row r="8069" spans="4:4" x14ac:dyDescent="0.2">
      <c r="D8069" s="1"/>
    </row>
    <row r="8070" spans="4:4" x14ac:dyDescent="0.2">
      <c r="D8070" s="1"/>
    </row>
    <row r="8071" spans="4:4" x14ac:dyDescent="0.2">
      <c r="D8071" s="1"/>
    </row>
    <row r="8072" spans="4:4" x14ac:dyDescent="0.2">
      <c r="D8072" s="1"/>
    </row>
    <row r="8073" spans="4:4" x14ac:dyDescent="0.2">
      <c r="D8073" s="1"/>
    </row>
    <row r="8074" spans="4:4" x14ac:dyDescent="0.2">
      <c r="D8074" s="1"/>
    </row>
    <row r="8075" spans="4:4" x14ac:dyDescent="0.2">
      <c r="D8075" s="1"/>
    </row>
    <row r="8076" spans="4:4" x14ac:dyDescent="0.2">
      <c r="D8076" s="1"/>
    </row>
    <row r="8077" spans="4:4" x14ac:dyDescent="0.2">
      <c r="D8077" s="1"/>
    </row>
    <row r="8078" spans="4:4" x14ac:dyDescent="0.2">
      <c r="D8078" s="1"/>
    </row>
    <row r="8079" spans="4:4" x14ac:dyDescent="0.2">
      <c r="D8079" s="1"/>
    </row>
    <row r="8080" spans="4:4" x14ac:dyDescent="0.2">
      <c r="D8080" s="1"/>
    </row>
    <row r="8081" spans="4:4" x14ac:dyDescent="0.2">
      <c r="D8081" s="1"/>
    </row>
    <row r="8082" spans="4:4" x14ac:dyDescent="0.2">
      <c r="D8082" s="1"/>
    </row>
    <row r="8083" spans="4:4" x14ac:dyDescent="0.2">
      <c r="D8083" s="1"/>
    </row>
    <row r="8084" spans="4:4" x14ac:dyDescent="0.2">
      <c r="D8084" s="1"/>
    </row>
    <row r="8085" spans="4:4" x14ac:dyDescent="0.2">
      <c r="D8085" s="1"/>
    </row>
    <row r="8086" spans="4:4" x14ac:dyDescent="0.2">
      <c r="D8086" s="1"/>
    </row>
    <row r="8087" spans="4:4" x14ac:dyDescent="0.2">
      <c r="D8087" s="1"/>
    </row>
    <row r="8088" spans="4:4" x14ac:dyDescent="0.2">
      <c r="D8088" s="1"/>
    </row>
    <row r="8089" spans="4:4" x14ac:dyDescent="0.2">
      <c r="D8089" s="1"/>
    </row>
    <row r="8090" spans="4:4" x14ac:dyDescent="0.2">
      <c r="D8090" s="1"/>
    </row>
    <row r="8091" spans="4:4" x14ac:dyDescent="0.2">
      <c r="D8091" s="1"/>
    </row>
    <row r="8092" spans="4:4" x14ac:dyDescent="0.2">
      <c r="D8092" s="1"/>
    </row>
    <row r="8093" spans="4:4" x14ac:dyDescent="0.2">
      <c r="D8093" s="1"/>
    </row>
    <row r="8094" spans="4:4" x14ac:dyDescent="0.2">
      <c r="D8094" s="1"/>
    </row>
    <row r="8095" spans="4:4" x14ac:dyDescent="0.2">
      <c r="D8095" s="1"/>
    </row>
    <row r="8096" spans="4:4" x14ac:dyDescent="0.2">
      <c r="D8096" s="1"/>
    </row>
    <row r="8097" spans="4:4" x14ac:dyDescent="0.2">
      <c r="D8097" s="1"/>
    </row>
    <row r="8098" spans="4:4" x14ac:dyDescent="0.2">
      <c r="D8098" s="1"/>
    </row>
    <row r="8099" spans="4:4" x14ac:dyDescent="0.2">
      <c r="D8099" s="1"/>
    </row>
    <row r="8100" spans="4:4" x14ac:dyDescent="0.2">
      <c r="D8100" s="1"/>
    </row>
    <row r="8101" spans="4:4" x14ac:dyDescent="0.2">
      <c r="D8101" s="1"/>
    </row>
    <row r="8102" spans="4:4" x14ac:dyDescent="0.2">
      <c r="D8102" s="1"/>
    </row>
    <row r="8103" spans="4:4" x14ac:dyDescent="0.2">
      <c r="D8103" s="1"/>
    </row>
    <row r="8104" spans="4:4" x14ac:dyDescent="0.2">
      <c r="D8104" s="1"/>
    </row>
    <row r="8105" spans="4:4" x14ac:dyDescent="0.2">
      <c r="D8105" s="1"/>
    </row>
    <row r="8106" spans="4:4" x14ac:dyDescent="0.2">
      <c r="D8106" s="1"/>
    </row>
    <row r="8107" spans="4:4" x14ac:dyDescent="0.2">
      <c r="D8107" s="1"/>
    </row>
    <row r="8108" spans="4:4" x14ac:dyDescent="0.2">
      <c r="D8108" s="1"/>
    </row>
    <row r="8109" spans="4:4" x14ac:dyDescent="0.2">
      <c r="D8109" s="1"/>
    </row>
    <row r="8110" spans="4:4" x14ac:dyDescent="0.2">
      <c r="D8110" s="1"/>
    </row>
    <row r="8111" spans="4:4" x14ac:dyDescent="0.2">
      <c r="D8111" s="1"/>
    </row>
    <row r="8112" spans="4:4" x14ac:dyDescent="0.2">
      <c r="D8112" s="1"/>
    </row>
    <row r="8113" spans="4:4" x14ac:dyDescent="0.2">
      <c r="D8113" s="1"/>
    </row>
    <row r="8114" spans="4:4" x14ac:dyDescent="0.2">
      <c r="D8114" s="1"/>
    </row>
    <row r="8115" spans="4:4" x14ac:dyDescent="0.2">
      <c r="D8115" s="1"/>
    </row>
    <row r="8116" spans="4:4" x14ac:dyDescent="0.2">
      <c r="D8116" s="1"/>
    </row>
    <row r="8117" spans="4:4" x14ac:dyDescent="0.2">
      <c r="D8117" s="1"/>
    </row>
    <row r="8118" spans="4:4" x14ac:dyDescent="0.2">
      <c r="D8118" s="1"/>
    </row>
    <row r="8119" spans="4:4" x14ac:dyDescent="0.2">
      <c r="D8119" s="1"/>
    </row>
    <row r="8120" spans="4:4" x14ac:dyDescent="0.2">
      <c r="D8120" s="1"/>
    </row>
    <row r="8121" spans="4:4" x14ac:dyDescent="0.2">
      <c r="D8121" s="1"/>
    </row>
    <row r="8122" spans="4:4" x14ac:dyDescent="0.2">
      <c r="D8122" s="1"/>
    </row>
    <row r="8123" spans="4:4" x14ac:dyDescent="0.2">
      <c r="D8123" s="1"/>
    </row>
    <row r="8124" spans="4:4" x14ac:dyDescent="0.2">
      <c r="D8124" s="1"/>
    </row>
    <row r="8125" spans="4:4" x14ac:dyDescent="0.2">
      <c r="D8125" s="1"/>
    </row>
    <row r="8126" spans="4:4" x14ac:dyDescent="0.2">
      <c r="D8126" s="1"/>
    </row>
    <row r="8127" spans="4:4" x14ac:dyDescent="0.2">
      <c r="D8127" s="1"/>
    </row>
    <row r="8128" spans="4:4" x14ac:dyDescent="0.2">
      <c r="D8128" s="1"/>
    </row>
    <row r="8129" spans="4:4" x14ac:dyDescent="0.2">
      <c r="D8129" s="1"/>
    </row>
    <row r="8130" spans="4:4" x14ac:dyDescent="0.2">
      <c r="D8130" s="1"/>
    </row>
    <row r="8131" spans="4:4" x14ac:dyDescent="0.2">
      <c r="D8131" s="1"/>
    </row>
    <row r="8132" spans="4:4" x14ac:dyDescent="0.2">
      <c r="D8132" s="1"/>
    </row>
    <row r="8133" spans="4:4" x14ac:dyDescent="0.2">
      <c r="D8133" s="1"/>
    </row>
    <row r="8134" spans="4:4" x14ac:dyDescent="0.2">
      <c r="D8134" s="1"/>
    </row>
    <row r="8135" spans="4:4" x14ac:dyDescent="0.2">
      <c r="D8135" s="1"/>
    </row>
    <row r="8136" spans="4:4" x14ac:dyDescent="0.2">
      <c r="D8136" s="1"/>
    </row>
    <row r="8137" spans="4:4" x14ac:dyDescent="0.2">
      <c r="D8137" s="1"/>
    </row>
    <row r="8138" spans="4:4" x14ac:dyDescent="0.2">
      <c r="D8138" s="1"/>
    </row>
    <row r="8139" spans="4:4" x14ac:dyDescent="0.2">
      <c r="D8139" s="1"/>
    </row>
    <row r="8140" spans="4:4" x14ac:dyDescent="0.2">
      <c r="D8140" s="1"/>
    </row>
    <row r="8141" spans="4:4" x14ac:dyDescent="0.2">
      <c r="D8141" s="1"/>
    </row>
    <row r="8142" spans="4:4" x14ac:dyDescent="0.2">
      <c r="D8142" s="1"/>
    </row>
    <row r="8143" spans="4:4" x14ac:dyDescent="0.2">
      <c r="D8143" s="1"/>
    </row>
    <row r="8144" spans="4:4" x14ac:dyDescent="0.2">
      <c r="D8144" s="1"/>
    </row>
    <row r="8145" spans="4:4" x14ac:dyDescent="0.2">
      <c r="D8145" s="1"/>
    </row>
    <row r="8146" spans="4:4" x14ac:dyDescent="0.2">
      <c r="D8146" s="1"/>
    </row>
    <row r="8147" spans="4:4" x14ac:dyDescent="0.2">
      <c r="D8147" s="1"/>
    </row>
    <row r="8148" spans="4:4" x14ac:dyDescent="0.2">
      <c r="D8148" s="1"/>
    </row>
    <row r="8149" spans="4:4" x14ac:dyDescent="0.2">
      <c r="D8149" s="1"/>
    </row>
    <row r="8150" spans="4:4" x14ac:dyDescent="0.2">
      <c r="D8150" s="1"/>
    </row>
    <row r="8151" spans="4:4" x14ac:dyDescent="0.2">
      <c r="D8151" s="1"/>
    </row>
    <row r="8152" spans="4:4" x14ac:dyDescent="0.2">
      <c r="D8152" s="1"/>
    </row>
    <row r="8153" spans="4:4" x14ac:dyDescent="0.2">
      <c r="D8153" s="1"/>
    </row>
    <row r="8154" spans="4:4" x14ac:dyDescent="0.2">
      <c r="D8154" s="1"/>
    </row>
    <row r="8155" spans="4:4" x14ac:dyDescent="0.2">
      <c r="D8155" s="1"/>
    </row>
    <row r="8156" spans="4:4" x14ac:dyDescent="0.2">
      <c r="D8156" s="1"/>
    </row>
    <row r="8157" spans="4:4" x14ac:dyDescent="0.2">
      <c r="D8157" s="1"/>
    </row>
    <row r="8158" spans="4:4" x14ac:dyDescent="0.2">
      <c r="D8158" s="1"/>
    </row>
    <row r="8159" spans="4:4" x14ac:dyDescent="0.2">
      <c r="D8159" s="1"/>
    </row>
    <row r="8160" spans="4:4" x14ac:dyDescent="0.2">
      <c r="D8160" s="1"/>
    </row>
    <row r="8161" spans="4:4" x14ac:dyDescent="0.2">
      <c r="D8161" s="1"/>
    </row>
    <row r="8162" spans="4:4" x14ac:dyDescent="0.2">
      <c r="D8162" s="1"/>
    </row>
    <row r="8163" spans="4:4" x14ac:dyDescent="0.2">
      <c r="D8163" s="1"/>
    </row>
    <row r="8164" spans="4:4" x14ac:dyDescent="0.2">
      <c r="D8164" s="1"/>
    </row>
    <row r="8165" spans="4:4" x14ac:dyDescent="0.2">
      <c r="D8165" s="1"/>
    </row>
    <row r="8166" spans="4:4" x14ac:dyDescent="0.2">
      <c r="D8166" s="1"/>
    </row>
    <row r="8167" spans="4:4" x14ac:dyDescent="0.2">
      <c r="D8167" s="1"/>
    </row>
    <row r="8168" spans="4:4" x14ac:dyDescent="0.2">
      <c r="D8168" s="1"/>
    </row>
    <row r="8169" spans="4:4" x14ac:dyDescent="0.2">
      <c r="D8169" s="1"/>
    </row>
    <row r="8170" spans="4:4" x14ac:dyDescent="0.2">
      <c r="D8170" s="1"/>
    </row>
    <row r="8171" spans="4:4" x14ac:dyDescent="0.2">
      <c r="D8171" s="1"/>
    </row>
    <row r="8172" spans="4:4" x14ac:dyDescent="0.2">
      <c r="D8172" s="1"/>
    </row>
    <row r="8173" spans="4:4" x14ac:dyDescent="0.2">
      <c r="D8173" s="1"/>
    </row>
    <row r="8174" spans="4:4" x14ac:dyDescent="0.2">
      <c r="D8174" s="1"/>
    </row>
    <row r="8175" spans="4:4" x14ac:dyDescent="0.2">
      <c r="D8175" s="1"/>
    </row>
    <row r="8176" spans="4:4" x14ac:dyDescent="0.2">
      <c r="D8176" s="1"/>
    </row>
    <row r="8177" spans="4:4" x14ac:dyDescent="0.2">
      <c r="D8177" s="1"/>
    </row>
    <row r="8178" spans="4:4" x14ac:dyDescent="0.2">
      <c r="D8178" s="1"/>
    </row>
    <row r="8179" spans="4:4" x14ac:dyDescent="0.2">
      <c r="D8179" s="1"/>
    </row>
    <row r="8180" spans="4:4" x14ac:dyDescent="0.2">
      <c r="D8180" s="1"/>
    </row>
    <row r="8181" spans="4:4" x14ac:dyDescent="0.2">
      <c r="D8181" s="1"/>
    </row>
    <row r="8182" spans="4:4" x14ac:dyDescent="0.2">
      <c r="D8182" s="1"/>
    </row>
    <row r="8183" spans="4:4" x14ac:dyDescent="0.2">
      <c r="D8183" s="1"/>
    </row>
    <row r="8184" spans="4:4" x14ac:dyDescent="0.2">
      <c r="D8184" s="1"/>
    </row>
    <row r="8185" spans="4:4" x14ac:dyDescent="0.2">
      <c r="D8185" s="1"/>
    </row>
    <row r="8186" spans="4:4" x14ac:dyDescent="0.2">
      <c r="D8186" s="1"/>
    </row>
    <row r="8187" spans="4:4" x14ac:dyDescent="0.2">
      <c r="D8187" s="1"/>
    </row>
    <row r="8188" spans="4:4" x14ac:dyDescent="0.2">
      <c r="D8188" s="1"/>
    </row>
    <row r="8189" spans="4:4" x14ac:dyDescent="0.2">
      <c r="D8189" s="1"/>
    </row>
    <row r="8190" spans="4:4" x14ac:dyDescent="0.2">
      <c r="D8190" s="1"/>
    </row>
    <row r="8191" spans="4:4" x14ac:dyDescent="0.2">
      <c r="D8191" s="1"/>
    </row>
    <row r="8192" spans="4:4" x14ac:dyDescent="0.2">
      <c r="D8192" s="1"/>
    </row>
    <row r="8193" spans="4:4" x14ac:dyDescent="0.2">
      <c r="D8193" s="1"/>
    </row>
    <row r="8194" spans="4:4" x14ac:dyDescent="0.2">
      <c r="D8194" s="1"/>
    </row>
    <row r="8195" spans="4:4" x14ac:dyDescent="0.2">
      <c r="D8195" s="1"/>
    </row>
    <row r="8196" spans="4:4" x14ac:dyDescent="0.2">
      <c r="D8196" s="1"/>
    </row>
    <row r="8197" spans="4:4" x14ac:dyDescent="0.2">
      <c r="D8197" s="1"/>
    </row>
    <row r="8198" spans="4:4" x14ac:dyDescent="0.2">
      <c r="D8198" s="1"/>
    </row>
    <row r="8199" spans="4:4" x14ac:dyDescent="0.2">
      <c r="D8199" s="1"/>
    </row>
    <row r="8200" spans="4:4" x14ac:dyDescent="0.2">
      <c r="D8200" s="1"/>
    </row>
    <row r="8201" spans="4:4" x14ac:dyDescent="0.2">
      <c r="D8201" s="1"/>
    </row>
    <row r="8202" spans="4:4" x14ac:dyDescent="0.2">
      <c r="D8202" s="1"/>
    </row>
    <row r="8203" spans="4:4" x14ac:dyDescent="0.2">
      <c r="D8203" s="1"/>
    </row>
    <row r="8204" spans="4:4" x14ac:dyDescent="0.2">
      <c r="D8204" s="1"/>
    </row>
    <row r="8205" spans="4:4" x14ac:dyDescent="0.2">
      <c r="D8205" s="1"/>
    </row>
    <row r="8206" spans="4:4" x14ac:dyDescent="0.2">
      <c r="D8206" s="1"/>
    </row>
    <row r="8207" spans="4:4" x14ac:dyDescent="0.2">
      <c r="D8207" s="1"/>
    </row>
    <row r="8208" spans="4:4" x14ac:dyDescent="0.2">
      <c r="D8208" s="1"/>
    </row>
    <row r="8209" spans="4:4" x14ac:dyDescent="0.2">
      <c r="D8209" s="1"/>
    </row>
    <row r="8210" spans="4:4" x14ac:dyDescent="0.2">
      <c r="D8210" s="1"/>
    </row>
    <row r="8211" spans="4:4" x14ac:dyDescent="0.2">
      <c r="D8211" s="1"/>
    </row>
    <row r="8212" spans="4:4" x14ac:dyDescent="0.2">
      <c r="D8212" s="1"/>
    </row>
    <row r="8213" spans="4:4" x14ac:dyDescent="0.2">
      <c r="D8213" s="1"/>
    </row>
    <row r="8214" spans="4:4" x14ac:dyDescent="0.2">
      <c r="D8214" s="1"/>
    </row>
    <row r="8215" spans="4:4" x14ac:dyDescent="0.2">
      <c r="D8215" s="1"/>
    </row>
    <row r="8216" spans="4:4" x14ac:dyDescent="0.2">
      <c r="D8216" s="1"/>
    </row>
    <row r="8217" spans="4:4" x14ac:dyDescent="0.2">
      <c r="D8217" s="1"/>
    </row>
    <row r="8218" spans="4:4" x14ac:dyDescent="0.2">
      <c r="D8218" s="1"/>
    </row>
    <row r="8219" spans="4:4" x14ac:dyDescent="0.2">
      <c r="D8219" s="1"/>
    </row>
    <row r="8220" spans="4:4" x14ac:dyDescent="0.2">
      <c r="D8220" s="1"/>
    </row>
    <row r="8221" spans="4:4" x14ac:dyDescent="0.2">
      <c r="D8221" s="1"/>
    </row>
    <row r="8222" spans="4:4" x14ac:dyDescent="0.2">
      <c r="D8222" s="1"/>
    </row>
    <row r="8223" spans="4:4" x14ac:dyDescent="0.2">
      <c r="D8223" s="1"/>
    </row>
    <row r="8224" spans="4:4" x14ac:dyDescent="0.2">
      <c r="D8224" s="1"/>
    </row>
    <row r="8225" spans="4:4" x14ac:dyDescent="0.2">
      <c r="D8225" s="1"/>
    </row>
    <row r="8226" spans="4:4" x14ac:dyDescent="0.2">
      <c r="D8226" s="1"/>
    </row>
    <row r="8227" spans="4:4" x14ac:dyDescent="0.2">
      <c r="D8227" s="1"/>
    </row>
    <row r="8228" spans="4:4" x14ac:dyDescent="0.2">
      <c r="D8228" s="1"/>
    </row>
    <row r="8229" spans="4:4" x14ac:dyDescent="0.2">
      <c r="D8229" s="1"/>
    </row>
    <row r="8230" spans="4:4" x14ac:dyDescent="0.2">
      <c r="D8230" s="1"/>
    </row>
    <row r="8231" spans="4:4" x14ac:dyDescent="0.2">
      <c r="D8231" s="1"/>
    </row>
    <row r="8232" spans="4:4" x14ac:dyDescent="0.2">
      <c r="D8232" s="1"/>
    </row>
    <row r="8233" spans="4:4" x14ac:dyDescent="0.2">
      <c r="D8233" s="1"/>
    </row>
    <row r="8234" spans="4:4" x14ac:dyDescent="0.2">
      <c r="D8234" s="1"/>
    </row>
    <row r="8235" spans="4:4" x14ac:dyDescent="0.2">
      <c r="D8235" s="1"/>
    </row>
    <row r="8236" spans="4:4" x14ac:dyDescent="0.2">
      <c r="D8236" s="1"/>
    </row>
    <row r="8237" spans="4:4" x14ac:dyDescent="0.2">
      <c r="D8237" s="1"/>
    </row>
    <row r="8238" spans="4:4" x14ac:dyDescent="0.2">
      <c r="D8238" s="1"/>
    </row>
    <row r="8239" spans="4:4" x14ac:dyDescent="0.2">
      <c r="D8239" s="1"/>
    </row>
    <row r="8240" spans="4:4" x14ac:dyDescent="0.2">
      <c r="D8240" s="1"/>
    </row>
    <row r="8241" spans="4:4" x14ac:dyDescent="0.2">
      <c r="D8241" s="1"/>
    </row>
    <row r="8242" spans="4:4" x14ac:dyDescent="0.2">
      <c r="D8242" s="1"/>
    </row>
    <row r="8243" spans="4:4" x14ac:dyDescent="0.2">
      <c r="D8243" s="1"/>
    </row>
    <row r="8244" spans="4:4" x14ac:dyDescent="0.2">
      <c r="D8244" s="1"/>
    </row>
    <row r="8245" spans="4:4" x14ac:dyDescent="0.2">
      <c r="D8245" s="1"/>
    </row>
    <row r="8246" spans="4:4" x14ac:dyDescent="0.2">
      <c r="D8246" s="1"/>
    </row>
    <row r="8247" spans="4:4" x14ac:dyDescent="0.2">
      <c r="D8247" s="1"/>
    </row>
    <row r="8248" spans="4:4" x14ac:dyDescent="0.2">
      <c r="D8248" s="1"/>
    </row>
    <row r="8249" spans="4:4" x14ac:dyDescent="0.2">
      <c r="D8249" s="1"/>
    </row>
    <row r="8250" spans="4:4" x14ac:dyDescent="0.2">
      <c r="D8250" s="1"/>
    </row>
    <row r="8251" spans="4:4" x14ac:dyDescent="0.2">
      <c r="D8251" s="1"/>
    </row>
    <row r="8252" spans="4:4" x14ac:dyDescent="0.2">
      <c r="D8252" s="1"/>
    </row>
    <row r="8253" spans="4:4" x14ac:dyDescent="0.2">
      <c r="D8253" s="1"/>
    </row>
    <row r="8254" spans="4:4" x14ac:dyDescent="0.2">
      <c r="D8254" s="1"/>
    </row>
    <row r="8255" spans="4:4" x14ac:dyDescent="0.2">
      <c r="D8255" s="1"/>
    </row>
    <row r="8256" spans="4:4" x14ac:dyDescent="0.2">
      <c r="D8256" s="1"/>
    </row>
    <row r="8257" spans="4:4" x14ac:dyDescent="0.2">
      <c r="D8257" s="1"/>
    </row>
    <row r="8258" spans="4:4" x14ac:dyDescent="0.2">
      <c r="D8258" s="1"/>
    </row>
    <row r="8259" spans="4:4" x14ac:dyDescent="0.2">
      <c r="D8259" s="1"/>
    </row>
    <row r="8260" spans="4:4" x14ac:dyDescent="0.2">
      <c r="D8260" s="1"/>
    </row>
    <row r="8261" spans="4:4" x14ac:dyDescent="0.2">
      <c r="D8261" s="1"/>
    </row>
    <row r="8262" spans="4:4" x14ac:dyDescent="0.2">
      <c r="D8262" s="1"/>
    </row>
    <row r="8263" spans="4:4" x14ac:dyDescent="0.2">
      <c r="D8263" s="1"/>
    </row>
    <row r="8264" spans="4:4" x14ac:dyDescent="0.2">
      <c r="D8264" s="1"/>
    </row>
    <row r="8265" spans="4:4" x14ac:dyDescent="0.2">
      <c r="D8265" s="1"/>
    </row>
    <row r="8266" spans="4:4" x14ac:dyDescent="0.2">
      <c r="D8266" s="1"/>
    </row>
    <row r="8267" spans="4:4" x14ac:dyDescent="0.2">
      <c r="D8267" s="1"/>
    </row>
    <row r="8268" spans="4:4" x14ac:dyDescent="0.2">
      <c r="D8268" s="1"/>
    </row>
    <row r="8269" spans="4:4" x14ac:dyDescent="0.2">
      <c r="D8269" s="1"/>
    </row>
    <row r="8270" spans="4:4" x14ac:dyDescent="0.2">
      <c r="D8270" s="1"/>
    </row>
    <row r="8271" spans="4:4" x14ac:dyDescent="0.2">
      <c r="D8271" s="1"/>
    </row>
    <row r="8272" spans="4:4" x14ac:dyDescent="0.2">
      <c r="D8272" s="1"/>
    </row>
    <row r="8273" spans="4:4" x14ac:dyDescent="0.2">
      <c r="D8273" s="1"/>
    </row>
    <row r="8274" spans="4:4" x14ac:dyDescent="0.2">
      <c r="D8274" s="1"/>
    </row>
    <row r="8275" spans="4:4" x14ac:dyDescent="0.2">
      <c r="D8275" s="1"/>
    </row>
    <row r="8276" spans="4:4" x14ac:dyDescent="0.2">
      <c r="D8276" s="1"/>
    </row>
    <row r="8277" spans="4:4" x14ac:dyDescent="0.2">
      <c r="D8277" s="1"/>
    </row>
    <row r="8278" spans="4:4" x14ac:dyDescent="0.2">
      <c r="D8278" s="1"/>
    </row>
    <row r="8279" spans="4:4" x14ac:dyDescent="0.2">
      <c r="D8279" s="1"/>
    </row>
    <row r="8280" spans="4:4" x14ac:dyDescent="0.2">
      <c r="D8280" s="1"/>
    </row>
    <row r="8281" spans="4:4" x14ac:dyDescent="0.2">
      <c r="D8281" s="1"/>
    </row>
    <row r="8282" spans="4:4" x14ac:dyDescent="0.2">
      <c r="D8282" s="1"/>
    </row>
    <row r="8283" spans="4:4" x14ac:dyDescent="0.2">
      <c r="D8283" s="1"/>
    </row>
    <row r="8284" spans="4:4" x14ac:dyDescent="0.2">
      <c r="D8284" s="1"/>
    </row>
    <row r="8285" spans="4:4" x14ac:dyDescent="0.2">
      <c r="D8285" s="1"/>
    </row>
    <row r="8286" spans="4:4" x14ac:dyDescent="0.2">
      <c r="D8286" s="1"/>
    </row>
    <row r="8287" spans="4:4" x14ac:dyDescent="0.2">
      <c r="D8287" s="1"/>
    </row>
    <row r="8288" spans="4:4" x14ac:dyDescent="0.2">
      <c r="D8288" s="1"/>
    </row>
    <row r="8289" spans="4:4" x14ac:dyDescent="0.2">
      <c r="D8289" s="1"/>
    </row>
    <row r="8290" spans="4:4" x14ac:dyDescent="0.2">
      <c r="D8290" s="1"/>
    </row>
    <row r="8291" spans="4:4" x14ac:dyDescent="0.2">
      <c r="D8291" s="1"/>
    </row>
    <row r="8292" spans="4:4" x14ac:dyDescent="0.2">
      <c r="D8292" s="1"/>
    </row>
    <row r="8293" spans="4:4" x14ac:dyDescent="0.2">
      <c r="D8293" s="1"/>
    </row>
    <row r="8294" spans="4:4" x14ac:dyDescent="0.2">
      <c r="D8294" s="1"/>
    </row>
    <row r="8295" spans="4:4" x14ac:dyDescent="0.2">
      <c r="D8295" s="1"/>
    </row>
    <row r="8296" spans="4:4" x14ac:dyDescent="0.2">
      <c r="D8296" s="1"/>
    </row>
    <row r="8297" spans="4:4" x14ac:dyDescent="0.2">
      <c r="D8297" s="1"/>
    </row>
    <row r="8298" spans="4:4" x14ac:dyDescent="0.2">
      <c r="D8298" s="1"/>
    </row>
    <row r="8299" spans="4:4" x14ac:dyDescent="0.2">
      <c r="D8299" s="1"/>
    </row>
    <row r="8300" spans="4:4" x14ac:dyDescent="0.2">
      <c r="D8300" s="1"/>
    </row>
    <row r="8301" spans="4:4" x14ac:dyDescent="0.2">
      <c r="D8301" s="1"/>
    </row>
    <row r="8302" spans="4:4" x14ac:dyDescent="0.2">
      <c r="D8302" s="1"/>
    </row>
    <row r="8303" spans="4:4" x14ac:dyDescent="0.2">
      <c r="D8303" s="1"/>
    </row>
    <row r="8304" spans="4:4" x14ac:dyDescent="0.2">
      <c r="D8304" s="1"/>
    </row>
    <row r="8305" spans="4:4" x14ac:dyDescent="0.2">
      <c r="D8305" s="1"/>
    </row>
    <row r="8306" spans="4:4" x14ac:dyDescent="0.2">
      <c r="D8306" s="1"/>
    </row>
    <row r="8307" spans="4:4" x14ac:dyDescent="0.2">
      <c r="D8307" s="1"/>
    </row>
    <row r="8308" spans="4:4" x14ac:dyDescent="0.2">
      <c r="D8308" s="1"/>
    </row>
    <row r="8309" spans="4:4" x14ac:dyDescent="0.2">
      <c r="D8309" s="1"/>
    </row>
    <row r="8310" spans="4:4" x14ac:dyDescent="0.2">
      <c r="D8310" s="1"/>
    </row>
    <row r="8311" spans="4:4" x14ac:dyDescent="0.2">
      <c r="D8311" s="1"/>
    </row>
    <row r="8312" spans="4:4" x14ac:dyDescent="0.2">
      <c r="D8312" s="1"/>
    </row>
    <row r="8313" spans="4:4" x14ac:dyDescent="0.2">
      <c r="D8313" s="1"/>
    </row>
    <row r="8314" spans="4:4" x14ac:dyDescent="0.2">
      <c r="D8314" s="1"/>
    </row>
    <row r="8315" spans="4:4" x14ac:dyDescent="0.2">
      <c r="D8315" s="1"/>
    </row>
    <row r="8316" spans="4:4" x14ac:dyDescent="0.2">
      <c r="D8316" s="1"/>
    </row>
    <row r="8317" spans="4:4" x14ac:dyDescent="0.2">
      <c r="D8317" s="1"/>
    </row>
    <row r="8318" spans="4:4" x14ac:dyDescent="0.2">
      <c r="D8318" s="1"/>
    </row>
    <row r="8319" spans="4:4" x14ac:dyDescent="0.2">
      <c r="D8319" s="1"/>
    </row>
    <row r="8320" spans="4:4" x14ac:dyDescent="0.2">
      <c r="D8320" s="1"/>
    </row>
    <row r="8321" spans="4:4" x14ac:dyDescent="0.2">
      <c r="D8321" s="1"/>
    </row>
    <row r="8322" spans="4:4" x14ac:dyDescent="0.2">
      <c r="D8322" s="1"/>
    </row>
    <row r="8323" spans="4:4" x14ac:dyDescent="0.2">
      <c r="D8323" s="1"/>
    </row>
    <row r="8324" spans="4:4" x14ac:dyDescent="0.2">
      <c r="D8324" s="1"/>
    </row>
    <row r="8325" spans="4:4" x14ac:dyDescent="0.2">
      <c r="D8325" s="1"/>
    </row>
    <row r="8326" spans="4:4" x14ac:dyDescent="0.2">
      <c r="D8326" s="1"/>
    </row>
    <row r="8327" spans="4:4" x14ac:dyDescent="0.2">
      <c r="D8327" s="1"/>
    </row>
    <row r="8328" spans="4:4" x14ac:dyDescent="0.2">
      <c r="D8328" s="1"/>
    </row>
    <row r="8329" spans="4:4" x14ac:dyDescent="0.2">
      <c r="D8329" s="1"/>
    </row>
    <row r="8330" spans="4:4" x14ac:dyDescent="0.2">
      <c r="D8330" s="1"/>
    </row>
    <row r="8331" spans="4:4" x14ac:dyDescent="0.2">
      <c r="D8331" s="1"/>
    </row>
    <row r="8332" spans="4:4" x14ac:dyDescent="0.2">
      <c r="D8332" s="1"/>
    </row>
    <row r="8333" spans="4:4" x14ac:dyDescent="0.2">
      <c r="D8333" s="1"/>
    </row>
    <row r="8334" spans="4:4" x14ac:dyDescent="0.2">
      <c r="D8334" s="1"/>
    </row>
    <row r="8335" spans="4:4" x14ac:dyDescent="0.2">
      <c r="D8335" s="1"/>
    </row>
    <row r="8336" spans="4:4" x14ac:dyDescent="0.2">
      <c r="D8336" s="1"/>
    </row>
    <row r="8337" spans="4:4" x14ac:dyDescent="0.2">
      <c r="D8337" s="1"/>
    </row>
    <row r="8338" spans="4:4" x14ac:dyDescent="0.2">
      <c r="D8338" s="1"/>
    </row>
    <row r="8339" spans="4:4" x14ac:dyDescent="0.2">
      <c r="D8339" s="1"/>
    </row>
    <row r="8340" spans="4:4" x14ac:dyDescent="0.2">
      <c r="D8340" s="1"/>
    </row>
    <row r="8341" spans="4:4" x14ac:dyDescent="0.2">
      <c r="D8341" s="1"/>
    </row>
    <row r="8342" spans="4:4" x14ac:dyDescent="0.2">
      <c r="D8342" s="1"/>
    </row>
    <row r="8343" spans="4:4" x14ac:dyDescent="0.2">
      <c r="D8343" s="1"/>
    </row>
    <row r="8344" spans="4:4" x14ac:dyDescent="0.2">
      <c r="D8344" s="1"/>
    </row>
    <row r="8345" spans="4:4" x14ac:dyDescent="0.2">
      <c r="D8345" s="1"/>
    </row>
    <row r="8346" spans="4:4" x14ac:dyDescent="0.2">
      <c r="D8346" s="1"/>
    </row>
    <row r="8347" spans="4:4" x14ac:dyDescent="0.2">
      <c r="D8347" s="1"/>
    </row>
    <row r="8348" spans="4:4" x14ac:dyDescent="0.2">
      <c r="D8348" s="1"/>
    </row>
    <row r="8349" spans="4:4" x14ac:dyDescent="0.2">
      <c r="D8349" s="1"/>
    </row>
    <row r="8350" spans="4:4" x14ac:dyDescent="0.2">
      <c r="D8350" s="1"/>
    </row>
    <row r="8351" spans="4:4" x14ac:dyDescent="0.2">
      <c r="D8351" s="1"/>
    </row>
    <row r="8352" spans="4:4" x14ac:dyDescent="0.2">
      <c r="D8352" s="1"/>
    </row>
    <row r="8353" spans="4:4" x14ac:dyDescent="0.2">
      <c r="D8353" s="1"/>
    </row>
    <row r="8354" spans="4:4" x14ac:dyDescent="0.2">
      <c r="D8354" s="1"/>
    </row>
    <row r="8355" spans="4:4" x14ac:dyDescent="0.2">
      <c r="D8355" s="1"/>
    </row>
    <row r="8356" spans="4:4" x14ac:dyDescent="0.2">
      <c r="D8356" s="1"/>
    </row>
    <row r="8357" spans="4:4" x14ac:dyDescent="0.2">
      <c r="D8357" s="1"/>
    </row>
    <row r="8358" spans="4:4" x14ac:dyDescent="0.2">
      <c r="D8358" s="1"/>
    </row>
    <row r="8359" spans="4:4" x14ac:dyDescent="0.2">
      <c r="D8359" s="1"/>
    </row>
    <row r="8360" spans="4:4" x14ac:dyDescent="0.2">
      <c r="D8360" s="1"/>
    </row>
    <row r="8361" spans="4:4" x14ac:dyDescent="0.2">
      <c r="D8361" s="1"/>
    </row>
    <row r="8362" spans="4:4" x14ac:dyDescent="0.2">
      <c r="D8362" s="1"/>
    </row>
    <row r="8363" spans="4:4" x14ac:dyDescent="0.2">
      <c r="D8363" s="1"/>
    </row>
    <row r="8364" spans="4:4" x14ac:dyDescent="0.2">
      <c r="D8364" s="1"/>
    </row>
    <row r="8365" spans="4:4" x14ac:dyDescent="0.2">
      <c r="D8365" s="1"/>
    </row>
    <row r="8366" spans="4:4" x14ac:dyDescent="0.2">
      <c r="D8366" s="1"/>
    </row>
    <row r="8367" spans="4:4" x14ac:dyDescent="0.2">
      <c r="D8367" s="1"/>
    </row>
    <row r="8368" spans="4:4" x14ac:dyDescent="0.2">
      <c r="D8368" s="1"/>
    </row>
    <row r="8369" spans="4:4" x14ac:dyDescent="0.2">
      <c r="D8369" s="1"/>
    </row>
    <row r="8370" spans="4:4" x14ac:dyDescent="0.2">
      <c r="D8370" s="1"/>
    </row>
    <row r="8371" spans="4:4" x14ac:dyDescent="0.2">
      <c r="D8371" s="1"/>
    </row>
    <row r="8372" spans="4:4" x14ac:dyDescent="0.2">
      <c r="D8372" s="1"/>
    </row>
    <row r="8373" spans="4:4" x14ac:dyDescent="0.2">
      <c r="D8373" s="1"/>
    </row>
    <row r="8374" spans="4:4" x14ac:dyDescent="0.2">
      <c r="D8374" s="1"/>
    </row>
    <row r="8375" spans="4:4" x14ac:dyDescent="0.2">
      <c r="D8375" s="1"/>
    </row>
    <row r="8376" spans="4:4" x14ac:dyDescent="0.2">
      <c r="D8376" s="1"/>
    </row>
    <row r="8377" spans="4:4" x14ac:dyDescent="0.2">
      <c r="D8377" s="1"/>
    </row>
    <row r="8378" spans="4:4" x14ac:dyDescent="0.2">
      <c r="D8378" s="1"/>
    </row>
    <row r="8379" spans="4:4" x14ac:dyDescent="0.2">
      <c r="D8379" s="1"/>
    </row>
    <row r="8380" spans="4:4" x14ac:dyDescent="0.2">
      <c r="D8380" s="1"/>
    </row>
    <row r="8381" spans="4:4" x14ac:dyDescent="0.2">
      <c r="D8381" s="1"/>
    </row>
    <row r="8382" spans="4:4" x14ac:dyDescent="0.2">
      <c r="D8382" s="1"/>
    </row>
    <row r="8383" spans="4:4" x14ac:dyDescent="0.2">
      <c r="D8383" s="1"/>
    </row>
    <row r="8384" spans="4:4" x14ac:dyDescent="0.2">
      <c r="D8384" s="1"/>
    </row>
    <row r="8385" spans="4:4" x14ac:dyDescent="0.2">
      <c r="D8385" s="1"/>
    </row>
    <row r="8386" spans="4:4" x14ac:dyDescent="0.2">
      <c r="D8386" s="1"/>
    </row>
    <row r="8387" spans="4:4" x14ac:dyDescent="0.2">
      <c r="D8387" s="1"/>
    </row>
    <row r="8388" spans="4:4" x14ac:dyDescent="0.2">
      <c r="D8388" s="1"/>
    </row>
    <row r="8389" spans="4:4" x14ac:dyDescent="0.2">
      <c r="D8389" s="1"/>
    </row>
    <row r="8390" spans="4:4" x14ac:dyDescent="0.2">
      <c r="D8390" s="1"/>
    </row>
    <row r="8391" spans="4:4" x14ac:dyDescent="0.2">
      <c r="D8391" s="1"/>
    </row>
    <row r="8392" spans="4:4" x14ac:dyDescent="0.2">
      <c r="D8392" s="1"/>
    </row>
    <row r="8393" spans="4:4" x14ac:dyDescent="0.2">
      <c r="D8393" s="1"/>
    </row>
    <row r="8394" spans="4:4" x14ac:dyDescent="0.2">
      <c r="D8394" s="1"/>
    </row>
    <row r="8395" spans="4:4" x14ac:dyDescent="0.2">
      <c r="D8395" s="1"/>
    </row>
    <row r="8396" spans="4:4" x14ac:dyDescent="0.2">
      <c r="D8396" s="1"/>
    </row>
    <row r="8397" spans="4:4" x14ac:dyDescent="0.2">
      <c r="D8397" s="1"/>
    </row>
    <row r="8398" spans="4:4" x14ac:dyDescent="0.2">
      <c r="D8398" s="1"/>
    </row>
    <row r="8399" spans="4:4" x14ac:dyDescent="0.2">
      <c r="D8399" s="1"/>
    </row>
    <row r="8400" spans="4:4" x14ac:dyDescent="0.2">
      <c r="D8400" s="1"/>
    </row>
    <row r="8401" spans="4:4" x14ac:dyDescent="0.2">
      <c r="D8401" s="1"/>
    </row>
    <row r="8402" spans="4:4" x14ac:dyDescent="0.2">
      <c r="D8402" s="1"/>
    </row>
    <row r="8403" spans="4:4" x14ac:dyDescent="0.2">
      <c r="D8403" s="1"/>
    </row>
    <row r="8404" spans="4:4" x14ac:dyDescent="0.2">
      <c r="D8404" s="1"/>
    </row>
    <row r="8405" spans="4:4" x14ac:dyDescent="0.2">
      <c r="D8405" s="1"/>
    </row>
    <row r="8406" spans="4:4" x14ac:dyDescent="0.2">
      <c r="D8406" s="1"/>
    </row>
    <row r="8407" spans="4:4" x14ac:dyDescent="0.2">
      <c r="D8407" s="1"/>
    </row>
    <row r="8408" spans="4:4" x14ac:dyDescent="0.2">
      <c r="D8408" s="1"/>
    </row>
    <row r="8409" spans="4:4" x14ac:dyDescent="0.2">
      <c r="D8409" s="1"/>
    </row>
    <row r="8410" spans="4:4" x14ac:dyDescent="0.2">
      <c r="D8410" s="1"/>
    </row>
    <row r="8411" spans="4:4" x14ac:dyDescent="0.2">
      <c r="D8411" s="1"/>
    </row>
    <row r="8412" spans="4:4" x14ac:dyDescent="0.2">
      <c r="D8412" s="1"/>
    </row>
    <row r="8413" spans="4:4" x14ac:dyDescent="0.2">
      <c r="D8413" s="1"/>
    </row>
    <row r="8414" spans="4:4" x14ac:dyDescent="0.2">
      <c r="D8414" s="1"/>
    </row>
    <row r="8415" spans="4:4" x14ac:dyDescent="0.2">
      <c r="D8415" s="1"/>
    </row>
    <row r="8416" spans="4:4" x14ac:dyDescent="0.2">
      <c r="D8416" s="1"/>
    </row>
    <row r="8417" spans="4:4" x14ac:dyDescent="0.2">
      <c r="D8417" s="1"/>
    </row>
    <row r="8418" spans="4:4" x14ac:dyDescent="0.2">
      <c r="D8418" s="1"/>
    </row>
    <row r="8419" spans="4:4" x14ac:dyDescent="0.2">
      <c r="D8419" s="1"/>
    </row>
    <row r="8420" spans="4:4" x14ac:dyDescent="0.2">
      <c r="D8420" s="1"/>
    </row>
    <row r="8421" spans="4:4" x14ac:dyDescent="0.2">
      <c r="D8421" s="1"/>
    </row>
    <row r="8422" spans="4:4" x14ac:dyDescent="0.2">
      <c r="D8422" s="1"/>
    </row>
    <row r="8423" spans="4:4" x14ac:dyDescent="0.2">
      <c r="D8423" s="1"/>
    </row>
    <row r="8424" spans="4:4" x14ac:dyDescent="0.2">
      <c r="D8424" s="1"/>
    </row>
    <row r="8425" spans="4:4" x14ac:dyDescent="0.2">
      <c r="D8425" s="1"/>
    </row>
    <row r="8426" spans="4:4" x14ac:dyDescent="0.2">
      <c r="D8426" s="1"/>
    </row>
    <row r="8427" spans="4:4" x14ac:dyDescent="0.2">
      <c r="D8427" s="1"/>
    </row>
    <row r="8428" spans="4:4" x14ac:dyDescent="0.2">
      <c r="D8428" s="1"/>
    </row>
    <row r="8429" spans="4:4" x14ac:dyDescent="0.2">
      <c r="D8429" s="1"/>
    </row>
    <row r="8430" spans="4:4" x14ac:dyDescent="0.2">
      <c r="D8430" s="1"/>
    </row>
    <row r="8431" spans="4:4" x14ac:dyDescent="0.2">
      <c r="D8431" s="1"/>
    </row>
    <row r="8432" spans="4:4" x14ac:dyDescent="0.2">
      <c r="D8432" s="1"/>
    </row>
    <row r="8433" spans="4:4" x14ac:dyDescent="0.2">
      <c r="D8433" s="1"/>
    </row>
    <row r="8434" spans="4:4" x14ac:dyDescent="0.2">
      <c r="D8434" s="1"/>
    </row>
    <row r="8435" spans="4:4" x14ac:dyDescent="0.2">
      <c r="D8435" s="1"/>
    </row>
    <row r="8436" spans="4:4" x14ac:dyDescent="0.2">
      <c r="D8436" s="1"/>
    </row>
    <row r="8437" spans="4:4" x14ac:dyDescent="0.2">
      <c r="D8437" s="1"/>
    </row>
    <row r="8438" spans="4:4" x14ac:dyDescent="0.2">
      <c r="D8438" s="1"/>
    </row>
    <row r="8439" spans="4:4" x14ac:dyDescent="0.2">
      <c r="D8439" s="1"/>
    </row>
    <row r="8440" spans="4:4" x14ac:dyDescent="0.2">
      <c r="D8440" s="1"/>
    </row>
    <row r="8441" spans="4:4" x14ac:dyDescent="0.2">
      <c r="D8441" s="1"/>
    </row>
    <row r="8442" spans="4:4" x14ac:dyDescent="0.2">
      <c r="D8442" s="1"/>
    </row>
    <row r="8443" spans="4:4" x14ac:dyDescent="0.2">
      <c r="D8443" s="1"/>
    </row>
    <row r="8444" spans="4:4" x14ac:dyDescent="0.2">
      <c r="D8444" s="1"/>
    </row>
    <row r="8445" spans="4:4" x14ac:dyDescent="0.2">
      <c r="D8445" s="1"/>
    </row>
    <row r="8446" spans="4:4" x14ac:dyDescent="0.2">
      <c r="D8446" s="1"/>
    </row>
    <row r="8447" spans="4:4" x14ac:dyDescent="0.2">
      <c r="D8447" s="1"/>
    </row>
    <row r="8448" spans="4:4" x14ac:dyDescent="0.2">
      <c r="D8448" s="1"/>
    </row>
    <row r="8449" spans="4:4" x14ac:dyDescent="0.2">
      <c r="D8449" s="1"/>
    </row>
    <row r="8450" spans="4:4" x14ac:dyDescent="0.2">
      <c r="D8450" s="1"/>
    </row>
    <row r="8451" spans="4:4" x14ac:dyDescent="0.2">
      <c r="D8451" s="1"/>
    </row>
    <row r="8452" spans="4:4" x14ac:dyDescent="0.2">
      <c r="D8452" s="1"/>
    </row>
    <row r="8453" spans="4:4" x14ac:dyDescent="0.2">
      <c r="D8453" s="1"/>
    </row>
    <row r="8454" spans="4:4" x14ac:dyDescent="0.2">
      <c r="D8454" s="1"/>
    </row>
    <row r="8455" spans="4:4" x14ac:dyDescent="0.2">
      <c r="D8455" s="1"/>
    </row>
    <row r="8456" spans="4:4" x14ac:dyDescent="0.2">
      <c r="D8456" s="1"/>
    </row>
    <row r="8457" spans="4:4" x14ac:dyDescent="0.2">
      <c r="D8457" s="1"/>
    </row>
    <row r="8458" spans="4:4" x14ac:dyDescent="0.2">
      <c r="D8458" s="1"/>
    </row>
    <row r="8459" spans="4:4" x14ac:dyDescent="0.2">
      <c r="D8459" s="1"/>
    </row>
    <row r="8460" spans="4:4" x14ac:dyDescent="0.2">
      <c r="D8460" s="1"/>
    </row>
    <row r="8461" spans="4:4" x14ac:dyDescent="0.2">
      <c r="D8461" s="1"/>
    </row>
    <row r="8462" spans="4:4" x14ac:dyDescent="0.2">
      <c r="D8462" s="1"/>
    </row>
    <row r="8463" spans="4:4" x14ac:dyDescent="0.2">
      <c r="D8463" s="1"/>
    </row>
    <row r="8464" spans="4:4" x14ac:dyDescent="0.2">
      <c r="D8464" s="1"/>
    </row>
    <row r="8465" spans="4:4" x14ac:dyDescent="0.2">
      <c r="D8465" s="1"/>
    </row>
    <row r="8466" spans="4:4" x14ac:dyDescent="0.2">
      <c r="D8466" s="1"/>
    </row>
    <row r="8467" spans="4:4" x14ac:dyDescent="0.2">
      <c r="D8467" s="1"/>
    </row>
    <row r="8468" spans="4:4" x14ac:dyDescent="0.2">
      <c r="D8468" s="1"/>
    </row>
    <row r="8469" spans="4:4" x14ac:dyDescent="0.2">
      <c r="D8469" s="1"/>
    </row>
    <row r="8470" spans="4:4" x14ac:dyDescent="0.2">
      <c r="D8470" s="1"/>
    </row>
    <row r="8471" spans="4:4" x14ac:dyDescent="0.2">
      <c r="D8471" s="1"/>
    </row>
    <row r="8472" spans="4:4" x14ac:dyDescent="0.2">
      <c r="D8472" s="1"/>
    </row>
    <row r="8473" spans="4:4" x14ac:dyDescent="0.2">
      <c r="D8473" s="1"/>
    </row>
    <row r="8474" spans="4:4" x14ac:dyDescent="0.2">
      <c r="D8474" s="1"/>
    </row>
    <row r="8475" spans="4:4" x14ac:dyDescent="0.2">
      <c r="D8475" s="1"/>
    </row>
    <row r="8476" spans="4:4" x14ac:dyDescent="0.2">
      <c r="D8476" s="1"/>
    </row>
    <row r="8477" spans="4:4" x14ac:dyDescent="0.2">
      <c r="D8477" s="1"/>
    </row>
    <row r="8478" spans="4:4" x14ac:dyDescent="0.2">
      <c r="D8478" s="1"/>
    </row>
    <row r="8479" spans="4:4" x14ac:dyDescent="0.2">
      <c r="D8479" s="1"/>
    </row>
    <row r="8480" spans="4:4" x14ac:dyDescent="0.2">
      <c r="D8480" s="1"/>
    </row>
    <row r="8481" spans="4:4" x14ac:dyDescent="0.2">
      <c r="D8481" s="1"/>
    </row>
    <row r="8482" spans="4:4" x14ac:dyDescent="0.2">
      <c r="D8482" s="1"/>
    </row>
    <row r="8483" spans="4:4" x14ac:dyDescent="0.2">
      <c r="D8483" s="1"/>
    </row>
    <row r="8484" spans="4:4" x14ac:dyDescent="0.2">
      <c r="D8484" s="1"/>
    </row>
    <row r="8485" spans="4:4" x14ac:dyDescent="0.2">
      <c r="D8485" s="1"/>
    </row>
    <row r="8486" spans="4:4" x14ac:dyDescent="0.2">
      <c r="D8486" s="1"/>
    </row>
    <row r="8487" spans="4:4" x14ac:dyDescent="0.2">
      <c r="D8487" s="1"/>
    </row>
    <row r="8488" spans="4:4" x14ac:dyDescent="0.2">
      <c r="D8488" s="1"/>
    </row>
    <row r="8489" spans="4:4" x14ac:dyDescent="0.2">
      <c r="D8489" s="1"/>
    </row>
    <row r="8490" spans="4:4" x14ac:dyDescent="0.2">
      <c r="D8490" s="1"/>
    </row>
    <row r="8491" spans="4:4" x14ac:dyDescent="0.2">
      <c r="D8491" s="1"/>
    </row>
    <row r="8492" spans="4:4" x14ac:dyDescent="0.2">
      <c r="D8492" s="1"/>
    </row>
    <row r="8493" spans="4:4" x14ac:dyDescent="0.2">
      <c r="D8493" s="1"/>
    </row>
    <row r="8494" spans="4:4" x14ac:dyDescent="0.2">
      <c r="D8494" s="1"/>
    </row>
    <row r="8495" spans="4:4" x14ac:dyDescent="0.2">
      <c r="D8495" s="1"/>
    </row>
    <row r="8496" spans="4:4" x14ac:dyDescent="0.2">
      <c r="D8496" s="1"/>
    </row>
    <row r="8497" spans="4:4" x14ac:dyDescent="0.2">
      <c r="D8497" s="1"/>
    </row>
    <row r="8498" spans="4:4" x14ac:dyDescent="0.2">
      <c r="D8498" s="1"/>
    </row>
    <row r="8499" spans="4:4" x14ac:dyDescent="0.2">
      <c r="D8499" s="1"/>
    </row>
    <row r="8500" spans="4:4" x14ac:dyDescent="0.2">
      <c r="D8500" s="1"/>
    </row>
    <row r="8501" spans="4:4" x14ac:dyDescent="0.2">
      <c r="D8501" s="1"/>
    </row>
    <row r="8502" spans="4:4" x14ac:dyDescent="0.2">
      <c r="D8502" s="1"/>
    </row>
    <row r="8503" spans="4:4" x14ac:dyDescent="0.2">
      <c r="D8503" s="1"/>
    </row>
    <row r="8504" spans="4:4" x14ac:dyDescent="0.2">
      <c r="D8504" s="1"/>
    </row>
    <row r="8505" spans="4:4" x14ac:dyDescent="0.2">
      <c r="D8505" s="1"/>
    </row>
    <row r="8506" spans="4:4" x14ac:dyDescent="0.2">
      <c r="D8506" s="1"/>
    </row>
    <row r="8507" spans="4:4" x14ac:dyDescent="0.2">
      <c r="D8507" s="1"/>
    </row>
    <row r="8508" spans="4:4" x14ac:dyDescent="0.2">
      <c r="D8508" s="1"/>
    </row>
    <row r="8509" spans="4:4" x14ac:dyDescent="0.2">
      <c r="D8509" s="1"/>
    </row>
    <row r="8510" spans="4:4" x14ac:dyDescent="0.2">
      <c r="D8510" s="1"/>
    </row>
    <row r="8511" spans="4:4" x14ac:dyDescent="0.2">
      <c r="D8511" s="1"/>
    </row>
    <row r="8512" spans="4:4" x14ac:dyDescent="0.2">
      <c r="D8512" s="1"/>
    </row>
    <row r="8513" spans="4:4" x14ac:dyDescent="0.2">
      <c r="D8513" s="1"/>
    </row>
    <row r="8514" spans="4:4" x14ac:dyDescent="0.2">
      <c r="D8514" s="1"/>
    </row>
    <row r="8515" spans="4:4" x14ac:dyDescent="0.2">
      <c r="D8515" s="1"/>
    </row>
    <row r="8516" spans="4:4" x14ac:dyDescent="0.2">
      <c r="D8516" s="1"/>
    </row>
    <row r="8517" spans="4:4" x14ac:dyDescent="0.2">
      <c r="D8517" s="1"/>
    </row>
    <row r="8518" spans="4:4" x14ac:dyDescent="0.2">
      <c r="D8518" s="1"/>
    </row>
    <row r="8519" spans="4:4" x14ac:dyDescent="0.2">
      <c r="D8519" s="1"/>
    </row>
    <row r="8520" spans="4:4" x14ac:dyDescent="0.2">
      <c r="D8520" s="1"/>
    </row>
    <row r="8521" spans="4:4" x14ac:dyDescent="0.2">
      <c r="D8521" s="1"/>
    </row>
    <row r="8522" spans="4:4" x14ac:dyDescent="0.2">
      <c r="D8522" s="1"/>
    </row>
    <row r="8523" spans="4:4" x14ac:dyDescent="0.2">
      <c r="D8523" s="1"/>
    </row>
    <row r="8524" spans="4:4" x14ac:dyDescent="0.2">
      <c r="D8524" s="1"/>
    </row>
    <row r="8525" spans="4:4" x14ac:dyDescent="0.2">
      <c r="D8525" s="1"/>
    </row>
    <row r="8526" spans="4:4" x14ac:dyDescent="0.2">
      <c r="D8526" s="1"/>
    </row>
    <row r="8527" spans="4:4" x14ac:dyDescent="0.2">
      <c r="D8527" s="1"/>
    </row>
    <row r="8528" spans="4:4" x14ac:dyDescent="0.2">
      <c r="D8528" s="1"/>
    </row>
    <row r="8529" spans="4:4" x14ac:dyDescent="0.2">
      <c r="D8529" s="1"/>
    </row>
    <row r="8530" spans="4:4" x14ac:dyDescent="0.2">
      <c r="D8530" s="1"/>
    </row>
    <row r="8531" spans="4:4" x14ac:dyDescent="0.2">
      <c r="D8531" s="1"/>
    </row>
    <row r="8532" spans="4:4" x14ac:dyDescent="0.2">
      <c r="D8532" s="1"/>
    </row>
    <row r="8533" spans="4:4" x14ac:dyDescent="0.2">
      <c r="D8533" s="1"/>
    </row>
    <row r="8534" spans="4:4" x14ac:dyDescent="0.2">
      <c r="D8534" s="1"/>
    </row>
    <row r="8535" spans="4:4" x14ac:dyDescent="0.2">
      <c r="D8535" s="1"/>
    </row>
    <row r="8536" spans="4:4" x14ac:dyDescent="0.2">
      <c r="D8536" s="1"/>
    </row>
    <row r="8537" spans="4:4" x14ac:dyDescent="0.2">
      <c r="D8537" s="1"/>
    </row>
    <row r="8538" spans="4:4" x14ac:dyDescent="0.2">
      <c r="D8538" s="1"/>
    </row>
    <row r="8539" spans="4:4" x14ac:dyDescent="0.2">
      <c r="D8539" s="1"/>
    </row>
    <row r="8540" spans="4:4" x14ac:dyDescent="0.2">
      <c r="D8540" s="1"/>
    </row>
    <row r="8541" spans="4:4" x14ac:dyDescent="0.2">
      <c r="D8541" s="1"/>
    </row>
    <row r="8542" spans="4:4" x14ac:dyDescent="0.2">
      <c r="D8542" s="1"/>
    </row>
    <row r="8543" spans="4:4" x14ac:dyDescent="0.2">
      <c r="D8543" s="1"/>
    </row>
    <row r="8544" spans="4:4" x14ac:dyDescent="0.2">
      <c r="D8544" s="1"/>
    </row>
    <row r="8545" spans="4:4" x14ac:dyDescent="0.2">
      <c r="D8545" s="1"/>
    </row>
    <row r="8546" spans="4:4" x14ac:dyDescent="0.2">
      <c r="D8546" s="1"/>
    </row>
    <row r="8547" spans="4:4" x14ac:dyDescent="0.2">
      <c r="D8547" s="1"/>
    </row>
    <row r="8548" spans="4:4" x14ac:dyDescent="0.2">
      <c r="D8548" s="1"/>
    </row>
    <row r="8549" spans="4:4" x14ac:dyDescent="0.2">
      <c r="D8549" s="1"/>
    </row>
    <row r="8550" spans="4:4" x14ac:dyDescent="0.2">
      <c r="D8550" s="1"/>
    </row>
    <row r="8551" spans="4:4" x14ac:dyDescent="0.2">
      <c r="D8551" s="1"/>
    </row>
    <row r="8552" spans="4:4" x14ac:dyDescent="0.2">
      <c r="D8552" s="1"/>
    </row>
    <row r="8553" spans="4:4" x14ac:dyDescent="0.2">
      <c r="D8553" s="1"/>
    </row>
    <row r="8554" spans="4:4" x14ac:dyDescent="0.2">
      <c r="D8554" s="1"/>
    </row>
    <row r="8555" spans="4:4" x14ac:dyDescent="0.2">
      <c r="D8555" s="1"/>
    </row>
    <row r="8556" spans="4:4" x14ac:dyDescent="0.2">
      <c r="D8556" s="1"/>
    </row>
    <row r="8557" spans="4:4" x14ac:dyDescent="0.2">
      <c r="D8557" s="1"/>
    </row>
    <row r="8558" spans="4:4" x14ac:dyDescent="0.2">
      <c r="D8558" s="1"/>
    </row>
    <row r="8559" spans="4:4" x14ac:dyDescent="0.2">
      <c r="D8559" s="1"/>
    </row>
    <row r="8560" spans="4:4" x14ac:dyDescent="0.2">
      <c r="D8560" s="1"/>
    </row>
    <row r="8561" spans="4:4" x14ac:dyDescent="0.2">
      <c r="D8561" s="1"/>
    </row>
    <row r="8562" spans="4:4" x14ac:dyDescent="0.2">
      <c r="D8562" s="1"/>
    </row>
    <row r="8563" spans="4:4" x14ac:dyDescent="0.2">
      <c r="D8563" s="1"/>
    </row>
    <row r="8564" spans="4:4" x14ac:dyDescent="0.2">
      <c r="D8564" s="1"/>
    </row>
    <row r="8565" spans="4:4" x14ac:dyDescent="0.2">
      <c r="D8565" s="1"/>
    </row>
    <row r="8566" spans="4:4" x14ac:dyDescent="0.2">
      <c r="D8566" s="1"/>
    </row>
    <row r="8567" spans="4:4" x14ac:dyDescent="0.2">
      <c r="D8567" s="1"/>
    </row>
    <row r="8568" spans="4:4" x14ac:dyDescent="0.2">
      <c r="D8568" s="1"/>
    </row>
    <row r="8569" spans="4:4" x14ac:dyDescent="0.2">
      <c r="D8569" s="1"/>
    </row>
    <row r="8570" spans="4:4" x14ac:dyDescent="0.2">
      <c r="D8570" s="1"/>
    </row>
    <row r="8571" spans="4:4" x14ac:dyDescent="0.2">
      <c r="D8571" s="1"/>
    </row>
    <row r="8572" spans="4:4" x14ac:dyDescent="0.2">
      <c r="D8572" s="1"/>
    </row>
    <row r="8573" spans="4:4" x14ac:dyDescent="0.2">
      <c r="D8573" s="1"/>
    </row>
    <row r="8574" spans="4:4" x14ac:dyDescent="0.2">
      <c r="D8574" s="1"/>
    </row>
    <row r="8575" spans="4:4" x14ac:dyDescent="0.2">
      <c r="D8575" s="1"/>
    </row>
    <row r="8576" spans="4:4" x14ac:dyDescent="0.2">
      <c r="D8576" s="1"/>
    </row>
    <row r="8577" spans="4:4" x14ac:dyDescent="0.2">
      <c r="D8577" s="1"/>
    </row>
    <row r="8578" spans="4:4" x14ac:dyDescent="0.2">
      <c r="D8578" s="1"/>
    </row>
    <row r="8579" spans="4:4" x14ac:dyDescent="0.2">
      <c r="D8579" s="1"/>
    </row>
    <row r="8580" spans="4:4" x14ac:dyDescent="0.2">
      <c r="D8580" s="1"/>
    </row>
    <row r="8581" spans="4:4" x14ac:dyDescent="0.2">
      <c r="D8581" s="1"/>
    </row>
    <row r="8582" spans="4:4" x14ac:dyDescent="0.2">
      <c r="D8582" s="1"/>
    </row>
    <row r="8583" spans="4:4" x14ac:dyDescent="0.2">
      <c r="D8583" s="1"/>
    </row>
    <row r="8584" spans="4:4" x14ac:dyDescent="0.2">
      <c r="D8584" s="1"/>
    </row>
    <row r="8585" spans="4:4" x14ac:dyDescent="0.2">
      <c r="D8585" s="1"/>
    </row>
    <row r="8586" spans="4:4" x14ac:dyDescent="0.2">
      <c r="D8586" s="1"/>
    </row>
    <row r="8587" spans="4:4" x14ac:dyDescent="0.2">
      <c r="D8587" s="1"/>
    </row>
    <row r="8588" spans="4:4" x14ac:dyDescent="0.2">
      <c r="D8588" s="1"/>
    </row>
    <row r="8589" spans="4:4" x14ac:dyDescent="0.2">
      <c r="D8589" s="1"/>
    </row>
    <row r="8590" spans="4:4" x14ac:dyDescent="0.2">
      <c r="D8590" s="1"/>
    </row>
    <row r="8591" spans="4:4" x14ac:dyDescent="0.2">
      <c r="D8591" s="1"/>
    </row>
    <row r="8592" spans="4:4" x14ac:dyDescent="0.2">
      <c r="D8592" s="1"/>
    </row>
    <row r="8593" spans="4:4" x14ac:dyDescent="0.2">
      <c r="D8593" s="1"/>
    </row>
    <row r="8594" spans="4:4" x14ac:dyDescent="0.2">
      <c r="D8594" s="1"/>
    </row>
    <row r="8595" spans="4:4" x14ac:dyDescent="0.2">
      <c r="D8595" s="1"/>
    </row>
    <row r="8596" spans="4:4" x14ac:dyDescent="0.2">
      <c r="D8596" s="1"/>
    </row>
    <row r="8597" spans="4:4" x14ac:dyDescent="0.2">
      <c r="D8597" s="1"/>
    </row>
    <row r="8598" spans="4:4" x14ac:dyDescent="0.2">
      <c r="D8598" s="1"/>
    </row>
    <row r="8599" spans="4:4" x14ac:dyDescent="0.2">
      <c r="D8599" s="1"/>
    </row>
    <row r="8600" spans="4:4" x14ac:dyDescent="0.2">
      <c r="D8600" s="1"/>
    </row>
    <row r="8601" spans="4:4" x14ac:dyDescent="0.2">
      <c r="D8601" s="1"/>
    </row>
    <row r="8602" spans="4:4" x14ac:dyDescent="0.2">
      <c r="D8602" s="1"/>
    </row>
    <row r="8603" spans="4:4" x14ac:dyDescent="0.2">
      <c r="D8603" s="1"/>
    </row>
    <row r="8604" spans="4:4" x14ac:dyDescent="0.2">
      <c r="D8604" s="1"/>
    </row>
    <row r="8605" spans="4:4" x14ac:dyDescent="0.2">
      <c r="D8605" s="1"/>
    </row>
    <row r="8606" spans="4:4" x14ac:dyDescent="0.2">
      <c r="D8606" s="1"/>
    </row>
    <row r="8607" spans="4:4" x14ac:dyDescent="0.2">
      <c r="D8607" s="1"/>
    </row>
    <row r="8608" spans="4:4" x14ac:dyDescent="0.2">
      <c r="D8608" s="1"/>
    </row>
    <row r="8609" spans="4:4" x14ac:dyDescent="0.2">
      <c r="D8609" s="1"/>
    </row>
    <row r="8610" spans="4:4" x14ac:dyDescent="0.2">
      <c r="D8610" s="1"/>
    </row>
    <row r="8611" spans="4:4" x14ac:dyDescent="0.2">
      <c r="D8611" s="1"/>
    </row>
    <row r="8612" spans="4:4" x14ac:dyDescent="0.2">
      <c r="D8612" s="1"/>
    </row>
    <row r="8613" spans="4:4" x14ac:dyDescent="0.2">
      <c r="D8613" s="1"/>
    </row>
    <row r="8614" spans="4:4" x14ac:dyDescent="0.2">
      <c r="D8614" s="1"/>
    </row>
    <row r="8615" spans="4:4" x14ac:dyDescent="0.2">
      <c r="D8615" s="1"/>
    </row>
    <row r="8616" spans="4:4" x14ac:dyDescent="0.2">
      <c r="D8616" s="1"/>
    </row>
    <row r="8617" spans="4:4" x14ac:dyDescent="0.2">
      <c r="D8617" s="1"/>
    </row>
    <row r="8618" spans="4:4" x14ac:dyDescent="0.2">
      <c r="D8618" s="1"/>
    </row>
    <row r="8619" spans="4:4" x14ac:dyDescent="0.2">
      <c r="D8619" s="1"/>
    </row>
    <row r="8620" spans="4:4" x14ac:dyDescent="0.2">
      <c r="D8620" s="1"/>
    </row>
    <row r="8621" spans="4:4" x14ac:dyDescent="0.2">
      <c r="D8621" s="1"/>
    </row>
    <row r="8622" spans="4:4" x14ac:dyDescent="0.2">
      <c r="D8622" s="1"/>
    </row>
    <row r="8623" spans="4:4" x14ac:dyDescent="0.2">
      <c r="D8623" s="1"/>
    </row>
    <row r="8624" spans="4:4" x14ac:dyDescent="0.2">
      <c r="D8624" s="1"/>
    </row>
    <row r="8625" spans="4:4" x14ac:dyDescent="0.2">
      <c r="D8625" s="1"/>
    </row>
    <row r="8626" spans="4:4" x14ac:dyDescent="0.2">
      <c r="D8626" s="1"/>
    </row>
    <row r="8627" spans="4:4" x14ac:dyDescent="0.2">
      <c r="D8627" s="1"/>
    </row>
    <row r="8628" spans="4:4" x14ac:dyDescent="0.2">
      <c r="D8628" s="1"/>
    </row>
    <row r="8629" spans="4:4" x14ac:dyDescent="0.2">
      <c r="D8629" s="1"/>
    </row>
    <row r="8630" spans="4:4" x14ac:dyDescent="0.2">
      <c r="D8630" s="1"/>
    </row>
    <row r="8631" spans="4:4" x14ac:dyDescent="0.2">
      <c r="D8631" s="1"/>
    </row>
    <row r="8632" spans="4:4" x14ac:dyDescent="0.2">
      <c r="D8632" s="1"/>
    </row>
    <row r="8633" spans="4:4" x14ac:dyDescent="0.2">
      <c r="D8633" s="1"/>
    </row>
    <row r="8634" spans="4:4" x14ac:dyDescent="0.2">
      <c r="D8634" s="1"/>
    </row>
    <row r="8635" spans="4:4" x14ac:dyDescent="0.2">
      <c r="D8635" s="1"/>
    </row>
    <row r="8636" spans="4:4" x14ac:dyDescent="0.2">
      <c r="D8636" s="1"/>
    </row>
    <row r="8637" spans="4:4" x14ac:dyDescent="0.2">
      <c r="D8637" s="1"/>
    </row>
    <row r="8638" spans="4:4" x14ac:dyDescent="0.2">
      <c r="D8638" s="1"/>
    </row>
    <row r="8639" spans="4:4" x14ac:dyDescent="0.2">
      <c r="D8639" s="1"/>
    </row>
    <row r="8640" spans="4:4" x14ac:dyDescent="0.2">
      <c r="D8640" s="1"/>
    </row>
    <row r="8641" spans="4:4" x14ac:dyDescent="0.2">
      <c r="D8641" s="1"/>
    </row>
    <row r="8642" spans="4:4" x14ac:dyDescent="0.2">
      <c r="D8642" s="1"/>
    </row>
    <row r="8643" spans="4:4" x14ac:dyDescent="0.2">
      <c r="D8643" s="1"/>
    </row>
    <row r="8644" spans="4:4" x14ac:dyDescent="0.2">
      <c r="D8644" s="1"/>
    </row>
    <row r="8645" spans="4:4" x14ac:dyDescent="0.2">
      <c r="D8645" s="1"/>
    </row>
    <row r="8646" spans="4:4" x14ac:dyDescent="0.2">
      <c r="D8646" s="1"/>
    </row>
    <row r="8647" spans="4:4" x14ac:dyDescent="0.2">
      <c r="D8647" s="1"/>
    </row>
    <row r="8648" spans="4:4" x14ac:dyDescent="0.2">
      <c r="D8648" s="1"/>
    </row>
    <row r="8649" spans="4:4" x14ac:dyDescent="0.2">
      <c r="D8649" s="1"/>
    </row>
    <row r="8650" spans="4:4" x14ac:dyDescent="0.2">
      <c r="D8650" s="1"/>
    </row>
    <row r="8651" spans="4:4" x14ac:dyDescent="0.2">
      <c r="D8651" s="1"/>
    </row>
    <row r="8652" spans="4:4" x14ac:dyDescent="0.2">
      <c r="D8652" s="1"/>
    </row>
    <row r="8653" spans="4:4" x14ac:dyDescent="0.2">
      <c r="D8653" s="1"/>
    </row>
    <row r="8654" spans="4:4" x14ac:dyDescent="0.2">
      <c r="D8654" s="1"/>
    </row>
    <row r="8655" spans="4:4" x14ac:dyDescent="0.2">
      <c r="D8655" s="1"/>
    </row>
    <row r="8656" spans="4:4" x14ac:dyDescent="0.2">
      <c r="D8656" s="1"/>
    </row>
    <row r="8657" spans="4:4" x14ac:dyDescent="0.2">
      <c r="D8657" s="1"/>
    </row>
    <row r="8658" spans="4:4" x14ac:dyDescent="0.2">
      <c r="D8658" s="1"/>
    </row>
    <row r="8659" spans="4:4" x14ac:dyDescent="0.2">
      <c r="D8659" s="1"/>
    </row>
    <row r="8660" spans="4:4" x14ac:dyDescent="0.2">
      <c r="D8660" s="1"/>
    </row>
    <row r="8661" spans="4:4" x14ac:dyDescent="0.2">
      <c r="D8661" s="1"/>
    </row>
    <row r="8662" spans="4:4" x14ac:dyDescent="0.2">
      <c r="D8662" s="1"/>
    </row>
    <row r="8663" spans="4:4" x14ac:dyDescent="0.2">
      <c r="D8663" s="1"/>
    </row>
    <row r="8664" spans="4:4" x14ac:dyDescent="0.2">
      <c r="D8664" s="1"/>
    </row>
    <row r="8665" spans="4:4" x14ac:dyDescent="0.2">
      <c r="D8665" s="1"/>
    </row>
    <row r="8666" spans="4:4" x14ac:dyDescent="0.2">
      <c r="D8666" s="1"/>
    </row>
    <row r="8667" spans="4:4" x14ac:dyDescent="0.2">
      <c r="D8667" s="1"/>
    </row>
    <row r="8668" spans="4:4" x14ac:dyDescent="0.2">
      <c r="D8668" s="1"/>
    </row>
    <row r="8669" spans="4:4" x14ac:dyDescent="0.2">
      <c r="D8669" s="1"/>
    </row>
    <row r="8670" spans="4:4" x14ac:dyDescent="0.2">
      <c r="D8670" s="1"/>
    </row>
    <row r="8671" spans="4:4" x14ac:dyDescent="0.2">
      <c r="D8671" s="1"/>
    </row>
    <row r="8672" spans="4:4" x14ac:dyDescent="0.2">
      <c r="D8672" s="1"/>
    </row>
    <row r="8673" spans="4:4" x14ac:dyDescent="0.2">
      <c r="D8673" s="1"/>
    </row>
    <row r="8674" spans="4:4" x14ac:dyDescent="0.2">
      <c r="D8674" s="1"/>
    </row>
    <row r="8675" spans="4:4" x14ac:dyDescent="0.2">
      <c r="D8675" s="1"/>
    </row>
    <row r="8676" spans="4:4" x14ac:dyDescent="0.2">
      <c r="D8676" s="1"/>
    </row>
    <row r="8677" spans="4:4" x14ac:dyDescent="0.2">
      <c r="D8677" s="1"/>
    </row>
    <row r="8678" spans="4:4" x14ac:dyDescent="0.2">
      <c r="D8678" s="1"/>
    </row>
    <row r="8679" spans="4:4" x14ac:dyDescent="0.2">
      <c r="D8679" s="1"/>
    </row>
    <row r="8680" spans="4:4" x14ac:dyDescent="0.2">
      <c r="D8680" s="1"/>
    </row>
    <row r="8681" spans="4:4" x14ac:dyDescent="0.2">
      <c r="D8681" s="1"/>
    </row>
    <row r="8682" spans="4:4" x14ac:dyDescent="0.2">
      <c r="D8682" s="1"/>
    </row>
    <row r="8683" spans="4:4" x14ac:dyDescent="0.2">
      <c r="D8683" s="1"/>
    </row>
    <row r="8684" spans="4:4" x14ac:dyDescent="0.2">
      <c r="D8684" s="1"/>
    </row>
    <row r="8685" spans="4:4" x14ac:dyDescent="0.2">
      <c r="D8685" s="1"/>
    </row>
    <row r="8686" spans="4:4" x14ac:dyDescent="0.2">
      <c r="D8686" s="1"/>
    </row>
    <row r="8687" spans="4:4" x14ac:dyDescent="0.2">
      <c r="D8687" s="1"/>
    </row>
    <row r="8688" spans="4:4" x14ac:dyDescent="0.2">
      <c r="D8688" s="1"/>
    </row>
    <row r="8689" spans="4:4" x14ac:dyDescent="0.2">
      <c r="D8689" s="1"/>
    </row>
    <row r="8690" spans="4:4" x14ac:dyDescent="0.2">
      <c r="D8690" s="1"/>
    </row>
    <row r="8691" spans="4:4" x14ac:dyDescent="0.2">
      <c r="D8691" s="1"/>
    </row>
    <row r="8692" spans="4:4" x14ac:dyDescent="0.2">
      <c r="D8692" s="1"/>
    </row>
    <row r="8693" spans="4:4" x14ac:dyDescent="0.2">
      <c r="D8693" s="1"/>
    </row>
    <row r="8694" spans="4:4" x14ac:dyDescent="0.2">
      <c r="D8694" s="1"/>
    </row>
    <row r="8695" spans="4:4" x14ac:dyDescent="0.2">
      <c r="D8695" s="1"/>
    </row>
    <row r="8696" spans="4:4" x14ac:dyDescent="0.2">
      <c r="D8696" s="1"/>
    </row>
    <row r="8697" spans="4:4" x14ac:dyDescent="0.2">
      <c r="D8697" s="1"/>
    </row>
    <row r="8698" spans="4:4" x14ac:dyDescent="0.2">
      <c r="D8698" s="1"/>
    </row>
    <row r="8699" spans="4:4" x14ac:dyDescent="0.2">
      <c r="D8699" s="1"/>
    </row>
    <row r="8700" spans="4:4" x14ac:dyDescent="0.2">
      <c r="D8700" s="1"/>
    </row>
    <row r="8701" spans="4:4" x14ac:dyDescent="0.2">
      <c r="D8701" s="1"/>
    </row>
    <row r="8702" spans="4:4" x14ac:dyDescent="0.2">
      <c r="D8702" s="1"/>
    </row>
    <row r="8703" spans="4:4" x14ac:dyDescent="0.2">
      <c r="D8703" s="1"/>
    </row>
    <row r="8704" spans="4:4" x14ac:dyDescent="0.2">
      <c r="D8704" s="1"/>
    </row>
    <row r="8705" spans="4:4" x14ac:dyDescent="0.2">
      <c r="D8705" s="1"/>
    </row>
    <row r="8706" spans="4:4" x14ac:dyDescent="0.2">
      <c r="D8706" s="1"/>
    </row>
    <row r="8707" spans="4:4" x14ac:dyDescent="0.2">
      <c r="D8707" s="1"/>
    </row>
    <row r="8708" spans="4:4" x14ac:dyDescent="0.2">
      <c r="D8708" s="1"/>
    </row>
    <row r="8709" spans="4:4" x14ac:dyDescent="0.2">
      <c r="D8709" s="1"/>
    </row>
    <row r="8710" spans="4:4" x14ac:dyDescent="0.2">
      <c r="D8710" s="1"/>
    </row>
    <row r="8711" spans="4:4" x14ac:dyDescent="0.2">
      <c r="D8711" s="1"/>
    </row>
    <row r="8712" spans="4:4" x14ac:dyDescent="0.2">
      <c r="D8712" s="1"/>
    </row>
    <row r="8713" spans="4:4" x14ac:dyDescent="0.2">
      <c r="D8713" s="1"/>
    </row>
    <row r="8714" spans="4:4" x14ac:dyDescent="0.2">
      <c r="D8714" s="1"/>
    </row>
    <row r="8715" spans="4:4" x14ac:dyDescent="0.2">
      <c r="D8715" s="1"/>
    </row>
    <row r="8716" spans="4:4" x14ac:dyDescent="0.2">
      <c r="D8716" s="1"/>
    </row>
    <row r="8717" spans="4:4" x14ac:dyDescent="0.2">
      <c r="D8717" s="1"/>
    </row>
    <row r="8718" spans="4:4" x14ac:dyDescent="0.2">
      <c r="D8718" s="1"/>
    </row>
    <row r="8719" spans="4:4" x14ac:dyDescent="0.2">
      <c r="D8719" s="1"/>
    </row>
    <row r="8720" spans="4:4" x14ac:dyDescent="0.2">
      <c r="D8720" s="1"/>
    </row>
    <row r="8721" spans="4:4" x14ac:dyDescent="0.2">
      <c r="D8721" s="1"/>
    </row>
    <row r="8722" spans="4:4" x14ac:dyDescent="0.2">
      <c r="D8722" s="1"/>
    </row>
    <row r="8723" spans="4:4" x14ac:dyDescent="0.2">
      <c r="D8723" s="1"/>
    </row>
    <row r="8724" spans="4:4" x14ac:dyDescent="0.2">
      <c r="D8724" s="1"/>
    </row>
    <row r="8725" spans="4:4" x14ac:dyDescent="0.2">
      <c r="D8725" s="1"/>
    </row>
    <row r="8726" spans="4:4" x14ac:dyDescent="0.2">
      <c r="D8726" s="1"/>
    </row>
    <row r="8727" spans="4:4" x14ac:dyDescent="0.2">
      <c r="D8727" s="1"/>
    </row>
    <row r="8728" spans="4:4" x14ac:dyDescent="0.2">
      <c r="D8728" s="1"/>
    </row>
    <row r="8729" spans="4:4" x14ac:dyDescent="0.2">
      <c r="D8729" s="1"/>
    </row>
    <row r="8730" spans="4:4" x14ac:dyDescent="0.2">
      <c r="D8730" s="1"/>
    </row>
    <row r="8731" spans="4:4" x14ac:dyDescent="0.2">
      <c r="D8731" s="1"/>
    </row>
    <row r="8732" spans="4:4" x14ac:dyDescent="0.2">
      <c r="D8732" s="1"/>
    </row>
    <row r="8733" spans="4:4" x14ac:dyDescent="0.2">
      <c r="D8733" s="1"/>
    </row>
    <row r="8734" spans="4:4" x14ac:dyDescent="0.2">
      <c r="D8734" s="1"/>
    </row>
    <row r="8735" spans="4:4" x14ac:dyDescent="0.2">
      <c r="D8735" s="1"/>
    </row>
    <row r="8736" spans="4:4" x14ac:dyDescent="0.2">
      <c r="D8736" s="1"/>
    </row>
    <row r="8737" spans="4:4" x14ac:dyDescent="0.2">
      <c r="D8737" s="1"/>
    </row>
    <row r="8738" spans="4:4" x14ac:dyDescent="0.2">
      <c r="D8738" s="1"/>
    </row>
    <row r="8739" spans="4:4" x14ac:dyDescent="0.2">
      <c r="D8739" s="1"/>
    </row>
    <row r="8740" spans="4:4" x14ac:dyDescent="0.2">
      <c r="D8740" s="1"/>
    </row>
    <row r="8741" spans="4:4" x14ac:dyDescent="0.2">
      <c r="D8741" s="1"/>
    </row>
    <row r="8742" spans="4:4" x14ac:dyDescent="0.2">
      <c r="D8742" s="1"/>
    </row>
    <row r="8743" spans="4:4" x14ac:dyDescent="0.2">
      <c r="D8743" s="1"/>
    </row>
    <row r="8744" spans="4:4" x14ac:dyDescent="0.2">
      <c r="D8744" s="1"/>
    </row>
    <row r="8745" spans="4:4" x14ac:dyDescent="0.2">
      <c r="D8745" s="1"/>
    </row>
    <row r="8746" spans="4:4" x14ac:dyDescent="0.2">
      <c r="D8746" s="1"/>
    </row>
    <row r="8747" spans="4:4" x14ac:dyDescent="0.2">
      <c r="D8747" s="1"/>
    </row>
    <row r="8748" spans="4:4" x14ac:dyDescent="0.2">
      <c r="D8748" s="1"/>
    </row>
    <row r="8749" spans="4:4" x14ac:dyDescent="0.2">
      <c r="D8749" s="1"/>
    </row>
    <row r="8750" spans="4:4" x14ac:dyDescent="0.2">
      <c r="D8750" s="1"/>
    </row>
    <row r="8751" spans="4:4" x14ac:dyDescent="0.2">
      <c r="D8751" s="1"/>
    </row>
    <row r="8752" spans="4:4" x14ac:dyDescent="0.2">
      <c r="D8752" s="1"/>
    </row>
    <row r="8753" spans="4:4" x14ac:dyDescent="0.2">
      <c r="D8753" s="1"/>
    </row>
    <row r="8754" spans="4:4" x14ac:dyDescent="0.2">
      <c r="D8754" s="1"/>
    </row>
    <row r="8755" spans="4:4" x14ac:dyDescent="0.2">
      <c r="D8755" s="1"/>
    </row>
    <row r="8756" spans="4:4" x14ac:dyDescent="0.2">
      <c r="D8756" s="1"/>
    </row>
    <row r="8757" spans="4:4" x14ac:dyDescent="0.2">
      <c r="D8757" s="1"/>
    </row>
    <row r="8758" spans="4:4" x14ac:dyDescent="0.2">
      <c r="D8758" s="1"/>
    </row>
    <row r="8759" spans="4:4" x14ac:dyDescent="0.2">
      <c r="D8759" s="1"/>
    </row>
    <row r="8760" spans="4:4" x14ac:dyDescent="0.2">
      <c r="D8760" s="1"/>
    </row>
    <row r="8761" spans="4:4" x14ac:dyDescent="0.2">
      <c r="D8761" s="1"/>
    </row>
    <row r="8762" spans="4:4" x14ac:dyDescent="0.2">
      <c r="D8762" s="1"/>
    </row>
    <row r="8763" spans="4:4" x14ac:dyDescent="0.2">
      <c r="D8763" s="1"/>
    </row>
    <row r="8764" spans="4:4" x14ac:dyDescent="0.2">
      <c r="D8764" s="1"/>
    </row>
    <row r="8765" spans="4:4" x14ac:dyDescent="0.2">
      <c r="D8765" s="1"/>
    </row>
    <row r="8766" spans="4:4" x14ac:dyDescent="0.2">
      <c r="D8766" s="1"/>
    </row>
    <row r="8767" spans="4:4" x14ac:dyDescent="0.2">
      <c r="D8767" s="1"/>
    </row>
    <row r="8768" spans="4:4" x14ac:dyDescent="0.2">
      <c r="D8768" s="1"/>
    </row>
    <row r="8769" spans="4:4" x14ac:dyDescent="0.2">
      <c r="D8769" s="1"/>
    </row>
    <row r="8770" spans="4:4" x14ac:dyDescent="0.2">
      <c r="D8770" s="1"/>
    </row>
    <row r="8771" spans="4:4" x14ac:dyDescent="0.2">
      <c r="D8771" s="1"/>
    </row>
    <row r="8772" spans="4:4" x14ac:dyDescent="0.2">
      <c r="D8772" s="1"/>
    </row>
    <row r="8773" spans="4:4" x14ac:dyDescent="0.2">
      <c r="D8773" s="1"/>
    </row>
    <row r="8774" spans="4:4" x14ac:dyDescent="0.2">
      <c r="D8774" s="1"/>
    </row>
    <row r="8775" spans="4:4" x14ac:dyDescent="0.2">
      <c r="D8775" s="1"/>
    </row>
    <row r="8776" spans="4:4" x14ac:dyDescent="0.2">
      <c r="D8776" s="1"/>
    </row>
    <row r="8777" spans="4:4" x14ac:dyDescent="0.2">
      <c r="D8777" s="1"/>
    </row>
    <row r="8778" spans="4:4" x14ac:dyDescent="0.2">
      <c r="D8778" s="1"/>
    </row>
    <row r="8779" spans="4:4" x14ac:dyDescent="0.2">
      <c r="D8779" s="1"/>
    </row>
    <row r="8780" spans="4:4" x14ac:dyDescent="0.2">
      <c r="D8780" s="1"/>
    </row>
    <row r="8781" spans="4:4" x14ac:dyDescent="0.2">
      <c r="D8781" s="1"/>
    </row>
    <row r="8782" spans="4:4" x14ac:dyDescent="0.2">
      <c r="D8782" s="1"/>
    </row>
    <row r="8783" spans="4:4" x14ac:dyDescent="0.2">
      <c r="D8783" s="1"/>
    </row>
    <row r="8784" spans="4:4" x14ac:dyDescent="0.2">
      <c r="D8784" s="1"/>
    </row>
    <row r="8785" spans="4:4" x14ac:dyDescent="0.2">
      <c r="D8785" s="1"/>
    </row>
    <row r="8786" spans="4:4" x14ac:dyDescent="0.2">
      <c r="D8786" s="1"/>
    </row>
    <row r="8787" spans="4:4" x14ac:dyDescent="0.2">
      <c r="D8787" s="1"/>
    </row>
    <row r="8788" spans="4:4" x14ac:dyDescent="0.2">
      <c r="D8788" s="1"/>
    </row>
    <row r="8789" spans="4:4" x14ac:dyDescent="0.2">
      <c r="D8789" s="1"/>
    </row>
    <row r="8790" spans="4:4" x14ac:dyDescent="0.2">
      <c r="D8790" s="1"/>
    </row>
    <row r="8791" spans="4:4" x14ac:dyDescent="0.2">
      <c r="D8791" s="1"/>
    </row>
    <row r="8792" spans="4:4" x14ac:dyDescent="0.2">
      <c r="D8792" s="1"/>
    </row>
    <row r="8793" spans="4:4" x14ac:dyDescent="0.2">
      <c r="D8793" s="1"/>
    </row>
    <row r="8794" spans="4:4" x14ac:dyDescent="0.2">
      <c r="D8794" s="1"/>
    </row>
    <row r="8795" spans="4:4" x14ac:dyDescent="0.2">
      <c r="D8795" s="1"/>
    </row>
    <row r="8796" spans="4:4" x14ac:dyDescent="0.2">
      <c r="D8796" s="1"/>
    </row>
    <row r="8797" spans="4:4" x14ac:dyDescent="0.2">
      <c r="D8797" s="1"/>
    </row>
    <row r="8798" spans="4:4" x14ac:dyDescent="0.2">
      <c r="D8798" s="1"/>
    </row>
    <row r="8799" spans="4:4" x14ac:dyDescent="0.2">
      <c r="D8799" s="1"/>
    </row>
    <row r="8800" spans="4:4" x14ac:dyDescent="0.2">
      <c r="D8800" s="1"/>
    </row>
    <row r="8801" spans="4:4" x14ac:dyDescent="0.2">
      <c r="D8801" s="1"/>
    </row>
    <row r="8802" spans="4:4" x14ac:dyDescent="0.2">
      <c r="D8802" s="1"/>
    </row>
    <row r="8803" spans="4:4" x14ac:dyDescent="0.2">
      <c r="D8803" s="1"/>
    </row>
    <row r="8804" spans="4:4" x14ac:dyDescent="0.2">
      <c r="D8804" s="1"/>
    </row>
    <row r="8805" spans="4:4" x14ac:dyDescent="0.2">
      <c r="D8805" s="1"/>
    </row>
    <row r="8806" spans="4:4" x14ac:dyDescent="0.2">
      <c r="D8806" s="1"/>
    </row>
    <row r="8807" spans="4:4" x14ac:dyDescent="0.2">
      <c r="D8807" s="1"/>
    </row>
    <row r="8808" spans="4:4" x14ac:dyDescent="0.2">
      <c r="D8808" s="1"/>
    </row>
    <row r="8809" spans="4:4" x14ac:dyDescent="0.2">
      <c r="D8809" s="1"/>
    </row>
    <row r="8810" spans="4:4" x14ac:dyDescent="0.2">
      <c r="D8810" s="1"/>
    </row>
    <row r="8811" spans="4:4" x14ac:dyDescent="0.2">
      <c r="D8811" s="1"/>
    </row>
    <row r="8812" spans="4:4" x14ac:dyDescent="0.2">
      <c r="D8812" s="1"/>
    </row>
    <row r="8813" spans="4:4" x14ac:dyDescent="0.2">
      <c r="D8813" s="1"/>
    </row>
    <row r="8814" spans="4:4" x14ac:dyDescent="0.2">
      <c r="D8814" s="1"/>
    </row>
    <row r="8815" spans="4:4" x14ac:dyDescent="0.2">
      <c r="D8815" s="1"/>
    </row>
    <row r="8816" spans="4:4" x14ac:dyDescent="0.2">
      <c r="D8816" s="1"/>
    </row>
    <row r="8817" spans="4:4" x14ac:dyDescent="0.2">
      <c r="D8817" s="1"/>
    </row>
    <row r="8818" spans="4:4" x14ac:dyDescent="0.2">
      <c r="D8818" s="1"/>
    </row>
    <row r="8819" spans="4:4" x14ac:dyDescent="0.2">
      <c r="D8819" s="1"/>
    </row>
    <row r="8820" spans="4:4" x14ac:dyDescent="0.2">
      <c r="D8820" s="1"/>
    </row>
    <row r="8821" spans="4:4" x14ac:dyDescent="0.2">
      <c r="D8821" s="1"/>
    </row>
    <row r="8822" spans="4:4" x14ac:dyDescent="0.2">
      <c r="D8822" s="1"/>
    </row>
    <row r="8823" spans="4:4" x14ac:dyDescent="0.2">
      <c r="D8823" s="1"/>
    </row>
    <row r="8824" spans="4:4" x14ac:dyDescent="0.2">
      <c r="D8824" s="1"/>
    </row>
    <row r="8825" spans="4:4" x14ac:dyDescent="0.2">
      <c r="D8825" s="1"/>
    </row>
    <row r="8826" spans="4:4" x14ac:dyDescent="0.2">
      <c r="D8826" s="1"/>
    </row>
    <row r="8827" spans="4:4" x14ac:dyDescent="0.2">
      <c r="D8827" s="1"/>
    </row>
    <row r="8828" spans="4:4" x14ac:dyDescent="0.2">
      <c r="D8828" s="1"/>
    </row>
    <row r="8829" spans="4:4" x14ac:dyDescent="0.2">
      <c r="D8829" s="1"/>
    </row>
    <row r="8830" spans="4:4" x14ac:dyDescent="0.2">
      <c r="D8830" s="1"/>
    </row>
    <row r="8831" spans="4:4" x14ac:dyDescent="0.2">
      <c r="D8831" s="1"/>
    </row>
    <row r="8832" spans="4:4" x14ac:dyDescent="0.2">
      <c r="D8832" s="1"/>
    </row>
    <row r="8833" spans="4:4" x14ac:dyDescent="0.2">
      <c r="D8833" s="1"/>
    </row>
    <row r="8834" spans="4:4" x14ac:dyDescent="0.2">
      <c r="D8834" s="1"/>
    </row>
    <row r="8835" spans="4:4" x14ac:dyDescent="0.2">
      <c r="D8835" s="1"/>
    </row>
    <row r="8836" spans="4:4" x14ac:dyDescent="0.2">
      <c r="D8836" s="1"/>
    </row>
    <row r="8837" spans="4:4" x14ac:dyDescent="0.2">
      <c r="D8837" s="1"/>
    </row>
    <row r="8838" spans="4:4" x14ac:dyDescent="0.2">
      <c r="D8838" s="1"/>
    </row>
    <row r="8839" spans="4:4" x14ac:dyDescent="0.2">
      <c r="D8839" s="1"/>
    </row>
    <row r="8840" spans="4:4" x14ac:dyDescent="0.2">
      <c r="D8840" s="1"/>
    </row>
    <row r="8841" spans="4:4" x14ac:dyDescent="0.2">
      <c r="D8841" s="1"/>
    </row>
    <row r="8842" spans="4:4" x14ac:dyDescent="0.2">
      <c r="D8842" s="1"/>
    </row>
    <row r="8843" spans="4:4" x14ac:dyDescent="0.2">
      <c r="D8843" s="1"/>
    </row>
    <row r="8844" spans="4:4" x14ac:dyDescent="0.2">
      <c r="D8844" s="1"/>
    </row>
    <row r="8845" spans="4:4" x14ac:dyDescent="0.2">
      <c r="D8845" s="1"/>
    </row>
    <row r="8846" spans="4:4" x14ac:dyDescent="0.2">
      <c r="D8846" s="1"/>
    </row>
    <row r="8847" spans="4:4" x14ac:dyDescent="0.2">
      <c r="D8847" s="1"/>
    </row>
    <row r="8848" spans="4:4" x14ac:dyDescent="0.2">
      <c r="D8848" s="1"/>
    </row>
    <row r="8849" spans="4:4" x14ac:dyDescent="0.2">
      <c r="D8849" s="1"/>
    </row>
    <row r="8850" spans="4:4" x14ac:dyDescent="0.2">
      <c r="D8850" s="1"/>
    </row>
    <row r="8851" spans="4:4" x14ac:dyDescent="0.2">
      <c r="D8851" s="1"/>
    </row>
    <row r="8852" spans="4:4" x14ac:dyDescent="0.2">
      <c r="D8852" s="1"/>
    </row>
    <row r="8853" spans="4:4" x14ac:dyDescent="0.2">
      <c r="D8853" s="1"/>
    </row>
    <row r="8854" spans="4:4" x14ac:dyDescent="0.2">
      <c r="D8854" s="1"/>
    </row>
    <row r="8855" spans="4:4" x14ac:dyDescent="0.2">
      <c r="D8855" s="1"/>
    </row>
    <row r="8856" spans="4:4" x14ac:dyDescent="0.2">
      <c r="D8856" s="1"/>
    </row>
    <row r="8857" spans="4:4" x14ac:dyDescent="0.2">
      <c r="D8857" s="1"/>
    </row>
    <row r="8858" spans="4:4" x14ac:dyDescent="0.2">
      <c r="D8858" s="1"/>
    </row>
    <row r="8859" spans="4:4" x14ac:dyDescent="0.2">
      <c r="D8859" s="1"/>
    </row>
    <row r="8860" spans="4:4" x14ac:dyDescent="0.2">
      <c r="D8860" s="1"/>
    </row>
    <row r="8861" spans="4:4" x14ac:dyDescent="0.2">
      <c r="D8861" s="1"/>
    </row>
    <row r="8862" spans="4:4" x14ac:dyDescent="0.2">
      <c r="D8862" s="1"/>
    </row>
    <row r="8863" spans="4:4" x14ac:dyDescent="0.2">
      <c r="D8863" s="1"/>
    </row>
    <row r="8864" spans="4:4" x14ac:dyDescent="0.2">
      <c r="D8864" s="1"/>
    </row>
    <row r="8865" spans="4:4" x14ac:dyDescent="0.2">
      <c r="D8865" s="1"/>
    </row>
    <row r="8866" spans="4:4" x14ac:dyDescent="0.2">
      <c r="D8866" s="1"/>
    </row>
    <row r="8867" spans="4:4" x14ac:dyDescent="0.2">
      <c r="D8867" s="1"/>
    </row>
    <row r="8868" spans="4:4" x14ac:dyDescent="0.2">
      <c r="D8868" s="1"/>
    </row>
    <row r="8869" spans="4:4" x14ac:dyDescent="0.2">
      <c r="D8869" s="1"/>
    </row>
    <row r="8870" spans="4:4" x14ac:dyDescent="0.2">
      <c r="D8870" s="1"/>
    </row>
    <row r="8871" spans="4:4" x14ac:dyDescent="0.2">
      <c r="D8871" s="1"/>
    </row>
    <row r="8872" spans="4:4" x14ac:dyDescent="0.2">
      <c r="D8872" s="1"/>
    </row>
    <row r="8873" spans="4:4" x14ac:dyDescent="0.2">
      <c r="D8873" s="1"/>
    </row>
    <row r="8874" spans="4:4" x14ac:dyDescent="0.2">
      <c r="D8874" s="1"/>
    </row>
    <row r="8875" spans="4:4" x14ac:dyDescent="0.2">
      <c r="D8875" s="1"/>
    </row>
    <row r="8876" spans="4:4" x14ac:dyDescent="0.2">
      <c r="D8876" s="1"/>
    </row>
    <row r="8877" spans="4:4" x14ac:dyDescent="0.2">
      <c r="D8877" s="1"/>
    </row>
    <row r="8878" spans="4:4" x14ac:dyDescent="0.2">
      <c r="D8878" s="1"/>
    </row>
    <row r="8879" spans="4:4" x14ac:dyDescent="0.2">
      <c r="D8879" s="1"/>
    </row>
    <row r="8880" spans="4:4" x14ac:dyDescent="0.2">
      <c r="D8880" s="1"/>
    </row>
    <row r="8881" spans="4:4" x14ac:dyDescent="0.2">
      <c r="D8881" s="1"/>
    </row>
    <row r="8882" spans="4:4" x14ac:dyDescent="0.2">
      <c r="D8882" s="1"/>
    </row>
    <row r="8883" spans="4:4" x14ac:dyDescent="0.2">
      <c r="D8883" s="1"/>
    </row>
    <row r="8884" spans="4:4" x14ac:dyDescent="0.2">
      <c r="D8884" s="1"/>
    </row>
    <row r="8885" spans="4:4" x14ac:dyDescent="0.2">
      <c r="D8885" s="1"/>
    </row>
    <row r="8886" spans="4:4" x14ac:dyDescent="0.2">
      <c r="D8886" s="1"/>
    </row>
    <row r="8887" spans="4:4" x14ac:dyDescent="0.2">
      <c r="D8887" s="1"/>
    </row>
    <row r="8888" spans="4:4" x14ac:dyDescent="0.2">
      <c r="D8888" s="1"/>
    </row>
    <row r="8889" spans="4:4" x14ac:dyDescent="0.2">
      <c r="D8889" s="1"/>
    </row>
    <row r="8890" spans="4:4" x14ac:dyDescent="0.2">
      <c r="D8890" s="1"/>
    </row>
    <row r="8891" spans="4:4" x14ac:dyDescent="0.2">
      <c r="D8891" s="1"/>
    </row>
    <row r="8892" spans="4:4" x14ac:dyDescent="0.2">
      <c r="D8892" s="1"/>
    </row>
    <row r="8893" spans="4:4" x14ac:dyDescent="0.2">
      <c r="D8893" s="1"/>
    </row>
    <row r="8894" spans="4:4" x14ac:dyDescent="0.2">
      <c r="D8894" s="1"/>
    </row>
    <row r="8895" spans="4:4" x14ac:dyDescent="0.2">
      <c r="D8895" s="1"/>
    </row>
    <row r="8896" spans="4:4" x14ac:dyDescent="0.2">
      <c r="D8896" s="1"/>
    </row>
    <row r="8897" spans="4:4" x14ac:dyDescent="0.2">
      <c r="D8897" s="1"/>
    </row>
    <row r="8898" spans="4:4" x14ac:dyDescent="0.2">
      <c r="D8898" s="1"/>
    </row>
    <row r="8899" spans="4:4" x14ac:dyDescent="0.2">
      <c r="D8899" s="1"/>
    </row>
    <row r="8900" spans="4:4" x14ac:dyDescent="0.2">
      <c r="D8900" s="1"/>
    </row>
    <row r="8901" spans="4:4" x14ac:dyDescent="0.2">
      <c r="D8901" s="1"/>
    </row>
    <row r="8902" spans="4:4" x14ac:dyDescent="0.2">
      <c r="D8902" s="1"/>
    </row>
    <row r="8903" spans="4:4" x14ac:dyDescent="0.2">
      <c r="D8903" s="1"/>
    </row>
    <row r="8904" spans="4:4" x14ac:dyDescent="0.2">
      <c r="D8904" s="1"/>
    </row>
    <row r="8905" spans="4:4" x14ac:dyDescent="0.2">
      <c r="D8905" s="1"/>
    </row>
    <row r="8906" spans="4:4" x14ac:dyDescent="0.2">
      <c r="D8906" s="1"/>
    </row>
    <row r="8907" spans="4:4" x14ac:dyDescent="0.2">
      <c r="D8907" s="1"/>
    </row>
    <row r="8908" spans="4:4" x14ac:dyDescent="0.2">
      <c r="D8908" s="1"/>
    </row>
    <row r="8909" spans="4:4" x14ac:dyDescent="0.2">
      <c r="D8909" s="1"/>
    </row>
    <row r="8910" spans="4:4" x14ac:dyDescent="0.2">
      <c r="D8910" s="1"/>
    </row>
    <row r="8911" spans="4:4" x14ac:dyDescent="0.2">
      <c r="D8911" s="1"/>
    </row>
    <row r="8912" spans="4:4" x14ac:dyDescent="0.2">
      <c r="D8912" s="1"/>
    </row>
    <row r="8913" spans="4:4" x14ac:dyDescent="0.2">
      <c r="D8913" s="1"/>
    </row>
    <row r="8914" spans="4:4" x14ac:dyDescent="0.2">
      <c r="D8914" s="1"/>
    </row>
    <row r="8915" spans="4:4" x14ac:dyDescent="0.2">
      <c r="D8915" s="1"/>
    </row>
    <row r="8916" spans="4:4" x14ac:dyDescent="0.2">
      <c r="D8916" s="1"/>
    </row>
    <row r="8917" spans="4:4" x14ac:dyDescent="0.2">
      <c r="D8917" s="1"/>
    </row>
    <row r="8918" spans="4:4" x14ac:dyDescent="0.2">
      <c r="D8918" s="1"/>
    </row>
    <row r="8919" spans="4:4" x14ac:dyDescent="0.2">
      <c r="D8919" s="1"/>
    </row>
    <row r="8920" spans="4:4" x14ac:dyDescent="0.2">
      <c r="D8920" s="1"/>
    </row>
    <row r="8921" spans="4:4" x14ac:dyDescent="0.2">
      <c r="D8921" s="1"/>
    </row>
    <row r="8922" spans="4:4" x14ac:dyDescent="0.2">
      <c r="D8922" s="1"/>
    </row>
    <row r="8923" spans="4:4" x14ac:dyDescent="0.2">
      <c r="D8923" s="1"/>
    </row>
    <row r="8924" spans="4:4" x14ac:dyDescent="0.2">
      <c r="D8924" s="1"/>
    </row>
    <row r="8925" spans="4:4" x14ac:dyDescent="0.2">
      <c r="D8925" s="1"/>
    </row>
    <row r="8926" spans="4:4" x14ac:dyDescent="0.2">
      <c r="D8926" s="1"/>
    </row>
    <row r="8927" spans="4:4" x14ac:dyDescent="0.2">
      <c r="D8927" s="1"/>
    </row>
    <row r="8928" spans="4:4" x14ac:dyDescent="0.2">
      <c r="D8928" s="1"/>
    </row>
    <row r="8929" spans="4:4" x14ac:dyDescent="0.2">
      <c r="D8929" s="1"/>
    </row>
    <row r="8930" spans="4:4" x14ac:dyDescent="0.2">
      <c r="D8930" s="1"/>
    </row>
    <row r="8931" spans="4:4" x14ac:dyDescent="0.2">
      <c r="D8931" s="1"/>
    </row>
    <row r="8932" spans="4:4" x14ac:dyDescent="0.2">
      <c r="D8932" s="1"/>
    </row>
    <row r="8933" spans="4:4" x14ac:dyDescent="0.2">
      <c r="D8933" s="1"/>
    </row>
    <row r="8934" spans="4:4" x14ac:dyDescent="0.2">
      <c r="D8934" s="1"/>
    </row>
    <row r="8935" spans="4:4" x14ac:dyDescent="0.2">
      <c r="D8935" s="1"/>
    </row>
    <row r="8936" spans="4:4" x14ac:dyDescent="0.2">
      <c r="D8936" s="1"/>
    </row>
    <row r="8937" spans="4:4" x14ac:dyDescent="0.2">
      <c r="D8937" s="1"/>
    </row>
    <row r="8938" spans="4:4" x14ac:dyDescent="0.2">
      <c r="D8938" s="1"/>
    </row>
    <row r="8939" spans="4:4" x14ac:dyDescent="0.2">
      <c r="D8939" s="1"/>
    </row>
    <row r="8940" spans="4:4" x14ac:dyDescent="0.2">
      <c r="D8940" s="1"/>
    </row>
    <row r="8941" spans="4:4" x14ac:dyDescent="0.2">
      <c r="D8941" s="1"/>
    </row>
    <row r="8942" spans="4:4" x14ac:dyDescent="0.2">
      <c r="D8942" s="1"/>
    </row>
    <row r="8943" spans="4:4" x14ac:dyDescent="0.2">
      <c r="D8943" s="1"/>
    </row>
    <row r="8944" spans="4:4" x14ac:dyDescent="0.2">
      <c r="D8944" s="1"/>
    </row>
    <row r="8945" spans="4:4" x14ac:dyDescent="0.2">
      <c r="D8945" s="1"/>
    </row>
    <row r="8946" spans="4:4" x14ac:dyDescent="0.2">
      <c r="D8946" s="1"/>
    </row>
    <row r="8947" spans="4:4" x14ac:dyDescent="0.2">
      <c r="D8947" s="1"/>
    </row>
    <row r="8948" spans="4:4" x14ac:dyDescent="0.2">
      <c r="D8948" s="1"/>
    </row>
    <row r="8949" spans="4:4" x14ac:dyDescent="0.2">
      <c r="D8949" s="1"/>
    </row>
    <row r="8950" spans="4:4" x14ac:dyDescent="0.2">
      <c r="D8950" s="1"/>
    </row>
    <row r="8951" spans="4:4" x14ac:dyDescent="0.2">
      <c r="D8951" s="1"/>
    </row>
    <row r="8952" spans="4:4" x14ac:dyDescent="0.2">
      <c r="D8952" s="1"/>
    </row>
    <row r="8953" spans="4:4" x14ac:dyDescent="0.2">
      <c r="D8953" s="1"/>
    </row>
    <row r="8954" spans="4:4" x14ac:dyDescent="0.2">
      <c r="D8954" s="1"/>
    </row>
    <row r="8955" spans="4:4" x14ac:dyDescent="0.2">
      <c r="D8955" s="1"/>
    </row>
    <row r="8956" spans="4:4" x14ac:dyDescent="0.2">
      <c r="D8956" s="1"/>
    </row>
    <row r="8957" spans="4:4" x14ac:dyDescent="0.2">
      <c r="D8957" s="1"/>
    </row>
    <row r="8958" spans="4:4" x14ac:dyDescent="0.2">
      <c r="D8958" s="1"/>
    </row>
    <row r="8959" spans="4:4" x14ac:dyDescent="0.2">
      <c r="D8959" s="1"/>
    </row>
    <row r="8960" spans="4:4" x14ac:dyDescent="0.2">
      <c r="D8960" s="1"/>
    </row>
    <row r="8961" spans="4:4" x14ac:dyDescent="0.2">
      <c r="D8961" s="1"/>
    </row>
    <row r="8962" spans="4:4" x14ac:dyDescent="0.2">
      <c r="D8962" s="1"/>
    </row>
    <row r="8963" spans="4:4" x14ac:dyDescent="0.2">
      <c r="D8963" s="1"/>
    </row>
    <row r="8964" spans="4:4" x14ac:dyDescent="0.2">
      <c r="D8964" s="1"/>
    </row>
    <row r="8965" spans="4:4" x14ac:dyDescent="0.2">
      <c r="D8965" s="1"/>
    </row>
    <row r="8966" spans="4:4" x14ac:dyDescent="0.2">
      <c r="D8966" s="1"/>
    </row>
    <row r="8967" spans="4:4" x14ac:dyDescent="0.2">
      <c r="D8967" s="1"/>
    </row>
    <row r="8968" spans="4:4" x14ac:dyDescent="0.2">
      <c r="D8968" s="1"/>
    </row>
    <row r="8969" spans="4:4" x14ac:dyDescent="0.2">
      <c r="D8969" s="1"/>
    </row>
    <row r="8970" spans="4:4" x14ac:dyDescent="0.2">
      <c r="D8970" s="1"/>
    </row>
    <row r="8971" spans="4:4" x14ac:dyDescent="0.2">
      <c r="D8971" s="1"/>
    </row>
    <row r="8972" spans="4:4" x14ac:dyDescent="0.2">
      <c r="D8972" s="1"/>
    </row>
    <row r="8973" spans="4:4" x14ac:dyDescent="0.2">
      <c r="D8973" s="1"/>
    </row>
    <row r="8974" spans="4:4" x14ac:dyDescent="0.2">
      <c r="D8974" s="1"/>
    </row>
    <row r="8975" spans="4:4" x14ac:dyDescent="0.2">
      <c r="D8975" s="1"/>
    </row>
    <row r="8976" spans="4:4" x14ac:dyDescent="0.2">
      <c r="D8976" s="1"/>
    </row>
    <row r="8977" spans="4:4" x14ac:dyDescent="0.2">
      <c r="D8977" s="1"/>
    </row>
    <row r="8978" spans="4:4" x14ac:dyDescent="0.2">
      <c r="D8978" s="1"/>
    </row>
    <row r="8979" spans="4:4" x14ac:dyDescent="0.2">
      <c r="D8979" s="1"/>
    </row>
    <row r="8980" spans="4:4" x14ac:dyDescent="0.2">
      <c r="D8980" s="1"/>
    </row>
    <row r="8981" spans="4:4" x14ac:dyDescent="0.2">
      <c r="D8981" s="1"/>
    </row>
    <row r="8982" spans="4:4" x14ac:dyDescent="0.2">
      <c r="D8982" s="1"/>
    </row>
    <row r="8983" spans="4:4" x14ac:dyDescent="0.2">
      <c r="D8983" s="1"/>
    </row>
    <row r="8984" spans="4:4" x14ac:dyDescent="0.2">
      <c r="D8984" s="1"/>
    </row>
    <row r="8985" spans="4:4" x14ac:dyDescent="0.2">
      <c r="D8985" s="1"/>
    </row>
    <row r="8986" spans="4:4" x14ac:dyDescent="0.2">
      <c r="D8986" s="1"/>
    </row>
    <row r="8987" spans="4:4" x14ac:dyDescent="0.2">
      <c r="D8987" s="1"/>
    </row>
    <row r="8988" spans="4:4" x14ac:dyDescent="0.2">
      <c r="D8988" s="1"/>
    </row>
    <row r="8989" spans="4:4" x14ac:dyDescent="0.2">
      <c r="D8989" s="1"/>
    </row>
    <row r="8990" spans="4:4" x14ac:dyDescent="0.2">
      <c r="D8990" s="1"/>
    </row>
    <row r="8991" spans="4:4" x14ac:dyDescent="0.2">
      <c r="D8991" s="1"/>
    </row>
    <row r="8992" spans="4:4" x14ac:dyDescent="0.2">
      <c r="D8992" s="1"/>
    </row>
    <row r="8993" spans="4:4" x14ac:dyDescent="0.2">
      <c r="D8993" s="1"/>
    </row>
    <row r="8994" spans="4:4" x14ac:dyDescent="0.2">
      <c r="D8994" s="1"/>
    </row>
    <row r="8995" spans="4:4" x14ac:dyDescent="0.2">
      <c r="D8995" s="1"/>
    </row>
    <row r="8996" spans="4:4" x14ac:dyDescent="0.2">
      <c r="D8996" s="1"/>
    </row>
    <row r="8997" spans="4:4" x14ac:dyDescent="0.2">
      <c r="D8997" s="1"/>
    </row>
    <row r="8998" spans="4:4" x14ac:dyDescent="0.2">
      <c r="D8998" s="1"/>
    </row>
    <row r="8999" spans="4:4" x14ac:dyDescent="0.2">
      <c r="D8999" s="1"/>
    </row>
    <row r="9000" spans="4:4" x14ac:dyDescent="0.2">
      <c r="D9000" s="1"/>
    </row>
    <row r="9001" spans="4:4" x14ac:dyDescent="0.2">
      <c r="D9001" s="1"/>
    </row>
    <row r="9002" spans="4:4" x14ac:dyDescent="0.2">
      <c r="D9002" s="1"/>
    </row>
    <row r="9003" spans="4:4" x14ac:dyDescent="0.2">
      <c r="D9003" s="1"/>
    </row>
    <row r="9004" spans="4:4" x14ac:dyDescent="0.2">
      <c r="D9004" s="1"/>
    </row>
    <row r="9005" spans="4:4" x14ac:dyDescent="0.2">
      <c r="D9005" s="1"/>
    </row>
    <row r="9006" spans="4:4" x14ac:dyDescent="0.2">
      <c r="D9006" s="1"/>
    </row>
    <row r="9007" spans="4:4" x14ac:dyDescent="0.2">
      <c r="D9007" s="1"/>
    </row>
    <row r="9008" spans="4:4" x14ac:dyDescent="0.2">
      <c r="D9008" s="1"/>
    </row>
    <row r="9009" spans="4:4" x14ac:dyDescent="0.2">
      <c r="D9009" s="1"/>
    </row>
    <row r="9010" spans="4:4" x14ac:dyDescent="0.2">
      <c r="D9010" s="1"/>
    </row>
    <row r="9011" spans="4:4" x14ac:dyDescent="0.2">
      <c r="D9011" s="1"/>
    </row>
    <row r="9012" spans="4:4" x14ac:dyDescent="0.2">
      <c r="D9012" s="1"/>
    </row>
    <row r="9013" spans="4:4" x14ac:dyDescent="0.2">
      <c r="D9013" s="1"/>
    </row>
    <row r="9014" spans="4:4" x14ac:dyDescent="0.2">
      <c r="D9014" s="1"/>
    </row>
    <row r="9015" spans="4:4" x14ac:dyDescent="0.2">
      <c r="D9015" s="1"/>
    </row>
    <row r="9016" spans="4:4" x14ac:dyDescent="0.2">
      <c r="D9016" s="1"/>
    </row>
    <row r="9017" spans="4:4" x14ac:dyDescent="0.2">
      <c r="D9017" s="1"/>
    </row>
    <row r="9018" spans="4:4" x14ac:dyDescent="0.2">
      <c r="D9018" s="1"/>
    </row>
    <row r="9019" spans="4:4" x14ac:dyDescent="0.2">
      <c r="D9019" s="1"/>
    </row>
    <row r="9020" spans="4:4" x14ac:dyDescent="0.2">
      <c r="D9020" s="1"/>
    </row>
    <row r="9021" spans="4:4" x14ac:dyDescent="0.2">
      <c r="D9021" s="1"/>
    </row>
    <row r="9022" spans="4:4" x14ac:dyDescent="0.2">
      <c r="D9022" s="1"/>
    </row>
    <row r="9023" spans="4:4" x14ac:dyDescent="0.2">
      <c r="D9023" s="1"/>
    </row>
    <row r="9024" spans="4:4" x14ac:dyDescent="0.2">
      <c r="D9024" s="1"/>
    </row>
    <row r="9025" spans="4:4" x14ac:dyDescent="0.2">
      <c r="D9025" s="1"/>
    </row>
    <row r="9026" spans="4:4" x14ac:dyDescent="0.2">
      <c r="D9026" s="1"/>
    </row>
    <row r="9027" spans="4:4" x14ac:dyDescent="0.2">
      <c r="D9027" s="1"/>
    </row>
    <row r="9028" spans="4:4" x14ac:dyDescent="0.2">
      <c r="D9028" s="1"/>
    </row>
    <row r="9029" spans="4:4" x14ac:dyDescent="0.2">
      <c r="D9029" s="1"/>
    </row>
    <row r="9030" spans="4:4" x14ac:dyDescent="0.2">
      <c r="D9030" s="1"/>
    </row>
    <row r="9031" spans="4:4" x14ac:dyDescent="0.2">
      <c r="D9031" s="1"/>
    </row>
    <row r="9032" spans="4:4" x14ac:dyDescent="0.2">
      <c r="D9032" s="1"/>
    </row>
    <row r="9033" spans="4:4" x14ac:dyDescent="0.2">
      <c r="D9033" s="1"/>
    </row>
    <row r="9034" spans="4:4" x14ac:dyDescent="0.2">
      <c r="D9034" s="1"/>
    </row>
    <row r="9035" spans="4:4" x14ac:dyDescent="0.2">
      <c r="D9035" s="1"/>
    </row>
    <row r="9036" spans="4:4" x14ac:dyDescent="0.2">
      <c r="D9036" s="1"/>
    </row>
    <row r="9037" spans="4:4" x14ac:dyDescent="0.2">
      <c r="D9037" s="1"/>
    </row>
    <row r="9038" spans="4:4" x14ac:dyDescent="0.2">
      <c r="D9038" s="1"/>
    </row>
    <row r="9039" spans="4:4" x14ac:dyDescent="0.2">
      <c r="D9039" s="1"/>
    </row>
    <row r="9040" spans="4:4" x14ac:dyDescent="0.2">
      <c r="D9040" s="1"/>
    </row>
    <row r="9041" spans="4:4" x14ac:dyDescent="0.2">
      <c r="D9041" s="1"/>
    </row>
    <row r="9042" spans="4:4" x14ac:dyDescent="0.2">
      <c r="D9042" s="1"/>
    </row>
    <row r="9043" spans="4:4" x14ac:dyDescent="0.2">
      <c r="D9043" s="1"/>
    </row>
    <row r="9044" spans="4:4" x14ac:dyDescent="0.2">
      <c r="D9044" s="1"/>
    </row>
    <row r="9045" spans="4:4" x14ac:dyDescent="0.2">
      <c r="D9045" s="1"/>
    </row>
    <row r="9046" spans="4:4" x14ac:dyDescent="0.2">
      <c r="D9046" s="1"/>
    </row>
    <row r="9047" spans="4:4" x14ac:dyDescent="0.2">
      <c r="D9047" s="1"/>
    </row>
    <row r="9048" spans="4:4" x14ac:dyDescent="0.2">
      <c r="D9048" s="1"/>
    </row>
    <row r="9049" spans="4:4" x14ac:dyDescent="0.2">
      <c r="D9049" s="1"/>
    </row>
    <row r="9050" spans="4:4" x14ac:dyDescent="0.2">
      <c r="D9050" s="1"/>
    </row>
    <row r="9051" spans="4:4" x14ac:dyDescent="0.2">
      <c r="D9051" s="1"/>
    </row>
    <row r="9052" spans="4:4" x14ac:dyDescent="0.2">
      <c r="D9052" s="1"/>
    </row>
    <row r="9053" spans="4:4" x14ac:dyDescent="0.2">
      <c r="D9053" s="1"/>
    </row>
    <row r="9054" spans="4:4" x14ac:dyDescent="0.2">
      <c r="D9054" s="1"/>
    </row>
    <row r="9055" spans="4:4" x14ac:dyDescent="0.2">
      <c r="D9055" s="1"/>
    </row>
    <row r="9056" spans="4:4" x14ac:dyDescent="0.2">
      <c r="D9056" s="1"/>
    </row>
    <row r="9057" spans="4:4" x14ac:dyDescent="0.2">
      <c r="D9057" s="1"/>
    </row>
    <row r="9058" spans="4:4" x14ac:dyDescent="0.2">
      <c r="D9058" s="1"/>
    </row>
    <row r="9059" spans="4:4" x14ac:dyDescent="0.2">
      <c r="D9059" s="1"/>
    </row>
    <row r="9060" spans="4:4" x14ac:dyDescent="0.2">
      <c r="D9060" s="1"/>
    </row>
    <row r="9061" spans="4:4" x14ac:dyDescent="0.2">
      <c r="D9061" s="1"/>
    </row>
    <row r="9062" spans="4:4" x14ac:dyDescent="0.2">
      <c r="D9062" s="1"/>
    </row>
    <row r="9063" spans="4:4" x14ac:dyDescent="0.2">
      <c r="D9063" s="1"/>
    </row>
    <row r="9064" spans="4:4" x14ac:dyDescent="0.2">
      <c r="D9064" s="1"/>
    </row>
    <row r="9065" spans="4:4" x14ac:dyDescent="0.2">
      <c r="D9065" s="1"/>
    </row>
    <row r="9066" spans="4:4" x14ac:dyDescent="0.2">
      <c r="D9066" s="1"/>
    </row>
    <row r="9067" spans="4:4" x14ac:dyDescent="0.2">
      <c r="D9067" s="1"/>
    </row>
    <row r="9068" spans="4:4" x14ac:dyDescent="0.2">
      <c r="D9068" s="1"/>
    </row>
    <row r="9069" spans="4:4" x14ac:dyDescent="0.2">
      <c r="D9069" s="1"/>
    </row>
    <row r="9070" spans="4:4" x14ac:dyDescent="0.2">
      <c r="D9070" s="1"/>
    </row>
    <row r="9071" spans="4:4" x14ac:dyDescent="0.2">
      <c r="D9071" s="1"/>
    </row>
    <row r="9072" spans="4:4" x14ac:dyDescent="0.2">
      <c r="D9072" s="1"/>
    </row>
    <row r="9073" spans="4:4" x14ac:dyDescent="0.2">
      <c r="D9073" s="1"/>
    </row>
    <row r="9074" spans="4:4" x14ac:dyDescent="0.2">
      <c r="D9074" s="1"/>
    </row>
    <row r="9075" spans="4:4" x14ac:dyDescent="0.2">
      <c r="D9075" s="1"/>
    </row>
    <row r="9076" spans="4:4" x14ac:dyDescent="0.2">
      <c r="D9076" s="1"/>
    </row>
    <row r="9077" spans="4:4" x14ac:dyDescent="0.2">
      <c r="D9077" s="1"/>
    </row>
    <row r="9078" spans="4:4" x14ac:dyDescent="0.2">
      <c r="D9078" s="1"/>
    </row>
    <row r="9079" spans="4:4" x14ac:dyDescent="0.2">
      <c r="D9079" s="1"/>
    </row>
    <row r="9080" spans="4:4" x14ac:dyDescent="0.2">
      <c r="D9080" s="1"/>
    </row>
    <row r="9081" spans="4:4" x14ac:dyDescent="0.2">
      <c r="D9081" s="1"/>
    </row>
    <row r="9082" spans="4:4" x14ac:dyDescent="0.2">
      <c r="D9082" s="1"/>
    </row>
    <row r="9083" spans="4:4" x14ac:dyDescent="0.2">
      <c r="D9083" s="1"/>
    </row>
    <row r="9084" spans="4:4" x14ac:dyDescent="0.2">
      <c r="D9084" s="1"/>
    </row>
    <row r="9085" spans="4:4" x14ac:dyDescent="0.2">
      <c r="D9085" s="1"/>
    </row>
    <row r="9086" spans="4:4" x14ac:dyDescent="0.2">
      <c r="D9086" s="1"/>
    </row>
    <row r="9087" spans="4:4" x14ac:dyDescent="0.2">
      <c r="D9087" s="1"/>
    </row>
    <row r="9088" spans="4:4" x14ac:dyDescent="0.2">
      <c r="D9088" s="1"/>
    </row>
    <row r="9089" spans="4:4" x14ac:dyDescent="0.2">
      <c r="D9089" s="1"/>
    </row>
    <row r="9090" spans="4:4" x14ac:dyDescent="0.2">
      <c r="D9090" s="1"/>
    </row>
    <row r="9091" spans="4:4" x14ac:dyDescent="0.2">
      <c r="D9091" s="1"/>
    </row>
    <row r="9092" spans="4:4" x14ac:dyDescent="0.2">
      <c r="D9092" s="1"/>
    </row>
    <row r="9093" spans="4:4" x14ac:dyDescent="0.2">
      <c r="D9093" s="1"/>
    </row>
    <row r="9094" spans="4:4" x14ac:dyDescent="0.2">
      <c r="D9094" s="1"/>
    </row>
    <row r="9095" spans="4:4" x14ac:dyDescent="0.2">
      <c r="D9095" s="1"/>
    </row>
    <row r="9096" spans="4:4" x14ac:dyDescent="0.2">
      <c r="D9096" s="1"/>
    </row>
    <row r="9097" spans="4:4" x14ac:dyDescent="0.2">
      <c r="D9097" s="1"/>
    </row>
    <row r="9098" spans="4:4" x14ac:dyDescent="0.2">
      <c r="D9098" s="1"/>
    </row>
    <row r="9099" spans="4:4" x14ac:dyDescent="0.2">
      <c r="D9099" s="1"/>
    </row>
    <row r="9100" spans="4:4" x14ac:dyDescent="0.2">
      <c r="D9100" s="1"/>
    </row>
    <row r="9101" spans="4:4" x14ac:dyDescent="0.2">
      <c r="D9101" s="1"/>
    </row>
    <row r="9102" spans="4:4" x14ac:dyDescent="0.2">
      <c r="D9102" s="1"/>
    </row>
    <row r="9103" spans="4:4" x14ac:dyDescent="0.2">
      <c r="D9103" s="1"/>
    </row>
    <row r="9104" spans="4:4" x14ac:dyDescent="0.2">
      <c r="D9104" s="1"/>
    </row>
    <row r="9105" spans="4:4" x14ac:dyDescent="0.2">
      <c r="D9105" s="1"/>
    </row>
    <row r="9106" spans="4:4" x14ac:dyDescent="0.2">
      <c r="D9106" s="1"/>
    </row>
    <row r="9107" spans="4:4" x14ac:dyDescent="0.2">
      <c r="D9107" s="1"/>
    </row>
    <row r="9108" spans="4:4" x14ac:dyDescent="0.2">
      <c r="D9108" s="1"/>
    </row>
    <row r="9109" spans="4:4" x14ac:dyDescent="0.2">
      <c r="D9109" s="1"/>
    </row>
    <row r="9110" spans="4:4" x14ac:dyDescent="0.2">
      <c r="D9110" s="1"/>
    </row>
    <row r="9111" spans="4:4" x14ac:dyDescent="0.2">
      <c r="D9111" s="1"/>
    </row>
    <row r="9112" spans="4:4" x14ac:dyDescent="0.2">
      <c r="D9112" s="1"/>
    </row>
    <row r="9113" spans="4:4" x14ac:dyDescent="0.2">
      <c r="D9113" s="1"/>
    </row>
    <row r="9114" spans="4:4" x14ac:dyDescent="0.2">
      <c r="D9114" s="1"/>
    </row>
    <row r="9115" spans="4:4" x14ac:dyDescent="0.2">
      <c r="D9115" s="1"/>
    </row>
    <row r="9116" spans="4:4" x14ac:dyDescent="0.2">
      <c r="D9116" s="1"/>
    </row>
    <row r="9117" spans="4:4" x14ac:dyDescent="0.2">
      <c r="D9117" s="1"/>
    </row>
    <row r="9118" spans="4:4" x14ac:dyDescent="0.2">
      <c r="D9118" s="1"/>
    </row>
    <row r="9119" spans="4:4" x14ac:dyDescent="0.2">
      <c r="D9119" s="1"/>
    </row>
    <row r="9120" spans="4:4" x14ac:dyDescent="0.2">
      <c r="D9120" s="1"/>
    </row>
    <row r="9121" spans="4:4" x14ac:dyDescent="0.2">
      <c r="D9121" s="1"/>
    </row>
    <row r="9122" spans="4:4" x14ac:dyDescent="0.2">
      <c r="D9122" s="1"/>
    </row>
    <row r="9123" spans="4:4" x14ac:dyDescent="0.2">
      <c r="D9123" s="1"/>
    </row>
    <row r="9124" spans="4:4" x14ac:dyDescent="0.2">
      <c r="D9124" s="1"/>
    </row>
    <row r="9125" spans="4:4" x14ac:dyDescent="0.2">
      <c r="D9125" s="1"/>
    </row>
    <row r="9126" spans="4:4" x14ac:dyDescent="0.2">
      <c r="D9126" s="1"/>
    </row>
    <row r="9127" spans="4:4" x14ac:dyDescent="0.2">
      <c r="D9127" s="1"/>
    </row>
    <row r="9128" spans="4:4" x14ac:dyDescent="0.2">
      <c r="D9128" s="1"/>
    </row>
    <row r="9129" spans="4:4" x14ac:dyDescent="0.2">
      <c r="D9129" s="1"/>
    </row>
    <row r="9130" spans="4:4" x14ac:dyDescent="0.2">
      <c r="D9130" s="1"/>
    </row>
    <row r="9131" spans="4:4" x14ac:dyDescent="0.2">
      <c r="D9131" s="1"/>
    </row>
    <row r="9132" spans="4:4" x14ac:dyDescent="0.2">
      <c r="D9132" s="1"/>
    </row>
    <row r="9133" spans="4:4" x14ac:dyDescent="0.2">
      <c r="D9133" s="1"/>
    </row>
    <row r="9134" spans="4:4" x14ac:dyDescent="0.2">
      <c r="D9134" s="1"/>
    </row>
    <row r="9135" spans="4:4" x14ac:dyDescent="0.2">
      <c r="D9135" s="1"/>
    </row>
    <row r="9136" spans="4:4" x14ac:dyDescent="0.2">
      <c r="D9136" s="1"/>
    </row>
    <row r="9137" spans="4:4" x14ac:dyDescent="0.2">
      <c r="D9137" s="1"/>
    </row>
    <row r="9138" spans="4:4" x14ac:dyDescent="0.2">
      <c r="D9138" s="1"/>
    </row>
    <row r="9139" spans="4:4" x14ac:dyDescent="0.2">
      <c r="D9139" s="1"/>
    </row>
    <row r="9140" spans="4:4" x14ac:dyDescent="0.2">
      <c r="D9140" s="1"/>
    </row>
    <row r="9141" spans="4:4" x14ac:dyDescent="0.2">
      <c r="D9141" s="1"/>
    </row>
    <row r="9142" spans="4:4" x14ac:dyDescent="0.2">
      <c r="D9142" s="1"/>
    </row>
    <row r="9143" spans="4:4" x14ac:dyDescent="0.2">
      <c r="D9143" s="1"/>
    </row>
    <row r="9144" spans="4:4" x14ac:dyDescent="0.2">
      <c r="D9144" s="1"/>
    </row>
    <row r="9145" spans="4:4" x14ac:dyDescent="0.2">
      <c r="D9145" s="1"/>
    </row>
    <row r="9146" spans="4:4" x14ac:dyDescent="0.2">
      <c r="D9146" s="1"/>
    </row>
    <row r="9147" spans="4:4" x14ac:dyDescent="0.2">
      <c r="D9147" s="1"/>
    </row>
    <row r="9148" spans="4:4" x14ac:dyDescent="0.2">
      <c r="D9148" s="1"/>
    </row>
    <row r="9149" spans="4:4" x14ac:dyDescent="0.2">
      <c r="D9149" s="1"/>
    </row>
    <row r="9150" spans="4:4" x14ac:dyDescent="0.2">
      <c r="D9150" s="1"/>
    </row>
    <row r="9151" spans="4:4" x14ac:dyDescent="0.2">
      <c r="D9151" s="1"/>
    </row>
    <row r="9152" spans="4:4" x14ac:dyDescent="0.2">
      <c r="D9152" s="1"/>
    </row>
    <row r="9153" spans="4:4" x14ac:dyDescent="0.2">
      <c r="D9153" s="1"/>
    </row>
    <row r="9154" spans="4:4" x14ac:dyDescent="0.2">
      <c r="D9154" s="1"/>
    </row>
    <row r="9155" spans="4:4" x14ac:dyDescent="0.2">
      <c r="D9155" s="1"/>
    </row>
    <row r="9156" spans="4:4" x14ac:dyDescent="0.2">
      <c r="D9156" s="1"/>
    </row>
    <row r="9157" spans="4:4" x14ac:dyDescent="0.2">
      <c r="D9157" s="1"/>
    </row>
    <row r="9158" spans="4:4" x14ac:dyDescent="0.2">
      <c r="D9158" s="1"/>
    </row>
    <row r="9159" spans="4:4" x14ac:dyDescent="0.2">
      <c r="D9159" s="1"/>
    </row>
    <row r="9160" spans="4:4" x14ac:dyDescent="0.2">
      <c r="D9160" s="1"/>
    </row>
    <row r="9161" spans="4:4" x14ac:dyDescent="0.2">
      <c r="D9161" s="1"/>
    </row>
    <row r="9162" spans="4:4" x14ac:dyDescent="0.2">
      <c r="D9162" s="1"/>
    </row>
    <row r="9163" spans="4:4" x14ac:dyDescent="0.2">
      <c r="D9163" s="1"/>
    </row>
    <row r="9164" spans="4:4" x14ac:dyDescent="0.2">
      <c r="D9164" s="1"/>
    </row>
    <row r="9165" spans="4:4" x14ac:dyDescent="0.2">
      <c r="D9165" s="1"/>
    </row>
    <row r="9166" spans="4:4" x14ac:dyDescent="0.2">
      <c r="D9166" s="1"/>
    </row>
    <row r="9167" spans="4:4" x14ac:dyDescent="0.2">
      <c r="D9167" s="1"/>
    </row>
    <row r="9168" spans="4:4" x14ac:dyDescent="0.2">
      <c r="D9168" s="1"/>
    </row>
    <row r="9169" spans="4:4" x14ac:dyDescent="0.2">
      <c r="D9169" s="1"/>
    </row>
    <row r="9170" spans="4:4" x14ac:dyDescent="0.2">
      <c r="D9170" s="1"/>
    </row>
    <row r="9171" spans="4:4" x14ac:dyDescent="0.2">
      <c r="D9171" s="1"/>
    </row>
    <row r="9172" spans="4:4" x14ac:dyDescent="0.2">
      <c r="D9172" s="1"/>
    </row>
    <row r="9173" spans="4:4" x14ac:dyDescent="0.2">
      <c r="D9173" s="1"/>
    </row>
    <row r="9174" spans="4:4" x14ac:dyDescent="0.2">
      <c r="D9174" s="1"/>
    </row>
    <row r="9175" spans="4:4" x14ac:dyDescent="0.2">
      <c r="D9175" s="1"/>
    </row>
    <row r="9176" spans="4:4" x14ac:dyDescent="0.2">
      <c r="D9176" s="1"/>
    </row>
    <row r="9177" spans="4:4" x14ac:dyDescent="0.2">
      <c r="D9177" s="1"/>
    </row>
    <row r="9178" spans="4:4" x14ac:dyDescent="0.2">
      <c r="D9178" s="1"/>
    </row>
    <row r="9179" spans="4:4" x14ac:dyDescent="0.2">
      <c r="D9179" s="1"/>
    </row>
    <row r="9180" spans="4:4" x14ac:dyDescent="0.2">
      <c r="D9180" s="1"/>
    </row>
    <row r="9181" spans="4:4" x14ac:dyDescent="0.2">
      <c r="D9181" s="1"/>
    </row>
    <row r="9182" spans="4:4" x14ac:dyDescent="0.2">
      <c r="D9182" s="1"/>
    </row>
    <row r="9183" spans="4:4" x14ac:dyDescent="0.2">
      <c r="D9183" s="1"/>
    </row>
    <row r="9184" spans="4:4" x14ac:dyDescent="0.2">
      <c r="D9184" s="1"/>
    </row>
    <row r="9185" spans="4:4" x14ac:dyDescent="0.2">
      <c r="D9185" s="1"/>
    </row>
    <row r="9186" spans="4:4" x14ac:dyDescent="0.2">
      <c r="D9186" s="1"/>
    </row>
    <row r="9187" spans="4:4" x14ac:dyDescent="0.2">
      <c r="D9187" s="1"/>
    </row>
    <row r="9188" spans="4:4" x14ac:dyDescent="0.2">
      <c r="D9188" s="1"/>
    </row>
    <row r="9189" spans="4:4" x14ac:dyDescent="0.2">
      <c r="D9189" s="1"/>
    </row>
    <row r="9190" spans="4:4" x14ac:dyDescent="0.2">
      <c r="D9190" s="1"/>
    </row>
    <row r="9191" spans="4:4" x14ac:dyDescent="0.2">
      <c r="D9191" s="1"/>
    </row>
    <row r="9192" spans="4:4" x14ac:dyDescent="0.2">
      <c r="D9192" s="1"/>
    </row>
    <row r="9193" spans="4:4" x14ac:dyDescent="0.2">
      <c r="D9193" s="1"/>
    </row>
    <row r="9194" spans="4:4" x14ac:dyDescent="0.2">
      <c r="D9194" s="1"/>
    </row>
    <row r="9195" spans="4:4" x14ac:dyDescent="0.2">
      <c r="D9195" s="1"/>
    </row>
    <row r="9196" spans="4:4" x14ac:dyDescent="0.2">
      <c r="D9196" s="1"/>
    </row>
    <row r="9197" spans="4:4" x14ac:dyDescent="0.2">
      <c r="D9197" s="1"/>
    </row>
    <row r="9198" spans="4:4" x14ac:dyDescent="0.2">
      <c r="D9198" s="1"/>
    </row>
    <row r="9199" spans="4:4" x14ac:dyDescent="0.2">
      <c r="D9199" s="1"/>
    </row>
    <row r="9200" spans="4:4" x14ac:dyDescent="0.2">
      <c r="D9200" s="1"/>
    </row>
    <row r="9201" spans="4:4" x14ac:dyDescent="0.2">
      <c r="D9201" s="1"/>
    </row>
    <row r="9202" spans="4:4" x14ac:dyDescent="0.2">
      <c r="D9202" s="1"/>
    </row>
    <row r="9203" spans="4:4" x14ac:dyDescent="0.2">
      <c r="D9203" s="1"/>
    </row>
    <row r="9204" spans="4:4" x14ac:dyDescent="0.2">
      <c r="D9204" s="1"/>
    </row>
    <row r="9205" spans="4:4" x14ac:dyDescent="0.2">
      <c r="D9205" s="1"/>
    </row>
    <row r="9206" spans="4:4" x14ac:dyDescent="0.2">
      <c r="D9206" s="1"/>
    </row>
    <row r="9207" spans="4:4" x14ac:dyDescent="0.2">
      <c r="D9207" s="1"/>
    </row>
    <row r="9208" spans="4:4" x14ac:dyDescent="0.2">
      <c r="D9208" s="1"/>
    </row>
    <row r="9209" spans="4:4" x14ac:dyDescent="0.2">
      <c r="D9209" s="1"/>
    </row>
    <row r="9210" spans="4:4" x14ac:dyDescent="0.2">
      <c r="D9210" s="1"/>
    </row>
    <row r="9211" spans="4:4" x14ac:dyDescent="0.2">
      <c r="D9211" s="1"/>
    </row>
    <row r="9212" spans="4:4" x14ac:dyDescent="0.2">
      <c r="D9212" s="1"/>
    </row>
    <row r="9213" spans="4:4" x14ac:dyDescent="0.2">
      <c r="D9213" s="1"/>
    </row>
    <row r="9214" spans="4:4" x14ac:dyDescent="0.2">
      <c r="D9214" s="1"/>
    </row>
    <row r="9215" spans="4:4" x14ac:dyDescent="0.2">
      <c r="D9215" s="1"/>
    </row>
    <row r="9216" spans="4:4" x14ac:dyDescent="0.2">
      <c r="D9216" s="1"/>
    </row>
    <row r="9217" spans="4:4" x14ac:dyDescent="0.2">
      <c r="D9217" s="1"/>
    </row>
    <row r="9218" spans="4:4" x14ac:dyDescent="0.2">
      <c r="D9218" s="1"/>
    </row>
    <row r="9219" spans="4:4" x14ac:dyDescent="0.2">
      <c r="D9219" s="1"/>
    </row>
    <row r="9220" spans="4:4" x14ac:dyDescent="0.2">
      <c r="D9220" s="1"/>
    </row>
    <row r="9221" spans="4:4" x14ac:dyDescent="0.2">
      <c r="D9221" s="1"/>
    </row>
    <row r="9222" spans="4:4" x14ac:dyDescent="0.2">
      <c r="D9222" s="1"/>
    </row>
    <row r="9223" spans="4:4" x14ac:dyDescent="0.2">
      <c r="D9223" s="1"/>
    </row>
    <row r="9224" spans="4:4" x14ac:dyDescent="0.2">
      <c r="D9224" s="1"/>
    </row>
    <row r="9225" spans="4:4" x14ac:dyDescent="0.2">
      <c r="D9225" s="1"/>
    </row>
    <row r="9226" spans="4:4" x14ac:dyDescent="0.2">
      <c r="D9226" s="1"/>
    </row>
    <row r="9227" spans="4:4" x14ac:dyDescent="0.2">
      <c r="D9227" s="1"/>
    </row>
    <row r="9228" spans="4:4" x14ac:dyDescent="0.2">
      <c r="D9228" s="1"/>
    </row>
    <row r="9229" spans="4:4" x14ac:dyDescent="0.2">
      <c r="D9229" s="1"/>
    </row>
    <row r="9230" spans="4:4" x14ac:dyDescent="0.2">
      <c r="D9230" s="1"/>
    </row>
    <row r="9231" spans="4:4" x14ac:dyDescent="0.2">
      <c r="D9231" s="1"/>
    </row>
    <row r="9232" spans="4:4" x14ac:dyDescent="0.2">
      <c r="D9232" s="1"/>
    </row>
    <row r="9233" spans="4:4" x14ac:dyDescent="0.2">
      <c r="D9233" s="1"/>
    </row>
    <row r="9234" spans="4:4" x14ac:dyDescent="0.2">
      <c r="D9234" s="1"/>
    </row>
    <row r="9235" spans="4:4" x14ac:dyDescent="0.2">
      <c r="D9235" s="1"/>
    </row>
    <row r="9236" spans="4:4" x14ac:dyDescent="0.2">
      <c r="D9236" s="1"/>
    </row>
    <row r="9237" spans="4:4" x14ac:dyDescent="0.2">
      <c r="D9237" s="1"/>
    </row>
    <row r="9238" spans="4:4" x14ac:dyDescent="0.2">
      <c r="D9238" s="1"/>
    </row>
    <row r="9239" spans="4:4" x14ac:dyDescent="0.2">
      <c r="D9239" s="1"/>
    </row>
    <row r="9240" spans="4:4" x14ac:dyDescent="0.2">
      <c r="D9240" s="1"/>
    </row>
    <row r="9241" spans="4:4" x14ac:dyDescent="0.2">
      <c r="D9241" s="1"/>
    </row>
    <row r="9242" spans="4:4" x14ac:dyDescent="0.2">
      <c r="D9242" s="1"/>
    </row>
    <row r="9243" spans="4:4" x14ac:dyDescent="0.2">
      <c r="D9243" s="1"/>
    </row>
    <row r="9244" spans="4:4" x14ac:dyDescent="0.2">
      <c r="D9244" s="1"/>
    </row>
    <row r="9245" spans="4:4" x14ac:dyDescent="0.2">
      <c r="D9245" s="1"/>
    </row>
    <row r="9246" spans="4:4" x14ac:dyDescent="0.2">
      <c r="D9246" s="1"/>
    </row>
    <row r="9247" spans="4:4" x14ac:dyDescent="0.2">
      <c r="D9247" s="1"/>
    </row>
    <row r="9248" spans="4:4" x14ac:dyDescent="0.2">
      <c r="D9248" s="1"/>
    </row>
    <row r="9249" spans="4:4" x14ac:dyDescent="0.2">
      <c r="D9249" s="1"/>
    </row>
    <row r="9250" spans="4:4" x14ac:dyDescent="0.2">
      <c r="D9250" s="1"/>
    </row>
    <row r="9251" spans="4:4" x14ac:dyDescent="0.2">
      <c r="D9251" s="1"/>
    </row>
    <row r="9252" spans="4:4" x14ac:dyDescent="0.2">
      <c r="D9252" s="1"/>
    </row>
    <row r="9253" spans="4:4" x14ac:dyDescent="0.2">
      <c r="D9253" s="1"/>
    </row>
    <row r="9254" spans="4:4" x14ac:dyDescent="0.2">
      <c r="D9254" s="1"/>
    </row>
    <row r="9255" spans="4:4" x14ac:dyDescent="0.2">
      <c r="D9255" s="1"/>
    </row>
    <row r="9256" spans="4:4" x14ac:dyDescent="0.2">
      <c r="D9256" s="1"/>
    </row>
    <row r="9257" spans="4:4" x14ac:dyDescent="0.2">
      <c r="D9257" s="1"/>
    </row>
    <row r="9258" spans="4:4" x14ac:dyDescent="0.2">
      <c r="D9258" s="1"/>
    </row>
    <row r="9259" spans="4:4" x14ac:dyDescent="0.2">
      <c r="D9259" s="1"/>
    </row>
    <row r="9260" spans="4:4" x14ac:dyDescent="0.2">
      <c r="D9260" s="1"/>
    </row>
    <row r="9261" spans="4:4" x14ac:dyDescent="0.2">
      <c r="D9261" s="1"/>
    </row>
    <row r="9262" spans="4:4" x14ac:dyDescent="0.2">
      <c r="D9262" s="1"/>
    </row>
    <row r="9263" spans="4:4" x14ac:dyDescent="0.2">
      <c r="D9263" s="1"/>
    </row>
    <row r="9264" spans="4:4" x14ac:dyDescent="0.2">
      <c r="D9264" s="1"/>
    </row>
    <row r="9265" spans="4:4" x14ac:dyDescent="0.2">
      <c r="D9265" s="1"/>
    </row>
    <row r="9266" spans="4:4" x14ac:dyDescent="0.2">
      <c r="D9266" s="1"/>
    </row>
    <row r="9267" spans="4:4" x14ac:dyDescent="0.2">
      <c r="D9267" s="1"/>
    </row>
    <row r="9268" spans="4:4" x14ac:dyDescent="0.2">
      <c r="D9268" s="1"/>
    </row>
    <row r="9269" spans="4:4" x14ac:dyDescent="0.2">
      <c r="D9269" s="1"/>
    </row>
    <row r="9270" spans="4:4" x14ac:dyDescent="0.2">
      <c r="D9270" s="1"/>
    </row>
    <row r="9271" spans="4:4" x14ac:dyDescent="0.2">
      <c r="D9271" s="1"/>
    </row>
    <row r="9272" spans="4:4" x14ac:dyDescent="0.2">
      <c r="D9272" s="1"/>
    </row>
    <row r="9273" spans="4:4" x14ac:dyDescent="0.2">
      <c r="D9273" s="1"/>
    </row>
    <row r="9274" spans="4:4" x14ac:dyDescent="0.2">
      <c r="D9274" s="1"/>
    </row>
    <row r="9275" spans="4:4" x14ac:dyDescent="0.2">
      <c r="D9275" s="1"/>
    </row>
    <row r="9276" spans="4:4" x14ac:dyDescent="0.2">
      <c r="D9276" s="1"/>
    </row>
    <row r="9277" spans="4:4" x14ac:dyDescent="0.2">
      <c r="D9277" s="1"/>
    </row>
    <row r="9278" spans="4:4" x14ac:dyDescent="0.2">
      <c r="D9278" s="1"/>
    </row>
    <row r="9279" spans="4:4" x14ac:dyDescent="0.2">
      <c r="D9279" s="1"/>
    </row>
    <row r="9280" spans="4:4" x14ac:dyDescent="0.2">
      <c r="D9280" s="1"/>
    </row>
    <row r="9281" spans="4:4" x14ac:dyDescent="0.2">
      <c r="D9281" s="1"/>
    </row>
    <row r="9282" spans="4:4" x14ac:dyDescent="0.2">
      <c r="D9282" s="1"/>
    </row>
    <row r="9283" spans="4:4" x14ac:dyDescent="0.2">
      <c r="D9283" s="1"/>
    </row>
    <row r="9284" spans="4:4" x14ac:dyDescent="0.2">
      <c r="D9284" s="1"/>
    </row>
    <row r="9285" spans="4:4" x14ac:dyDescent="0.2">
      <c r="D9285" s="1"/>
    </row>
    <row r="9286" spans="4:4" x14ac:dyDescent="0.2">
      <c r="D9286" s="1"/>
    </row>
    <row r="9287" spans="4:4" x14ac:dyDescent="0.2">
      <c r="D9287" s="1"/>
    </row>
    <row r="9288" spans="4:4" x14ac:dyDescent="0.2">
      <c r="D9288" s="1"/>
    </row>
    <row r="9289" spans="4:4" x14ac:dyDescent="0.2">
      <c r="D9289" s="1"/>
    </row>
    <row r="9290" spans="4:4" x14ac:dyDescent="0.2">
      <c r="D9290" s="1"/>
    </row>
    <row r="9291" spans="4:4" x14ac:dyDescent="0.2">
      <c r="D9291" s="1"/>
    </row>
    <row r="9292" spans="4:4" x14ac:dyDescent="0.2">
      <c r="D9292" s="1"/>
    </row>
    <row r="9293" spans="4:4" x14ac:dyDescent="0.2">
      <c r="D9293" s="1"/>
    </row>
    <row r="9294" spans="4:4" x14ac:dyDescent="0.2">
      <c r="D9294" s="1"/>
    </row>
    <row r="9295" spans="4:4" x14ac:dyDescent="0.2">
      <c r="D9295" s="1"/>
    </row>
    <row r="9296" spans="4:4" x14ac:dyDescent="0.2">
      <c r="D9296" s="1"/>
    </row>
    <row r="9297" spans="4:4" x14ac:dyDescent="0.2">
      <c r="D9297" s="1"/>
    </row>
    <row r="9298" spans="4:4" x14ac:dyDescent="0.2">
      <c r="D9298" s="1"/>
    </row>
    <row r="9299" spans="4:4" x14ac:dyDescent="0.2">
      <c r="D9299" s="1"/>
    </row>
    <row r="9300" spans="4:4" x14ac:dyDescent="0.2">
      <c r="D9300" s="1"/>
    </row>
    <row r="9301" spans="4:4" x14ac:dyDescent="0.2">
      <c r="D9301" s="1"/>
    </row>
    <row r="9302" spans="4:4" x14ac:dyDescent="0.2">
      <c r="D9302" s="1"/>
    </row>
    <row r="9303" spans="4:4" x14ac:dyDescent="0.2">
      <c r="D9303" s="1"/>
    </row>
    <row r="9304" spans="4:4" x14ac:dyDescent="0.2">
      <c r="D9304" s="1"/>
    </row>
    <row r="9305" spans="4:4" x14ac:dyDescent="0.2">
      <c r="D9305" s="1"/>
    </row>
    <row r="9306" spans="4:4" x14ac:dyDescent="0.2">
      <c r="D9306" s="1"/>
    </row>
    <row r="9307" spans="4:4" x14ac:dyDescent="0.2">
      <c r="D9307" s="1"/>
    </row>
    <row r="9308" spans="4:4" x14ac:dyDescent="0.2">
      <c r="D9308" s="1"/>
    </row>
    <row r="9309" spans="4:4" x14ac:dyDescent="0.2">
      <c r="D9309" s="1"/>
    </row>
    <row r="9310" spans="4:4" x14ac:dyDescent="0.2">
      <c r="D9310" s="1"/>
    </row>
    <row r="9311" spans="4:4" x14ac:dyDescent="0.2">
      <c r="D9311" s="1"/>
    </row>
    <row r="9312" spans="4:4" x14ac:dyDescent="0.2">
      <c r="D9312" s="1"/>
    </row>
    <row r="9313" spans="4:4" x14ac:dyDescent="0.2">
      <c r="D9313" s="1"/>
    </row>
    <row r="9314" spans="4:4" x14ac:dyDescent="0.2">
      <c r="D9314" s="1"/>
    </row>
    <row r="9315" spans="4:4" x14ac:dyDescent="0.2">
      <c r="D9315" s="1"/>
    </row>
    <row r="9316" spans="4:4" x14ac:dyDescent="0.2">
      <c r="D9316" s="1"/>
    </row>
    <row r="9317" spans="4:4" x14ac:dyDescent="0.2">
      <c r="D9317" s="1"/>
    </row>
    <row r="9318" spans="4:4" x14ac:dyDescent="0.2">
      <c r="D9318" s="1"/>
    </row>
    <row r="9319" spans="4:4" x14ac:dyDescent="0.2">
      <c r="D9319" s="1"/>
    </row>
    <row r="9320" spans="4:4" x14ac:dyDescent="0.2">
      <c r="D9320" s="1"/>
    </row>
    <row r="9321" spans="4:4" x14ac:dyDescent="0.2">
      <c r="D9321" s="1"/>
    </row>
    <row r="9322" spans="4:4" x14ac:dyDescent="0.2">
      <c r="D9322" s="1"/>
    </row>
    <row r="9323" spans="4:4" x14ac:dyDescent="0.2">
      <c r="D9323" s="1"/>
    </row>
    <row r="9324" spans="4:4" x14ac:dyDescent="0.2">
      <c r="D9324" s="1"/>
    </row>
    <row r="9325" spans="4:4" x14ac:dyDescent="0.2">
      <c r="D9325" s="1"/>
    </row>
    <row r="9326" spans="4:4" x14ac:dyDescent="0.2">
      <c r="D9326" s="1"/>
    </row>
    <row r="9327" spans="4:4" x14ac:dyDescent="0.2">
      <c r="D9327" s="1"/>
    </row>
    <row r="9328" spans="4:4" x14ac:dyDescent="0.2">
      <c r="D9328" s="1"/>
    </row>
    <row r="9329" spans="4:4" x14ac:dyDescent="0.2">
      <c r="D9329" s="1"/>
    </row>
    <row r="9330" spans="4:4" x14ac:dyDescent="0.2">
      <c r="D9330" s="1"/>
    </row>
    <row r="9331" spans="4:4" x14ac:dyDescent="0.2">
      <c r="D9331" s="1"/>
    </row>
    <row r="9332" spans="4:4" x14ac:dyDescent="0.2">
      <c r="D9332" s="1"/>
    </row>
    <row r="9333" spans="4:4" x14ac:dyDescent="0.2">
      <c r="D9333" s="1"/>
    </row>
    <row r="9334" spans="4:4" x14ac:dyDescent="0.2">
      <c r="D9334" s="1"/>
    </row>
    <row r="9335" spans="4:4" x14ac:dyDescent="0.2">
      <c r="D9335" s="1"/>
    </row>
    <row r="9336" spans="4:4" x14ac:dyDescent="0.2">
      <c r="D9336" s="1"/>
    </row>
    <row r="9337" spans="4:4" x14ac:dyDescent="0.2">
      <c r="D9337" s="1"/>
    </row>
    <row r="9338" spans="4:4" x14ac:dyDescent="0.2">
      <c r="D9338" s="1"/>
    </row>
    <row r="9339" spans="4:4" x14ac:dyDescent="0.2">
      <c r="D9339" s="1"/>
    </row>
    <row r="9340" spans="4:4" x14ac:dyDescent="0.2">
      <c r="D9340" s="1"/>
    </row>
    <row r="9341" spans="4:4" x14ac:dyDescent="0.2">
      <c r="D9341" s="1"/>
    </row>
    <row r="9342" spans="4:4" x14ac:dyDescent="0.2">
      <c r="D9342" s="1"/>
    </row>
    <row r="9343" spans="4:4" x14ac:dyDescent="0.2">
      <c r="D9343" s="1"/>
    </row>
    <row r="9344" spans="4:4" x14ac:dyDescent="0.2">
      <c r="D9344" s="1"/>
    </row>
    <row r="9345" spans="4:4" x14ac:dyDescent="0.2">
      <c r="D9345" s="1"/>
    </row>
    <row r="9346" spans="4:4" x14ac:dyDescent="0.2">
      <c r="D9346" s="1"/>
    </row>
    <row r="9347" spans="4:4" x14ac:dyDescent="0.2">
      <c r="D9347" s="1"/>
    </row>
    <row r="9348" spans="4:4" x14ac:dyDescent="0.2">
      <c r="D9348" s="1"/>
    </row>
    <row r="9349" spans="4:4" x14ac:dyDescent="0.2">
      <c r="D9349" s="1"/>
    </row>
    <row r="9350" spans="4:4" x14ac:dyDescent="0.2">
      <c r="D9350" s="1"/>
    </row>
    <row r="9351" spans="4:4" x14ac:dyDescent="0.2">
      <c r="D9351" s="1"/>
    </row>
    <row r="9352" spans="4:4" x14ac:dyDescent="0.2">
      <c r="D9352" s="1"/>
    </row>
    <row r="9353" spans="4:4" x14ac:dyDescent="0.2">
      <c r="D9353" s="1"/>
    </row>
    <row r="9354" spans="4:4" x14ac:dyDescent="0.2">
      <c r="D9354" s="1"/>
    </row>
    <row r="9355" spans="4:4" x14ac:dyDescent="0.2">
      <c r="D9355" s="1"/>
    </row>
    <row r="9356" spans="4:4" x14ac:dyDescent="0.2">
      <c r="D9356" s="1"/>
    </row>
    <row r="9357" spans="4:4" x14ac:dyDescent="0.2">
      <c r="D9357" s="1"/>
    </row>
    <row r="9358" spans="4:4" x14ac:dyDescent="0.2">
      <c r="D9358" s="1"/>
    </row>
    <row r="9359" spans="4:4" x14ac:dyDescent="0.2">
      <c r="D9359" s="1"/>
    </row>
    <row r="9360" spans="4:4" x14ac:dyDescent="0.2">
      <c r="D9360" s="1"/>
    </row>
    <row r="9361" spans="4:4" x14ac:dyDescent="0.2">
      <c r="D9361" s="1"/>
    </row>
    <row r="9362" spans="4:4" x14ac:dyDescent="0.2">
      <c r="D9362" s="1"/>
    </row>
    <row r="9363" spans="4:4" x14ac:dyDescent="0.2">
      <c r="D9363" s="1"/>
    </row>
    <row r="9364" spans="4:4" x14ac:dyDescent="0.2">
      <c r="D9364" s="1"/>
    </row>
    <row r="9365" spans="4:4" x14ac:dyDescent="0.2">
      <c r="D9365" s="1"/>
    </row>
    <row r="9366" spans="4:4" x14ac:dyDescent="0.2">
      <c r="D9366" s="1"/>
    </row>
    <row r="9367" spans="4:4" x14ac:dyDescent="0.2">
      <c r="D9367" s="1"/>
    </row>
    <row r="9368" spans="4:4" x14ac:dyDescent="0.2">
      <c r="D9368" s="1"/>
    </row>
    <row r="9369" spans="4:4" x14ac:dyDescent="0.2">
      <c r="D9369" s="1"/>
    </row>
    <row r="9370" spans="4:4" x14ac:dyDescent="0.2">
      <c r="D9370" s="1"/>
    </row>
    <row r="9371" spans="4:4" x14ac:dyDescent="0.2">
      <c r="D9371" s="1"/>
    </row>
    <row r="9372" spans="4:4" x14ac:dyDescent="0.2">
      <c r="D9372" s="1"/>
    </row>
    <row r="9373" spans="4:4" x14ac:dyDescent="0.2">
      <c r="D9373" s="1"/>
    </row>
    <row r="9374" spans="4:4" x14ac:dyDescent="0.2">
      <c r="D9374" s="1"/>
    </row>
    <row r="9375" spans="4:4" x14ac:dyDescent="0.2">
      <c r="D9375" s="1"/>
    </row>
    <row r="9376" spans="4:4" x14ac:dyDescent="0.2">
      <c r="D9376" s="1"/>
    </row>
    <row r="9377" spans="4:4" x14ac:dyDescent="0.2">
      <c r="D9377" s="1"/>
    </row>
    <row r="9378" spans="4:4" x14ac:dyDescent="0.2">
      <c r="D9378" s="1"/>
    </row>
    <row r="9379" spans="4:4" x14ac:dyDescent="0.2">
      <c r="D9379" s="1"/>
    </row>
    <row r="9380" spans="4:4" x14ac:dyDescent="0.2">
      <c r="D9380" s="1"/>
    </row>
    <row r="9381" spans="4:4" x14ac:dyDescent="0.2">
      <c r="D9381" s="1"/>
    </row>
    <row r="9382" spans="4:4" x14ac:dyDescent="0.2">
      <c r="D9382" s="1"/>
    </row>
    <row r="9383" spans="4:4" x14ac:dyDescent="0.2">
      <c r="D9383" s="1"/>
    </row>
    <row r="9384" spans="4:4" x14ac:dyDescent="0.2">
      <c r="D9384" s="1"/>
    </row>
    <row r="9385" spans="4:4" x14ac:dyDescent="0.2">
      <c r="D9385" s="1"/>
    </row>
    <row r="9386" spans="4:4" x14ac:dyDescent="0.2">
      <c r="D9386" s="1"/>
    </row>
    <row r="9387" spans="4:4" x14ac:dyDescent="0.2">
      <c r="D9387" s="1"/>
    </row>
    <row r="9388" spans="4:4" x14ac:dyDescent="0.2">
      <c r="D9388" s="1"/>
    </row>
    <row r="9389" spans="4:4" x14ac:dyDescent="0.2">
      <c r="D9389" s="1"/>
    </row>
    <row r="9390" spans="4:4" x14ac:dyDescent="0.2">
      <c r="D9390" s="1"/>
    </row>
    <row r="9391" spans="4:4" x14ac:dyDescent="0.2">
      <c r="D9391" s="1"/>
    </row>
    <row r="9392" spans="4:4" x14ac:dyDescent="0.2">
      <c r="D9392" s="1"/>
    </row>
    <row r="9393" spans="4:4" x14ac:dyDescent="0.2">
      <c r="D9393" s="1"/>
    </row>
    <row r="9394" spans="4:4" x14ac:dyDescent="0.2">
      <c r="D9394" s="1"/>
    </row>
    <row r="9395" spans="4:4" x14ac:dyDescent="0.2">
      <c r="D9395" s="1"/>
    </row>
    <row r="9396" spans="4:4" x14ac:dyDescent="0.2">
      <c r="D9396" s="1"/>
    </row>
    <row r="9397" spans="4:4" x14ac:dyDescent="0.2">
      <c r="D9397" s="1"/>
    </row>
    <row r="9398" spans="4:4" x14ac:dyDescent="0.2">
      <c r="D9398" s="1"/>
    </row>
    <row r="9399" spans="4:4" x14ac:dyDescent="0.2">
      <c r="D9399" s="1"/>
    </row>
    <row r="9400" spans="4:4" x14ac:dyDescent="0.2">
      <c r="D9400" s="1"/>
    </row>
    <row r="9401" spans="4:4" x14ac:dyDescent="0.2">
      <c r="D9401" s="1"/>
    </row>
    <row r="9402" spans="4:4" x14ac:dyDescent="0.2">
      <c r="D9402" s="1"/>
    </row>
    <row r="9403" spans="4:4" x14ac:dyDescent="0.2">
      <c r="D9403" s="1"/>
    </row>
    <row r="9404" spans="4:4" x14ac:dyDescent="0.2">
      <c r="D9404" s="1"/>
    </row>
    <row r="9405" spans="4:4" x14ac:dyDescent="0.2">
      <c r="D9405" s="1"/>
    </row>
    <row r="9406" spans="4:4" x14ac:dyDescent="0.2">
      <c r="D9406" s="1"/>
    </row>
    <row r="9407" spans="4:4" x14ac:dyDescent="0.2">
      <c r="D9407" s="1"/>
    </row>
    <row r="9408" spans="4:4" x14ac:dyDescent="0.2">
      <c r="D9408" s="1"/>
    </row>
    <row r="9409" spans="4:4" x14ac:dyDescent="0.2">
      <c r="D9409" s="1"/>
    </row>
    <row r="9410" spans="4:4" x14ac:dyDescent="0.2">
      <c r="D9410" s="1"/>
    </row>
    <row r="9411" spans="4:4" x14ac:dyDescent="0.2">
      <c r="D9411" s="1"/>
    </row>
    <row r="9412" spans="4:4" x14ac:dyDescent="0.2">
      <c r="D9412" s="1"/>
    </row>
    <row r="9413" spans="4:4" x14ac:dyDescent="0.2">
      <c r="D9413" s="1"/>
    </row>
    <row r="9414" spans="4:4" x14ac:dyDescent="0.2">
      <c r="D9414" s="1"/>
    </row>
    <row r="9415" spans="4:4" x14ac:dyDescent="0.2">
      <c r="D9415" s="1"/>
    </row>
    <row r="9416" spans="4:4" x14ac:dyDescent="0.2">
      <c r="D9416" s="1"/>
    </row>
    <row r="9417" spans="4:4" x14ac:dyDescent="0.2">
      <c r="D9417" s="1"/>
    </row>
    <row r="9418" spans="4:4" x14ac:dyDescent="0.2">
      <c r="D9418" s="1"/>
    </row>
    <row r="9419" spans="4:4" x14ac:dyDescent="0.2">
      <c r="D9419" s="1"/>
    </row>
    <row r="9420" spans="4:4" x14ac:dyDescent="0.2">
      <c r="D9420" s="1"/>
    </row>
    <row r="9421" spans="4:4" x14ac:dyDescent="0.2">
      <c r="D9421" s="1"/>
    </row>
    <row r="9422" spans="4:4" x14ac:dyDescent="0.2">
      <c r="D9422" s="1"/>
    </row>
    <row r="9423" spans="4:4" x14ac:dyDescent="0.2">
      <c r="D9423" s="1"/>
    </row>
    <row r="9424" spans="4:4" x14ac:dyDescent="0.2">
      <c r="D9424" s="1"/>
    </row>
    <row r="9425" spans="4:4" x14ac:dyDescent="0.2">
      <c r="D9425" s="1"/>
    </row>
    <row r="9426" spans="4:4" x14ac:dyDescent="0.2">
      <c r="D9426" s="1"/>
    </row>
    <row r="9427" spans="4:4" x14ac:dyDescent="0.2">
      <c r="D9427" s="1"/>
    </row>
    <row r="9428" spans="4:4" x14ac:dyDescent="0.2">
      <c r="D9428" s="1"/>
    </row>
    <row r="9429" spans="4:4" x14ac:dyDescent="0.2">
      <c r="D9429" s="1"/>
    </row>
    <row r="9430" spans="4:4" x14ac:dyDescent="0.2">
      <c r="D9430" s="1"/>
    </row>
    <row r="9431" spans="4:4" x14ac:dyDescent="0.2">
      <c r="D9431" s="1"/>
    </row>
    <row r="9432" spans="4:4" x14ac:dyDescent="0.2">
      <c r="D9432" s="1"/>
    </row>
    <row r="9433" spans="4:4" x14ac:dyDescent="0.2">
      <c r="D9433" s="1"/>
    </row>
    <row r="9434" spans="4:4" x14ac:dyDescent="0.2">
      <c r="D9434" s="1"/>
    </row>
    <row r="9435" spans="4:4" x14ac:dyDescent="0.2">
      <c r="D9435" s="1"/>
    </row>
    <row r="9436" spans="4:4" x14ac:dyDescent="0.2">
      <c r="D9436" s="1"/>
    </row>
    <row r="9437" spans="4:4" x14ac:dyDescent="0.2">
      <c r="D9437" s="1"/>
    </row>
    <row r="9438" spans="4:4" x14ac:dyDescent="0.2">
      <c r="D9438" s="1"/>
    </row>
    <row r="9439" spans="4:4" x14ac:dyDescent="0.2">
      <c r="D9439" s="1"/>
    </row>
    <row r="9440" spans="4:4" x14ac:dyDescent="0.2">
      <c r="D9440" s="1"/>
    </row>
    <row r="9441" spans="4:4" x14ac:dyDescent="0.2">
      <c r="D9441" s="1"/>
    </row>
    <row r="9442" spans="4:4" x14ac:dyDescent="0.2">
      <c r="D9442" s="1"/>
    </row>
    <row r="9443" spans="4:4" x14ac:dyDescent="0.2">
      <c r="D9443" s="1"/>
    </row>
    <row r="9444" spans="4:4" x14ac:dyDescent="0.2">
      <c r="D9444" s="1"/>
    </row>
    <row r="9445" spans="4:4" x14ac:dyDescent="0.2">
      <c r="D9445" s="1"/>
    </row>
    <row r="9446" spans="4:4" x14ac:dyDescent="0.2">
      <c r="D9446" s="1"/>
    </row>
    <row r="9447" spans="4:4" x14ac:dyDescent="0.2">
      <c r="D9447" s="1"/>
    </row>
    <row r="9448" spans="4:4" x14ac:dyDescent="0.2">
      <c r="D9448" s="1"/>
    </row>
    <row r="9449" spans="4:4" x14ac:dyDescent="0.2">
      <c r="D9449" s="1"/>
    </row>
    <row r="9450" spans="4:4" x14ac:dyDescent="0.2">
      <c r="D9450" s="1"/>
    </row>
    <row r="9451" spans="4:4" x14ac:dyDescent="0.2">
      <c r="D9451" s="1"/>
    </row>
    <row r="9452" spans="4:4" x14ac:dyDescent="0.2">
      <c r="D9452" s="1"/>
    </row>
    <row r="9453" spans="4:4" x14ac:dyDescent="0.2">
      <c r="D9453" s="1"/>
    </row>
    <row r="9454" spans="4:4" x14ac:dyDescent="0.2">
      <c r="D9454" s="1"/>
    </row>
    <row r="9455" spans="4:4" x14ac:dyDescent="0.2">
      <c r="D9455" s="1"/>
    </row>
    <row r="9456" spans="4:4" x14ac:dyDescent="0.2">
      <c r="D9456" s="1"/>
    </row>
    <row r="9457" spans="4:4" x14ac:dyDescent="0.2">
      <c r="D9457" s="1"/>
    </row>
    <row r="9458" spans="4:4" x14ac:dyDescent="0.2">
      <c r="D9458" s="1"/>
    </row>
    <row r="9459" spans="4:4" x14ac:dyDescent="0.2">
      <c r="D9459" s="1"/>
    </row>
    <row r="9460" spans="4:4" x14ac:dyDescent="0.2">
      <c r="D9460" s="1"/>
    </row>
    <row r="9461" spans="4:4" x14ac:dyDescent="0.2">
      <c r="D9461" s="1"/>
    </row>
    <row r="9462" spans="4:4" x14ac:dyDescent="0.2">
      <c r="D9462" s="1"/>
    </row>
    <row r="9463" spans="4:4" x14ac:dyDescent="0.2">
      <c r="D9463" s="1"/>
    </row>
    <row r="9464" spans="4:4" x14ac:dyDescent="0.2">
      <c r="D9464" s="1"/>
    </row>
    <row r="9465" spans="4:4" x14ac:dyDescent="0.2">
      <c r="D9465" s="1"/>
    </row>
    <row r="9466" spans="4:4" x14ac:dyDescent="0.2">
      <c r="D9466" s="1"/>
    </row>
    <row r="9467" spans="4:4" x14ac:dyDescent="0.2">
      <c r="D9467" s="1"/>
    </row>
    <row r="9468" spans="4:4" x14ac:dyDescent="0.2">
      <c r="D9468" s="1"/>
    </row>
    <row r="9469" spans="4:4" x14ac:dyDescent="0.2">
      <c r="D9469" s="1"/>
    </row>
    <row r="9470" spans="4:4" x14ac:dyDescent="0.2">
      <c r="D9470" s="1"/>
    </row>
    <row r="9471" spans="4:4" x14ac:dyDescent="0.2">
      <c r="D9471" s="1"/>
    </row>
    <row r="9472" spans="4:4" x14ac:dyDescent="0.2">
      <c r="D9472" s="1"/>
    </row>
    <row r="9473" spans="4:4" x14ac:dyDescent="0.2">
      <c r="D9473" s="1"/>
    </row>
    <row r="9474" spans="4:4" x14ac:dyDescent="0.2">
      <c r="D9474" s="1"/>
    </row>
    <row r="9475" spans="4:4" x14ac:dyDescent="0.2">
      <c r="D9475" s="1"/>
    </row>
    <row r="9476" spans="4:4" x14ac:dyDescent="0.2">
      <c r="D9476" s="1"/>
    </row>
    <row r="9477" spans="4:4" x14ac:dyDescent="0.2">
      <c r="D9477" s="1"/>
    </row>
    <row r="9478" spans="4:4" x14ac:dyDescent="0.2">
      <c r="D9478" s="1"/>
    </row>
    <row r="9479" spans="4:4" x14ac:dyDescent="0.2">
      <c r="D9479" s="1"/>
    </row>
    <row r="9480" spans="4:4" x14ac:dyDescent="0.2">
      <c r="D9480" s="1"/>
    </row>
    <row r="9481" spans="4:4" x14ac:dyDescent="0.2">
      <c r="D9481" s="1"/>
    </row>
    <row r="9482" spans="4:4" x14ac:dyDescent="0.2">
      <c r="D9482" s="1"/>
    </row>
    <row r="9483" spans="4:4" x14ac:dyDescent="0.2">
      <c r="D9483" s="1"/>
    </row>
    <row r="9484" spans="4:4" x14ac:dyDescent="0.2">
      <c r="D9484" s="1"/>
    </row>
    <row r="9485" spans="4:4" x14ac:dyDescent="0.2">
      <c r="D9485" s="1"/>
    </row>
    <row r="9486" spans="4:4" x14ac:dyDescent="0.2">
      <c r="D9486" s="1"/>
    </row>
    <row r="9487" spans="4:4" x14ac:dyDescent="0.2">
      <c r="D9487" s="1"/>
    </row>
    <row r="9488" spans="4:4" x14ac:dyDescent="0.2">
      <c r="D9488" s="1"/>
    </row>
    <row r="9489" spans="4:4" x14ac:dyDescent="0.2">
      <c r="D9489" s="1"/>
    </row>
    <row r="9490" spans="4:4" x14ac:dyDescent="0.2">
      <c r="D9490" s="1"/>
    </row>
    <row r="9491" spans="4:4" x14ac:dyDescent="0.2">
      <c r="D9491" s="1"/>
    </row>
    <row r="9492" spans="4:4" x14ac:dyDescent="0.2">
      <c r="D9492" s="1"/>
    </row>
    <row r="9493" spans="4:4" x14ac:dyDescent="0.2">
      <c r="D9493" s="1"/>
    </row>
    <row r="9494" spans="4:4" x14ac:dyDescent="0.2">
      <c r="D9494" s="1"/>
    </row>
    <row r="9495" spans="4:4" x14ac:dyDescent="0.2">
      <c r="D9495" s="1"/>
    </row>
    <row r="9496" spans="4:4" x14ac:dyDescent="0.2">
      <c r="D9496" s="1"/>
    </row>
    <row r="9497" spans="4:4" x14ac:dyDescent="0.2">
      <c r="D9497" s="1"/>
    </row>
    <row r="9498" spans="4:4" x14ac:dyDescent="0.2">
      <c r="D9498" s="1"/>
    </row>
    <row r="9499" spans="4:4" x14ac:dyDescent="0.2">
      <c r="D9499" s="1"/>
    </row>
    <row r="9500" spans="4:4" x14ac:dyDescent="0.2">
      <c r="D9500" s="1"/>
    </row>
    <row r="9501" spans="4:4" x14ac:dyDescent="0.2">
      <c r="D9501" s="1"/>
    </row>
    <row r="9502" spans="4:4" x14ac:dyDescent="0.2">
      <c r="D9502" s="1"/>
    </row>
    <row r="9503" spans="4:4" x14ac:dyDescent="0.2">
      <c r="D9503" s="1"/>
    </row>
    <row r="9504" spans="4:4" x14ac:dyDescent="0.2">
      <c r="D9504" s="1"/>
    </row>
    <row r="9505" spans="4:4" x14ac:dyDescent="0.2">
      <c r="D9505" s="1"/>
    </row>
    <row r="9506" spans="4:4" x14ac:dyDescent="0.2">
      <c r="D9506" s="1"/>
    </row>
    <row r="9507" spans="4:4" x14ac:dyDescent="0.2">
      <c r="D9507" s="1"/>
    </row>
    <row r="9508" spans="4:4" x14ac:dyDescent="0.2">
      <c r="D9508" s="1"/>
    </row>
    <row r="9509" spans="4:4" x14ac:dyDescent="0.2">
      <c r="D9509" s="1"/>
    </row>
    <row r="9510" spans="4:4" x14ac:dyDescent="0.2">
      <c r="D9510" s="1"/>
    </row>
    <row r="9511" spans="4:4" x14ac:dyDescent="0.2">
      <c r="D9511" s="1"/>
    </row>
    <row r="9512" spans="4:4" x14ac:dyDescent="0.2">
      <c r="D9512" s="1"/>
    </row>
    <row r="9513" spans="4:4" x14ac:dyDescent="0.2">
      <c r="D9513" s="1"/>
    </row>
    <row r="9514" spans="4:4" x14ac:dyDescent="0.2">
      <c r="D9514" s="1"/>
    </row>
    <row r="9515" spans="4:4" x14ac:dyDescent="0.2">
      <c r="D9515" s="1"/>
    </row>
    <row r="9516" spans="4:4" x14ac:dyDescent="0.2">
      <c r="D9516" s="1"/>
    </row>
    <row r="9517" spans="4:4" x14ac:dyDescent="0.2">
      <c r="D9517" s="1"/>
    </row>
    <row r="9518" spans="4:4" x14ac:dyDescent="0.2">
      <c r="D9518" s="1"/>
    </row>
    <row r="9519" spans="4:4" x14ac:dyDescent="0.2">
      <c r="D9519" s="1"/>
    </row>
    <row r="9520" spans="4:4" x14ac:dyDescent="0.2">
      <c r="D9520" s="1"/>
    </row>
    <row r="9521" spans="4:4" x14ac:dyDescent="0.2">
      <c r="D9521" s="1"/>
    </row>
    <row r="9522" spans="4:4" x14ac:dyDescent="0.2">
      <c r="D9522" s="1"/>
    </row>
    <row r="9523" spans="4:4" x14ac:dyDescent="0.2">
      <c r="D9523" s="1"/>
    </row>
    <row r="9524" spans="4:4" x14ac:dyDescent="0.2">
      <c r="D9524" s="1"/>
    </row>
    <row r="9525" spans="4:4" x14ac:dyDescent="0.2">
      <c r="D9525" s="1"/>
    </row>
    <row r="9526" spans="4:4" x14ac:dyDescent="0.2">
      <c r="D9526" s="1"/>
    </row>
    <row r="9527" spans="4:4" x14ac:dyDescent="0.2">
      <c r="D9527" s="1"/>
    </row>
    <row r="9528" spans="4:4" x14ac:dyDescent="0.2">
      <c r="D9528" s="1"/>
    </row>
    <row r="9529" spans="4:4" x14ac:dyDescent="0.2">
      <c r="D9529" s="1"/>
    </row>
    <row r="9530" spans="4:4" x14ac:dyDescent="0.2">
      <c r="D9530" s="1"/>
    </row>
    <row r="9531" spans="4:4" x14ac:dyDescent="0.2">
      <c r="D9531" s="1"/>
    </row>
    <row r="9532" spans="4:4" x14ac:dyDescent="0.2">
      <c r="D9532" s="1"/>
    </row>
    <row r="9533" spans="4:4" x14ac:dyDescent="0.2">
      <c r="D9533" s="1"/>
    </row>
    <row r="9534" spans="4:4" x14ac:dyDescent="0.2">
      <c r="D9534" s="1"/>
    </row>
    <row r="9535" spans="4:4" x14ac:dyDescent="0.2">
      <c r="D9535" s="1"/>
    </row>
    <row r="9536" spans="4:4" x14ac:dyDescent="0.2">
      <c r="D9536" s="1"/>
    </row>
    <row r="9537" spans="4:4" x14ac:dyDescent="0.2">
      <c r="D9537" s="1"/>
    </row>
    <row r="9538" spans="4:4" x14ac:dyDescent="0.2">
      <c r="D9538" s="1"/>
    </row>
    <row r="9539" spans="4:4" x14ac:dyDescent="0.2">
      <c r="D9539" s="1"/>
    </row>
    <row r="9540" spans="4:4" x14ac:dyDescent="0.2">
      <c r="D9540" s="1"/>
    </row>
    <row r="9541" spans="4:4" x14ac:dyDescent="0.2">
      <c r="D9541" s="1"/>
    </row>
    <row r="9542" spans="4:4" x14ac:dyDescent="0.2">
      <c r="D9542" s="1"/>
    </row>
    <row r="9543" spans="4:4" x14ac:dyDescent="0.2">
      <c r="D9543" s="1"/>
    </row>
    <row r="9544" spans="4:4" x14ac:dyDescent="0.2">
      <c r="D9544" s="1"/>
    </row>
    <row r="9545" spans="4:4" x14ac:dyDescent="0.2">
      <c r="D9545" s="1"/>
    </row>
    <row r="9546" spans="4:4" x14ac:dyDescent="0.2">
      <c r="D9546" s="1"/>
    </row>
    <row r="9547" spans="4:4" x14ac:dyDescent="0.2">
      <c r="D9547" s="1"/>
    </row>
    <row r="9548" spans="4:4" x14ac:dyDescent="0.2">
      <c r="D9548" s="1"/>
    </row>
    <row r="9549" spans="4:4" x14ac:dyDescent="0.2">
      <c r="D9549" s="1"/>
    </row>
    <row r="9550" spans="4:4" x14ac:dyDescent="0.2">
      <c r="D9550" s="1"/>
    </row>
    <row r="9551" spans="4:4" x14ac:dyDescent="0.2">
      <c r="D9551" s="1"/>
    </row>
    <row r="9552" spans="4:4" x14ac:dyDescent="0.2">
      <c r="D9552" s="1"/>
    </row>
    <row r="9553" spans="4:4" x14ac:dyDescent="0.2">
      <c r="D9553" s="1"/>
    </row>
    <row r="9554" spans="4:4" x14ac:dyDescent="0.2">
      <c r="D9554" s="1"/>
    </row>
    <row r="9555" spans="4:4" x14ac:dyDescent="0.2">
      <c r="D9555" s="1"/>
    </row>
    <row r="9556" spans="4:4" x14ac:dyDescent="0.2">
      <c r="D9556" s="1"/>
    </row>
    <row r="9557" spans="4:4" x14ac:dyDescent="0.2">
      <c r="D9557" s="1"/>
    </row>
    <row r="9558" spans="4:4" x14ac:dyDescent="0.2">
      <c r="D9558" s="1"/>
    </row>
    <row r="9559" spans="4:4" x14ac:dyDescent="0.2">
      <c r="D9559" s="1"/>
    </row>
    <row r="9560" spans="4:4" x14ac:dyDescent="0.2">
      <c r="D9560" s="1"/>
    </row>
    <row r="9561" spans="4:4" x14ac:dyDescent="0.2">
      <c r="D9561" s="1"/>
    </row>
    <row r="9562" spans="4:4" x14ac:dyDescent="0.2">
      <c r="D9562" s="1"/>
    </row>
    <row r="9563" spans="4:4" x14ac:dyDescent="0.2">
      <c r="D9563" s="1"/>
    </row>
    <row r="9564" spans="4:4" x14ac:dyDescent="0.2">
      <c r="D9564" s="1"/>
    </row>
    <row r="9565" spans="4:4" x14ac:dyDescent="0.2">
      <c r="D9565" s="1"/>
    </row>
    <row r="9566" spans="4:4" x14ac:dyDescent="0.2">
      <c r="D9566" s="1"/>
    </row>
    <row r="9567" spans="4:4" x14ac:dyDescent="0.2">
      <c r="D9567" s="1"/>
    </row>
    <row r="9568" spans="4:4" x14ac:dyDescent="0.2">
      <c r="D9568" s="1"/>
    </row>
    <row r="9569" spans="4:4" x14ac:dyDescent="0.2">
      <c r="D9569" s="1"/>
    </row>
    <row r="9570" spans="4:4" x14ac:dyDescent="0.2">
      <c r="D9570" s="1"/>
    </row>
    <row r="9571" spans="4:4" x14ac:dyDescent="0.2">
      <c r="D9571" s="1"/>
    </row>
    <row r="9572" spans="4:4" x14ac:dyDescent="0.2">
      <c r="D9572" s="1"/>
    </row>
    <row r="9573" spans="4:4" x14ac:dyDescent="0.2">
      <c r="D9573" s="1"/>
    </row>
    <row r="9574" spans="4:4" x14ac:dyDescent="0.2">
      <c r="D9574" s="1"/>
    </row>
    <row r="9575" spans="4:4" x14ac:dyDescent="0.2">
      <c r="D9575" s="1"/>
    </row>
    <row r="9576" spans="4:4" x14ac:dyDescent="0.2">
      <c r="D9576" s="1"/>
    </row>
    <row r="9577" spans="4:4" x14ac:dyDescent="0.2">
      <c r="D9577" s="1"/>
    </row>
    <row r="9578" spans="4:4" x14ac:dyDescent="0.2">
      <c r="D9578" s="1"/>
    </row>
    <row r="9579" spans="4:4" x14ac:dyDescent="0.2">
      <c r="D9579" s="1"/>
    </row>
    <row r="9580" spans="4:4" x14ac:dyDescent="0.2">
      <c r="D9580" s="1"/>
    </row>
    <row r="9581" spans="4:4" x14ac:dyDescent="0.2">
      <c r="D9581" s="1"/>
    </row>
    <row r="9582" spans="4:4" x14ac:dyDescent="0.2">
      <c r="D9582" s="1"/>
    </row>
    <row r="9583" spans="4:4" x14ac:dyDescent="0.2">
      <c r="D9583" s="1"/>
    </row>
    <row r="9584" spans="4:4" x14ac:dyDescent="0.2">
      <c r="D9584" s="1"/>
    </row>
    <row r="9585" spans="4:4" x14ac:dyDescent="0.2">
      <c r="D9585" s="1"/>
    </row>
    <row r="9586" spans="4:4" x14ac:dyDescent="0.2">
      <c r="D9586" s="1"/>
    </row>
    <row r="9587" spans="4:4" x14ac:dyDescent="0.2">
      <c r="D9587" s="1"/>
    </row>
    <row r="9588" spans="4:4" x14ac:dyDescent="0.2">
      <c r="D9588" s="1"/>
    </row>
    <row r="9589" spans="4:4" x14ac:dyDescent="0.2">
      <c r="D9589" s="1"/>
    </row>
    <row r="9590" spans="4:4" x14ac:dyDescent="0.2">
      <c r="D9590" s="1"/>
    </row>
    <row r="9591" spans="4:4" x14ac:dyDescent="0.2">
      <c r="D9591" s="1"/>
    </row>
    <row r="9592" spans="4:4" x14ac:dyDescent="0.2">
      <c r="D9592" s="1"/>
    </row>
    <row r="9593" spans="4:4" x14ac:dyDescent="0.2">
      <c r="D9593" s="1"/>
    </row>
    <row r="9594" spans="4:4" x14ac:dyDescent="0.2">
      <c r="D9594" s="1"/>
    </row>
    <row r="9595" spans="4:4" x14ac:dyDescent="0.2">
      <c r="D9595" s="1"/>
    </row>
    <row r="9596" spans="4:4" x14ac:dyDescent="0.2">
      <c r="D9596" s="1"/>
    </row>
    <row r="9597" spans="4:4" x14ac:dyDescent="0.2">
      <c r="D9597" s="1"/>
    </row>
    <row r="9598" spans="4:4" x14ac:dyDescent="0.2">
      <c r="D9598" s="1"/>
    </row>
    <row r="9599" spans="4:4" x14ac:dyDescent="0.2">
      <c r="D9599" s="1"/>
    </row>
    <row r="9600" spans="4:4" x14ac:dyDescent="0.2">
      <c r="D9600" s="1"/>
    </row>
    <row r="9601" spans="4:4" x14ac:dyDescent="0.2">
      <c r="D9601" s="1"/>
    </row>
    <row r="9602" spans="4:4" x14ac:dyDescent="0.2">
      <c r="D9602" s="1"/>
    </row>
    <row r="9603" spans="4:4" x14ac:dyDescent="0.2">
      <c r="D9603" s="1"/>
    </row>
    <row r="9604" spans="4:4" x14ac:dyDescent="0.2">
      <c r="D9604" s="1"/>
    </row>
    <row r="9605" spans="4:4" x14ac:dyDescent="0.2">
      <c r="D9605" s="1"/>
    </row>
    <row r="9606" spans="4:4" x14ac:dyDescent="0.2">
      <c r="D9606" s="1"/>
    </row>
    <row r="9607" spans="4:4" x14ac:dyDescent="0.2">
      <c r="D9607" s="1"/>
    </row>
    <row r="9608" spans="4:4" x14ac:dyDescent="0.2">
      <c r="D9608" s="1"/>
    </row>
    <row r="9609" spans="4:4" x14ac:dyDescent="0.2">
      <c r="D9609" s="1"/>
    </row>
    <row r="9610" spans="4:4" x14ac:dyDescent="0.2">
      <c r="D9610" s="1"/>
    </row>
    <row r="9611" spans="4:4" x14ac:dyDescent="0.2">
      <c r="D9611" s="1"/>
    </row>
    <row r="9612" spans="4:4" x14ac:dyDescent="0.2">
      <c r="D9612" s="1"/>
    </row>
    <row r="9613" spans="4:4" x14ac:dyDescent="0.2">
      <c r="D9613" s="1"/>
    </row>
    <row r="9614" spans="4:4" x14ac:dyDescent="0.2">
      <c r="D9614" s="1"/>
    </row>
    <row r="9615" spans="4:4" x14ac:dyDescent="0.2">
      <c r="D9615" s="1"/>
    </row>
    <row r="9616" spans="4:4" x14ac:dyDescent="0.2">
      <c r="D9616" s="1"/>
    </row>
    <row r="9617" spans="4:4" x14ac:dyDescent="0.2">
      <c r="D9617" s="1"/>
    </row>
    <row r="9618" spans="4:4" x14ac:dyDescent="0.2">
      <c r="D9618" s="1"/>
    </row>
    <row r="9619" spans="4:4" x14ac:dyDescent="0.2">
      <c r="D9619" s="1"/>
    </row>
    <row r="9620" spans="4:4" x14ac:dyDescent="0.2">
      <c r="D9620" s="1"/>
    </row>
    <row r="9621" spans="4:4" x14ac:dyDescent="0.2">
      <c r="D9621" s="1"/>
    </row>
    <row r="9622" spans="4:4" x14ac:dyDescent="0.2">
      <c r="D9622" s="1"/>
    </row>
    <row r="9623" spans="4:4" x14ac:dyDescent="0.2">
      <c r="D9623" s="1"/>
    </row>
    <row r="9624" spans="4:4" x14ac:dyDescent="0.2">
      <c r="D9624" s="1"/>
    </row>
    <row r="9625" spans="4:4" x14ac:dyDescent="0.2">
      <c r="D9625" s="1"/>
    </row>
    <row r="9626" spans="4:4" x14ac:dyDescent="0.2">
      <c r="D9626" s="1"/>
    </row>
    <row r="9627" spans="4:4" x14ac:dyDescent="0.2">
      <c r="D9627" s="1"/>
    </row>
    <row r="9628" spans="4:4" x14ac:dyDescent="0.2">
      <c r="D9628" s="1"/>
    </row>
    <row r="9629" spans="4:4" x14ac:dyDescent="0.2">
      <c r="D9629" s="1"/>
    </row>
    <row r="9630" spans="4:4" x14ac:dyDescent="0.2">
      <c r="D9630" s="1"/>
    </row>
    <row r="9631" spans="4:4" x14ac:dyDescent="0.2">
      <c r="D9631" s="1"/>
    </row>
    <row r="9632" spans="4:4" x14ac:dyDescent="0.2">
      <c r="D9632" s="1"/>
    </row>
    <row r="9633" spans="4:4" x14ac:dyDescent="0.2">
      <c r="D9633" s="1"/>
    </row>
    <row r="9634" spans="4:4" x14ac:dyDescent="0.2">
      <c r="D9634" s="1"/>
    </row>
    <row r="9635" spans="4:4" x14ac:dyDescent="0.2">
      <c r="D9635" s="1"/>
    </row>
    <row r="9636" spans="4:4" x14ac:dyDescent="0.2">
      <c r="D9636" s="1"/>
    </row>
    <row r="9637" spans="4:4" x14ac:dyDescent="0.2">
      <c r="D9637" s="1"/>
    </row>
    <row r="9638" spans="4:4" x14ac:dyDescent="0.2">
      <c r="D9638" s="1"/>
    </row>
    <row r="9639" spans="4:4" x14ac:dyDescent="0.2">
      <c r="D9639" s="1"/>
    </row>
    <row r="9640" spans="4:4" x14ac:dyDescent="0.2">
      <c r="D9640" s="1"/>
    </row>
    <row r="9641" spans="4:4" x14ac:dyDescent="0.2">
      <c r="D9641" s="1"/>
    </row>
    <row r="9642" spans="4:4" x14ac:dyDescent="0.2">
      <c r="D9642" s="1"/>
    </row>
    <row r="9643" spans="4:4" x14ac:dyDescent="0.2">
      <c r="D9643" s="1"/>
    </row>
    <row r="9644" spans="4:4" x14ac:dyDescent="0.2">
      <c r="D9644" s="1"/>
    </row>
    <row r="9645" spans="4:4" x14ac:dyDescent="0.2">
      <c r="D9645" s="1"/>
    </row>
    <row r="9646" spans="4:4" x14ac:dyDescent="0.2">
      <c r="D9646" s="1"/>
    </row>
    <row r="9647" spans="4:4" x14ac:dyDescent="0.2">
      <c r="D9647" s="1"/>
    </row>
    <row r="9648" spans="4:4" x14ac:dyDescent="0.2">
      <c r="D9648" s="1"/>
    </row>
    <row r="9649" spans="4:4" x14ac:dyDescent="0.2">
      <c r="D9649" s="1"/>
    </row>
    <row r="9650" spans="4:4" x14ac:dyDescent="0.2">
      <c r="D9650" s="1"/>
    </row>
    <row r="9651" spans="4:4" x14ac:dyDescent="0.2">
      <c r="D9651" s="1"/>
    </row>
    <row r="9652" spans="4:4" x14ac:dyDescent="0.2">
      <c r="D9652" s="1"/>
    </row>
    <row r="9653" spans="4:4" x14ac:dyDescent="0.2">
      <c r="D9653" s="1"/>
    </row>
    <row r="9654" spans="4:4" x14ac:dyDescent="0.2">
      <c r="D9654" s="1"/>
    </row>
    <row r="9655" spans="4:4" x14ac:dyDescent="0.2">
      <c r="D9655" s="1"/>
    </row>
    <row r="9656" spans="4:4" x14ac:dyDescent="0.2">
      <c r="D9656" s="1"/>
    </row>
    <row r="9657" spans="4:4" x14ac:dyDescent="0.2">
      <c r="D9657" s="1"/>
    </row>
    <row r="9658" spans="4:4" x14ac:dyDescent="0.2">
      <c r="D9658" s="1"/>
    </row>
    <row r="9659" spans="4:4" x14ac:dyDescent="0.2">
      <c r="D9659" s="1"/>
    </row>
    <row r="9660" spans="4:4" x14ac:dyDescent="0.2">
      <c r="D9660" s="1"/>
    </row>
    <row r="9661" spans="4:4" x14ac:dyDescent="0.2">
      <c r="D9661" s="1"/>
    </row>
    <row r="9662" spans="4:4" x14ac:dyDescent="0.2">
      <c r="D9662" s="1"/>
    </row>
    <row r="9663" spans="4:4" x14ac:dyDescent="0.2">
      <c r="D9663" s="1"/>
    </row>
    <row r="9664" spans="4:4" x14ac:dyDescent="0.2">
      <c r="D9664" s="1"/>
    </row>
    <row r="9665" spans="4:4" x14ac:dyDescent="0.2">
      <c r="D9665" s="1"/>
    </row>
    <row r="9666" spans="4:4" x14ac:dyDescent="0.2">
      <c r="D9666" s="1"/>
    </row>
    <row r="9667" spans="4:4" x14ac:dyDescent="0.2">
      <c r="D9667" s="1"/>
    </row>
    <row r="9668" spans="4:4" x14ac:dyDescent="0.2">
      <c r="D9668" s="1"/>
    </row>
    <row r="9669" spans="4:4" x14ac:dyDescent="0.2">
      <c r="D9669" s="1"/>
    </row>
    <row r="9670" spans="4:4" x14ac:dyDescent="0.2">
      <c r="D9670" s="1"/>
    </row>
    <row r="9671" spans="4:4" x14ac:dyDescent="0.2">
      <c r="D9671" s="1"/>
    </row>
    <row r="9672" spans="4:4" x14ac:dyDescent="0.2">
      <c r="D9672" s="1"/>
    </row>
    <row r="9673" spans="4:4" x14ac:dyDescent="0.2">
      <c r="D9673" s="1"/>
    </row>
    <row r="9674" spans="4:4" x14ac:dyDescent="0.2">
      <c r="D9674" s="1"/>
    </row>
    <row r="9675" spans="4:4" x14ac:dyDescent="0.2">
      <c r="D9675" s="1"/>
    </row>
    <row r="9676" spans="4:4" x14ac:dyDescent="0.2">
      <c r="D9676" s="1"/>
    </row>
    <row r="9677" spans="4:4" x14ac:dyDescent="0.2">
      <c r="D9677" s="1"/>
    </row>
    <row r="9678" spans="4:4" x14ac:dyDescent="0.2">
      <c r="D9678" s="1"/>
    </row>
    <row r="9679" spans="4:4" x14ac:dyDescent="0.2">
      <c r="D9679" s="1"/>
    </row>
    <row r="9680" spans="4:4" x14ac:dyDescent="0.2">
      <c r="D9680" s="1"/>
    </row>
    <row r="9681" spans="4:4" x14ac:dyDescent="0.2">
      <c r="D9681" s="1"/>
    </row>
    <row r="9682" spans="4:4" x14ac:dyDescent="0.2">
      <c r="D9682" s="1"/>
    </row>
    <row r="9683" spans="4:4" x14ac:dyDescent="0.2">
      <c r="D9683" s="1"/>
    </row>
    <row r="9684" spans="4:4" x14ac:dyDescent="0.2">
      <c r="D9684" s="1"/>
    </row>
    <row r="9685" spans="4:4" x14ac:dyDescent="0.2">
      <c r="D9685" s="1"/>
    </row>
    <row r="9686" spans="4:4" x14ac:dyDescent="0.2">
      <c r="D9686" s="1"/>
    </row>
    <row r="9687" spans="4:4" x14ac:dyDescent="0.2">
      <c r="D9687" s="1"/>
    </row>
    <row r="9688" spans="4:4" x14ac:dyDescent="0.2">
      <c r="D9688" s="1"/>
    </row>
    <row r="9689" spans="4:4" x14ac:dyDescent="0.2">
      <c r="D9689" s="1"/>
    </row>
    <row r="9690" spans="4:4" x14ac:dyDescent="0.2">
      <c r="D9690" s="1"/>
    </row>
    <row r="9691" spans="4:4" x14ac:dyDescent="0.2">
      <c r="D9691" s="1"/>
    </row>
    <row r="9692" spans="4:4" x14ac:dyDescent="0.2">
      <c r="D9692" s="1"/>
    </row>
    <row r="9693" spans="4:4" x14ac:dyDescent="0.2">
      <c r="D9693" s="1"/>
    </row>
    <row r="9694" spans="4:4" x14ac:dyDescent="0.2">
      <c r="D9694" s="1"/>
    </row>
    <row r="9695" spans="4:4" x14ac:dyDescent="0.2">
      <c r="D9695" s="1"/>
    </row>
    <row r="9696" spans="4:4" x14ac:dyDescent="0.2">
      <c r="D9696" s="1"/>
    </row>
    <row r="9697" spans="4:4" x14ac:dyDescent="0.2">
      <c r="D9697" s="1"/>
    </row>
    <row r="9698" spans="4:4" x14ac:dyDescent="0.2">
      <c r="D9698" s="1"/>
    </row>
    <row r="9699" spans="4:4" x14ac:dyDescent="0.2">
      <c r="D9699" s="1"/>
    </row>
    <row r="9700" spans="4:4" x14ac:dyDescent="0.2">
      <c r="D9700" s="1"/>
    </row>
    <row r="9701" spans="4:4" x14ac:dyDescent="0.2">
      <c r="D9701" s="1"/>
    </row>
    <row r="9702" spans="4:4" x14ac:dyDescent="0.2">
      <c r="D9702" s="1"/>
    </row>
    <row r="9703" spans="4:4" x14ac:dyDescent="0.2">
      <c r="D9703" s="1"/>
    </row>
    <row r="9704" spans="4:4" x14ac:dyDescent="0.2">
      <c r="D9704" s="1"/>
    </row>
    <row r="9705" spans="4:4" x14ac:dyDescent="0.2">
      <c r="D9705" s="1"/>
    </row>
    <row r="9706" spans="4:4" x14ac:dyDescent="0.2">
      <c r="D9706" s="1"/>
    </row>
    <row r="9707" spans="4:4" x14ac:dyDescent="0.2">
      <c r="D9707" s="1"/>
    </row>
    <row r="9708" spans="4:4" x14ac:dyDescent="0.2">
      <c r="D9708" s="1"/>
    </row>
    <row r="9709" spans="4:4" x14ac:dyDescent="0.2">
      <c r="D9709" s="1"/>
    </row>
    <row r="9710" spans="4:4" x14ac:dyDescent="0.2">
      <c r="D9710" s="1"/>
    </row>
    <row r="9711" spans="4:4" x14ac:dyDescent="0.2">
      <c r="D9711" s="1"/>
    </row>
    <row r="9712" spans="4:4" x14ac:dyDescent="0.2">
      <c r="D9712" s="1"/>
    </row>
    <row r="9713" spans="4:4" x14ac:dyDescent="0.2">
      <c r="D9713" s="1"/>
    </row>
    <row r="9714" spans="4:4" x14ac:dyDescent="0.2">
      <c r="D9714" s="1"/>
    </row>
    <row r="9715" spans="4:4" x14ac:dyDescent="0.2">
      <c r="D9715" s="1"/>
    </row>
    <row r="9716" spans="4:4" x14ac:dyDescent="0.2">
      <c r="D9716" s="1"/>
    </row>
    <row r="9717" spans="4:4" x14ac:dyDescent="0.2">
      <c r="D9717" s="1"/>
    </row>
    <row r="9718" spans="4:4" x14ac:dyDescent="0.2">
      <c r="D9718" s="1"/>
    </row>
    <row r="9719" spans="4:4" x14ac:dyDescent="0.2">
      <c r="D9719" s="1"/>
    </row>
    <row r="9720" spans="4:4" x14ac:dyDescent="0.2">
      <c r="D9720" s="1"/>
    </row>
    <row r="9721" spans="4:4" x14ac:dyDescent="0.2">
      <c r="D9721" s="1"/>
    </row>
    <row r="9722" spans="4:4" x14ac:dyDescent="0.2">
      <c r="D9722" s="1"/>
    </row>
    <row r="9723" spans="4:4" x14ac:dyDescent="0.2">
      <c r="D9723" s="1"/>
    </row>
    <row r="9724" spans="4:4" x14ac:dyDescent="0.2">
      <c r="D9724" s="1"/>
    </row>
    <row r="9725" spans="4:4" x14ac:dyDescent="0.2">
      <c r="D9725" s="1"/>
    </row>
    <row r="9726" spans="4:4" x14ac:dyDescent="0.2">
      <c r="D9726" s="1"/>
    </row>
    <row r="9727" spans="4:4" x14ac:dyDescent="0.2">
      <c r="D9727" s="1"/>
    </row>
    <row r="9728" spans="4:4" x14ac:dyDescent="0.2">
      <c r="D9728" s="1"/>
    </row>
    <row r="9729" spans="4:4" x14ac:dyDescent="0.2">
      <c r="D9729" s="1"/>
    </row>
    <row r="9730" spans="4:4" x14ac:dyDescent="0.2">
      <c r="D9730" s="1"/>
    </row>
    <row r="9731" spans="4:4" x14ac:dyDescent="0.2">
      <c r="D9731" s="1"/>
    </row>
    <row r="9732" spans="4:4" x14ac:dyDescent="0.2">
      <c r="D9732" s="1"/>
    </row>
    <row r="9733" spans="4:4" x14ac:dyDescent="0.2">
      <c r="D9733" s="1"/>
    </row>
    <row r="9734" spans="4:4" x14ac:dyDescent="0.2">
      <c r="D9734" s="1"/>
    </row>
    <row r="9735" spans="4:4" x14ac:dyDescent="0.2">
      <c r="D9735" s="1"/>
    </row>
    <row r="9736" spans="4:4" x14ac:dyDescent="0.2">
      <c r="D9736" s="1"/>
    </row>
    <row r="9737" spans="4:4" x14ac:dyDescent="0.2">
      <c r="D9737" s="1"/>
    </row>
    <row r="9738" spans="4:4" x14ac:dyDescent="0.2">
      <c r="D9738" s="1"/>
    </row>
    <row r="9739" spans="4:4" x14ac:dyDescent="0.2">
      <c r="D9739" s="1"/>
    </row>
    <row r="9740" spans="4:4" x14ac:dyDescent="0.2">
      <c r="D9740" s="1"/>
    </row>
    <row r="9741" spans="4:4" x14ac:dyDescent="0.2">
      <c r="D9741" s="1"/>
    </row>
    <row r="9742" spans="4:4" x14ac:dyDescent="0.2">
      <c r="D9742" s="1"/>
    </row>
    <row r="9743" spans="4:4" x14ac:dyDescent="0.2">
      <c r="D9743" s="1"/>
    </row>
    <row r="9744" spans="4:4" x14ac:dyDescent="0.2">
      <c r="D9744" s="1"/>
    </row>
    <row r="9745" spans="4:4" x14ac:dyDescent="0.2">
      <c r="D9745" s="1"/>
    </row>
    <row r="9746" spans="4:4" x14ac:dyDescent="0.2">
      <c r="D9746" s="1"/>
    </row>
    <row r="9747" spans="4:4" x14ac:dyDescent="0.2">
      <c r="D9747" s="1"/>
    </row>
    <row r="9748" spans="4:4" x14ac:dyDescent="0.2">
      <c r="D9748" s="1"/>
    </row>
    <row r="9749" spans="4:4" x14ac:dyDescent="0.2">
      <c r="D9749" s="1"/>
    </row>
    <row r="9750" spans="4:4" x14ac:dyDescent="0.2">
      <c r="D9750" s="1"/>
    </row>
    <row r="9751" spans="4:4" x14ac:dyDescent="0.2">
      <c r="D9751" s="1"/>
    </row>
    <row r="9752" spans="4:4" x14ac:dyDescent="0.2">
      <c r="D9752" s="1"/>
    </row>
    <row r="9753" spans="4:4" x14ac:dyDescent="0.2">
      <c r="D9753" s="1"/>
    </row>
    <row r="9754" spans="4:4" x14ac:dyDescent="0.2">
      <c r="D9754" s="1"/>
    </row>
    <row r="9755" spans="4:4" x14ac:dyDescent="0.2">
      <c r="D9755" s="1"/>
    </row>
    <row r="9756" spans="4:4" x14ac:dyDescent="0.2">
      <c r="D9756" s="1"/>
    </row>
    <row r="9757" spans="4:4" x14ac:dyDescent="0.2">
      <c r="D9757" s="1"/>
    </row>
    <row r="9758" spans="4:4" x14ac:dyDescent="0.2">
      <c r="D9758" s="1"/>
    </row>
    <row r="9759" spans="4:4" x14ac:dyDescent="0.2">
      <c r="D9759" s="1"/>
    </row>
    <row r="9760" spans="4:4" x14ac:dyDescent="0.2">
      <c r="D9760" s="1"/>
    </row>
    <row r="9761" spans="4:4" x14ac:dyDescent="0.2">
      <c r="D9761" s="1"/>
    </row>
    <row r="9762" spans="4:4" x14ac:dyDescent="0.2">
      <c r="D9762" s="1"/>
    </row>
    <row r="9763" spans="4:4" x14ac:dyDescent="0.2">
      <c r="D9763" s="1"/>
    </row>
    <row r="9764" spans="4:4" x14ac:dyDescent="0.2">
      <c r="D9764" s="1"/>
    </row>
    <row r="9765" spans="4:4" x14ac:dyDescent="0.2">
      <c r="D9765" s="1"/>
    </row>
    <row r="9766" spans="4:4" x14ac:dyDescent="0.2">
      <c r="D9766" s="1"/>
    </row>
    <row r="9767" spans="4:4" x14ac:dyDescent="0.2">
      <c r="D9767" s="1"/>
    </row>
    <row r="9768" spans="4:4" x14ac:dyDescent="0.2">
      <c r="D9768" s="1"/>
    </row>
    <row r="9769" spans="4:4" x14ac:dyDescent="0.2">
      <c r="D9769" s="1"/>
    </row>
    <row r="9770" spans="4:4" x14ac:dyDescent="0.2">
      <c r="D9770" s="1"/>
    </row>
    <row r="9771" spans="4:4" x14ac:dyDescent="0.2">
      <c r="D9771" s="1"/>
    </row>
    <row r="9772" spans="4:4" x14ac:dyDescent="0.2">
      <c r="D9772" s="1"/>
    </row>
    <row r="9773" spans="4:4" x14ac:dyDescent="0.2">
      <c r="D9773" s="1"/>
    </row>
    <row r="9774" spans="4:4" x14ac:dyDescent="0.2">
      <c r="D9774" s="1"/>
    </row>
    <row r="9775" spans="4:4" x14ac:dyDescent="0.2">
      <c r="D9775" s="1"/>
    </row>
    <row r="9776" spans="4:4" x14ac:dyDescent="0.2">
      <c r="D9776" s="1"/>
    </row>
    <row r="9777" spans="4:4" x14ac:dyDescent="0.2">
      <c r="D9777" s="1"/>
    </row>
    <row r="9778" spans="4:4" x14ac:dyDescent="0.2">
      <c r="D9778" s="1"/>
    </row>
    <row r="9779" spans="4:4" x14ac:dyDescent="0.2">
      <c r="D9779" s="1"/>
    </row>
    <row r="9780" spans="4:4" x14ac:dyDescent="0.2">
      <c r="D9780" s="1"/>
    </row>
    <row r="9781" spans="4:4" x14ac:dyDescent="0.2">
      <c r="D9781" s="1"/>
    </row>
    <row r="9782" spans="4:4" x14ac:dyDescent="0.2">
      <c r="D9782" s="1"/>
    </row>
    <row r="9783" spans="4:4" x14ac:dyDescent="0.2">
      <c r="D9783" s="1"/>
    </row>
    <row r="9784" spans="4:4" x14ac:dyDescent="0.2">
      <c r="D9784" s="1"/>
    </row>
    <row r="9785" spans="4:4" x14ac:dyDescent="0.2">
      <c r="D9785" s="1"/>
    </row>
    <row r="9786" spans="4:4" x14ac:dyDescent="0.2">
      <c r="D9786" s="1"/>
    </row>
    <row r="9787" spans="4:4" x14ac:dyDescent="0.2">
      <c r="D9787" s="1"/>
    </row>
    <row r="9788" spans="4:4" x14ac:dyDescent="0.2">
      <c r="D9788" s="1"/>
    </row>
    <row r="9789" spans="4:4" x14ac:dyDescent="0.2">
      <c r="D9789" s="1"/>
    </row>
    <row r="9790" spans="4:4" x14ac:dyDescent="0.2">
      <c r="D9790" s="1"/>
    </row>
    <row r="9791" spans="4:4" x14ac:dyDescent="0.2">
      <c r="D9791" s="1"/>
    </row>
    <row r="9792" spans="4:4" x14ac:dyDescent="0.2">
      <c r="D9792" s="1"/>
    </row>
    <row r="9793" spans="4:4" x14ac:dyDescent="0.2">
      <c r="D9793" s="1"/>
    </row>
    <row r="9794" spans="4:4" x14ac:dyDescent="0.2">
      <c r="D9794" s="1"/>
    </row>
    <row r="9795" spans="4:4" x14ac:dyDescent="0.2">
      <c r="D9795" s="1"/>
    </row>
    <row r="9796" spans="4:4" x14ac:dyDescent="0.2">
      <c r="D9796" s="1"/>
    </row>
    <row r="9797" spans="4:4" x14ac:dyDescent="0.2">
      <c r="D9797" s="1"/>
    </row>
    <row r="9798" spans="4:4" x14ac:dyDescent="0.2">
      <c r="D9798" s="1"/>
    </row>
    <row r="9799" spans="4:4" x14ac:dyDescent="0.2">
      <c r="D9799" s="1"/>
    </row>
    <row r="9800" spans="4:4" x14ac:dyDescent="0.2">
      <c r="D9800" s="1"/>
    </row>
    <row r="9801" spans="4:4" x14ac:dyDescent="0.2">
      <c r="D9801" s="1"/>
    </row>
    <row r="9802" spans="4:4" x14ac:dyDescent="0.2">
      <c r="D9802" s="1"/>
    </row>
    <row r="9803" spans="4:4" x14ac:dyDescent="0.2">
      <c r="D9803" s="1"/>
    </row>
    <row r="9804" spans="4:4" x14ac:dyDescent="0.2">
      <c r="D9804" s="1"/>
    </row>
    <row r="9805" spans="4:4" x14ac:dyDescent="0.2">
      <c r="D9805" s="1"/>
    </row>
    <row r="9806" spans="4:4" x14ac:dyDescent="0.2">
      <c r="D9806" s="1"/>
    </row>
    <row r="9807" spans="4:4" x14ac:dyDescent="0.2">
      <c r="D9807" s="1"/>
    </row>
    <row r="9808" spans="4:4" x14ac:dyDescent="0.2">
      <c r="D9808" s="1"/>
    </row>
    <row r="9809" spans="4:4" x14ac:dyDescent="0.2">
      <c r="D9809" s="1"/>
    </row>
    <row r="9810" spans="4:4" x14ac:dyDescent="0.2">
      <c r="D9810" s="1"/>
    </row>
    <row r="9811" spans="4:4" x14ac:dyDescent="0.2">
      <c r="D9811" s="1"/>
    </row>
    <row r="9812" spans="4:4" x14ac:dyDescent="0.2">
      <c r="D9812" s="1"/>
    </row>
    <row r="9813" spans="4:4" x14ac:dyDescent="0.2">
      <c r="D9813" s="1"/>
    </row>
    <row r="9814" spans="4:4" x14ac:dyDescent="0.2">
      <c r="D9814" s="1"/>
    </row>
    <row r="9815" spans="4:4" x14ac:dyDescent="0.2">
      <c r="D9815" s="1"/>
    </row>
    <row r="9816" spans="4:4" x14ac:dyDescent="0.2">
      <c r="D9816" s="1"/>
    </row>
    <row r="9817" spans="4:4" x14ac:dyDescent="0.2">
      <c r="D9817" s="1"/>
    </row>
    <row r="9818" spans="4:4" x14ac:dyDescent="0.2">
      <c r="D9818" s="1"/>
    </row>
    <row r="9819" spans="4:4" x14ac:dyDescent="0.2">
      <c r="D9819" s="1"/>
    </row>
    <row r="9820" spans="4:4" x14ac:dyDescent="0.2">
      <c r="D9820" s="1"/>
    </row>
    <row r="9821" spans="4:4" x14ac:dyDescent="0.2">
      <c r="D9821" s="1"/>
    </row>
    <row r="9822" spans="4:4" x14ac:dyDescent="0.2">
      <c r="D9822" s="1"/>
    </row>
    <row r="9823" spans="4:4" x14ac:dyDescent="0.2">
      <c r="D9823" s="1"/>
    </row>
    <row r="9824" spans="4:4" x14ac:dyDescent="0.2">
      <c r="D9824" s="1"/>
    </row>
    <row r="9825" spans="4:4" x14ac:dyDescent="0.2">
      <c r="D9825" s="1"/>
    </row>
    <row r="9826" spans="4:4" x14ac:dyDescent="0.2">
      <c r="D9826" s="1"/>
    </row>
    <row r="9827" spans="4:4" x14ac:dyDescent="0.2">
      <c r="D9827" s="1"/>
    </row>
    <row r="9828" spans="4:4" x14ac:dyDescent="0.2">
      <c r="D9828" s="1"/>
    </row>
    <row r="9829" spans="4:4" x14ac:dyDescent="0.2">
      <c r="D9829" s="1"/>
    </row>
    <row r="9830" spans="4:4" x14ac:dyDescent="0.2">
      <c r="D9830" s="1"/>
    </row>
    <row r="9831" spans="4:4" x14ac:dyDescent="0.2">
      <c r="D9831" s="1"/>
    </row>
    <row r="9832" spans="4:4" x14ac:dyDescent="0.2">
      <c r="D9832" s="1"/>
    </row>
    <row r="9833" spans="4:4" x14ac:dyDescent="0.2">
      <c r="D9833" s="1"/>
    </row>
    <row r="9834" spans="4:4" x14ac:dyDescent="0.2">
      <c r="D9834" s="1"/>
    </row>
    <row r="9835" spans="4:4" x14ac:dyDescent="0.2">
      <c r="D9835" s="1"/>
    </row>
    <row r="9836" spans="4:4" x14ac:dyDescent="0.2">
      <c r="D9836" s="1"/>
    </row>
    <row r="9837" spans="4:4" x14ac:dyDescent="0.2">
      <c r="D9837" s="1"/>
    </row>
    <row r="9838" spans="4:4" x14ac:dyDescent="0.2">
      <c r="D9838" s="1"/>
    </row>
    <row r="9839" spans="4:4" x14ac:dyDescent="0.2">
      <c r="D9839" s="1"/>
    </row>
    <row r="9840" spans="4:4" x14ac:dyDescent="0.2">
      <c r="D9840" s="1"/>
    </row>
    <row r="9841" spans="4:4" x14ac:dyDescent="0.2">
      <c r="D9841" s="1"/>
    </row>
    <row r="9842" spans="4:4" x14ac:dyDescent="0.2">
      <c r="D9842" s="1"/>
    </row>
    <row r="9843" spans="4:4" x14ac:dyDescent="0.2">
      <c r="D9843" s="1"/>
    </row>
    <row r="9844" spans="4:4" x14ac:dyDescent="0.2">
      <c r="D9844" s="1"/>
    </row>
    <row r="9845" spans="4:4" x14ac:dyDescent="0.2">
      <c r="D9845" s="1"/>
    </row>
    <row r="9846" spans="4:4" x14ac:dyDescent="0.2">
      <c r="D9846" s="1"/>
    </row>
    <row r="9847" spans="4:4" x14ac:dyDescent="0.2">
      <c r="D9847" s="1"/>
    </row>
    <row r="9848" spans="4:4" x14ac:dyDescent="0.2">
      <c r="D9848" s="1"/>
    </row>
    <row r="9849" spans="4:4" x14ac:dyDescent="0.2">
      <c r="D9849" s="1"/>
    </row>
    <row r="9850" spans="4:4" x14ac:dyDescent="0.2">
      <c r="D9850" s="1"/>
    </row>
    <row r="9851" spans="4:4" x14ac:dyDescent="0.2">
      <c r="D9851" s="1"/>
    </row>
    <row r="9852" spans="4:4" x14ac:dyDescent="0.2">
      <c r="D9852" s="1"/>
    </row>
    <row r="9853" spans="4:4" x14ac:dyDescent="0.2">
      <c r="D9853" s="1"/>
    </row>
    <row r="9854" spans="4:4" x14ac:dyDescent="0.2">
      <c r="D9854" s="1"/>
    </row>
    <row r="9855" spans="4:4" x14ac:dyDescent="0.2">
      <c r="D9855" s="1"/>
    </row>
    <row r="9856" spans="4:4" x14ac:dyDescent="0.2">
      <c r="D9856" s="1"/>
    </row>
    <row r="9857" spans="4:4" x14ac:dyDescent="0.2">
      <c r="D9857" s="1"/>
    </row>
    <row r="9858" spans="4:4" x14ac:dyDescent="0.2">
      <c r="D9858" s="1"/>
    </row>
    <row r="9859" spans="4:4" x14ac:dyDescent="0.2">
      <c r="D9859" s="1"/>
    </row>
    <row r="9860" spans="4:4" x14ac:dyDescent="0.2">
      <c r="D9860" s="1"/>
    </row>
    <row r="9861" spans="4:4" x14ac:dyDescent="0.2">
      <c r="D9861" s="1"/>
    </row>
    <row r="9862" spans="4:4" x14ac:dyDescent="0.2">
      <c r="D9862" s="1"/>
    </row>
    <row r="9863" spans="4:4" x14ac:dyDescent="0.2">
      <c r="D9863" s="1"/>
    </row>
    <row r="9864" spans="4:4" x14ac:dyDescent="0.2">
      <c r="D9864" s="1"/>
    </row>
    <row r="9865" spans="4:4" x14ac:dyDescent="0.2">
      <c r="D9865" s="1"/>
    </row>
    <row r="9866" spans="4:4" x14ac:dyDescent="0.2">
      <c r="D9866" s="1"/>
    </row>
    <row r="9867" spans="4:4" x14ac:dyDescent="0.2">
      <c r="D9867" s="1"/>
    </row>
    <row r="9868" spans="4:4" x14ac:dyDescent="0.2">
      <c r="D9868" s="1"/>
    </row>
    <row r="9869" spans="4:4" x14ac:dyDescent="0.2">
      <c r="D9869" s="1"/>
    </row>
    <row r="9870" spans="4:4" x14ac:dyDescent="0.2">
      <c r="D9870" s="1"/>
    </row>
    <row r="9871" spans="4:4" x14ac:dyDescent="0.2">
      <c r="D9871" s="1"/>
    </row>
    <row r="9872" spans="4:4" x14ac:dyDescent="0.2">
      <c r="D9872" s="1"/>
    </row>
    <row r="9873" spans="4:4" x14ac:dyDescent="0.2">
      <c r="D9873" s="1"/>
    </row>
    <row r="9874" spans="4:4" x14ac:dyDescent="0.2">
      <c r="D9874" s="1"/>
    </row>
    <row r="9875" spans="4:4" x14ac:dyDescent="0.2">
      <c r="D9875" s="1"/>
    </row>
    <row r="9876" spans="4:4" x14ac:dyDescent="0.2">
      <c r="D9876" s="1"/>
    </row>
    <row r="9877" spans="4:4" x14ac:dyDescent="0.2">
      <c r="D9877" s="1"/>
    </row>
    <row r="9878" spans="4:4" x14ac:dyDescent="0.2">
      <c r="D9878" s="1"/>
    </row>
    <row r="9879" spans="4:4" x14ac:dyDescent="0.2">
      <c r="D9879" s="1"/>
    </row>
    <row r="9880" spans="4:4" x14ac:dyDescent="0.2">
      <c r="D9880" s="1"/>
    </row>
    <row r="9881" spans="4:4" x14ac:dyDescent="0.2">
      <c r="D9881" s="1"/>
    </row>
    <row r="9882" spans="4:4" x14ac:dyDescent="0.2">
      <c r="D9882" s="1"/>
    </row>
    <row r="9883" spans="4:4" x14ac:dyDescent="0.2">
      <c r="D9883" s="1"/>
    </row>
    <row r="9884" spans="4:4" x14ac:dyDescent="0.2">
      <c r="D9884" s="1"/>
    </row>
    <row r="9885" spans="4:4" x14ac:dyDescent="0.2">
      <c r="D9885" s="1"/>
    </row>
    <row r="9886" spans="4:4" x14ac:dyDescent="0.2">
      <c r="D9886" s="1"/>
    </row>
    <row r="9887" spans="4:4" x14ac:dyDescent="0.2">
      <c r="D9887" s="1"/>
    </row>
    <row r="9888" spans="4:4" x14ac:dyDescent="0.2">
      <c r="D9888" s="1"/>
    </row>
    <row r="9889" spans="4:4" x14ac:dyDescent="0.2">
      <c r="D9889" s="1"/>
    </row>
    <row r="9890" spans="4:4" x14ac:dyDescent="0.2">
      <c r="D9890" s="1"/>
    </row>
    <row r="9891" spans="4:4" x14ac:dyDescent="0.2">
      <c r="D9891" s="1"/>
    </row>
    <row r="9892" spans="4:4" x14ac:dyDescent="0.2">
      <c r="D9892" s="1"/>
    </row>
    <row r="9893" spans="4:4" x14ac:dyDescent="0.2">
      <c r="D9893" s="1"/>
    </row>
    <row r="9894" spans="4:4" x14ac:dyDescent="0.2">
      <c r="D9894" s="1"/>
    </row>
    <row r="9895" spans="4:4" x14ac:dyDescent="0.2">
      <c r="D9895" s="1"/>
    </row>
    <row r="9896" spans="4:4" x14ac:dyDescent="0.2">
      <c r="D9896" s="1"/>
    </row>
    <row r="9897" spans="4:4" x14ac:dyDescent="0.2">
      <c r="D9897" s="1"/>
    </row>
    <row r="9898" spans="4:4" x14ac:dyDescent="0.2">
      <c r="D9898" s="1"/>
    </row>
    <row r="9899" spans="4:4" x14ac:dyDescent="0.2">
      <c r="D9899" s="1"/>
    </row>
    <row r="9900" spans="4:4" x14ac:dyDescent="0.2">
      <c r="D9900" s="1"/>
    </row>
    <row r="9901" spans="4:4" x14ac:dyDescent="0.2">
      <c r="D9901" s="1"/>
    </row>
    <row r="9902" spans="4:4" x14ac:dyDescent="0.2">
      <c r="D9902" s="1"/>
    </row>
    <row r="9903" spans="4:4" x14ac:dyDescent="0.2">
      <c r="D9903" s="1"/>
    </row>
    <row r="9904" spans="4:4" x14ac:dyDescent="0.2">
      <c r="D9904" s="1"/>
    </row>
    <row r="9905" spans="4:4" x14ac:dyDescent="0.2">
      <c r="D9905" s="1"/>
    </row>
    <row r="9906" spans="4:4" x14ac:dyDescent="0.2">
      <c r="D9906" s="1"/>
    </row>
    <row r="9907" spans="4:4" x14ac:dyDescent="0.2">
      <c r="D9907" s="1"/>
    </row>
    <row r="9908" spans="4:4" x14ac:dyDescent="0.2">
      <c r="D9908" s="1"/>
    </row>
    <row r="9909" spans="4:4" x14ac:dyDescent="0.2">
      <c r="D9909" s="1"/>
    </row>
    <row r="9910" spans="4:4" x14ac:dyDescent="0.2">
      <c r="D9910" s="1"/>
    </row>
    <row r="9911" spans="4:4" x14ac:dyDescent="0.2">
      <c r="D9911" s="1"/>
    </row>
    <row r="9912" spans="4:4" x14ac:dyDescent="0.2">
      <c r="D9912" s="1"/>
    </row>
    <row r="9913" spans="4:4" x14ac:dyDescent="0.2">
      <c r="D9913" s="1"/>
    </row>
    <row r="9914" spans="4:4" x14ac:dyDescent="0.2">
      <c r="D9914" s="1"/>
    </row>
    <row r="9915" spans="4:4" x14ac:dyDescent="0.2">
      <c r="D9915" s="1"/>
    </row>
    <row r="9916" spans="4:4" x14ac:dyDescent="0.2">
      <c r="D9916" s="1"/>
    </row>
    <row r="9917" spans="4:4" x14ac:dyDescent="0.2">
      <c r="D9917" s="1"/>
    </row>
    <row r="9918" spans="4:4" x14ac:dyDescent="0.2">
      <c r="D9918" s="1"/>
    </row>
    <row r="9919" spans="4:4" x14ac:dyDescent="0.2">
      <c r="D9919" s="1"/>
    </row>
    <row r="9920" spans="4:4" x14ac:dyDescent="0.2">
      <c r="D9920" s="1"/>
    </row>
    <row r="9921" spans="4:4" x14ac:dyDescent="0.2">
      <c r="D9921" s="1"/>
    </row>
    <row r="9922" spans="4:4" x14ac:dyDescent="0.2">
      <c r="D9922" s="1"/>
    </row>
    <row r="9923" spans="4:4" x14ac:dyDescent="0.2">
      <c r="D9923" s="1"/>
    </row>
    <row r="9924" spans="4:4" x14ac:dyDescent="0.2">
      <c r="D9924" s="1"/>
    </row>
    <row r="9925" spans="4:4" x14ac:dyDescent="0.2">
      <c r="D9925" s="1"/>
    </row>
    <row r="9926" spans="4:4" x14ac:dyDescent="0.2">
      <c r="D9926" s="1"/>
    </row>
    <row r="9927" spans="4:4" x14ac:dyDescent="0.2">
      <c r="D9927" s="1"/>
    </row>
    <row r="9928" spans="4:4" x14ac:dyDescent="0.2">
      <c r="D9928" s="1"/>
    </row>
    <row r="9929" spans="4:4" x14ac:dyDescent="0.2">
      <c r="D9929" s="1"/>
    </row>
    <row r="9930" spans="4:4" x14ac:dyDescent="0.2">
      <c r="D9930" s="1"/>
    </row>
    <row r="9931" spans="4:4" x14ac:dyDescent="0.2">
      <c r="D9931" s="1"/>
    </row>
    <row r="9932" spans="4:4" x14ac:dyDescent="0.2">
      <c r="D9932" s="1"/>
    </row>
    <row r="9933" spans="4:4" x14ac:dyDescent="0.2">
      <c r="D9933" s="1"/>
    </row>
    <row r="9934" spans="4:4" x14ac:dyDescent="0.2">
      <c r="D9934" s="1"/>
    </row>
    <row r="9935" spans="4:4" x14ac:dyDescent="0.2">
      <c r="D9935" s="1"/>
    </row>
    <row r="9936" spans="4:4" x14ac:dyDescent="0.2">
      <c r="D9936" s="1"/>
    </row>
    <row r="9937" spans="4:4" x14ac:dyDescent="0.2">
      <c r="D9937" s="1"/>
    </row>
    <row r="9938" spans="4:4" x14ac:dyDescent="0.2">
      <c r="D9938" s="1"/>
    </row>
    <row r="9939" spans="4:4" x14ac:dyDescent="0.2">
      <c r="D9939" s="1"/>
    </row>
    <row r="9940" spans="4:4" x14ac:dyDescent="0.2">
      <c r="D9940" s="1"/>
    </row>
    <row r="9941" spans="4:4" x14ac:dyDescent="0.2">
      <c r="D9941" s="1"/>
    </row>
    <row r="9942" spans="4:4" x14ac:dyDescent="0.2">
      <c r="D9942" s="1"/>
    </row>
    <row r="9943" spans="4:4" x14ac:dyDescent="0.2">
      <c r="D9943" s="1"/>
    </row>
    <row r="9944" spans="4:4" x14ac:dyDescent="0.2">
      <c r="D9944" s="1"/>
    </row>
    <row r="9945" spans="4:4" x14ac:dyDescent="0.2">
      <c r="D9945" s="1"/>
    </row>
    <row r="9946" spans="4:4" x14ac:dyDescent="0.2">
      <c r="D9946" s="1"/>
    </row>
    <row r="9947" spans="4:4" x14ac:dyDescent="0.2">
      <c r="D9947" s="1"/>
    </row>
    <row r="9948" spans="4:4" x14ac:dyDescent="0.2">
      <c r="D9948" s="1"/>
    </row>
    <row r="9949" spans="4:4" x14ac:dyDescent="0.2">
      <c r="D9949" s="1"/>
    </row>
    <row r="9950" spans="4:4" x14ac:dyDescent="0.2">
      <c r="D9950" s="1"/>
    </row>
    <row r="9951" spans="4:4" x14ac:dyDescent="0.2">
      <c r="D9951" s="1"/>
    </row>
    <row r="9952" spans="4:4" x14ac:dyDescent="0.2">
      <c r="D9952" s="1"/>
    </row>
    <row r="9953" spans="4:4" x14ac:dyDescent="0.2">
      <c r="D9953" s="1"/>
    </row>
    <row r="9954" spans="4:4" x14ac:dyDescent="0.2">
      <c r="D9954" s="1"/>
    </row>
    <row r="9955" spans="4:4" x14ac:dyDescent="0.2">
      <c r="D9955" s="1"/>
    </row>
    <row r="9956" spans="4:4" x14ac:dyDescent="0.2">
      <c r="D9956" s="1"/>
    </row>
    <row r="9957" spans="4:4" x14ac:dyDescent="0.2">
      <c r="D9957" s="1"/>
    </row>
    <row r="9958" spans="4:4" x14ac:dyDescent="0.2">
      <c r="D9958" s="1"/>
    </row>
    <row r="9959" spans="4:4" x14ac:dyDescent="0.2">
      <c r="D9959" s="1"/>
    </row>
    <row r="9960" spans="4:4" x14ac:dyDescent="0.2">
      <c r="D9960" s="1"/>
    </row>
    <row r="9961" spans="4:4" x14ac:dyDescent="0.2">
      <c r="D9961" s="1"/>
    </row>
    <row r="9962" spans="4:4" x14ac:dyDescent="0.2">
      <c r="D9962" s="1"/>
    </row>
    <row r="9963" spans="4:4" x14ac:dyDescent="0.2">
      <c r="D9963" s="1"/>
    </row>
    <row r="9964" spans="4:4" x14ac:dyDescent="0.2">
      <c r="D9964" s="1"/>
    </row>
    <row r="9965" spans="4:4" x14ac:dyDescent="0.2">
      <c r="D9965" s="1"/>
    </row>
    <row r="9966" spans="4:4" x14ac:dyDescent="0.2">
      <c r="D9966" s="1"/>
    </row>
    <row r="9967" spans="4:4" x14ac:dyDescent="0.2">
      <c r="D9967" s="1"/>
    </row>
    <row r="9968" spans="4:4" x14ac:dyDescent="0.2">
      <c r="D9968" s="1"/>
    </row>
    <row r="9969" spans="4:4" x14ac:dyDescent="0.2">
      <c r="D9969" s="1"/>
    </row>
    <row r="9970" spans="4:4" x14ac:dyDescent="0.2">
      <c r="D9970" s="1"/>
    </row>
    <row r="9971" spans="4:4" x14ac:dyDescent="0.2">
      <c r="D9971" s="1"/>
    </row>
    <row r="9972" spans="4:4" x14ac:dyDescent="0.2">
      <c r="D9972" s="1"/>
    </row>
    <row r="9973" spans="4:4" x14ac:dyDescent="0.2">
      <c r="D9973" s="1"/>
    </row>
    <row r="9974" spans="4:4" x14ac:dyDescent="0.2">
      <c r="D9974" s="1"/>
    </row>
    <row r="9975" spans="4:4" x14ac:dyDescent="0.2">
      <c r="D9975" s="1"/>
    </row>
    <row r="9976" spans="4:4" x14ac:dyDescent="0.2">
      <c r="D9976" s="1"/>
    </row>
    <row r="9977" spans="4:4" x14ac:dyDescent="0.2">
      <c r="D9977" s="1"/>
    </row>
    <row r="9978" spans="4:4" x14ac:dyDescent="0.2">
      <c r="D9978" s="1"/>
    </row>
    <row r="9979" spans="4:4" x14ac:dyDescent="0.2">
      <c r="D9979" s="1"/>
    </row>
    <row r="9980" spans="4:4" x14ac:dyDescent="0.2">
      <c r="D9980" s="1"/>
    </row>
    <row r="9981" spans="4:4" x14ac:dyDescent="0.2">
      <c r="D9981" s="1"/>
    </row>
    <row r="9982" spans="4:4" x14ac:dyDescent="0.2">
      <c r="D9982" s="1"/>
    </row>
    <row r="9983" spans="4:4" x14ac:dyDescent="0.2">
      <c r="D9983" s="1"/>
    </row>
    <row r="9984" spans="4:4" x14ac:dyDescent="0.2">
      <c r="D9984" s="1"/>
    </row>
    <row r="9985" spans="4:4" x14ac:dyDescent="0.2">
      <c r="D9985" s="1"/>
    </row>
    <row r="9986" spans="4:4" x14ac:dyDescent="0.2">
      <c r="D9986" s="1"/>
    </row>
    <row r="9987" spans="4:4" x14ac:dyDescent="0.2">
      <c r="D9987" s="1"/>
    </row>
    <row r="9988" spans="4:4" x14ac:dyDescent="0.2">
      <c r="D9988" s="1"/>
    </row>
    <row r="9989" spans="4:4" x14ac:dyDescent="0.2">
      <c r="D9989" s="1"/>
    </row>
    <row r="9990" spans="4:4" x14ac:dyDescent="0.2">
      <c r="D9990" s="1"/>
    </row>
    <row r="9991" spans="4:4" x14ac:dyDescent="0.2">
      <c r="D9991" s="1"/>
    </row>
    <row r="9992" spans="4:4" x14ac:dyDescent="0.2">
      <c r="D9992" s="1"/>
    </row>
    <row r="9993" spans="4:4" x14ac:dyDescent="0.2">
      <c r="D9993" s="1"/>
    </row>
    <row r="9994" spans="4:4" x14ac:dyDescent="0.2">
      <c r="D9994" s="1"/>
    </row>
    <row r="9995" spans="4:4" x14ac:dyDescent="0.2">
      <c r="D9995" s="1"/>
    </row>
    <row r="9996" spans="4:4" x14ac:dyDescent="0.2">
      <c r="D9996" s="1"/>
    </row>
    <row r="9997" spans="4:4" x14ac:dyDescent="0.2">
      <c r="D9997" s="1"/>
    </row>
    <row r="9998" spans="4:4" x14ac:dyDescent="0.2">
      <c r="D9998" s="1"/>
    </row>
    <row r="9999" spans="4:4" x14ac:dyDescent="0.2">
      <c r="D9999" s="1"/>
    </row>
    <row r="10000" spans="4:4" x14ac:dyDescent="0.2">
      <c r="D10000" s="1"/>
    </row>
    <row r="10001" spans="4:4" x14ac:dyDescent="0.2">
      <c r="D10001" s="1"/>
    </row>
    <row r="10002" spans="4:4" x14ac:dyDescent="0.2">
      <c r="D10002" s="1"/>
    </row>
    <row r="10003" spans="4:4" x14ac:dyDescent="0.2">
      <c r="D10003" s="1"/>
    </row>
    <row r="10004" spans="4:4" x14ac:dyDescent="0.2">
      <c r="D10004" s="1"/>
    </row>
    <row r="10005" spans="4:4" x14ac:dyDescent="0.2">
      <c r="D10005" s="1"/>
    </row>
    <row r="10006" spans="4:4" x14ac:dyDescent="0.2">
      <c r="D10006" s="1"/>
    </row>
    <row r="10007" spans="4:4" x14ac:dyDescent="0.2">
      <c r="D10007" s="1"/>
    </row>
    <row r="10008" spans="4:4" x14ac:dyDescent="0.2">
      <c r="D10008" s="1"/>
    </row>
    <row r="10009" spans="4:4" x14ac:dyDescent="0.2">
      <c r="D10009" s="1"/>
    </row>
    <row r="10010" spans="4:4" x14ac:dyDescent="0.2">
      <c r="D10010" s="1"/>
    </row>
    <row r="10011" spans="4:4" x14ac:dyDescent="0.2">
      <c r="D10011" s="1"/>
    </row>
    <row r="10012" spans="4:4" x14ac:dyDescent="0.2">
      <c r="D10012" s="1"/>
    </row>
    <row r="10013" spans="4:4" x14ac:dyDescent="0.2">
      <c r="D10013" s="1"/>
    </row>
    <row r="10014" spans="4:4" x14ac:dyDescent="0.2">
      <c r="D10014" s="1"/>
    </row>
    <row r="10015" spans="4:4" x14ac:dyDescent="0.2">
      <c r="D10015" s="1"/>
    </row>
    <row r="10016" spans="4:4" x14ac:dyDescent="0.2">
      <c r="D10016" s="1"/>
    </row>
    <row r="10017" spans="4:4" x14ac:dyDescent="0.2">
      <c r="D10017" s="1"/>
    </row>
    <row r="10018" spans="4:4" x14ac:dyDescent="0.2">
      <c r="D10018" s="1"/>
    </row>
    <row r="10019" spans="4:4" x14ac:dyDescent="0.2">
      <c r="D10019" s="1"/>
    </row>
    <row r="10020" spans="4:4" x14ac:dyDescent="0.2">
      <c r="D10020" s="1"/>
    </row>
    <row r="10021" spans="4:4" x14ac:dyDescent="0.2">
      <c r="D10021" s="1"/>
    </row>
    <row r="10022" spans="4:4" x14ac:dyDescent="0.2">
      <c r="D10022" s="1"/>
    </row>
    <row r="10023" spans="4:4" x14ac:dyDescent="0.2">
      <c r="D10023" s="1"/>
    </row>
    <row r="10024" spans="4:4" x14ac:dyDescent="0.2">
      <c r="D10024" s="1"/>
    </row>
    <row r="10025" spans="4:4" x14ac:dyDescent="0.2">
      <c r="D10025" s="1"/>
    </row>
    <row r="10026" spans="4:4" x14ac:dyDescent="0.2">
      <c r="D10026" s="1"/>
    </row>
    <row r="10027" spans="4:4" x14ac:dyDescent="0.2">
      <c r="D10027" s="1"/>
    </row>
    <row r="10028" spans="4:4" x14ac:dyDescent="0.2">
      <c r="D10028" s="1"/>
    </row>
    <row r="10029" spans="4:4" x14ac:dyDescent="0.2">
      <c r="D10029" s="1"/>
    </row>
    <row r="10030" spans="4:4" x14ac:dyDescent="0.2">
      <c r="D10030" s="1"/>
    </row>
    <row r="10031" spans="4:4" x14ac:dyDescent="0.2">
      <c r="D10031" s="1"/>
    </row>
    <row r="10032" spans="4:4" x14ac:dyDescent="0.2">
      <c r="D10032" s="1"/>
    </row>
    <row r="10033" spans="4:4" x14ac:dyDescent="0.2">
      <c r="D10033" s="1"/>
    </row>
    <row r="10034" spans="4:4" x14ac:dyDescent="0.2">
      <c r="D10034" s="1"/>
    </row>
    <row r="10035" spans="4:4" x14ac:dyDescent="0.2">
      <c r="D10035" s="1"/>
    </row>
    <row r="10036" spans="4:4" x14ac:dyDescent="0.2">
      <c r="D10036" s="1"/>
    </row>
    <row r="10037" spans="4:4" x14ac:dyDescent="0.2">
      <c r="D10037" s="1"/>
    </row>
    <row r="10038" spans="4:4" x14ac:dyDescent="0.2">
      <c r="D10038" s="1"/>
    </row>
    <row r="10039" spans="4:4" x14ac:dyDescent="0.2">
      <c r="D10039" s="1"/>
    </row>
    <row r="10040" spans="4:4" x14ac:dyDescent="0.2">
      <c r="D10040" s="1"/>
    </row>
    <row r="10041" spans="4:4" x14ac:dyDescent="0.2">
      <c r="D10041" s="1"/>
    </row>
    <row r="10042" spans="4:4" x14ac:dyDescent="0.2">
      <c r="D10042" s="1"/>
    </row>
    <row r="10043" spans="4:4" x14ac:dyDescent="0.2">
      <c r="D10043" s="1"/>
    </row>
    <row r="10044" spans="4:4" x14ac:dyDescent="0.2">
      <c r="D10044" s="1"/>
    </row>
    <row r="10045" spans="4:4" x14ac:dyDescent="0.2">
      <c r="D10045" s="1"/>
    </row>
    <row r="10046" spans="4:4" x14ac:dyDescent="0.2">
      <c r="D10046" s="1"/>
    </row>
    <row r="10047" spans="4:4" x14ac:dyDescent="0.2">
      <c r="D10047" s="1"/>
    </row>
    <row r="10048" spans="4:4" x14ac:dyDescent="0.2">
      <c r="D10048" s="1"/>
    </row>
    <row r="10049" spans="4:4" x14ac:dyDescent="0.2">
      <c r="D10049" s="1"/>
    </row>
    <row r="10050" spans="4:4" x14ac:dyDescent="0.2">
      <c r="D10050" s="1"/>
    </row>
    <row r="10051" spans="4:4" x14ac:dyDescent="0.2">
      <c r="D10051" s="1"/>
    </row>
    <row r="10052" spans="4:4" x14ac:dyDescent="0.2">
      <c r="D10052" s="1"/>
    </row>
    <row r="10053" spans="4:4" x14ac:dyDescent="0.2">
      <c r="D10053" s="1"/>
    </row>
    <row r="10054" spans="4:4" x14ac:dyDescent="0.2">
      <c r="D10054" s="1"/>
    </row>
    <row r="10055" spans="4:4" x14ac:dyDescent="0.2">
      <c r="D10055" s="1"/>
    </row>
    <row r="10056" spans="4:4" x14ac:dyDescent="0.2">
      <c r="D10056" s="1"/>
    </row>
    <row r="10057" spans="4:4" x14ac:dyDescent="0.2">
      <c r="D10057" s="1"/>
    </row>
    <row r="10058" spans="4:4" x14ac:dyDescent="0.2">
      <c r="D10058" s="1"/>
    </row>
    <row r="10059" spans="4:4" x14ac:dyDescent="0.2">
      <c r="D10059" s="1"/>
    </row>
    <row r="10060" spans="4:4" x14ac:dyDescent="0.2">
      <c r="D10060" s="1"/>
    </row>
    <row r="10061" spans="4:4" x14ac:dyDescent="0.2">
      <c r="D10061" s="1"/>
    </row>
    <row r="10062" spans="4:4" x14ac:dyDescent="0.2">
      <c r="D10062" s="1"/>
    </row>
    <row r="10063" spans="4:4" x14ac:dyDescent="0.2">
      <c r="D10063" s="1"/>
    </row>
    <row r="10064" spans="4:4" x14ac:dyDescent="0.2">
      <c r="D10064" s="1"/>
    </row>
    <row r="10065" spans="4:4" x14ac:dyDescent="0.2">
      <c r="D10065" s="1"/>
    </row>
    <row r="10066" spans="4:4" x14ac:dyDescent="0.2">
      <c r="D10066" s="1"/>
    </row>
    <row r="10067" spans="4:4" x14ac:dyDescent="0.2">
      <c r="D10067" s="1"/>
    </row>
    <row r="10068" spans="4:4" x14ac:dyDescent="0.2">
      <c r="D10068" s="1"/>
    </row>
    <row r="10069" spans="4:4" x14ac:dyDescent="0.2">
      <c r="D10069" s="1"/>
    </row>
    <row r="10070" spans="4:4" x14ac:dyDescent="0.2">
      <c r="D10070" s="1"/>
    </row>
    <row r="10071" spans="4:4" x14ac:dyDescent="0.2">
      <c r="D10071" s="1"/>
    </row>
    <row r="10072" spans="4:4" x14ac:dyDescent="0.2">
      <c r="D10072" s="1"/>
    </row>
    <row r="10073" spans="4:4" x14ac:dyDescent="0.2">
      <c r="D10073" s="1"/>
    </row>
    <row r="10074" spans="4:4" x14ac:dyDescent="0.2">
      <c r="D10074" s="1"/>
    </row>
    <row r="10075" spans="4:4" x14ac:dyDescent="0.2">
      <c r="D10075" s="1"/>
    </row>
    <row r="10076" spans="4:4" x14ac:dyDescent="0.2">
      <c r="D10076" s="1"/>
    </row>
    <row r="10077" spans="4:4" x14ac:dyDescent="0.2">
      <c r="D10077" s="1"/>
    </row>
    <row r="10078" spans="4:4" x14ac:dyDescent="0.2">
      <c r="D10078" s="1"/>
    </row>
    <row r="10079" spans="4:4" x14ac:dyDescent="0.2">
      <c r="D10079" s="1"/>
    </row>
    <row r="10080" spans="4:4" x14ac:dyDescent="0.2">
      <c r="D10080" s="1"/>
    </row>
    <row r="10081" spans="4:4" x14ac:dyDescent="0.2">
      <c r="D10081" s="1"/>
    </row>
    <row r="10082" spans="4:4" x14ac:dyDescent="0.2">
      <c r="D10082" s="1"/>
    </row>
    <row r="10083" spans="4:4" x14ac:dyDescent="0.2">
      <c r="D10083" s="1"/>
    </row>
    <row r="10084" spans="4:4" x14ac:dyDescent="0.2">
      <c r="D10084" s="1"/>
    </row>
    <row r="10085" spans="4:4" x14ac:dyDescent="0.2">
      <c r="D10085" s="1"/>
    </row>
    <row r="10086" spans="4:4" x14ac:dyDescent="0.2">
      <c r="D10086" s="1"/>
    </row>
    <row r="10087" spans="4:4" x14ac:dyDescent="0.2">
      <c r="D10087" s="1"/>
    </row>
    <row r="10088" spans="4:4" x14ac:dyDescent="0.2">
      <c r="D10088" s="1"/>
    </row>
    <row r="10089" spans="4:4" x14ac:dyDescent="0.2">
      <c r="D10089" s="1"/>
    </row>
    <row r="10090" spans="4:4" x14ac:dyDescent="0.2">
      <c r="D10090" s="1"/>
    </row>
    <row r="10091" spans="4:4" x14ac:dyDescent="0.2">
      <c r="D10091" s="1"/>
    </row>
    <row r="10092" spans="4:4" x14ac:dyDescent="0.2">
      <c r="D10092" s="1"/>
    </row>
    <row r="10093" spans="4:4" x14ac:dyDescent="0.2">
      <c r="D10093" s="1"/>
    </row>
    <row r="10094" spans="4:4" x14ac:dyDescent="0.2">
      <c r="D10094" s="1"/>
    </row>
    <row r="10095" spans="4:4" x14ac:dyDescent="0.2">
      <c r="D10095" s="1"/>
    </row>
    <row r="10096" spans="4:4" x14ac:dyDescent="0.2">
      <c r="D10096" s="1"/>
    </row>
    <row r="10097" spans="4:4" x14ac:dyDescent="0.2">
      <c r="D10097" s="1"/>
    </row>
    <row r="10098" spans="4:4" x14ac:dyDescent="0.2">
      <c r="D10098" s="1"/>
    </row>
    <row r="10099" spans="4:4" x14ac:dyDescent="0.2">
      <c r="D10099" s="1"/>
    </row>
    <row r="10100" spans="4:4" x14ac:dyDescent="0.2">
      <c r="D10100" s="1"/>
    </row>
    <row r="10101" spans="4:4" x14ac:dyDescent="0.2">
      <c r="D10101" s="1"/>
    </row>
    <row r="10102" spans="4:4" x14ac:dyDescent="0.2">
      <c r="D10102" s="1"/>
    </row>
    <row r="10103" spans="4:4" x14ac:dyDescent="0.2">
      <c r="D10103" s="1"/>
    </row>
    <row r="10104" spans="4:4" x14ac:dyDescent="0.2">
      <c r="D10104" s="1"/>
    </row>
    <row r="10105" spans="4:4" x14ac:dyDescent="0.2">
      <c r="D10105" s="1"/>
    </row>
    <row r="10106" spans="4:4" x14ac:dyDescent="0.2">
      <c r="D10106" s="1"/>
    </row>
    <row r="10107" spans="4:4" x14ac:dyDescent="0.2">
      <c r="D10107" s="1"/>
    </row>
    <row r="10108" spans="4:4" x14ac:dyDescent="0.2">
      <c r="D10108" s="1"/>
    </row>
    <row r="10109" spans="4:4" x14ac:dyDescent="0.2">
      <c r="D10109" s="1"/>
    </row>
    <row r="10110" spans="4:4" x14ac:dyDescent="0.2">
      <c r="D10110" s="1"/>
    </row>
    <row r="10111" spans="4:4" x14ac:dyDescent="0.2">
      <c r="D10111" s="1"/>
    </row>
    <row r="10112" spans="4:4" x14ac:dyDescent="0.2">
      <c r="D10112" s="1"/>
    </row>
    <row r="10113" spans="4:4" x14ac:dyDescent="0.2">
      <c r="D10113" s="1"/>
    </row>
    <row r="10114" spans="4:4" x14ac:dyDescent="0.2">
      <c r="D10114" s="1"/>
    </row>
    <row r="10115" spans="4:4" x14ac:dyDescent="0.2">
      <c r="D10115" s="1"/>
    </row>
    <row r="10116" spans="4:4" x14ac:dyDescent="0.2">
      <c r="D10116" s="1"/>
    </row>
    <row r="10117" spans="4:4" x14ac:dyDescent="0.2">
      <c r="D10117" s="1"/>
    </row>
    <row r="10118" spans="4:4" x14ac:dyDescent="0.2">
      <c r="D10118" s="1"/>
    </row>
    <row r="10119" spans="4:4" x14ac:dyDescent="0.2">
      <c r="D10119" s="1"/>
    </row>
    <row r="10120" spans="4:4" x14ac:dyDescent="0.2">
      <c r="D10120" s="1"/>
    </row>
    <row r="10121" spans="4:4" x14ac:dyDescent="0.2">
      <c r="D10121" s="1"/>
    </row>
    <row r="10122" spans="4:4" x14ac:dyDescent="0.2">
      <c r="D10122" s="1"/>
    </row>
    <row r="10123" spans="4:4" x14ac:dyDescent="0.2">
      <c r="D10123" s="1"/>
    </row>
    <row r="10124" spans="4:4" x14ac:dyDescent="0.2">
      <c r="D10124" s="1"/>
    </row>
    <row r="10125" spans="4:4" x14ac:dyDescent="0.2">
      <c r="D10125" s="1"/>
    </row>
    <row r="10126" spans="4:4" x14ac:dyDescent="0.2">
      <c r="D10126" s="1"/>
    </row>
    <row r="10127" spans="4:4" x14ac:dyDescent="0.2">
      <c r="D10127" s="1"/>
    </row>
    <row r="10128" spans="4:4" x14ac:dyDescent="0.2">
      <c r="D10128" s="1"/>
    </row>
    <row r="10129" spans="4:4" x14ac:dyDescent="0.2">
      <c r="D10129" s="1"/>
    </row>
    <row r="10130" spans="4:4" x14ac:dyDescent="0.2">
      <c r="D10130" s="1"/>
    </row>
    <row r="10131" spans="4:4" x14ac:dyDescent="0.2">
      <c r="D10131" s="1"/>
    </row>
    <row r="10132" spans="4:4" x14ac:dyDescent="0.2">
      <c r="D10132" s="1"/>
    </row>
    <row r="10133" spans="4:4" x14ac:dyDescent="0.2">
      <c r="D10133" s="1"/>
    </row>
    <row r="10134" spans="4:4" x14ac:dyDescent="0.2">
      <c r="D10134" s="1"/>
    </row>
    <row r="10135" spans="4:4" x14ac:dyDescent="0.2">
      <c r="D10135" s="1"/>
    </row>
    <row r="10136" spans="4:4" x14ac:dyDescent="0.2">
      <c r="D10136" s="1"/>
    </row>
    <row r="10137" spans="4:4" x14ac:dyDescent="0.2">
      <c r="D10137" s="1"/>
    </row>
    <row r="10138" spans="4:4" x14ac:dyDescent="0.2">
      <c r="D10138" s="1"/>
    </row>
    <row r="10139" spans="4:4" x14ac:dyDescent="0.2">
      <c r="D10139" s="1"/>
    </row>
    <row r="10140" spans="4:4" x14ac:dyDescent="0.2">
      <c r="D10140" s="1"/>
    </row>
    <row r="10141" spans="4:4" x14ac:dyDescent="0.2">
      <c r="D10141" s="1"/>
    </row>
    <row r="10142" spans="4:4" x14ac:dyDescent="0.2">
      <c r="D10142" s="1"/>
    </row>
    <row r="10143" spans="4:4" x14ac:dyDescent="0.2">
      <c r="D10143" s="1"/>
    </row>
    <row r="10144" spans="4:4" x14ac:dyDescent="0.2">
      <c r="D10144" s="1"/>
    </row>
    <row r="10145" spans="4:4" x14ac:dyDescent="0.2">
      <c r="D10145" s="1"/>
    </row>
    <row r="10146" spans="4:4" x14ac:dyDescent="0.2">
      <c r="D10146" s="1"/>
    </row>
    <row r="10147" spans="4:4" x14ac:dyDescent="0.2">
      <c r="D10147" s="1"/>
    </row>
    <row r="10148" spans="4:4" x14ac:dyDescent="0.2">
      <c r="D10148" s="1"/>
    </row>
    <row r="10149" spans="4:4" x14ac:dyDescent="0.2">
      <c r="D10149" s="1"/>
    </row>
    <row r="10150" spans="4:4" x14ac:dyDescent="0.2">
      <c r="D10150" s="1"/>
    </row>
    <row r="10151" spans="4:4" x14ac:dyDescent="0.2">
      <c r="D10151" s="1"/>
    </row>
    <row r="10152" spans="4:4" x14ac:dyDescent="0.2">
      <c r="D10152" s="1"/>
    </row>
    <row r="10153" spans="4:4" x14ac:dyDescent="0.2">
      <c r="D10153" s="1"/>
    </row>
    <row r="10154" spans="4:4" x14ac:dyDescent="0.2">
      <c r="D10154" s="1"/>
    </row>
    <row r="10155" spans="4:4" x14ac:dyDescent="0.2">
      <c r="D10155" s="1"/>
    </row>
    <row r="10156" spans="4:4" x14ac:dyDescent="0.2">
      <c r="D10156" s="1"/>
    </row>
    <row r="10157" spans="4:4" x14ac:dyDescent="0.2">
      <c r="D10157" s="1"/>
    </row>
    <row r="10158" spans="4:4" x14ac:dyDescent="0.2">
      <c r="D10158" s="1"/>
    </row>
    <row r="10159" spans="4:4" x14ac:dyDescent="0.2">
      <c r="D10159" s="1"/>
    </row>
    <row r="10160" spans="4:4" x14ac:dyDescent="0.2">
      <c r="D10160" s="1"/>
    </row>
    <row r="10161" spans="4:4" x14ac:dyDescent="0.2">
      <c r="D10161" s="1"/>
    </row>
    <row r="10162" spans="4:4" x14ac:dyDescent="0.2">
      <c r="D10162" s="1"/>
    </row>
    <row r="10163" spans="4:4" x14ac:dyDescent="0.2">
      <c r="D10163" s="1"/>
    </row>
    <row r="10164" spans="4:4" x14ac:dyDescent="0.2">
      <c r="D10164" s="1"/>
    </row>
    <row r="10165" spans="4:4" x14ac:dyDescent="0.2">
      <c r="D10165" s="1"/>
    </row>
    <row r="10166" spans="4:4" x14ac:dyDescent="0.2">
      <c r="D10166" s="1"/>
    </row>
    <row r="10167" spans="4:4" x14ac:dyDescent="0.2">
      <c r="D10167" s="1"/>
    </row>
    <row r="10168" spans="4:4" x14ac:dyDescent="0.2">
      <c r="D10168" s="1"/>
    </row>
    <row r="10169" spans="4:4" x14ac:dyDescent="0.2">
      <c r="D10169" s="1"/>
    </row>
    <row r="10170" spans="4:4" x14ac:dyDescent="0.2">
      <c r="D10170" s="1"/>
    </row>
    <row r="10171" spans="4:4" x14ac:dyDescent="0.2">
      <c r="D10171" s="1"/>
    </row>
    <row r="10172" spans="4:4" x14ac:dyDescent="0.2">
      <c r="D10172" s="1"/>
    </row>
    <row r="10173" spans="4:4" x14ac:dyDescent="0.2">
      <c r="D10173" s="1"/>
    </row>
    <row r="10174" spans="4:4" x14ac:dyDescent="0.2">
      <c r="D10174" s="1"/>
    </row>
    <row r="10175" spans="4:4" x14ac:dyDescent="0.2">
      <c r="D10175" s="1"/>
    </row>
    <row r="10176" spans="4:4" x14ac:dyDescent="0.2">
      <c r="D10176" s="1"/>
    </row>
    <row r="10177" spans="4:4" x14ac:dyDescent="0.2">
      <c r="D10177" s="1"/>
    </row>
    <row r="10178" spans="4:4" x14ac:dyDescent="0.2">
      <c r="D10178" s="1"/>
    </row>
    <row r="10179" spans="4:4" x14ac:dyDescent="0.2">
      <c r="D10179" s="1"/>
    </row>
    <row r="10180" spans="4:4" x14ac:dyDescent="0.2">
      <c r="D10180" s="1"/>
    </row>
    <row r="10181" spans="4:4" x14ac:dyDescent="0.2">
      <c r="D10181" s="1"/>
    </row>
    <row r="10182" spans="4:4" x14ac:dyDescent="0.2">
      <c r="D10182" s="1"/>
    </row>
    <row r="10183" spans="4:4" x14ac:dyDescent="0.2">
      <c r="D10183" s="1"/>
    </row>
    <row r="10184" spans="4:4" x14ac:dyDescent="0.2">
      <c r="D10184" s="1"/>
    </row>
    <row r="10185" spans="4:4" x14ac:dyDescent="0.2">
      <c r="D10185" s="1"/>
    </row>
    <row r="10186" spans="4:4" x14ac:dyDescent="0.2">
      <c r="D10186" s="1"/>
    </row>
    <row r="10187" spans="4:4" x14ac:dyDescent="0.2">
      <c r="D10187" s="1"/>
    </row>
    <row r="10188" spans="4:4" x14ac:dyDescent="0.2">
      <c r="D10188" s="1"/>
    </row>
    <row r="10189" spans="4:4" x14ac:dyDescent="0.2">
      <c r="D10189" s="1"/>
    </row>
    <row r="10190" spans="4:4" x14ac:dyDescent="0.2">
      <c r="D10190" s="1"/>
    </row>
    <row r="10191" spans="4:4" x14ac:dyDescent="0.2">
      <c r="D10191" s="1"/>
    </row>
    <row r="10192" spans="4:4" x14ac:dyDescent="0.2">
      <c r="D10192" s="1"/>
    </row>
    <row r="10193" spans="4:4" x14ac:dyDescent="0.2">
      <c r="D10193" s="1"/>
    </row>
    <row r="10194" spans="4:4" x14ac:dyDescent="0.2">
      <c r="D10194" s="1"/>
    </row>
    <row r="10195" spans="4:4" x14ac:dyDescent="0.2">
      <c r="D10195" s="1"/>
    </row>
    <row r="10196" spans="4:4" x14ac:dyDescent="0.2">
      <c r="D10196" s="1"/>
    </row>
    <row r="10197" spans="4:4" x14ac:dyDescent="0.2">
      <c r="D10197" s="1"/>
    </row>
    <row r="10198" spans="4:4" x14ac:dyDescent="0.2">
      <c r="D10198" s="1"/>
    </row>
    <row r="10199" spans="4:4" x14ac:dyDescent="0.2">
      <c r="D10199" s="1"/>
    </row>
    <row r="10200" spans="4:4" x14ac:dyDescent="0.2">
      <c r="D10200" s="1"/>
    </row>
    <row r="10201" spans="4:4" x14ac:dyDescent="0.2">
      <c r="D10201" s="1"/>
    </row>
    <row r="10202" spans="4:4" x14ac:dyDescent="0.2">
      <c r="D10202" s="1"/>
    </row>
    <row r="10203" spans="4:4" x14ac:dyDescent="0.2">
      <c r="D10203" s="1"/>
    </row>
    <row r="10204" spans="4:4" x14ac:dyDescent="0.2">
      <c r="D10204" s="1"/>
    </row>
    <row r="10205" spans="4:4" x14ac:dyDescent="0.2">
      <c r="D10205" s="1"/>
    </row>
    <row r="10206" spans="4:4" x14ac:dyDescent="0.2">
      <c r="D10206" s="1"/>
    </row>
    <row r="10207" spans="4:4" x14ac:dyDescent="0.2">
      <c r="D10207" s="1"/>
    </row>
    <row r="10208" spans="4:4" x14ac:dyDescent="0.2">
      <c r="D10208" s="1"/>
    </row>
    <row r="10209" spans="4:4" x14ac:dyDescent="0.2">
      <c r="D10209" s="1"/>
    </row>
    <row r="10210" spans="4:4" x14ac:dyDescent="0.2">
      <c r="D10210" s="1"/>
    </row>
    <row r="10211" spans="4:4" x14ac:dyDescent="0.2">
      <c r="D10211" s="1"/>
    </row>
    <row r="10212" spans="4:4" x14ac:dyDescent="0.2">
      <c r="D10212" s="1"/>
    </row>
    <row r="10213" spans="4:4" x14ac:dyDescent="0.2">
      <c r="D10213" s="1"/>
    </row>
    <row r="10214" spans="4:4" x14ac:dyDescent="0.2">
      <c r="D10214" s="1"/>
    </row>
    <row r="10215" spans="4:4" x14ac:dyDescent="0.2">
      <c r="D10215" s="1"/>
    </row>
    <row r="10216" spans="4:4" x14ac:dyDescent="0.2">
      <c r="D10216" s="1"/>
    </row>
    <row r="10217" spans="4:4" x14ac:dyDescent="0.2">
      <c r="D10217" s="1"/>
    </row>
    <row r="10218" spans="4:4" x14ac:dyDescent="0.2">
      <c r="D10218" s="1"/>
    </row>
    <row r="10219" spans="4:4" x14ac:dyDescent="0.2">
      <c r="D10219" s="1"/>
    </row>
    <row r="10220" spans="4:4" x14ac:dyDescent="0.2">
      <c r="D10220" s="1"/>
    </row>
    <row r="10221" spans="4:4" x14ac:dyDescent="0.2">
      <c r="D10221" s="1"/>
    </row>
    <row r="10222" spans="4:4" x14ac:dyDescent="0.2">
      <c r="D10222" s="1"/>
    </row>
    <row r="10223" spans="4:4" x14ac:dyDescent="0.2">
      <c r="D10223" s="1"/>
    </row>
    <row r="10224" spans="4:4" x14ac:dyDescent="0.2">
      <c r="D10224" s="1"/>
    </row>
    <row r="10225" spans="4:4" x14ac:dyDescent="0.2">
      <c r="D10225" s="1"/>
    </row>
    <row r="10226" spans="4:4" x14ac:dyDescent="0.2">
      <c r="D10226" s="1"/>
    </row>
    <row r="10227" spans="4:4" x14ac:dyDescent="0.2">
      <c r="D10227" s="1"/>
    </row>
    <row r="10228" spans="4:4" x14ac:dyDescent="0.2">
      <c r="D10228" s="1"/>
    </row>
    <row r="10229" spans="4:4" x14ac:dyDescent="0.2">
      <c r="D10229" s="1"/>
    </row>
    <row r="10230" spans="4:4" x14ac:dyDescent="0.2">
      <c r="D10230" s="1"/>
    </row>
    <row r="10231" spans="4:4" x14ac:dyDescent="0.2">
      <c r="D10231" s="1"/>
    </row>
    <row r="10232" spans="4:4" x14ac:dyDescent="0.2">
      <c r="D10232" s="1"/>
    </row>
    <row r="10233" spans="4:4" x14ac:dyDescent="0.2">
      <c r="D10233" s="1"/>
    </row>
    <row r="10234" spans="4:4" x14ac:dyDescent="0.2">
      <c r="D10234" s="1"/>
    </row>
    <row r="10235" spans="4:4" x14ac:dyDescent="0.2">
      <c r="D10235" s="1"/>
    </row>
    <row r="10236" spans="4:4" x14ac:dyDescent="0.2">
      <c r="D10236" s="1"/>
    </row>
    <row r="10237" spans="4:4" x14ac:dyDescent="0.2">
      <c r="D10237" s="1"/>
    </row>
    <row r="10238" spans="4:4" x14ac:dyDescent="0.2">
      <c r="D10238" s="1"/>
    </row>
    <row r="10239" spans="4:4" x14ac:dyDescent="0.2">
      <c r="D10239" s="1"/>
    </row>
    <row r="10240" spans="4:4" x14ac:dyDescent="0.2">
      <c r="D10240" s="1"/>
    </row>
    <row r="10241" spans="4:4" x14ac:dyDescent="0.2">
      <c r="D10241" s="1"/>
    </row>
    <row r="10242" spans="4:4" x14ac:dyDescent="0.2">
      <c r="D10242" s="1"/>
    </row>
    <row r="10243" spans="4:4" x14ac:dyDescent="0.2">
      <c r="D10243" s="1"/>
    </row>
    <row r="10244" spans="4:4" x14ac:dyDescent="0.2">
      <c r="D10244" s="1"/>
    </row>
    <row r="10245" spans="4:4" x14ac:dyDescent="0.2">
      <c r="D10245" s="1"/>
    </row>
    <row r="10246" spans="4:4" x14ac:dyDescent="0.2">
      <c r="D10246" s="1"/>
    </row>
    <row r="10247" spans="4:4" x14ac:dyDescent="0.2">
      <c r="D10247" s="1"/>
    </row>
    <row r="10248" spans="4:4" x14ac:dyDescent="0.2">
      <c r="D10248" s="1"/>
    </row>
    <row r="10249" spans="4:4" x14ac:dyDescent="0.2">
      <c r="D10249" s="1"/>
    </row>
    <row r="10250" spans="4:4" x14ac:dyDescent="0.2">
      <c r="D10250" s="1"/>
    </row>
    <row r="10251" spans="4:4" x14ac:dyDescent="0.2">
      <c r="D10251" s="1"/>
    </row>
    <row r="10252" spans="4:4" x14ac:dyDescent="0.2">
      <c r="D10252" s="1"/>
    </row>
    <row r="10253" spans="4:4" x14ac:dyDescent="0.2">
      <c r="D10253" s="1"/>
    </row>
    <row r="10254" spans="4:4" x14ac:dyDescent="0.2">
      <c r="D10254" s="1"/>
    </row>
    <row r="10255" spans="4:4" x14ac:dyDescent="0.2">
      <c r="D10255" s="1"/>
    </row>
    <row r="10256" spans="4:4" x14ac:dyDescent="0.2">
      <c r="D10256" s="1"/>
    </row>
    <row r="10257" spans="4:4" x14ac:dyDescent="0.2">
      <c r="D10257" s="1"/>
    </row>
    <row r="10258" spans="4:4" x14ac:dyDescent="0.2">
      <c r="D10258" s="1"/>
    </row>
    <row r="10259" spans="4:4" x14ac:dyDescent="0.2">
      <c r="D10259" s="1"/>
    </row>
    <row r="10260" spans="4:4" x14ac:dyDescent="0.2">
      <c r="D10260" s="1"/>
    </row>
    <row r="10261" spans="4:4" x14ac:dyDescent="0.2">
      <c r="D10261" s="1"/>
    </row>
    <row r="10262" spans="4:4" x14ac:dyDescent="0.2">
      <c r="D10262" s="1"/>
    </row>
    <row r="10263" spans="4:4" x14ac:dyDescent="0.2">
      <c r="D10263" s="1"/>
    </row>
    <row r="10264" spans="4:4" x14ac:dyDescent="0.2">
      <c r="D10264" s="1"/>
    </row>
    <row r="10265" spans="4:4" x14ac:dyDescent="0.2">
      <c r="D10265" s="1"/>
    </row>
    <row r="10266" spans="4:4" x14ac:dyDescent="0.2">
      <c r="D10266" s="1"/>
    </row>
    <row r="10267" spans="4:4" x14ac:dyDescent="0.2">
      <c r="D10267" s="1"/>
    </row>
    <row r="10268" spans="4:4" x14ac:dyDescent="0.2">
      <c r="D10268" s="1"/>
    </row>
    <row r="10269" spans="4:4" x14ac:dyDescent="0.2">
      <c r="D10269" s="1"/>
    </row>
    <row r="10270" spans="4:4" x14ac:dyDescent="0.2">
      <c r="D10270" s="1"/>
    </row>
    <row r="10271" spans="4:4" x14ac:dyDescent="0.2">
      <c r="D10271" s="1"/>
    </row>
    <row r="10272" spans="4:4" x14ac:dyDescent="0.2">
      <c r="D10272" s="1"/>
    </row>
    <row r="10273" spans="4:4" x14ac:dyDescent="0.2">
      <c r="D10273" s="1"/>
    </row>
    <row r="10274" spans="4:4" x14ac:dyDescent="0.2">
      <c r="D10274" s="1"/>
    </row>
    <row r="10275" spans="4:4" x14ac:dyDescent="0.2">
      <c r="D10275" s="1"/>
    </row>
    <row r="10276" spans="4:4" x14ac:dyDescent="0.2">
      <c r="D10276" s="1"/>
    </row>
    <row r="10277" spans="4:4" x14ac:dyDescent="0.2">
      <c r="D10277" s="1"/>
    </row>
    <row r="10278" spans="4:4" x14ac:dyDescent="0.2">
      <c r="D10278" s="1"/>
    </row>
    <row r="10279" spans="4:4" x14ac:dyDescent="0.2">
      <c r="D10279" s="1"/>
    </row>
    <row r="10280" spans="4:4" x14ac:dyDescent="0.2">
      <c r="D10280" s="1"/>
    </row>
    <row r="10281" spans="4:4" x14ac:dyDescent="0.2">
      <c r="D10281" s="1"/>
    </row>
    <row r="10282" spans="4:4" x14ac:dyDescent="0.2">
      <c r="D10282" s="1"/>
    </row>
    <row r="10283" spans="4:4" x14ac:dyDescent="0.2">
      <c r="D10283" s="1"/>
    </row>
    <row r="10284" spans="4:4" x14ac:dyDescent="0.2">
      <c r="D10284" s="1"/>
    </row>
    <row r="10285" spans="4:4" x14ac:dyDescent="0.2">
      <c r="D10285" s="1"/>
    </row>
    <row r="10286" spans="4:4" x14ac:dyDescent="0.2">
      <c r="D10286" s="1"/>
    </row>
    <row r="10287" spans="4:4" x14ac:dyDescent="0.2">
      <c r="D10287" s="1"/>
    </row>
    <row r="10288" spans="4:4" x14ac:dyDescent="0.2">
      <c r="D10288" s="1"/>
    </row>
    <row r="10289" spans="4:4" x14ac:dyDescent="0.2">
      <c r="D10289" s="1"/>
    </row>
    <row r="10290" spans="4:4" x14ac:dyDescent="0.2">
      <c r="D10290" s="1"/>
    </row>
    <row r="10291" spans="4:4" x14ac:dyDescent="0.2">
      <c r="D10291" s="1"/>
    </row>
    <row r="10292" spans="4:4" x14ac:dyDescent="0.2">
      <c r="D10292" s="1"/>
    </row>
    <row r="10293" spans="4:4" x14ac:dyDescent="0.2">
      <c r="D10293" s="1"/>
    </row>
    <row r="10294" spans="4:4" x14ac:dyDescent="0.2">
      <c r="D10294" s="1"/>
    </row>
    <row r="10295" spans="4:4" x14ac:dyDescent="0.2">
      <c r="D10295" s="1"/>
    </row>
    <row r="10296" spans="4:4" x14ac:dyDescent="0.2">
      <c r="D10296" s="1"/>
    </row>
    <row r="10297" spans="4:4" x14ac:dyDescent="0.2">
      <c r="D10297" s="1"/>
    </row>
    <row r="10298" spans="4:4" x14ac:dyDescent="0.2">
      <c r="D10298" s="1"/>
    </row>
    <row r="10299" spans="4:4" x14ac:dyDescent="0.2">
      <c r="D10299" s="1"/>
    </row>
    <row r="10300" spans="4:4" x14ac:dyDescent="0.2">
      <c r="D10300" s="1"/>
    </row>
    <row r="10301" spans="4:4" x14ac:dyDescent="0.2">
      <c r="D10301" s="1"/>
    </row>
    <row r="10302" spans="4:4" x14ac:dyDescent="0.2">
      <c r="D10302" s="1"/>
    </row>
    <row r="10303" spans="4:4" x14ac:dyDescent="0.2">
      <c r="D10303" s="1"/>
    </row>
    <row r="10304" spans="4:4" x14ac:dyDescent="0.2">
      <c r="D10304" s="1"/>
    </row>
    <row r="10305" spans="4:4" x14ac:dyDescent="0.2">
      <c r="D10305" s="1"/>
    </row>
    <row r="10306" spans="4:4" x14ac:dyDescent="0.2">
      <c r="D10306" s="1"/>
    </row>
    <row r="10307" spans="4:4" x14ac:dyDescent="0.2">
      <c r="D10307" s="1"/>
    </row>
    <row r="10308" spans="4:4" x14ac:dyDescent="0.2">
      <c r="D10308" s="1"/>
    </row>
    <row r="10309" spans="4:4" x14ac:dyDescent="0.2">
      <c r="D10309" s="1"/>
    </row>
    <row r="10310" spans="4:4" x14ac:dyDescent="0.2">
      <c r="D10310" s="1"/>
    </row>
    <row r="10311" spans="4:4" x14ac:dyDescent="0.2">
      <c r="D10311" s="1"/>
    </row>
    <row r="10312" spans="4:4" x14ac:dyDescent="0.2">
      <c r="D10312" s="1"/>
    </row>
    <row r="10313" spans="4:4" x14ac:dyDescent="0.2">
      <c r="D10313" s="1"/>
    </row>
    <row r="10314" spans="4:4" x14ac:dyDescent="0.2">
      <c r="D10314" s="1"/>
    </row>
    <row r="10315" spans="4:4" x14ac:dyDescent="0.2">
      <c r="D10315" s="1"/>
    </row>
    <row r="10316" spans="4:4" x14ac:dyDescent="0.2">
      <c r="D10316" s="1"/>
    </row>
    <row r="10317" spans="4:4" x14ac:dyDescent="0.2">
      <c r="D10317" s="1"/>
    </row>
    <row r="10318" spans="4:4" x14ac:dyDescent="0.2">
      <c r="D10318" s="1"/>
    </row>
    <row r="10319" spans="4:4" x14ac:dyDescent="0.2">
      <c r="D10319" s="1"/>
    </row>
    <row r="10320" spans="4:4" x14ac:dyDescent="0.2">
      <c r="D10320" s="1"/>
    </row>
    <row r="10321" spans="4:4" x14ac:dyDescent="0.2">
      <c r="D10321" s="1"/>
    </row>
    <row r="10322" spans="4:4" x14ac:dyDescent="0.2">
      <c r="D10322" s="1"/>
    </row>
    <row r="10323" spans="4:4" x14ac:dyDescent="0.2">
      <c r="D10323" s="1"/>
    </row>
    <row r="10324" spans="4:4" x14ac:dyDescent="0.2">
      <c r="D10324" s="1"/>
    </row>
    <row r="10325" spans="4:4" x14ac:dyDescent="0.2">
      <c r="D10325" s="1"/>
    </row>
    <row r="10326" spans="4:4" x14ac:dyDescent="0.2">
      <c r="D10326" s="1"/>
    </row>
    <row r="10327" spans="4:4" x14ac:dyDescent="0.2">
      <c r="D10327" s="1"/>
    </row>
    <row r="10328" spans="4:4" x14ac:dyDescent="0.2">
      <c r="D10328" s="1"/>
    </row>
    <row r="10329" spans="4:4" x14ac:dyDescent="0.2">
      <c r="D10329" s="1"/>
    </row>
    <row r="10330" spans="4:4" x14ac:dyDescent="0.2">
      <c r="D10330" s="1"/>
    </row>
    <row r="10331" spans="4:4" x14ac:dyDescent="0.2">
      <c r="D10331" s="1"/>
    </row>
    <row r="10332" spans="4:4" x14ac:dyDescent="0.2">
      <c r="D10332" s="1"/>
    </row>
    <row r="10333" spans="4:4" x14ac:dyDescent="0.2">
      <c r="D10333" s="1"/>
    </row>
    <row r="10334" spans="4:4" x14ac:dyDescent="0.2">
      <c r="D10334" s="1"/>
    </row>
    <row r="10335" spans="4:4" x14ac:dyDescent="0.2">
      <c r="D10335" s="1"/>
    </row>
    <row r="10336" spans="4:4" x14ac:dyDescent="0.2">
      <c r="D10336" s="1"/>
    </row>
    <row r="10337" spans="4:4" x14ac:dyDescent="0.2">
      <c r="D10337" s="1"/>
    </row>
    <row r="10338" spans="4:4" x14ac:dyDescent="0.2">
      <c r="D10338" s="1"/>
    </row>
    <row r="10339" spans="4:4" x14ac:dyDescent="0.2">
      <c r="D10339" s="1"/>
    </row>
    <row r="10340" spans="4:4" x14ac:dyDescent="0.2">
      <c r="D10340" s="1"/>
    </row>
    <row r="10341" spans="4:4" x14ac:dyDescent="0.2">
      <c r="D10341" s="1"/>
    </row>
    <row r="10342" spans="4:4" x14ac:dyDescent="0.2">
      <c r="D10342" s="1"/>
    </row>
    <row r="10343" spans="4:4" x14ac:dyDescent="0.2">
      <c r="D10343" s="1"/>
    </row>
    <row r="10344" spans="4:4" x14ac:dyDescent="0.2">
      <c r="D10344" s="1"/>
    </row>
    <row r="10345" spans="4:4" x14ac:dyDescent="0.2">
      <c r="D10345" s="1"/>
    </row>
    <row r="10346" spans="4:4" x14ac:dyDescent="0.2">
      <c r="D10346" s="1"/>
    </row>
    <row r="10347" spans="4:4" x14ac:dyDescent="0.2">
      <c r="D10347" s="1"/>
    </row>
    <row r="10348" spans="4:4" x14ac:dyDescent="0.2">
      <c r="D10348" s="1"/>
    </row>
    <row r="10349" spans="4:4" x14ac:dyDescent="0.2">
      <c r="D10349" s="1"/>
    </row>
    <row r="10350" spans="4:4" x14ac:dyDescent="0.2">
      <c r="D10350" s="1"/>
    </row>
    <row r="10351" spans="4:4" x14ac:dyDescent="0.2">
      <c r="D10351" s="1"/>
    </row>
    <row r="10352" spans="4:4" x14ac:dyDescent="0.2">
      <c r="D10352" s="1"/>
    </row>
    <row r="10353" spans="4:4" x14ac:dyDescent="0.2">
      <c r="D10353" s="1"/>
    </row>
    <row r="10354" spans="4:4" x14ac:dyDescent="0.2">
      <c r="D10354" s="1"/>
    </row>
    <row r="10355" spans="4:4" x14ac:dyDescent="0.2">
      <c r="D10355" s="1"/>
    </row>
    <row r="10356" spans="4:4" x14ac:dyDescent="0.2">
      <c r="D10356" s="1"/>
    </row>
    <row r="10357" spans="4:4" x14ac:dyDescent="0.2">
      <c r="D10357" s="1"/>
    </row>
    <row r="10358" spans="4:4" x14ac:dyDescent="0.2">
      <c r="D10358" s="1"/>
    </row>
    <row r="10359" spans="4:4" x14ac:dyDescent="0.2">
      <c r="D10359" s="1"/>
    </row>
    <row r="10360" spans="4:4" x14ac:dyDescent="0.2">
      <c r="D10360" s="1"/>
    </row>
    <row r="10361" spans="4:4" x14ac:dyDescent="0.2">
      <c r="D10361" s="1"/>
    </row>
    <row r="10362" spans="4:4" x14ac:dyDescent="0.2">
      <c r="D10362" s="1"/>
    </row>
    <row r="10363" spans="4:4" x14ac:dyDescent="0.2">
      <c r="D10363" s="1"/>
    </row>
    <row r="10364" spans="4:4" x14ac:dyDescent="0.2">
      <c r="D10364" s="1"/>
    </row>
    <row r="10365" spans="4:4" x14ac:dyDescent="0.2">
      <c r="D10365" s="1"/>
    </row>
    <row r="10366" spans="4:4" x14ac:dyDescent="0.2">
      <c r="D10366" s="1"/>
    </row>
    <row r="10367" spans="4:4" x14ac:dyDescent="0.2">
      <c r="D10367" s="1"/>
    </row>
    <row r="10368" spans="4:4" x14ac:dyDescent="0.2">
      <c r="D10368" s="1"/>
    </row>
    <row r="10369" spans="4:4" x14ac:dyDescent="0.2">
      <c r="D10369" s="1"/>
    </row>
    <row r="10370" spans="4:4" x14ac:dyDescent="0.2">
      <c r="D10370" s="1"/>
    </row>
    <row r="10371" spans="4:4" x14ac:dyDescent="0.2">
      <c r="D10371" s="1"/>
    </row>
    <row r="10372" spans="4:4" x14ac:dyDescent="0.2">
      <c r="D10372" s="1"/>
    </row>
    <row r="10373" spans="4:4" x14ac:dyDescent="0.2">
      <c r="D10373" s="1"/>
    </row>
    <row r="10374" spans="4:4" x14ac:dyDescent="0.2">
      <c r="D10374" s="1"/>
    </row>
    <row r="10375" spans="4:4" x14ac:dyDescent="0.2">
      <c r="D10375" s="1"/>
    </row>
    <row r="10376" spans="4:4" x14ac:dyDescent="0.2">
      <c r="D10376" s="1"/>
    </row>
    <row r="10377" spans="4:4" x14ac:dyDescent="0.2">
      <c r="D10377" s="1"/>
    </row>
    <row r="10378" spans="4:4" x14ac:dyDescent="0.2">
      <c r="D10378" s="1"/>
    </row>
    <row r="10379" spans="4:4" x14ac:dyDescent="0.2">
      <c r="D10379" s="1"/>
    </row>
    <row r="10380" spans="4:4" x14ac:dyDescent="0.2">
      <c r="D10380" s="1"/>
    </row>
    <row r="10381" spans="4:4" x14ac:dyDescent="0.2">
      <c r="D10381" s="1"/>
    </row>
    <row r="10382" spans="4:4" x14ac:dyDescent="0.2">
      <c r="D10382" s="1"/>
    </row>
    <row r="10383" spans="4:4" x14ac:dyDescent="0.2">
      <c r="D10383" s="1"/>
    </row>
    <row r="10384" spans="4:4" x14ac:dyDescent="0.2">
      <c r="D10384" s="1"/>
    </row>
    <row r="10385" spans="4:4" x14ac:dyDescent="0.2">
      <c r="D10385" s="1"/>
    </row>
    <row r="10386" spans="4:4" x14ac:dyDescent="0.2">
      <c r="D10386" s="1"/>
    </row>
    <row r="10387" spans="4:4" x14ac:dyDescent="0.2">
      <c r="D10387" s="1"/>
    </row>
    <row r="10388" spans="4:4" x14ac:dyDescent="0.2">
      <c r="D10388" s="1"/>
    </row>
    <row r="10389" spans="4:4" x14ac:dyDescent="0.2">
      <c r="D10389" s="1"/>
    </row>
    <row r="10390" spans="4:4" x14ac:dyDescent="0.2">
      <c r="D10390" s="1"/>
    </row>
    <row r="10391" spans="4:4" x14ac:dyDescent="0.2">
      <c r="D10391" s="1"/>
    </row>
    <row r="10392" spans="4:4" x14ac:dyDescent="0.2">
      <c r="D10392" s="1"/>
    </row>
    <row r="10393" spans="4:4" x14ac:dyDescent="0.2">
      <c r="D10393" s="1"/>
    </row>
    <row r="10394" spans="4:4" x14ac:dyDescent="0.2">
      <c r="D10394" s="1"/>
    </row>
    <row r="10395" spans="4:4" x14ac:dyDescent="0.2">
      <c r="D10395" s="1"/>
    </row>
    <row r="10396" spans="4:4" x14ac:dyDescent="0.2">
      <c r="D10396" s="1"/>
    </row>
    <row r="10397" spans="4:4" x14ac:dyDescent="0.2">
      <c r="D10397" s="1"/>
    </row>
    <row r="10398" spans="4:4" x14ac:dyDescent="0.2">
      <c r="D10398" s="1"/>
    </row>
    <row r="10399" spans="4:4" x14ac:dyDescent="0.2">
      <c r="D10399" s="1"/>
    </row>
    <row r="10400" spans="4:4" x14ac:dyDescent="0.2">
      <c r="D10400" s="1"/>
    </row>
    <row r="10401" spans="4:4" x14ac:dyDescent="0.2">
      <c r="D10401" s="1"/>
    </row>
    <row r="10402" spans="4:4" x14ac:dyDescent="0.2">
      <c r="D10402" s="1"/>
    </row>
    <row r="10403" spans="4:4" x14ac:dyDescent="0.2">
      <c r="D10403" s="1"/>
    </row>
    <row r="10404" spans="4:4" x14ac:dyDescent="0.2">
      <c r="D10404" s="1"/>
    </row>
    <row r="10405" spans="4:4" x14ac:dyDescent="0.2">
      <c r="D10405" s="1"/>
    </row>
    <row r="10406" spans="4:4" x14ac:dyDescent="0.2">
      <c r="D10406" s="1"/>
    </row>
    <row r="10407" spans="4:4" x14ac:dyDescent="0.2">
      <c r="D10407" s="1"/>
    </row>
    <row r="10408" spans="4:4" x14ac:dyDescent="0.2">
      <c r="D10408" s="1"/>
    </row>
    <row r="10409" spans="4:4" x14ac:dyDescent="0.2">
      <c r="D10409" s="1"/>
    </row>
    <row r="10410" spans="4:4" x14ac:dyDescent="0.2">
      <c r="D10410" s="1"/>
    </row>
    <row r="10411" spans="4:4" x14ac:dyDescent="0.2">
      <c r="D10411" s="1"/>
    </row>
    <row r="10412" spans="4:4" x14ac:dyDescent="0.2">
      <c r="D10412" s="1"/>
    </row>
    <row r="10413" spans="4:4" x14ac:dyDescent="0.2">
      <c r="D10413" s="1"/>
    </row>
    <row r="10414" spans="4:4" x14ac:dyDescent="0.2">
      <c r="D10414" s="1"/>
    </row>
    <row r="10415" spans="4:4" x14ac:dyDescent="0.2">
      <c r="D10415" s="1"/>
    </row>
    <row r="10416" spans="4:4" x14ac:dyDescent="0.2">
      <c r="D10416" s="1"/>
    </row>
    <row r="10417" spans="4:4" x14ac:dyDescent="0.2">
      <c r="D10417" s="1"/>
    </row>
    <row r="10418" spans="4:4" x14ac:dyDescent="0.2">
      <c r="D10418" s="1"/>
    </row>
    <row r="10419" spans="4:4" x14ac:dyDescent="0.2">
      <c r="D10419" s="1"/>
    </row>
    <row r="10420" spans="4:4" x14ac:dyDescent="0.2">
      <c r="D10420" s="1"/>
    </row>
    <row r="10421" spans="4:4" x14ac:dyDescent="0.2">
      <c r="D10421" s="1"/>
    </row>
    <row r="10422" spans="4:4" x14ac:dyDescent="0.2">
      <c r="D10422" s="1"/>
    </row>
    <row r="10423" spans="4:4" x14ac:dyDescent="0.2">
      <c r="D10423" s="1"/>
    </row>
    <row r="10424" spans="4:4" x14ac:dyDescent="0.2">
      <c r="D10424" s="1"/>
    </row>
    <row r="10425" spans="4:4" x14ac:dyDescent="0.2">
      <c r="D10425" s="1"/>
    </row>
    <row r="10426" spans="4:4" x14ac:dyDescent="0.2">
      <c r="D10426" s="1"/>
    </row>
    <row r="10427" spans="4:4" x14ac:dyDescent="0.2">
      <c r="D10427" s="1"/>
    </row>
    <row r="10428" spans="4:4" x14ac:dyDescent="0.2">
      <c r="D10428" s="1"/>
    </row>
    <row r="10429" spans="4:4" x14ac:dyDescent="0.2">
      <c r="D10429" s="1"/>
    </row>
    <row r="10430" spans="4:4" x14ac:dyDescent="0.2">
      <c r="D10430" s="1"/>
    </row>
    <row r="10431" spans="4:4" x14ac:dyDescent="0.2">
      <c r="D10431" s="1"/>
    </row>
    <row r="10432" spans="4:4" x14ac:dyDescent="0.2">
      <c r="D10432" s="1"/>
    </row>
    <row r="10433" spans="4:4" x14ac:dyDescent="0.2">
      <c r="D10433" s="1"/>
    </row>
    <row r="10434" spans="4:4" x14ac:dyDescent="0.2">
      <c r="D10434" s="1"/>
    </row>
    <row r="10435" spans="4:4" x14ac:dyDescent="0.2">
      <c r="D10435" s="1"/>
    </row>
    <row r="10436" spans="4:4" x14ac:dyDescent="0.2">
      <c r="D10436" s="1"/>
    </row>
    <row r="10437" spans="4:4" x14ac:dyDescent="0.2">
      <c r="D10437" s="1"/>
    </row>
    <row r="10438" spans="4:4" x14ac:dyDescent="0.2">
      <c r="D10438" s="1"/>
    </row>
    <row r="10439" spans="4:4" x14ac:dyDescent="0.2">
      <c r="D10439" s="1"/>
    </row>
    <row r="10440" spans="4:4" x14ac:dyDescent="0.2">
      <c r="D10440" s="1"/>
    </row>
    <row r="10441" spans="4:4" x14ac:dyDescent="0.2">
      <c r="D10441" s="1"/>
    </row>
    <row r="10442" spans="4:4" x14ac:dyDescent="0.2">
      <c r="D10442" s="1"/>
    </row>
    <row r="10443" spans="4:4" x14ac:dyDescent="0.2">
      <c r="D10443" s="1"/>
    </row>
    <row r="10444" spans="4:4" x14ac:dyDescent="0.2">
      <c r="D10444" s="1"/>
    </row>
    <row r="10445" spans="4:4" x14ac:dyDescent="0.2">
      <c r="D10445" s="1"/>
    </row>
    <row r="10446" spans="4:4" x14ac:dyDescent="0.2">
      <c r="D10446" s="1"/>
    </row>
    <row r="10447" spans="4:4" x14ac:dyDescent="0.2">
      <c r="D10447" s="1"/>
    </row>
    <row r="10448" spans="4:4" x14ac:dyDescent="0.2">
      <c r="D10448" s="1"/>
    </row>
    <row r="10449" spans="4:4" x14ac:dyDescent="0.2">
      <c r="D10449" s="1"/>
    </row>
    <row r="10450" spans="4:4" x14ac:dyDescent="0.2">
      <c r="D10450" s="1"/>
    </row>
    <row r="10451" spans="4:4" x14ac:dyDescent="0.2">
      <c r="D10451" s="1"/>
    </row>
    <row r="10452" spans="4:4" x14ac:dyDescent="0.2">
      <c r="D10452" s="1"/>
    </row>
    <row r="10453" spans="4:4" x14ac:dyDescent="0.2">
      <c r="D10453" s="1"/>
    </row>
    <row r="10454" spans="4:4" x14ac:dyDescent="0.2">
      <c r="D10454" s="1"/>
    </row>
    <row r="10455" spans="4:4" x14ac:dyDescent="0.2">
      <c r="D10455" s="1"/>
    </row>
    <row r="10456" spans="4:4" x14ac:dyDescent="0.2">
      <c r="D10456" s="1"/>
    </row>
    <row r="10457" spans="4:4" x14ac:dyDescent="0.2">
      <c r="D10457" s="1"/>
    </row>
    <row r="10458" spans="4:4" x14ac:dyDescent="0.2">
      <c r="D10458" s="1"/>
    </row>
    <row r="10459" spans="4:4" x14ac:dyDescent="0.2">
      <c r="D10459" s="1"/>
    </row>
    <row r="10460" spans="4:4" x14ac:dyDescent="0.2">
      <c r="D10460" s="1"/>
    </row>
    <row r="10461" spans="4:4" x14ac:dyDescent="0.2">
      <c r="D10461" s="1"/>
    </row>
    <row r="10462" spans="4:4" x14ac:dyDescent="0.2">
      <c r="D10462" s="1"/>
    </row>
    <row r="10463" spans="4:4" x14ac:dyDescent="0.2">
      <c r="D10463" s="1"/>
    </row>
    <row r="10464" spans="4:4" x14ac:dyDescent="0.2">
      <c r="D10464" s="1"/>
    </row>
    <row r="10465" spans="4:4" x14ac:dyDescent="0.2">
      <c r="D10465" s="1"/>
    </row>
    <row r="10466" spans="4:4" x14ac:dyDescent="0.2">
      <c r="D10466" s="1"/>
    </row>
    <row r="10467" spans="4:4" x14ac:dyDescent="0.2">
      <c r="D10467" s="1"/>
    </row>
    <row r="10468" spans="4:4" x14ac:dyDescent="0.2">
      <c r="D10468" s="1"/>
    </row>
    <row r="10469" spans="4:4" x14ac:dyDescent="0.2">
      <c r="D10469" s="1"/>
    </row>
    <row r="10470" spans="4:4" x14ac:dyDescent="0.2">
      <c r="D10470" s="1"/>
    </row>
    <row r="10471" spans="4:4" x14ac:dyDescent="0.2">
      <c r="D10471" s="1"/>
    </row>
    <row r="10472" spans="4:4" x14ac:dyDescent="0.2">
      <c r="D10472" s="1"/>
    </row>
    <row r="10473" spans="4:4" x14ac:dyDescent="0.2">
      <c r="D10473" s="1"/>
    </row>
    <row r="10474" spans="4:4" x14ac:dyDescent="0.2">
      <c r="D10474" s="1"/>
    </row>
    <row r="10475" spans="4:4" x14ac:dyDescent="0.2">
      <c r="D10475" s="1"/>
    </row>
    <row r="10476" spans="4:4" x14ac:dyDescent="0.2">
      <c r="D10476" s="1"/>
    </row>
    <row r="10477" spans="4:4" x14ac:dyDescent="0.2">
      <c r="D10477" s="1"/>
    </row>
    <row r="10478" spans="4:4" x14ac:dyDescent="0.2">
      <c r="D10478" s="1"/>
    </row>
    <row r="10479" spans="4:4" x14ac:dyDescent="0.2">
      <c r="D10479" s="1"/>
    </row>
    <row r="10480" spans="4:4" x14ac:dyDescent="0.2">
      <c r="D10480" s="1"/>
    </row>
    <row r="10481" spans="4:4" x14ac:dyDescent="0.2">
      <c r="D10481" s="1"/>
    </row>
    <row r="10482" spans="4:4" x14ac:dyDescent="0.2">
      <c r="D10482" s="1"/>
    </row>
    <row r="10483" spans="4:4" x14ac:dyDescent="0.2">
      <c r="D10483" s="1"/>
    </row>
    <row r="10484" spans="4:4" x14ac:dyDescent="0.2">
      <c r="D10484" s="1"/>
    </row>
    <row r="10485" spans="4:4" x14ac:dyDescent="0.2">
      <c r="D10485" s="1"/>
    </row>
    <row r="10486" spans="4:4" x14ac:dyDescent="0.2">
      <c r="D10486" s="1"/>
    </row>
    <row r="10487" spans="4:4" x14ac:dyDescent="0.2">
      <c r="D10487" s="1"/>
    </row>
    <row r="10488" spans="4:4" x14ac:dyDescent="0.2">
      <c r="D10488" s="1"/>
    </row>
    <row r="10489" spans="4:4" x14ac:dyDescent="0.2">
      <c r="D10489" s="1"/>
    </row>
    <row r="10490" spans="4:4" x14ac:dyDescent="0.2">
      <c r="D10490" s="1"/>
    </row>
    <row r="10491" spans="4:4" x14ac:dyDescent="0.2">
      <c r="D10491" s="1"/>
    </row>
    <row r="10492" spans="4:4" x14ac:dyDescent="0.2">
      <c r="D10492" s="1"/>
    </row>
    <row r="10493" spans="4:4" x14ac:dyDescent="0.2">
      <c r="D10493" s="1"/>
    </row>
    <row r="10494" spans="4:4" x14ac:dyDescent="0.2">
      <c r="D10494" s="1"/>
    </row>
    <row r="10495" spans="4:4" x14ac:dyDescent="0.2">
      <c r="D10495" s="1"/>
    </row>
    <row r="10496" spans="4:4" x14ac:dyDescent="0.2">
      <c r="D10496" s="1"/>
    </row>
    <row r="10497" spans="4:4" x14ac:dyDescent="0.2">
      <c r="D10497" s="1"/>
    </row>
    <row r="10498" spans="4:4" x14ac:dyDescent="0.2">
      <c r="D10498" s="1"/>
    </row>
    <row r="10499" spans="4:4" x14ac:dyDescent="0.2">
      <c r="D10499" s="1"/>
    </row>
    <row r="10500" spans="4:4" x14ac:dyDescent="0.2">
      <c r="D10500" s="1"/>
    </row>
    <row r="10501" spans="4:4" x14ac:dyDescent="0.2">
      <c r="D10501" s="1"/>
    </row>
    <row r="10502" spans="4:4" x14ac:dyDescent="0.2">
      <c r="D10502" s="1"/>
    </row>
    <row r="10503" spans="4:4" x14ac:dyDescent="0.2">
      <c r="D10503" s="1"/>
    </row>
    <row r="10504" spans="4:4" x14ac:dyDescent="0.2">
      <c r="D10504" s="1"/>
    </row>
    <row r="10505" spans="4:4" x14ac:dyDescent="0.2">
      <c r="D10505" s="1"/>
    </row>
    <row r="10506" spans="4:4" x14ac:dyDescent="0.2">
      <c r="D10506" s="1"/>
    </row>
    <row r="10507" spans="4:4" x14ac:dyDescent="0.2">
      <c r="D10507" s="1"/>
    </row>
    <row r="10508" spans="4:4" x14ac:dyDescent="0.2">
      <c r="D10508" s="1"/>
    </row>
    <row r="10509" spans="4:4" x14ac:dyDescent="0.2">
      <c r="D10509" s="1"/>
    </row>
    <row r="10510" spans="4:4" x14ac:dyDescent="0.2">
      <c r="D10510" s="1"/>
    </row>
    <row r="10511" spans="4:4" x14ac:dyDescent="0.2">
      <c r="D10511" s="1"/>
    </row>
    <row r="10512" spans="4:4" x14ac:dyDescent="0.2">
      <c r="D10512" s="1"/>
    </row>
    <row r="10513" spans="4:4" x14ac:dyDescent="0.2">
      <c r="D10513" s="1"/>
    </row>
    <row r="10514" spans="4:4" x14ac:dyDescent="0.2">
      <c r="D10514" s="1"/>
    </row>
    <row r="10515" spans="4:4" x14ac:dyDescent="0.2">
      <c r="D10515" s="1"/>
    </row>
    <row r="10516" spans="4:4" x14ac:dyDescent="0.2">
      <c r="D10516" s="1"/>
    </row>
    <row r="10517" spans="4:4" x14ac:dyDescent="0.2">
      <c r="D10517" s="1"/>
    </row>
    <row r="10518" spans="4:4" x14ac:dyDescent="0.2">
      <c r="D10518" s="1"/>
    </row>
    <row r="10519" spans="4:4" x14ac:dyDescent="0.2">
      <c r="D10519" s="1"/>
    </row>
    <row r="10520" spans="4:4" x14ac:dyDescent="0.2">
      <c r="D10520" s="1"/>
    </row>
    <row r="10521" spans="4:4" x14ac:dyDescent="0.2">
      <c r="D10521" s="1"/>
    </row>
    <row r="10522" spans="4:4" x14ac:dyDescent="0.2">
      <c r="D10522" s="1"/>
    </row>
    <row r="10523" spans="4:4" x14ac:dyDescent="0.2">
      <c r="D10523" s="1"/>
    </row>
    <row r="10524" spans="4:4" x14ac:dyDescent="0.2">
      <c r="D10524" s="1"/>
    </row>
    <row r="10525" spans="4:4" x14ac:dyDescent="0.2">
      <c r="D10525" s="1"/>
    </row>
    <row r="10526" spans="4:4" x14ac:dyDescent="0.2">
      <c r="D10526" s="1"/>
    </row>
    <row r="10527" spans="4:4" x14ac:dyDescent="0.2">
      <c r="D10527" s="1"/>
    </row>
    <row r="10528" spans="4:4" x14ac:dyDescent="0.2">
      <c r="D10528" s="1"/>
    </row>
    <row r="10529" spans="4:4" x14ac:dyDescent="0.2">
      <c r="D10529" s="1"/>
    </row>
    <row r="10530" spans="4:4" x14ac:dyDescent="0.2">
      <c r="D10530" s="1"/>
    </row>
    <row r="10531" spans="4:4" x14ac:dyDescent="0.2">
      <c r="D10531" s="1"/>
    </row>
    <row r="10532" spans="4:4" x14ac:dyDescent="0.2">
      <c r="D10532" s="1"/>
    </row>
    <row r="10533" spans="4:4" x14ac:dyDescent="0.2">
      <c r="D10533" s="1"/>
    </row>
    <row r="10534" spans="4:4" x14ac:dyDescent="0.2">
      <c r="D10534" s="1"/>
    </row>
    <row r="10535" spans="4:4" x14ac:dyDescent="0.2">
      <c r="D10535" s="1"/>
    </row>
    <row r="10536" spans="4:4" x14ac:dyDescent="0.2">
      <c r="D10536" s="1"/>
    </row>
    <row r="10537" spans="4:4" x14ac:dyDescent="0.2">
      <c r="D10537" s="1"/>
    </row>
    <row r="10538" spans="4:4" x14ac:dyDescent="0.2">
      <c r="D10538" s="1"/>
    </row>
    <row r="10539" spans="4:4" x14ac:dyDescent="0.2">
      <c r="D10539" s="1"/>
    </row>
    <row r="10540" spans="4:4" x14ac:dyDescent="0.2">
      <c r="D10540" s="1"/>
    </row>
    <row r="10541" spans="4:4" x14ac:dyDescent="0.2">
      <c r="D10541" s="1"/>
    </row>
    <row r="10542" spans="4:4" x14ac:dyDescent="0.2">
      <c r="D10542" s="1"/>
    </row>
    <row r="10543" spans="4:4" x14ac:dyDescent="0.2">
      <c r="D10543" s="1"/>
    </row>
    <row r="10544" spans="4:4" x14ac:dyDescent="0.2">
      <c r="D10544" s="1"/>
    </row>
    <row r="10545" spans="4:4" x14ac:dyDescent="0.2">
      <c r="D10545" s="1"/>
    </row>
    <row r="10546" spans="4:4" x14ac:dyDescent="0.2">
      <c r="D10546" s="1"/>
    </row>
    <row r="10547" spans="4:4" x14ac:dyDescent="0.2">
      <c r="D10547" s="1"/>
    </row>
    <row r="10548" spans="4:4" x14ac:dyDescent="0.2">
      <c r="D10548" s="1"/>
    </row>
    <row r="10549" spans="4:4" x14ac:dyDescent="0.2">
      <c r="D10549" s="1"/>
    </row>
    <row r="10550" spans="4:4" x14ac:dyDescent="0.2">
      <c r="D10550" s="1"/>
    </row>
    <row r="10551" spans="4:4" x14ac:dyDescent="0.2">
      <c r="D10551" s="1"/>
    </row>
    <row r="10552" spans="4:4" x14ac:dyDescent="0.2">
      <c r="D10552" s="1"/>
    </row>
    <row r="10553" spans="4:4" x14ac:dyDescent="0.2">
      <c r="D10553" s="1"/>
    </row>
    <row r="10554" spans="4:4" x14ac:dyDescent="0.2">
      <c r="D10554" s="1"/>
    </row>
    <row r="10555" spans="4:4" x14ac:dyDescent="0.2">
      <c r="D10555" s="1"/>
    </row>
    <row r="10556" spans="4:4" x14ac:dyDescent="0.2">
      <c r="D10556" s="1"/>
    </row>
    <row r="10557" spans="4:4" x14ac:dyDescent="0.2">
      <c r="D10557" s="1"/>
    </row>
    <row r="10558" spans="4:4" x14ac:dyDescent="0.2">
      <c r="D10558" s="1"/>
    </row>
    <row r="10559" spans="4:4" x14ac:dyDescent="0.2">
      <c r="D10559" s="1"/>
    </row>
    <row r="10560" spans="4:4" x14ac:dyDescent="0.2">
      <c r="D10560" s="1"/>
    </row>
    <row r="10561" spans="4:4" x14ac:dyDescent="0.2">
      <c r="D10561" s="1"/>
    </row>
    <row r="10562" spans="4:4" x14ac:dyDescent="0.2">
      <c r="D10562" s="1"/>
    </row>
    <row r="10563" spans="4:4" x14ac:dyDescent="0.2">
      <c r="D10563" s="1"/>
    </row>
    <row r="10564" spans="4:4" x14ac:dyDescent="0.2">
      <c r="D10564" s="1"/>
    </row>
    <row r="10565" spans="4:4" x14ac:dyDescent="0.2">
      <c r="D10565" s="1"/>
    </row>
    <row r="10566" spans="4:4" x14ac:dyDescent="0.2">
      <c r="D10566" s="1"/>
    </row>
    <row r="10567" spans="4:4" x14ac:dyDescent="0.2">
      <c r="D10567" s="1"/>
    </row>
    <row r="10568" spans="4:4" x14ac:dyDescent="0.2">
      <c r="D10568" s="1"/>
    </row>
    <row r="10569" spans="4:4" x14ac:dyDescent="0.2">
      <c r="D10569" s="1"/>
    </row>
    <row r="10570" spans="4:4" x14ac:dyDescent="0.2">
      <c r="D10570" s="1"/>
    </row>
    <row r="10571" spans="4:4" x14ac:dyDescent="0.2">
      <c r="D10571" s="1"/>
    </row>
    <row r="10572" spans="4:4" x14ac:dyDescent="0.2">
      <c r="D10572" s="1"/>
    </row>
    <row r="10573" spans="4:4" x14ac:dyDescent="0.2">
      <c r="D10573" s="1"/>
    </row>
    <row r="10574" spans="4:4" x14ac:dyDescent="0.2">
      <c r="D10574" s="1"/>
    </row>
    <row r="10575" spans="4:4" x14ac:dyDescent="0.2">
      <c r="D10575" s="1"/>
    </row>
    <row r="10576" spans="4:4" x14ac:dyDescent="0.2">
      <c r="D10576" s="1"/>
    </row>
    <row r="10577" spans="4:4" x14ac:dyDescent="0.2">
      <c r="D10577" s="1"/>
    </row>
    <row r="10578" spans="4:4" x14ac:dyDescent="0.2">
      <c r="D10578" s="1"/>
    </row>
    <row r="10579" spans="4:4" x14ac:dyDescent="0.2">
      <c r="D10579" s="1"/>
    </row>
    <row r="10580" spans="4:4" x14ac:dyDescent="0.2">
      <c r="D10580" s="1"/>
    </row>
    <row r="10581" spans="4:4" x14ac:dyDescent="0.2">
      <c r="D10581" s="1"/>
    </row>
    <row r="10582" spans="4:4" x14ac:dyDescent="0.2">
      <c r="D10582" s="1"/>
    </row>
    <row r="10583" spans="4:4" x14ac:dyDescent="0.2">
      <c r="D10583" s="1"/>
    </row>
    <row r="10584" spans="4:4" x14ac:dyDescent="0.2">
      <c r="D10584" s="1"/>
    </row>
    <row r="10585" spans="4:4" x14ac:dyDescent="0.2">
      <c r="D10585" s="1"/>
    </row>
    <row r="10586" spans="4:4" x14ac:dyDescent="0.2">
      <c r="D10586" s="1"/>
    </row>
    <row r="10587" spans="4:4" x14ac:dyDescent="0.2">
      <c r="D10587" s="1"/>
    </row>
    <row r="10588" spans="4:4" x14ac:dyDescent="0.2">
      <c r="D10588" s="1"/>
    </row>
    <row r="10589" spans="4:4" x14ac:dyDescent="0.2">
      <c r="D10589" s="1"/>
    </row>
    <row r="10590" spans="4:4" x14ac:dyDescent="0.2">
      <c r="D10590" s="1"/>
    </row>
    <row r="10591" spans="4:4" x14ac:dyDescent="0.2">
      <c r="D10591" s="1"/>
    </row>
    <row r="10592" spans="4:4" x14ac:dyDescent="0.2">
      <c r="D10592" s="1"/>
    </row>
    <row r="10593" spans="4:4" x14ac:dyDescent="0.2">
      <c r="D10593" s="1"/>
    </row>
    <row r="10594" spans="4:4" x14ac:dyDescent="0.2">
      <c r="D10594" s="1"/>
    </row>
    <row r="10595" spans="4:4" x14ac:dyDescent="0.2">
      <c r="D10595" s="1"/>
    </row>
    <row r="10596" spans="4:4" x14ac:dyDescent="0.2">
      <c r="D10596" s="1"/>
    </row>
    <row r="10597" spans="4:4" x14ac:dyDescent="0.2">
      <c r="D10597" s="1"/>
    </row>
    <row r="10598" spans="4:4" x14ac:dyDescent="0.2">
      <c r="D10598" s="1"/>
    </row>
    <row r="10599" spans="4:4" x14ac:dyDescent="0.2">
      <c r="D10599" s="1"/>
    </row>
    <row r="10600" spans="4:4" x14ac:dyDescent="0.2">
      <c r="D10600" s="1"/>
    </row>
    <row r="10601" spans="4:4" x14ac:dyDescent="0.2">
      <c r="D10601" s="1"/>
    </row>
    <row r="10602" spans="4:4" x14ac:dyDescent="0.2">
      <c r="D10602" s="1"/>
    </row>
    <row r="10603" spans="4:4" x14ac:dyDescent="0.2">
      <c r="D10603" s="1"/>
    </row>
    <row r="10604" spans="4:4" x14ac:dyDescent="0.2">
      <c r="D10604" s="1"/>
    </row>
    <row r="10605" spans="4:4" x14ac:dyDescent="0.2">
      <c r="D10605" s="1"/>
    </row>
    <row r="10606" spans="4:4" x14ac:dyDescent="0.2">
      <c r="D10606" s="1"/>
    </row>
    <row r="10607" spans="4:4" x14ac:dyDescent="0.2">
      <c r="D10607" s="1"/>
    </row>
    <row r="10608" spans="4:4" x14ac:dyDescent="0.2">
      <c r="D10608" s="1"/>
    </row>
    <row r="10609" spans="4:4" x14ac:dyDescent="0.2">
      <c r="D10609" s="1"/>
    </row>
    <row r="10610" spans="4:4" x14ac:dyDescent="0.2">
      <c r="D10610" s="1"/>
    </row>
    <row r="10611" spans="4:4" x14ac:dyDescent="0.2">
      <c r="D10611" s="1"/>
    </row>
    <row r="10612" spans="4:4" x14ac:dyDescent="0.2">
      <c r="D10612" s="1"/>
    </row>
    <row r="10613" spans="4:4" x14ac:dyDescent="0.2">
      <c r="D10613" s="1"/>
    </row>
    <row r="10614" spans="4:4" x14ac:dyDescent="0.2">
      <c r="D10614" s="1"/>
    </row>
    <row r="10615" spans="4:4" x14ac:dyDescent="0.2">
      <c r="D10615" s="1"/>
    </row>
    <row r="10616" spans="4:4" x14ac:dyDescent="0.2">
      <c r="D10616" s="1"/>
    </row>
    <row r="10617" spans="4:4" x14ac:dyDescent="0.2">
      <c r="D10617" s="1"/>
    </row>
    <row r="10618" spans="4:4" x14ac:dyDescent="0.2">
      <c r="D10618" s="1"/>
    </row>
    <row r="10619" spans="4:4" x14ac:dyDescent="0.2">
      <c r="D10619" s="1"/>
    </row>
    <row r="10620" spans="4:4" x14ac:dyDescent="0.2">
      <c r="D10620" s="1"/>
    </row>
    <row r="10621" spans="4:4" x14ac:dyDescent="0.2">
      <c r="D10621" s="1"/>
    </row>
    <row r="10622" spans="4:4" x14ac:dyDescent="0.2">
      <c r="D10622" s="1"/>
    </row>
    <row r="10623" spans="4:4" x14ac:dyDescent="0.2">
      <c r="D10623" s="1"/>
    </row>
    <row r="10624" spans="4:4" x14ac:dyDescent="0.2">
      <c r="D10624" s="1"/>
    </row>
    <row r="10625" spans="4:4" x14ac:dyDescent="0.2">
      <c r="D10625" s="1"/>
    </row>
    <row r="10626" spans="4:4" x14ac:dyDescent="0.2">
      <c r="D10626" s="1"/>
    </row>
    <row r="10627" spans="4:4" x14ac:dyDescent="0.2">
      <c r="D10627" s="1"/>
    </row>
    <row r="10628" spans="4:4" x14ac:dyDescent="0.2">
      <c r="D10628" s="1"/>
    </row>
    <row r="10629" spans="4:4" x14ac:dyDescent="0.2">
      <c r="D10629" s="1"/>
    </row>
    <row r="10630" spans="4:4" x14ac:dyDescent="0.2">
      <c r="D10630" s="1"/>
    </row>
    <row r="10631" spans="4:4" x14ac:dyDescent="0.2">
      <c r="D10631" s="1"/>
    </row>
    <row r="10632" spans="4:4" x14ac:dyDescent="0.2">
      <c r="D10632" s="1"/>
    </row>
    <row r="10633" spans="4:4" x14ac:dyDescent="0.2">
      <c r="D10633" s="1"/>
    </row>
    <row r="10634" spans="4:4" x14ac:dyDescent="0.2">
      <c r="D10634" s="1"/>
    </row>
    <row r="10635" spans="4:4" x14ac:dyDescent="0.2">
      <c r="D10635" s="1"/>
    </row>
    <row r="10636" spans="4:4" x14ac:dyDescent="0.2">
      <c r="D10636" s="1"/>
    </row>
    <row r="10637" spans="4:4" x14ac:dyDescent="0.2">
      <c r="D10637" s="1"/>
    </row>
    <row r="10638" spans="4:4" x14ac:dyDescent="0.2">
      <c r="D10638" s="1"/>
    </row>
    <row r="10639" spans="4:4" x14ac:dyDescent="0.2">
      <c r="D10639" s="1"/>
    </row>
    <row r="10640" spans="4:4" x14ac:dyDescent="0.2">
      <c r="D10640" s="1"/>
    </row>
    <row r="10641" spans="4:4" x14ac:dyDescent="0.2">
      <c r="D10641" s="1"/>
    </row>
    <row r="10642" spans="4:4" x14ac:dyDescent="0.2">
      <c r="D10642" s="1"/>
    </row>
    <row r="10643" spans="4:4" x14ac:dyDescent="0.2">
      <c r="D10643" s="1"/>
    </row>
    <row r="10644" spans="4:4" x14ac:dyDescent="0.2">
      <c r="D10644" s="1"/>
    </row>
    <row r="10645" spans="4:4" x14ac:dyDescent="0.2">
      <c r="D10645" s="1"/>
    </row>
    <row r="10646" spans="4:4" x14ac:dyDescent="0.2">
      <c r="D10646" s="1"/>
    </row>
    <row r="10647" spans="4:4" x14ac:dyDescent="0.2">
      <c r="D10647" s="1"/>
    </row>
    <row r="10648" spans="4:4" x14ac:dyDescent="0.2">
      <c r="D10648" s="1"/>
    </row>
    <row r="10649" spans="4:4" x14ac:dyDescent="0.2">
      <c r="D10649" s="1"/>
    </row>
    <row r="10650" spans="4:4" x14ac:dyDescent="0.2">
      <c r="D10650" s="1"/>
    </row>
    <row r="10651" spans="4:4" x14ac:dyDescent="0.2">
      <c r="D10651" s="1"/>
    </row>
    <row r="10652" spans="4:4" x14ac:dyDescent="0.2">
      <c r="D10652" s="1"/>
    </row>
    <row r="10653" spans="4:4" x14ac:dyDescent="0.2">
      <c r="D10653" s="1"/>
    </row>
    <row r="10654" spans="4:4" x14ac:dyDescent="0.2">
      <c r="D10654" s="1"/>
    </row>
    <row r="10655" spans="4:4" x14ac:dyDescent="0.2">
      <c r="D10655" s="1"/>
    </row>
    <row r="10656" spans="4:4" x14ac:dyDescent="0.2">
      <c r="D10656" s="1"/>
    </row>
    <row r="10657" spans="4:4" x14ac:dyDescent="0.2">
      <c r="D10657" s="1"/>
    </row>
    <row r="10658" spans="4:4" x14ac:dyDescent="0.2">
      <c r="D10658" s="1"/>
    </row>
    <row r="10659" spans="4:4" x14ac:dyDescent="0.2">
      <c r="D10659" s="1"/>
    </row>
    <row r="10660" spans="4:4" x14ac:dyDescent="0.2">
      <c r="D10660" s="1"/>
    </row>
    <row r="10661" spans="4:4" x14ac:dyDescent="0.2">
      <c r="D10661" s="1"/>
    </row>
    <row r="10662" spans="4:4" x14ac:dyDescent="0.2">
      <c r="D10662" s="1"/>
    </row>
    <row r="10663" spans="4:4" x14ac:dyDescent="0.2">
      <c r="D10663" s="1"/>
    </row>
    <row r="10664" spans="4:4" x14ac:dyDescent="0.2">
      <c r="D10664" s="1"/>
    </row>
    <row r="10665" spans="4:4" x14ac:dyDescent="0.2">
      <c r="D10665" s="1"/>
    </row>
    <row r="10666" spans="4:4" x14ac:dyDescent="0.2">
      <c r="D10666" s="1"/>
    </row>
    <row r="10667" spans="4:4" x14ac:dyDescent="0.2">
      <c r="D10667" s="1"/>
    </row>
    <row r="10668" spans="4:4" x14ac:dyDescent="0.2">
      <c r="D10668" s="1"/>
    </row>
    <row r="10669" spans="4:4" x14ac:dyDescent="0.2">
      <c r="D10669" s="1"/>
    </row>
    <row r="10670" spans="4:4" x14ac:dyDescent="0.2">
      <c r="D10670" s="1"/>
    </row>
    <row r="10671" spans="4:4" x14ac:dyDescent="0.2">
      <c r="D10671" s="1"/>
    </row>
    <row r="10672" spans="4:4" x14ac:dyDescent="0.2">
      <c r="D10672" s="1"/>
    </row>
    <row r="10673" spans="4:4" x14ac:dyDescent="0.2">
      <c r="D10673" s="1"/>
    </row>
    <row r="10674" spans="4:4" x14ac:dyDescent="0.2">
      <c r="D10674" s="1"/>
    </row>
    <row r="10675" spans="4:4" x14ac:dyDescent="0.2">
      <c r="D10675" s="1"/>
    </row>
    <row r="10676" spans="4:4" x14ac:dyDescent="0.2">
      <c r="D10676" s="1"/>
    </row>
    <row r="10677" spans="4:4" x14ac:dyDescent="0.2">
      <c r="D10677" s="1"/>
    </row>
    <row r="10678" spans="4:4" x14ac:dyDescent="0.2">
      <c r="D10678" s="1"/>
    </row>
    <row r="10679" spans="4:4" x14ac:dyDescent="0.2">
      <c r="D10679" s="1"/>
    </row>
    <row r="10680" spans="4:4" x14ac:dyDescent="0.2">
      <c r="D10680" s="1"/>
    </row>
    <row r="10681" spans="4:4" x14ac:dyDescent="0.2">
      <c r="D10681" s="1"/>
    </row>
    <row r="10682" spans="4:4" x14ac:dyDescent="0.2">
      <c r="D10682" s="1"/>
    </row>
    <row r="10683" spans="4:4" x14ac:dyDescent="0.2">
      <c r="D10683" s="1"/>
    </row>
    <row r="10684" spans="4:4" x14ac:dyDescent="0.2">
      <c r="D10684" s="1"/>
    </row>
    <row r="10685" spans="4:4" x14ac:dyDescent="0.2">
      <c r="D10685" s="1"/>
    </row>
    <row r="10686" spans="4:4" x14ac:dyDescent="0.2">
      <c r="D10686" s="1"/>
    </row>
    <row r="10687" spans="4:4" x14ac:dyDescent="0.2">
      <c r="D10687" s="1"/>
    </row>
    <row r="10688" spans="4:4" x14ac:dyDescent="0.2">
      <c r="D10688" s="1"/>
    </row>
    <row r="10689" spans="4:4" x14ac:dyDescent="0.2">
      <c r="D10689" s="1"/>
    </row>
    <row r="10690" spans="4:4" x14ac:dyDescent="0.2">
      <c r="D10690" s="1"/>
    </row>
    <row r="10691" spans="4:4" x14ac:dyDescent="0.2">
      <c r="D10691" s="1"/>
    </row>
    <row r="10692" spans="4:4" x14ac:dyDescent="0.2">
      <c r="D10692" s="1"/>
    </row>
    <row r="10693" spans="4:4" x14ac:dyDescent="0.2">
      <c r="D10693" s="1"/>
    </row>
    <row r="10694" spans="4:4" x14ac:dyDescent="0.2">
      <c r="D10694" s="1"/>
    </row>
    <row r="10695" spans="4:4" x14ac:dyDescent="0.2">
      <c r="D10695" s="1"/>
    </row>
    <row r="10696" spans="4:4" x14ac:dyDescent="0.2">
      <c r="D10696" s="1"/>
    </row>
    <row r="10697" spans="4:4" x14ac:dyDescent="0.2">
      <c r="D10697" s="1"/>
    </row>
    <row r="10698" spans="4:4" x14ac:dyDescent="0.2">
      <c r="D10698" s="1"/>
    </row>
    <row r="10699" spans="4:4" x14ac:dyDescent="0.2">
      <c r="D10699" s="1"/>
    </row>
    <row r="10700" spans="4:4" x14ac:dyDescent="0.2">
      <c r="D10700" s="1"/>
    </row>
    <row r="10701" spans="4:4" x14ac:dyDescent="0.2">
      <c r="D10701" s="1"/>
    </row>
    <row r="10702" spans="4:4" x14ac:dyDescent="0.2">
      <c r="D10702" s="1"/>
    </row>
    <row r="10703" spans="4:4" x14ac:dyDescent="0.2">
      <c r="D10703" s="1"/>
    </row>
    <row r="10704" spans="4:4" x14ac:dyDescent="0.2">
      <c r="D10704" s="1"/>
    </row>
    <row r="10705" spans="4:4" x14ac:dyDescent="0.2">
      <c r="D10705" s="1"/>
    </row>
    <row r="10706" spans="4:4" x14ac:dyDescent="0.2">
      <c r="D10706" s="1"/>
    </row>
    <row r="10707" spans="4:4" x14ac:dyDescent="0.2">
      <c r="D10707" s="1"/>
    </row>
    <row r="10708" spans="4:4" x14ac:dyDescent="0.2">
      <c r="D10708" s="1"/>
    </row>
    <row r="10709" spans="4:4" x14ac:dyDescent="0.2">
      <c r="D10709" s="1"/>
    </row>
    <row r="10710" spans="4:4" x14ac:dyDescent="0.2">
      <c r="D10710" s="1"/>
    </row>
    <row r="10711" spans="4:4" x14ac:dyDescent="0.2">
      <c r="D10711" s="1"/>
    </row>
    <row r="10712" spans="4:4" x14ac:dyDescent="0.2">
      <c r="D10712" s="1"/>
    </row>
    <row r="10713" spans="4:4" x14ac:dyDescent="0.2">
      <c r="D10713" s="1"/>
    </row>
    <row r="10714" spans="4:4" x14ac:dyDescent="0.2">
      <c r="D10714" s="1"/>
    </row>
    <row r="10715" spans="4:4" x14ac:dyDescent="0.2">
      <c r="D10715" s="1"/>
    </row>
    <row r="10716" spans="4:4" x14ac:dyDescent="0.2">
      <c r="D10716" s="1"/>
    </row>
    <row r="10717" spans="4:4" x14ac:dyDescent="0.2">
      <c r="D10717" s="1"/>
    </row>
    <row r="10718" spans="4:4" x14ac:dyDescent="0.2">
      <c r="D10718" s="1"/>
    </row>
    <row r="10719" spans="4:4" x14ac:dyDescent="0.2">
      <c r="D10719" s="1"/>
    </row>
    <row r="10720" spans="4:4" x14ac:dyDescent="0.2">
      <c r="D10720" s="1"/>
    </row>
    <row r="10721" spans="4:4" x14ac:dyDescent="0.2">
      <c r="D10721" s="1"/>
    </row>
    <row r="10722" spans="4:4" x14ac:dyDescent="0.2">
      <c r="D10722" s="1"/>
    </row>
    <row r="10723" spans="4:4" x14ac:dyDescent="0.2">
      <c r="D10723" s="1"/>
    </row>
    <row r="10724" spans="4:4" x14ac:dyDescent="0.2">
      <c r="D10724" s="1"/>
    </row>
    <row r="10725" spans="4:4" x14ac:dyDescent="0.2">
      <c r="D10725" s="1"/>
    </row>
    <row r="10726" spans="4:4" x14ac:dyDescent="0.2">
      <c r="D10726" s="1"/>
    </row>
    <row r="10727" spans="4:4" x14ac:dyDescent="0.2">
      <c r="D10727" s="1"/>
    </row>
    <row r="10728" spans="4:4" x14ac:dyDescent="0.2">
      <c r="D10728" s="1"/>
    </row>
    <row r="10729" spans="4:4" x14ac:dyDescent="0.2">
      <c r="D10729" s="1"/>
    </row>
    <row r="10730" spans="4:4" x14ac:dyDescent="0.2">
      <c r="D10730" s="1"/>
    </row>
    <row r="10731" spans="4:4" x14ac:dyDescent="0.2">
      <c r="D10731" s="1"/>
    </row>
    <row r="10732" spans="4:4" x14ac:dyDescent="0.2">
      <c r="D10732" s="1"/>
    </row>
    <row r="10733" spans="4:4" x14ac:dyDescent="0.2">
      <c r="D10733" s="1"/>
    </row>
    <row r="10734" spans="4:4" x14ac:dyDescent="0.2">
      <c r="D10734" s="1"/>
    </row>
    <row r="10735" spans="4:4" x14ac:dyDescent="0.2">
      <c r="D10735" s="1"/>
    </row>
    <row r="10736" spans="4:4" x14ac:dyDescent="0.2">
      <c r="D10736" s="1"/>
    </row>
    <row r="10737" spans="4:4" x14ac:dyDescent="0.2">
      <c r="D10737" s="1"/>
    </row>
    <row r="10738" spans="4:4" x14ac:dyDescent="0.2">
      <c r="D10738" s="1"/>
    </row>
    <row r="10739" spans="4:4" x14ac:dyDescent="0.2">
      <c r="D10739" s="1"/>
    </row>
    <row r="10740" spans="4:4" x14ac:dyDescent="0.2">
      <c r="D10740" s="1"/>
    </row>
    <row r="10741" spans="4:4" x14ac:dyDescent="0.2">
      <c r="D10741" s="1"/>
    </row>
    <row r="10742" spans="4:4" x14ac:dyDescent="0.2">
      <c r="D10742" s="1"/>
    </row>
    <row r="10743" spans="4:4" x14ac:dyDescent="0.2">
      <c r="D10743" s="1"/>
    </row>
    <row r="10744" spans="4:4" x14ac:dyDescent="0.2">
      <c r="D10744" s="1"/>
    </row>
    <row r="10745" spans="4:4" x14ac:dyDescent="0.2">
      <c r="D10745" s="1"/>
    </row>
    <row r="10746" spans="4:4" x14ac:dyDescent="0.2">
      <c r="D10746" s="1"/>
    </row>
    <row r="10747" spans="4:4" x14ac:dyDescent="0.2">
      <c r="D10747" s="1"/>
    </row>
    <row r="10748" spans="4:4" x14ac:dyDescent="0.2">
      <c r="D10748" s="1"/>
    </row>
    <row r="10749" spans="4:4" x14ac:dyDescent="0.2">
      <c r="D10749" s="1"/>
    </row>
    <row r="10750" spans="4:4" x14ac:dyDescent="0.2">
      <c r="D10750" s="1"/>
    </row>
    <row r="10751" spans="4:4" x14ac:dyDescent="0.2">
      <c r="D10751" s="1"/>
    </row>
    <row r="10752" spans="4:4" x14ac:dyDescent="0.2">
      <c r="D10752" s="1"/>
    </row>
    <row r="10753" spans="4:4" x14ac:dyDescent="0.2">
      <c r="D10753" s="1"/>
    </row>
    <row r="10754" spans="4:4" x14ac:dyDescent="0.2">
      <c r="D10754" s="1"/>
    </row>
    <row r="10755" spans="4:4" x14ac:dyDescent="0.2">
      <c r="D10755" s="1"/>
    </row>
    <row r="10756" spans="4:4" x14ac:dyDescent="0.2">
      <c r="D10756" s="1"/>
    </row>
    <row r="10757" spans="4:4" x14ac:dyDescent="0.2">
      <c r="D10757" s="1"/>
    </row>
    <row r="10758" spans="4:4" x14ac:dyDescent="0.2">
      <c r="D10758" s="1"/>
    </row>
    <row r="10759" spans="4:4" x14ac:dyDescent="0.2">
      <c r="D10759" s="1"/>
    </row>
    <row r="10760" spans="4:4" x14ac:dyDescent="0.2">
      <c r="D10760" s="1"/>
    </row>
    <row r="10761" spans="4:4" x14ac:dyDescent="0.2">
      <c r="D10761" s="1"/>
    </row>
    <row r="10762" spans="4:4" x14ac:dyDescent="0.2">
      <c r="D10762" s="1"/>
    </row>
    <row r="10763" spans="4:4" x14ac:dyDescent="0.2">
      <c r="D10763" s="1"/>
    </row>
    <row r="10764" spans="4:4" x14ac:dyDescent="0.2">
      <c r="D10764" s="1"/>
    </row>
    <row r="10765" spans="4:4" x14ac:dyDescent="0.2">
      <c r="D10765" s="1"/>
    </row>
    <row r="10766" spans="4:4" x14ac:dyDescent="0.2">
      <c r="D10766" s="1"/>
    </row>
    <row r="10767" spans="4:4" x14ac:dyDescent="0.2">
      <c r="D10767" s="1"/>
    </row>
    <row r="10768" spans="4:4" x14ac:dyDescent="0.2">
      <c r="D10768" s="1"/>
    </row>
    <row r="10769" spans="4:4" x14ac:dyDescent="0.2">
      <c r="D10769" s="1"/>
    </row>
    <row r="10770" spans="4:4" x14ac:dyDescent="0.2">
      <c r="D10770" s="1"/>
    </row>
    <row r="10771" spans="4:4" x14ac:dyDescent="0.2">
      <c r="D10771" s="1"/>
    </row>
    <row r="10772" spans="4:4" x14ac:dyDescent="0.2">
      <c r="D10772" s="1"/>
    </row>
    <row r="10773" spans="4:4" x14ac:dyDescent="0.2">
      <c r="D10773" s="1"/>
    </row>
    <row r="10774" spans="4:4" x14ac:dyDescent="0.2">
      <c r="D10774" s="1"/>
    </row>
    <row r="10775" spans="4:4" x14ac:dyDescent="0.2">
      <c r="D10775" s="1"/>
    </row>
    <row r="10776" spans="4:4" x14ac:dyDescent="0.2">
      <c r="D10776" s="1"/>
    </row>
    <row r="10777" spans="4:4" x14ac:dyDescent="0.2">
      <c r="D10777" s="1"/>
    </row>
    <row r="10778" spans="4:4" x14ac:dyDescent="0.2">
      <c r="D10778" s="1"/>
    </row>
    <row r="10779" spans="4:4" x14ac:dyDescent="0.2">
      <c r="D10779" s="1"/>
    </row>
    <row r="10780" spans="4:4" x14ac:dyDescent="0.2">
      <c r="D10780" s="1"/>
    </row>
    <row r="10781" spans="4:4" x14ac:dyDescent="0.2">
      <c r="D10781" s="1"/>
    </row>
    <row r="10782" spans="4:4" x14ac:dyDescent="0.2">
      <c r="D10782" s="1"/>
    </row>
    <row r="10783" spans="4:4" x14ac:dyDescent="0.2">
      <c r="D10783" s="1"/>
    </row>
    <row r="10784" spans="4:4" x14ac:dyDescent="0.2">
      <c r="D10784" s="1"/>
    </row>
    <row r="10785" spans="4:4" x14ac:dyDescent="0.2">
      <c r="D10785" s="1"/>
    </row>
    <row r="10786" spans="4:4" x14ac:dyDescent="0.2">
      <c r="D10786" s="1"/>
    </row>
    <row r="10787" spans="4:4" x14ac:dyDescent="0.2">
      <c r="D10787" s="1"/>
    </row>
    <row r="10788" spans="4:4" x14ac:dyDescent="0.2">
      <c r="D10788" s="1"/>
    </row>
    <row r="10789" spans="4:4" x14ac:dyDescent="0.2">
      <c r="D10789" s="1"/>
    </row>
    <row r="10790" spans="4:4" x14ac:dyDescent="0.2">
      <c r="D10790" s="1"/>
    </row>
    <row r="10791" spans="4:4" x14ac:dyDescent="0.2">
      <c r="D10791" s="1"/>
    </row>
    <row r="10792" spans="4:4" x14ac:dyDescent="0.2">
      <c r="D10792" s="1"/>
    </row>
    <row r="10793" spans="4:4" x14ac:dyDescent="0.2">
      <c r="D10793" s="1"/>
    </row>
    <row r="10794" spans="4:4" x14ac:dyDescent="0.2">
      <c r="D10794" s="1"/>
    </row>
    <row r="10795" spans="4:4" x14ac:dyDescent="0.2">
      <c r="D10795" s="1"/>
    </row>
    <row r="10796" spans="4:4" x14ac:dyDescent="0.2">
      <c r="D10796" s="1"/>
    </row>
    <row r="10797" spans="4:4" x14ac:dyDescent="0.2">
      <c r="D10797" s="1"/>
    </row>
    <row r="10798" spans="4:4" x14ac:dyDescent="0.2">
      <c r="D10798" s="1"/>
    </row>
    <row r="10799" spans="4:4" x14ac:dyDescent="0.2">
      <c r="D10799" s="1"/>
    </row>
    <row r="10800" spans="4:4" x14ac:dyDescent="0.2">
      <c r="D10800" s="1"/>
    </row>
    <row r="10801" spans="4:4" x14ac:dyDescent="0.2">
      <c r="D10801" s="1"/>
    </row>
    <row r="10802" spans="4:4" x14ac:dyDescent="0.2">
      <c r="D10802" s="1"/>
    </row>
    <row r="10803" spans="4:4" x14ac:dyDescent="0.2">
      <c r="D10803" s="1"/>
    </row>
    <row r="10804" spans="4:4" x14ac:dyDescent="0.2">
      <c r="D10804" s="1"/>
    </row>
    <row r="10805" spans="4:4" x14ac:dyDescent="0.2">
      <c r="D10805" s="1"/>
    </row>
    <row r="10806" spans="4:4" x14ac:dyDescent="0.2">
      <c r="D10806" s="1"/>
    </row>
    <row r="10807" spans="4:4" x14ac:dyDescent="0.2">
      <c r="D10807" s="1"/>
    </row>
    <row r="10808" spans="4:4" x14ac:dyDescent="0.2">
      <c r="D10808" s="1"/>
    </row>
    <row r="10809" spans="4:4" x14ac:dyDescent="0.2">
      <c r="D10809" s="1"/>
    </row>
    <row r="10810" spans="4:4" x14ac:dyDescent="0.2">
      <c r="D10810" s="1"/>
    </row>
    <row r="10811" spans="4:4" x14ac:dyDescent="0.2">
      <c r="D10811" s="1"/>
    </row>
    <row r="10812" spans="4:4" x14ac:dyDescent="0.2">
      <c r="D10812" s="1"/>
    </row>
    <row r="10813" spans="4:4" x14ac:dyDescent="0.2">
      <c r="D10813" s="1"/>
    </row>
    <row r="10814" spans="4:4" x14ac:dyDescent="0.2">
      <c r="D10814" s="1"/>
    </row>
    <row r="10815" spans="4:4" x14ac:dyDescent="0.2">
      <c r="D10815" s="1"/>
    </row>
    <row r="10816" spans="4:4" x14ac:dyDescent="0.2">
      <c r="D10816" s="1"/>
    </row>
    <row r="10817" spans="4:4" x14ac:dyDescent="0.2">
      <c r="D10817" s="1"/>
    </row>
    <row r="10818" spans="4:4" x14ac:dyDescent="0.2">
      <c r="D10818" s="1"/>
    </row>
    <row r="10819" spans="4:4" x14ac:dyDescent="0.2">
      <c r="D10819" s="1"/>
    </row>
    <row r="10820" spans="4:4" x14ac:dyDescent="0.2">
      <c r="D10820" s="1"/>
    </row>
    <row r="10821" spans="4:4" x14ac:dyDescent="0.2">
      <c r="D10821" s="1"/>
    </row>
    <row r="10822" spans="4:4" x14ac:dyDescent="0.2">
      <c r="D10822" s="1"/>
    </row>
    <row r="10823" spans="4:4" x14ac:dyDescent="0.2">
      <c r="D10823" s="1"/>
    </row>
    <row r="10824" spans="4:4" x14ac:dyDescent="0.2">
      <c r="D10824" s="1"/>
    </row>
    <row r="10825" spans="4:4" x14ac:dyDescent="0.2">
      <c r="D10825" s="1"/>
    </row>
    <row r="10826" spans="4:4" x14ac:dyDescent="0.2">
      <c r="D10826" s="1"/>
    </row>
    <row r="10827" spans="4:4" x14ac:dyDescent="0.2">
      <c r="D10827" s="1"/>
    </row>
    <row r="10828" spans="4:4" x14ac:dyDescent="0.2">
      <c r="D10828" s="1"/>
    </row>
    <row r="10829" spans="4:4" x14ac:dyDescent="0.2">
      <c r="D10829" s="1"/>
    </row>
    <row r="10830" spans="4:4" x14ac:dyDescent="0.2">
      <c r="D10830" s="1"/>
    </row>
    <row r="10831" spans="4:4" x14ac:dyDescent="0.2">
      <c r="D10831" s="1"/>
    </row>
    <row r="10832" spans="4:4" x14ac:dyDescent="0.2">
      <c r="D10832" s="1"/>
    </row>
    <row r="10833" spans="4:4" x14ac:dyDescent="0.2">
      <c r="D10833" s="1"/>
    </row>
    <row r="10834" spans="4:4" x14ac:dyDescent="0.2">
      <c r="D10834" s="1"/>
    </row>
    <row r="10835" spans="4:4" x14ac:dyDescent="0.2">
      <c r="D10835" s="1"/>
    </row>
    <row r="10836" spans="4:4" x14ac:dyDescent="0.2">
      <c r="D10836" s="1"/>
    </row>
    <row r="10837" spans="4:4" x14ac:dyDescent="0.2">
      <c r="D10837" s="1"/>
    </row>
    <row r="10838" spans="4:4" x14ac:dyDescent="0.2">
      <c r="D10838" s="1"/>
    </row>
    <row r="10839" spans="4:4" x14ac:dyDescent="0.2">
      <c r="D10839" s="1"/>
    </row>
    <row r="10840" spans="4:4" x14ac:dyDescent="0.2">
      <c r="D10840" s="1"/>
    </row>
    <row r="10841" spans="4:4" x14ac:dyDescent="0.2">
      <c r="D10841" s="1"/>
    </row>
    <row r="10842" spans="4:4" x14ac:dyDescent="0.2">
      <c r="D10842" s="1"/>
    </row>
    <row r="10843" spans="4:4" x14ac:dyDescent="0.2">
      <c r="D10843" s="1"/>
    </row>
    <row r="10844" spans="4:4" x14ac:dyDescent="0.2">
      <c r="D10844" s="1"/>
    </row>
    <row r="10845" spans="4:4" x14ac:dyDescent="0.2">
      <c r="D10845" s="1"/>
    </row>
    <row r="10846" spans="4:4" x14ac:dyDescent="0.2">
      <c r="D10846" s="1"/>
    </row>
    <row r="10847" spans="4:4" x14ac:dyDescent="0.2">
      <c r="D10847" s="1"/>
    </row>
    <row r="10848" spans="4:4" x14ac:dyDescent="0.2">
      <c r="D10848" s="1"/>
    </row>
    <row r="10849" spans="4:4" x14ac:dyDescent="0.2">
      <c r="D10849" s="1"/>
    </row>
    <row r="10850" spans="4:4" x14ac:dyDescent="0.2">
      <c r="D10850" s="1"/>
    </row>
    <row r="10851" spans="4:4" x14ac:dyDescent="0.2">
      <c r="D10851" s="1"/>
    </row>
    <row r="10852" spans="4:4" x14ac:dyDescent="0.2">
      <c r="D10852" s="1"/>
    </row>
    <row r="10853" spans="4:4" x14ac:dyDescent="0.2">
      <c r="D10853" s="1"/>
    </row>
    <row r="10854" spans="4:4" x14ac:dyDescent="0.2">
      <c r="D10854" s="1"/>
    </row>
    <row r="10855" spans="4:4" x14ac:dyDescent="0.2">
      <c r="D10855" s="1"/>
    </row>
    <row r="10856" spans="4:4" x14ac:dyDescent="0.2">
      <c r="D10856" s="1"/>
    </row>
    <row r="10857" spans="4:4" x14ac:dyDescent="0.2">
      <c r="D10857" s="1"/>
    </row>
    <row r="10858" spans="4:4" x14ac:dyDescent="0.2">
      <c r="D10858" s="1"/>
    </row>
    <row r="10859" spans="4:4" x14ac:dyDescent="0.2">
      <c r="D10859" s="1"/>
    </row>
    <row r="10860" spans="4:4" x14ac:dyDescent="0.2">
      <c r="D10860" s="1"/>
    </row>
    <row r="10861" spans="4:4" x14ac:dyDescent="0.2">
      <c r="D10861" s="1"/>
    </row>
    <row r="10862" spans="4:4" x14ac:dyDescent="0.2">
      <c r="D10862" s="1"/>
    </row>
    <row r="10863" spans="4:4" x14ac:dyDescent="0.2">
      <c r="D10863" s="1"/>
    </row>
    <row r="10864" spans="4:4" x14ac:dyDescent="0.2">
      <c r="D10864" s="1"/>
    </row>
    <row r="10865" spans="4:4" x14ac:dyDescent="0.2">
      <c r="D10865" s="1"/>
    </row>
    <row r="10866" spans="4:4" x14ac:dyDescent="0.2">
      <c r="D10866" s="1"/>
    </row>
    <row r="10867" spans="4:4" x14ac:dyDescent="0.2">
      <c r="D10867" s="1"/>
    </row>
    <row r="10868" spans="4:4" x14ac:dyDescent="0.2">
      <c r="D10868" s="1"/>
    </row>
    <row r="10869" spans="4:4" x14ac:dyDescent="0.2">
      <c r="D10869" s="1"/>
    </row>
    <row r="10870" spans="4:4" x14ac:dyDescent="0.2">
      <c r="D10870" s="1"/>
    </row>
    <row r="10871" spans="4:4" x14ac:dyDescent="0.2">
      <c r="D10871" s="1"/>
    </row>
    <row r="10872" spans="4:4" x14ac:dyDescent="0.2">
      <c r="D10872" s="1"/>
    </row>
    <row r="10873" spans="4:4" x14ac:dyDescent="0.2">
      <c r="D10873" s="1"/>
    </row>
    <row r="10874" spans="4:4" x14ac:dyDescent="0.2">
      <c r="D10874" s="1"/>
    </row>
    <row r="10875" spans="4:4" x14ac:dyDescent="0.2">
      <c r="D10875" s="1"/>
    </row>
    <row r="10876" spans="4:4" x14ac:dyDescent="0.2">
      <c r="D10876" s="1"/>
    </row>
    <row r="10877" spans="4:4" x14ac:dyDescent="0.2">
      <c r="D10877" s="1"/>
    </row>
    <row r="10878" spans="4:4" x14ac:dyDescent="0.2">
      <c r="D10878" s="1"/>
    </row>
    <row r="10879" spans="4:4" x14ac:dyDescent="0.2">
      <c r="D10879" s="1"/>
    </row>
    <row r="10880" spans="4:4" x14ac:dyDescent="0.2">
      <c r="D10880" s="1"/>
    </row>
    <row r="10881" spans="4:4" x14ac:dyDescent="0.2">
      <c r="D10881" s="1"/>
    </row>
    <row r="10882" spans="4:4" x14ac:dyDescent="0.2">
      <c r="D10882" s="1"/>
    </row>
    <row r="10883" spans="4:4" x14ac:dyDescent="0.2">
      <c r="D10883" s="1"/>
    </row>
    <row r="10884" spans="4:4" x14ac:dyDescent="0.2">
      <c r="D10884" s="1"/>
    </row>
    <row r="10885" spans="4:4" x14ac:dyDescent="0.2">
      <c r="D10885" s="1"/>
    </row>
    <row r="10886" spans="4:4" x14ac:dyDescent="0.2">
      <c r="D10886" s="1"/>
    </row>
    <row r="10887" spans="4:4" x14ac:dyDescent="0.2">
      <c r="D10887" s="1"/>
    </row>
    <row r="10888" spans="4:4" x14ac:dyDescent="0.2">
      <c r="D10888" s="1"/>
    </row>
    <row r="10889" spans="4:4" x14ac:dyDescent="0.2">
      <c r="D10889" s="1"/>
    </row>
    <row r="10890" spans="4:4" x14ac:dyDescent="0.2">
      <c r="D10890" s="1"/>
    </row>
    <row r="10891" spans="4:4" x14ac:dyDescent="0.2">
      <c r="D10891" s="1"/>
    </row>
    <row r="10892" spans="4:4" x14ac:dyDescent="0.2">
      <c r="D10892" s="1"/>
    </row>
    <row r="10893" spans="4:4" x14ac:dyDescent="0.2">
      <c r="D10893" s="1"/>
    </row>
    <row r="10894" spans="4:4" x14ac:dyDescent="0.2">
      <c r="D10894" s="1"/>
    </row>
    <row r="10895" spans="4:4" x14ac:dyDescent="0.2">
      <c r="D10895" s="1"/>
    </row>
    <row r="10896" spans="4:4" x14ac:dyDescent="0.2">
      <c r="D10896" s="1"/>
    </row>
    <row r="10897" spans="4:4" x14ac:dyDescent="0.2">
      <c r="D10897" s="1"/>
    </row>
    <row r="10898" spans="4:4" x14ac:dyDescent="0.2">
      <c r="D10898" s="1"/>
    </row>
    <row r="10899" spans="4:4" x14ac:dyDescent="0.2">
      <c r="D10899" s="1"/>
    </row>
    <row r="10900" spans="4:4" x14ac:dyDescent="0.2">
      <c r="D10900" s="1"/>
    </row>
    <row r="10901" spans="4:4" x14ac:dyDescent="0.2">
      <c r="D10901" s="1"/>
    </row>
    <row r="10902" spans="4:4" x14ac:dyDescent="0.2">
      <c r="D10902" s="1"/>
    </row>
    <row r="10903" spans="4:4" x14ac:dyDescent="0.2">
      <c r="D10903" s="1"/>
    </row>
    <row r="10904" spans="4:4" x14ac:dyDescent="0.2">
      <c r="D10904" s="1"/>
    </row>
    <row r="10905" spans="4:4" x14ac:dyDescent="0.2">
      <c r="D10905" s="1"/>
    </row>
    <row r="10906" spans="4:4" x14ac:dyDescent="0.2">
      <c r="D10906" s="1"/>
    </row>
    <row r="10907" spans="4:4" x14ac:dyDescent="0.2">
      <c r="D10907" s="1"/>
    </row>
    <row r="10908" spans="4:4" x14ac:dyDescent="0.2">
      <c r="D10908" s="1"/>
    </row>
    <row r="10909" spans="4:4" x14ac:dyDescent="0.2">
      <c r="D10909" s="1"/>
    </row>
    <row r="10910" spans="4:4" x14ac:dyDescent="0.2">
      <c r="D10910" s="1"/>
    </row>
    <row r="10911" spans="4:4" x14ac:dyDescent="0.2">
      <c r="D10911" s="1"/>
    </row>
    <row r="10912" spans="4:4" x14ac:dyDescent="0.2">
      <c r="D10912" s="1"/>
    </row>
    <row r="10913" spans="4:4" x14ac:dyDescent="0.2">
      <c r="D10913" s="1"/>
    </row>
    <row r="10914" spans="4:4" x14ac:dyDescent="0.2">
      <c r="D10914" s="1"/>
    </row>
    <row r="10915" spans="4:4" x14ac:dyDescent="0.2">
      <c r="D10915" s="1"/>
    </row>
    <row r="10916" spans="4:4" x14ac:dyDescent="0.2">
      <c r="D10916" s="1"/>
    </row>
    <row r="10917" spans="4:4" x14ac:dyDescent="0.2">
      <c r="D10917" s="1"/>
    </row>
    <row r="10918" spans="4:4" x14ac:dyDescent="0.2">
      <c r="D10918" s="1"/>
    </row>
    <row r="10919" spans="4:4" x14ac:dyDescent="0.2">
      <c r="D10919" s="1"/>
    </row>
    <row r="10920" spans="4:4" x14ac:dyDescent="0.2">
      <c r="D10920" s="1"/>
    </row>
    <row r="10921" spans="4:4" x14ac:dyDescent="0.2">
      <c r="D10921" s="1"/>
    </row>
    <row r="10922" spans="4:4" x14ac:dyDescent="0.2">
      <c r="D10922" s="1"/>
    </row>
    <row r="10923" spans="4:4" x14ac:dyDescent="0.2">
      <c r="D10923" s="1"/>
    </row>
    <row r="10924" spans="4:4" x14ac:dyDescent="0.2">
      <c r="D10924" s="1"/>
    </row>
    <row r="10925" spans="4:4" x14ac:dyDescent="0.2">
      <c r="D10925" s="1"/>
    </row>
    <row r="10926" spans="4:4" x14ac:dyDescent="0.2">
      <c r="D10926" s="1"/>
    </row>
    <row r="10927" spans="4:4" x14ac:dyDescent="0.2">
      <c r="D10927" s="1"/>
    </row>
    <row r="10928" spans="4:4" x14ac:dyDescent="0.2">
      <c r="D10928" s="1"/>
    </row>
    <row r="10929" spans="4:4" x14ac:dyDescent="0.2">
      <c r="D10929" s="1"/>
    </row>
    <row r="10930" spans="4:4" x14ac:dyDescent="0.2">
      <c r="D10930" s="1"/>
    </row>
    <row r="10931" spans="4:4" x14ac:dyDescent="0.2">
      <c r="D10931" s="1"/>
    </row>
    <row r="10932" spans="4:4" x14ac:dyDescent="0.2">
      <c r="D10932" s="1"/>
    </row>
    <row r="10933" spans="4:4" x14ac:dyDescent="0.2">
      <c r="D10933" s="1"/>
    </row>
    <row r="10934" spans="4:4" x14ac:dyDescent="0.2">
      <c r="D10934" s="1"/>
    </row>
    <row r="10935" spans="4:4" x14ac:dyDescent="0.2">
      <c r="D10935" s="1"/>
    </row>
    <row r="10936" spans="4:4" x14ac:dyDescent="0.2">
      <c r="D10936" s="1"/>
    </row>
    <row r="10937" spans="4:4" x14ac:dyDescent="0.2">
      <c r="D10937" s="1"/>
    </row>
    <row r="10938" spans="4:4" x14ac:dyDescent="0.2">
      <c r="D10938" s="1"/>
    </row>
    <row r="10939" spans="4:4" x14ac:dyDescent="0.2">
      <c r="D10939" s="1"/>
    </row>
    <row r="10940" spans="4:4" x14ac:dyDescent="0.2">
      <c r="D10940" s="1"/>
    </row>
    <row r="10941" spans="4:4" x14ac:dyDescent="0.2">
      <c r="D10941" s="1"/>
    </row>
    <row r="10942" spans="4:4" x14ac:dyDescent="0.2">
      <c r="D10942" s="1"/>
    </row>
    <row r="10943" spans="4:4" x14ac:dyDescent="0.2">
      <c r="D10943" s="1"/>
    </row>
    <row r="10944" spans="4:4" x14ac:dyDescent="0.2">
      <c r="D10944" s="1"/>
    </row>
    <row r="10945" spans="4:4" x14ac:dyDescent="0.2">
      <c r="D10945" s="1"/>
    </row>
    <row r="10946" spans="4:4" x14ac:dyDescent="0.2">
      <c r="D10946" s="1"/>
    </row>
    <row r="10947" spans="4:4" x14ac:dyDescent="0.2">
      <c r="D10947" s="1"/>
    </row>
    <row r="10948" spans="4:4" x14ac:dyDescent="0.2">
      <c r="D10948" s="1"/>
    </row>
    <row r="10949" spans="4:4" x14ac:dyDescent="0.2">
      <c r="D10949" s="1"/>
    </row>
    <row r="10950" spans="4:4" x14ac:dyDescent="0.2">
      <c r="D10950" s="1"/>
    </row>
    <row r="10951" spans="4:4" x14ac:dyDescent="0.2">
      <c r="D10951" s="1"/>
    </row>
    <row r="10952" spans="4:4" x14ac:dyDescent="0.2">
      <c r="D10952" s="1"/>
    </row>
    <row r="10953" spans="4:4" x14ac:dyDescent="0.2">
      <c r="D10953" s="1"/>
    </row>
    <row r="10954" spans="4:4" x14ac:dyDescent="0.2">
      <c r="D10954" s="1"/>
    </row>
    <row r="10955" spans="4:4" x14ac:dyDescent="0.2">
      <c r="D10955" s="1"/>
    </row>
    <row r="10956" spans="4:4" x14ac:dyDescent="0.2">
      <c r="D10956" s="1"/>
    </row>
    <row r="10957" spans="4:4" x14ac:dyDescent="0.2">
      <c r="D10957" s="1"/>
    </row>
    <row r="10958" spans="4:4" x14ac:dyDescent="0.2">
      <c r="D10958" s="1"/>
    </row>
    <row r="10959" spans="4:4" x14ac:dyDescent="0.2">
      <c r="D10959" s="1"/>
    </row>
    <row r="10960" spans="4:4" x14ac:dyDescent="0.2">
      <c r="D10960" s="1"/>
    </row>
    <row r="10961" spans="4:4" x14ac:dyDescent="0.2">
      <c r="D10961" s="1"/>
    </row>
    <row r="10962" spans="4:4" x14ac:dyDescent="0.2">
      <c r="D10962" s="1"/>
    </row>
    <row r="10963" spans="4:4" x14ac:dyDescent="0.2">
      <c r="D10963" s="1"/>
    </row>
    <row r="10964" spans="4:4" x14ac:dyDescent="0.2">
      <c r="D10964" s="1"/>
    </row>
    <row r="10965" spans="4:4" x14ac:dyDescent="0.2">
      <c r="D10965" s="1"/>
    </row>
    <row r="10966" spans="4:4" x14ac:dyDescent="0.2">
      <c r="D10966" s="1"/>
    </row>
    <row r="10967" spans="4:4" x14ac:dyDescent="0.2">
      <c r="D10967" s="1"/>
    </row>
    <row r="10968" spans="4:4" x14ac:dyDescent="0.2">
      <c r="D10968" s="1"/>
    </row>
    <row r="10969" spans="4:4" x14ac:dyDescent="0.2">
      <c r="D10969" s="1"/>
    </row>
    <row r="10970" spans="4:4" x14ac:dyDescent="0.2">
      <c r="D10970" s="1"/>
    </row>
    <row r="10971" spans="4:4" x14ac:dyDescent="0.2">
      <c r="D10971" s="1"/>
    </row>
    <row r="10972" spans="4:4" x14ac:dyDescent="0.2">
      <c r="D10972" s="1"/>
    </row>
    <row r="10973" spans="4:4" x14ac:dyDescent="0.2">
      <c r="D10973" s="1"/>
    </row>
    <row r="10974" spans="4:4" x14ac:dyDescent="0.2">
      <c r="D10974" s="1"/>
    </row>
    <row r="10975" spans="4:4" x14ac:dyDescent="0.2">
      <c r="D10975" s="1"/>
    </row>
    <row r="10976" spans="4:4" x14ac:dyDescent="0.2">
      <c r="D10976" s="1"/>
    </row>
    <row r="10977" spans="4:4" x14ac:dyDescent="0.2">
      <c r="D10977" s="1"/>
    </row>
    <row r="10978" spans="4:4" x14ac:dyDescent="0.2">
      <c r="D10978" s="1"/>
    </row>
    <row r="10979" spans="4:4" x14ac:dyDescent="0.2">
      <c r="D10979" s="1"/>
    </row>
    <row r="10980" spans="4:4" x14ac:dyDescent="0.2">
      <c r="D10980" s="1"/>
    </row>
    <row r="10981" spans="4:4" x14ac:dyDescent="0.2">
      <c r="D10981" s="1"/>
    </row>
    <row r="10982" spans="4:4" x14ac:dyDescent="0.2">
      <c r="D10982" s="1"/>
    </row>
    <row r="10983" spans="4:4" x14ac:dyDescent="0.2">
      <c r="D10983" s="1"/>
    </row>
    <row r="10984" spans="4:4" x14ac:dyDescent="0.2">
      <c r="D10984" s="1"/>
    </row>
    <row r="10985" spans="4:4" x14ac:dyDescent="0.2">
      <c r="D10985" s="1"/>
    </row>
    <row r="10986" spans="4:4" x14ac:dyDescent="0.2">
      <c r="D10986" s="1"/>
    </row>
    <row r="10987" spans="4:4" x14ac:dyDescent="0.2">
      <c r="D10987" s="1"/>
    </row>
    <row r="10988" spans="4:4" x14ac:dyDescent="0.2">
      <c r="D10988" s="1"/>
    </row>
    <row r="10989" spans="4:4" x14ac:dyDescent="0.2">
      <c r="D10989" s="1"/>
    </row>
    <row r="10990" spans="4:4" x14ac:dyDescent="0.2">
      <c r="D10990" s="1"/>
    </row>
    <row r="10991" spans="4:4" x14ac:dyDescent="0.2">
      <c r="D10991" s="1"/>
    </row>
    <row r="10992" spans="4:4" x14ac:dyDescent="0.2">
      <c r="D10992" s="1"/>
    </row>
    <row r="10993" spans="4:4" x14ac:dyDescent="0.2">
      <c r="D10993" s="1"/>
    </row>
    <row r="10994" spans="4:4" x14ac:dyDescent="0.2">
      <c r="D10994" s="1"/>
    </row>
    <row r="10995" spans="4:4" x14ac:dyDescent="0.2">
      <c r="D10995" s="1"/>
    </row>
    <row r="10996" spans="4:4" x14ac:dyDescent="0.2">
      <c r="D10996" s="1"/>
    </row>
    <row r="10997" spans="4:4" x14ac:dyDescent="0.2">
      <c r="D10997" s="1"/>
    </row>
    <row r="10998" spans="4:4" x14ac:dyDescent="0.2">
      <c r="D10998" s="1"/>
    </row>
    <row r="10999" spans="4:4" x14ac:dyDescent="0.2">
      <c r="D10999" s="1"/>
    </row>
    <row r="11000" spans="4:4" x14ac:dyDescent="0.2">
      <c r="D11000" s="1"/>
    </row>
    <row r="11001" spans="4:4" x14ac:dyDescent="0.2">
      <c r="D11001" s="1"/>
    </row>
    <row r="11002" spans="4:4" x14ac:dyDescent="0.2">
      <c r="D11002" s="1"/>
    </row>
    <row r="11003" spans="4:4" x14ac:dyDescent="0.2">
      <c r="D11003" s="1"/>
    </row>
    <row r="11004" spans="4:4" x14ac:dyDescent="0.2">
      <c r="D11004" s="1"/>
    </row>
    <row r="11005" spans="4:4" x14ac:dyDescent="0.2">
      <c r="D11005" s="1"/>
    </row>
    <row r="11006" spans="4:4" x14ac:dyDescent="0.2">
      <c r="D11006" s="1"/>
    </row>
    <row r="11007" spans="4:4" x14ac:dyDescent="0.2">
      <c r="D11007" s="1"/>
    </row>
    <row r="11008" spans="4:4" x14ac:dyDescent="0.2">
      <c r="D11008" s="1"/>
    </row>
    <row r="11009" spans="4:4" x14ac:dyDescent="0.2">
      <c r="D11009" s="1"/>
    </row>
    <row r="11010" spans="4:4" x14ac:dyDescent="0.2">
      <c r="D11010" s="1"/>
    </row>
    <row r="11011" spans="4:4" x14ac:dyDescent="0.2">
      <c r="D11011" s="1"/>
    </row>
    <row r="11012" spans="4:4" x14ac:dyDescent="0.2">
      <c r="D11012" s="1"/>
    </row>
    <row r="11013" spans="4:4" x14ac:dyDescent="0.2">
      <c r="D11013" s="1"/>
    </row>
    <row r="11014" spans="4:4" x14ac:dyDescent="0.2">
      <c r="D11014" s="1"/>
    </row>
    <row r="11015" spans="4:4" x14ac:dyDescent="0.2">
      <c r="D11015" s="1"/>
    </row>
    <row r="11016" spans="4:4" x14ac:dyDescent="0.2">
      <c r="D11016" s="1"/>
    </row>
    <row r="11017" spans="4:4" x14ac:dyDescent="0.2">
      <c r="D11017" s="1"/>
    </row>
    <row r="11018" spans="4:4" x14ac:dyDescent="0.2">
      <c r="D11018" s="1"/>
    </row>
    <row r="11019" spans="4:4" x14ac:dyDescent="0.2">
      <c r="D11019" s="1"/>
    </row>
    <row r="11020" spans="4:4" x14ac:dyDescent="0.2">
      <c r="D11020" s="1"/>
    </row>
    <row r="11021" spans="4:4" x14ac:dyDescent="0.2">
      <c r="D11021" s="1"/>
    </row>
    <row r="11022" spans="4:4" x14ac:dyDescent="0.2">
      <c r="D11022" s="1"/>
    </row>
    <row r="11023" spans="4:4" x14ac:dyDescent="0.2">
      <c r="D11023" s="1"/>
    </row>
    <row r="11024" spans="4:4" x14ac:dyDescent="0.2">
      <c r="D11024" s="1"/>
    </row>
    <row r="11025" spans="4:4" x14ac:dyDescent="0.2">
      <c r="D11025" s="1"/>
    </row>
    <row r="11026" spans="4:4" x14ac:dyDescent="0.2">
      <c r="D11026" s="1"/>
    </row>
    <row r="11027" spans="4:4" x14ac:dyDescent="0.2">
      <c r="D11027" s="1"/>
    </row>
    <row r="11028" spans="4:4" x14ac:dyDescent="0.2">
      <c r="D11028" s="1"/>
    </row>
    <row r="11029" spans="4:4" x14ac:dyDescent="0.2">
      <c r="D11029" s="1"/>
    </row>
    <row r="11030" spans="4:4" x14ac:dyDescent="0.2">
      <c r="D11030" s="1"/>
    </row>
    <row r="11031" spans="4:4" x14ac:dyDescent="0.2">
      <c r="D11031" s="1"/>
    </row>
    <row r="11032" spans="4:4" x14ac:dyDescent="0.2">
      <c r="D11032" s="1"/>
    </row>
    <row r="11033" spans="4:4" x14ac:dyDescent="0.2">
      <c r="D11033" s="1"/>
    </row>
    <row r="11034" spans="4:4" x14ac:dyDescent="0.2">
      <c r="D11034" s="1"/>
    </row>
    <row r="11035" spans="4:4" x14ac:dyDescent="0.2">
      <c r="D11035" s="1"/>
    </row>
    <row r="11036" spans="4:4" x14ac:dyDescent="0.2">
      <c r="D11036" s="1"/>
    </row>
    <row r="11037" spans="4:4" x14ac:dyDescent="0.2">
      <c r="D11037" s="1"/>
    </row>
    <row r="11038" spans="4:4" x14ac:dyDescent="0.2">
      <c r="D11038" s="1"/>
    </row>
    <row r="11039" spans="4:4" x14ac:dyDescent="0.2">
      <c r="D11039" s="1"/>
    </row>
    <row r="11040" spans="4:4" x14ac:dyDescent="0.2">
      <c r="D11040" s="1"/>
    </row>
    <row r="11041" spans="4:4" x14ac:dyDescent="0.2">
      <c r="D11041" s="1"/>
    </row>
    <row r="11042" spans="4:4" x14ac:dyDescent="0.2">
      <c r="D11042" s="1"/>
    </row>
    <row r="11043" spans="4:4" x14ac:dyDescent="0.2">
      <c r="D11043" s="1"/>
    </row>
    <row r="11044" spans="4:4" x14ac:dyDescent="0.2">
      <c r="D11044" s="1"/>
    </row>
    <row r="11045" spans="4:4" x14ac:dyDescent="0.2">
      <c r="D11045" s="1"/>
    </row>
    <row r="11046" spans="4:4" x14ac:dyDescent="0.2">
      <c r="D11046" s="1"/>
    </row>
    <row r="11047" spans="4:4" x14ac:dyDescent="0.2">
      <c r="D11047" s="1"/>
    </row>
    <row r="11048" spans="4:4" x14ac:dyDescent="0.2">
      <c r="D11048" s="1"/>
    </row>
    <row r="11049" spans="4:4" x14ac:dyDescent="0.2">
      <c r="D11049" s="1"/>
    </row>
    <row r="11050" spans="4:4" x14ac:dyDescent="0.2">
      <c r="D11050" s="1"/>
    </row>
    <row r="11051" spans="4:4" x14ac:dyDescent="0.2">
      <c r="D11051" s="1"/>
    </row>
    <row r="11052" spans="4:4" x14ac:dyDescent="0.2">
      <c r="D11052" s="1"/>
    </row>
    <row r="11053" spans="4:4" x14ac:dyDescent="0.2">
      <c r="D11053" s="1"/>
    </row>
    <row r="11054" spans="4:4" x14ac:dyDescent="0.2">
      <c r="D11054" s="1"/>
    </row>
    <row r="11055" spans="4:4" x14ac:dyDescent="0.2">
      <c r="D11055" s="1"/>
    </row>
    <row r="11056" spans="4:4" x14ac:dyDescent="0.2">
      <c r="D11056" s="1"/>
    </row>
    <row r="11057" spans="4:4" x14ac:dyDescent="0.2">
      <c r="D11057" s="1"/>
    </row>
    <row r="11058" spans="4:4" x14ac:dyDescent="0.2">
      <c r="D11058" s="1"/>
    </row>
    <row r="11059" spans="4:4" x14ac:dyDescent="0.2">
      <c r="D11059" s="1"/>
    </row>
    <row r="11060" spans="4:4" x14ac:dyDescent="0.2">
      <c r="D11060" s="1"/>
    </row>
    <row r="11061" spans="4:4" x14ac:dyDescent="0.2">
      <c r="D11061" s="1"/>
    </row>
    <row r="11062" spans="4:4" x14ac:dyDescent="0.2">
      <c r="D11062" s="1"/>
    </row>
    <row r="11063" spans="4:4" x14ac:dyDescent="0.2">
      <c r="D11063" s="1"/>
    </row>
    <row r="11064" spans="4:4" x14ac:dyDescent="0.2">
      <c r="D11064" s="1"/>
    </row>
    <row r="11065" spans="4:4" x14ac:dyDescent="0.2">
      <c r="D11065" s="1"/>
    </row>
    <row r="11066" spans="4:4" x14ac:dyDescent="0.2">
      <c r="D11066" s="1"/>
    </row>
    <row r="11067" spans="4:4" x14ac:dyDescent="0.2">
      <c r="D11067" s="1"/>
    </row>
    <row r="11068" spans="4:4" x14ac:dyDescent="0.2">
      <c r="D11068" s="1"/>
    </row>
    <row r="11069" spans="4:4" x14ac:dyDescent="0.2">
      <c r="D11069" s="1"/>
    </row>
    <row r="11070" spans="4:4" x14ac:dyDescent="0.2">
      <c r="D11070" s="1"/>
    </row>
    <row r="11071" spans="4:4" x14ac:dyDescent="0.2">
      <c r="D11071" s="1"/>
    </row>
    <row r="11072" spans="4:4" x14ac:dyDescent="0.2">
      <c r="D11072" s="1"/>
    </row>
    <row r="11073" spans="4:4" x14ac:dyDescent="0.2">
      <c r="D11073" s="1"/>
    </row>
    <row r="11074" spans="4:4" x14ac:dyDescent="0.2">
      <c r="D11074" s="1"/>
    </row>
    <row r="11075" spans="4:4" x14ac:dyDescent="0.2">
      <c r="D11075" s="1"/>
    </row>
    <row r="11076" spans="4:4" x14ac:dyDescent="0.2">
      <c r="D11076" s="1"/>
    </row>
    <row r="11077" spans="4:4" x14ac:dyDescent="0.2">
      <c r="D11077" s="1"/>
    </row>
    <row r="11078" spans="4:4" x14ac:dyDescent="0.2">
      <c r="D11078" s="1"/>
    </row>
    <row r="11079" spans="4:4" x14ac:dyDescent="0.2">
      <c r="D11079" s="1"/>
    </row>
    <row r="11080" spans="4:4" x14ac:dyDescent="0.2">
      <c r="D11080" s="1"/>
    </row>
    <row r="11081" spans="4:4" x14ac:dyDescent="0.2">
      <c r="D11081" s="1"/>
    </row>
    <row r="11082" spans="4:4" x14ac:dyDescent="0.2">
      <c r="D11082" s="1"/>
    </row>
    <row r="11083" spans="4:4" x14ac:dyDescent="0.2">
      <c r="D11083" s="1"/>
    </row>
    <row r="11084" spans="4:4" x14ac:dyDescent="0.2">
      <c r="D11084" s="1"/>
    </row>
    <row r="11085" spans="4:4" x14ac:dyDescent="0.2">
      <c r="D11085" s="1"/>
    </row>
    <row r="11086" spans="4:4" x14ac:dyDescent="0.2">
      <c r="D11086" s="1"/>
    </row>
    <row r="11087" spans="4:4" x14ac:dyDescent="0.2">
      <c r="D11087" s="1"/>
    </row>
    <row r="11088" spans="4:4" x14ac:dyDescent="0.2">
      <c r="D11088" s="1"/>
    </row>
    <row r="11089" spans="4:4" x14ac:dyDescent="0.2">
      <c r="D11089" s="1"/>
    </row>
    <row r="11090" spans="4:4" x14ac:dyDescent="0.2">
      <c r="D11090" s="1"/>
    </row>
    <row r="11091" spans="4:4" x14ac:dyDescent="0.2">
      <c r="D11091" s="1"/>
    </row>
    <row r="11092" spans="4:4" x14ac:dyDescent="0.2">
      <c r="D11092" s="1"/>
    </row>
    <row r="11093" spans="4:4" x14ac:dyDescent="0.2">
      <c r="D11093" s="1"/>
    </row>
    <row r="11094" spans="4:4" x14ac:dyDescent="0.2">
      <c r="D11094" s="1"/>
    </row>
    <row r="11095" spans="4:4" x14ac:dyDescent="0.2">
      <c r="D11095" s="1"/>
    </row>
    <row r="11096" spans="4:4" x14ac:dyDescent="0.2">
      <c r="D11096" s="1"/>
    </row>
    <row r="11097" spans="4:4" x14ac:dyDescent="0.2">
      <c r="D11097" s="1"/>
    </row>
    <row r="11098" spans="4:4" x14ac:dyDescent="0.2">
      <c r="D11098" s="1"/>
    </row>
    <row r="11099" spans="4:4" x14ac:dyDescent="0.2">
      <c r="D11099" s="1"/>
    </row>
    <row r="11100" spans="4:4" x14ac:dyDescent="0.2">
      <c r="D11100" s="1"/>
    </row>
    <row r="11101" spans="4:4" x14ac:dyDescent="0.2">
      <c r="D11101" s="1"/>
    </row>
    <row r="11102" spans="4:4" x14ac:dyDescent="0.2">
      <c r="D11102" s="1"/>
    </row>
    <row r="11103" spans="4:4" x14ac:dyDescent="0.2">
      <c r="D11103" s="1"/>
    </row>
    <row r="11104" spans="4:4" x14ac:dyDescent="0.2">
      <c r="D11104" s="1"/>
    </row>
    <row r="11105" spans="4:4" x14ac:dyDescent="0.2">
      <c r="D11105" s="1"/>
    </row>
    <row r="11106" spans="4:4" x14ac:dyDescent="0.2">
      <c r="D11106" s="1"/>
    </row>
    <row r="11107" spans="4:4" x14ac:dyDescent="0.2">
      <c r="D11107" s="1"/>
    </row>
    <row r="11108" spans="4:4" x14ac:dyDescent="0.2">
      <c r="D11108" s="1"/>
    </row>
    <row r="11109" spans="4:4" x14ac:dyDescent="0.2">
      <c r="D11109" s="1"/>
    </row>
    <row r="11110" spans="4:4" x14ac:dyDescent="0.2">
      <c r="D11110" s="1"/>
    </row>
    <row r="11111" spans="4:4" x14ac:dyDescent="0.2">
      <c r="D11111" s="1"/>
    </row>
    <row r="11112" spans="4:4" x14ac:dyDescent="0.2">
      <c r="D11112" s="1"/>
    </row>
    <row r="11113" spans="4:4" x14ac:dyDescent="0.2">
      <c r="D11113" s="1"/>
    </row>
    <row r="11114" spans="4:4" x14ac:dyDescent="0.2">
      <c r="D11114" s="1"/>
    </row>
    <row r="11115" spans="4:4" x14ac:dyDescent="0.2">
      <c r="D11115" s="1"/>
    </row>
    <row r="11116" spans="4:4" x14ac:dyDescent="0.2">
      <c r="D11116" s="1"/>
    </row>
    <row r="11117" spans="4:4" x14ac:dyDescent="0.2">
      <c r="D11117" s="1"/>
    </row>
    <row r="11118" spans="4:4" x14ac:dyDescent="0.2">
      <c r="D11118" s="1"/>
    </row>
    <row r="11119" spans="4:4" x14ac:dyDescent="0.2">
      <c r="D11119" s="1"/>
    </row>
    <row r="11120" spans="4:4" x14ac:dyDescent="0.2">
      <c r="D11120" s="1"/>
    </row>
    <row r="11121" spans="4:4" x14ac:dyDescent="0.2">
      <c r="D11121" s="1"/>
    </row>
    <row r="11122" spans="4:4" x14ac:dyDescent="0.2">
      <c r="D11122" s="1"/>
    </row>
    <row r="11123" spans="4:4" x14ac:dyDescent="0.2">
      <c r="D11123" s="1"/>
    </row>
    <row r="11124" spans="4:4" x14ac:dyDescent="0.2">
      <c r="D11124" s="1"/>
    </row>
    <row r="11125" spans="4:4" x14ac:dyDescent="0.2">
      <c r="D11125" s="1"/>
    </row>
    <row r="11126" spans="4:4" x14ac:dyDescent="0.2">
      <c r="D11126" s="1"/>
    </row>
    <row r="11127" spans="4:4" x14ac:dyDescent="0.2">
      <c r="D11127" s="1"/>
    </row>
    <row r="11128" spans="4:4" x14ac:dyDescent="0.2">
      <c r="D11128" s="1"/>
    </row>
    <row r="11129" spans="4:4" x14ac:dyDescent="0.2">
      <c r="D11129" s="1"/>
    </row>
    <row r="11130" spans="4:4" x14ac:dyDescent="0.2">
      <c r="D11130" s="1"/>
    </row>
    <row r="11131" spans="4:4" x14ac:dyDescent="0.2">
      <c r="D11131" s="1"/>
    </row>
    <row r="11132" spans="4:4" x14ac:dyDescent="0.2">
      <c r="D11132" s="1"/>
    </row>
    <row r="11133" spans="4:4" x14ac:dyDescent="0.2">
      <c r="D11133" s="1"/>
    </row>
    <row r="11134" spans="4:4" x14ac:dyDescent="0.2">
      <c r="D11134" s="1"/>
    </row>
    <row r="11135" spans="4:4" x14ac:dyDescent="0.2">
      <c r="D11135" s="1"/>
    </row>
    <row r="11136" spans="4:4" x14ac:dyDescent="0.2">
      <c r="D11136" s="1"/>
    </row>
    <row r="11137" spans="4:4" x14ac:dyDescent="0.2">
      <c r="D11137" s="1"/>
    </row>
    <row r="11138" spans="4:4" x14ac:dyDescent="0.2">
      <c r="D11138" s="1"/>
    </row>
    <row r="11139" spans="4:4" x14ac:dyDescent="0.2">
      <c r="D11139" s="1"/>
    </row>
    <row r="11140" spans="4:4" x14ac:dyDescent="0.2">
      <c r="D11140" s="1"/>
    </row>
    <row r="11141" spans="4:4" x14ac:dyDescent="0.2">
      <c r="D11141" s="1"/>
    </row>
    <row r="11142" spans="4:4" x14ac:dyDescent="0.2">
      <c r="D11142" s="1"/>
    </row>
    <row r="11143" spans="4:4" x14ac:dyDescent="0.2">
      <c r="D11143" s="1"/>
    </row>
    <row r="11144" spans="4:4" x14ac:dyDescent="0.2">
      <c r="D11144" s="1"/>
    </row>
    <row r="11145" spans="4:4" x14ac:dyDescent="0.2">
      <c r="D11145" s="1"/>
    </row>
    <row r="11146" spans="4:4" x14ac:dyDescent="0.2">
      <c r="D11146" s="1"/>
    </row>
    <row r="11147" spans="4:4" x14ac:dyDescent="0.2">
      <c r="D11147" s="1"/>
    </row>
    <row r="11148" spans="4:4" x14ac:dyDescent="0.2">
      <c r="D11148" s="1"/>
    </row>
    <row r="11149" spans="4:4" x14ac:dyDescent="0.2">
      <c r="D11149" s="1"/>
    </row>
    <row r="11150" spans="4:4" x14ac:dyDescent="0.2">
      <c r="D11150" s="1"/>
    </row>
    <row r="11151" spans="4:4" x14ac:dyDescent="0.2">
      <c r="D11151" s="1"/>
    </row>
    <row r="11152" spans="4:4" x14ac:dyDescent="0.2">
      <c r="D11152" s="1"/>
    </row>
    <row r="11153" spans="4:4" x14ac:dyDescent="0.2">
      <c r="D11153" s="1"/>
    </row>
    <row r="11154" spans="4:4" x14ac:dyDescent="0.2">
      <c r="D11154" s="1"/>
    </row>
    <row r="11155" spans="4:4" x14ac:dyDescent="0.2">
      <c r="D11155" s="1"/>
    </row>
    <row r="11156" spans="4:4" x14ac:dyDescent="0.2">
      <c r="D11156" s="1"/>
    </row>
    <row r="11157" spans="4:4" x14ac:dyDescent="0.2">
      <c r="D11157" s="1"/>
    </row>
    <row r="11158" spans="4:4" x14ac:dyDescent="0.2">
      <c r="D11158" s="1"/>
    </row>
    <row r="11159" spans="4:4" x14ac:dyDescent="0.2">
      <c r="D11159" s="1"/>
    </row>
    <row r="11160" spans="4:4" x14ac:dyDescent="0.2">
      <c r="D11160" s="1"/>
    </row>
    <row r="11161" spans="4:4" x14ac:dyDescent="0.2">
      <c r="D11161" s="1"/>
    </row>
    <row r="11162" spans="4:4" x14ac:dyDescent="0.2">
      <c r="D11162" s="1"/>
    </row>
    <row r="11163" spans="4:4" x14ac:dyDescent="0.2">
      <c r="D11163" s="1"/>
    </row>
    <row r="11164" spans="4:4" x14ac:dyDescent="0.2">
      <c r="D11164" s="1"/>
    </row>
    <row r="11165" spans="4:4" x14ac:dyDescent="0.2">
      <c r="D11165" s="1"/>
    </row>
    <row r="11166" spans="4:4" x14ac:dyDescent="0.2">
      <c r="D11166" s="1"/>
    </row>
    <row r="11167" spans="4:4" x14ac:dyDescent="0.2">
      <c r="D11167" s="1"/>
    </row>
    <row r="11168" spans="4:4" x14ac:dyDescent="0.2">
      <c r="D11168" s="1"/>
    </row>
    <row r="11169" spans="4:4" x14ac:dyDescent="0.2">
      <c r="D11169" s="1"/>
    </row>
    <row r="11170" spans="4:4" x14ac:dyDescent="0.2">
      <c r="D11170" s="1"/>
    </row>
    <row r="11171" spans="4:4" x14ac:dyDescent="0.2">
      <c r="D11171" s="1"/>
    </row>
    <row r="11172" spans="4:4" x14ac:dyDescent="0.2">
      <c r="D11172" s="1"/>
    </row>
    <row r="11173" spans="4:4" x14ac:dyDescent="0.2">
      <c r="D11173" s="1"/>
    </row>
    <row r="11174" spans="4:4" x14ac:dyDescent="0.2">
      <c r="D11174" s="1"/>
    </row>
    <row r="11175" spans="4:4" x14ac:dyDescent="0.2">
      <c r="D11175" s="1"/>
    </row>
    <row r="11176" spans="4:4" x14ac:dyDescent="0.2">
      <c r="D11176" s="1"/>
    </row>
    <row r="11177" spans="4:4" x14ac:dyDescent="0.2">
      <c r="D11177" s="1"/>
    </row>
    <row r="11178" spans="4:4" x14ac:dyDescent="0.2">
      <c r="D11178" s="1"/>
    </row>
    <row r="11179" spans="4:4" x14ac:dyDescent="0.2">
      <c r="D11179" s="1"/>
    </row>
    <row r="11180" spans="4:4" x14ac:dyDescent="0.2">
      <c r="D11180" s="1"/>
    </row>
    <row r="11181" spans="4:4" x14ac:dyDescent="0.2">
      <c r="D11181" s="1"/>
    </row>
    <row r="11182" spans="4:4" x14ac:dyDescent="0.2">
      <c r="D11182" s="1"/>
    </row>
    <row r="11183" spans="4:4" x14ac:dyDescent="0.2">
      <c r="D11183" s="1"/>
    </row>
    <row r="11184" spans="4:4" x14ac:dyDescent="0.2">
      <c r="D11184" s="1"/>
    </row>
    <row r="11185" spans="4:4" x14ac:dyDescent="0.2">
      <c r="D11185" s="1"/>
    </row>
    <row r="11186" spans="4:4" x14ac:dyDescent="0.2">
      <c r="D11186" s="1"/>
    </row>
    <row r="11187" spans="4:4" x14ac:dyDescent="0.2">
      <c r="D11187" s="1"/>
    </row>
    <row r="11188" spans="4:4" x14ac:dyDescent="0.2">
      <c r="D11188" s="1"/>
    </row>
    <row r="11189" spans="4:4" x14ac:dyDescent="0.2">
      <c r="D11189" s="1"/>
    </row>
    <row r="11190" spans="4:4" x14ac:dyDescent="0.2">
      <c r="D11190" s="1"/>
    </row>
    <row r="11191" spans="4:4" x14ac:dyDescent="0.2">
      <c r="D11191" s="1"/>
    </row>
    <row r="11192" spans="4:4" x14ac:dyDescent="0.2">
      <c r="D11192" s="1"/>
    </row>
    <row r="11193" spans="4:4" x14ac:dyDescent="0.2">
      <c r="D11193" s="1"/>
    </row>
    <row r="11194" spans="4:4" x14ac:dyDescent="0.2">
      <c r="D11194" s="1"/>
    </row>
    <row r="11195" spans="4:4" x14ac:dyDescent="0.2">
      <c r="D11195" s="1"/>
    </row>
    <row r="11196" spans="4:4" x14ac:dyDescent="0.2">
      <c r="D11196" s="1"/>
    </row>
    <row r="11197" spans="4:4" x14ac:dyDescent="0.2">
      <c r="D11197" s="1"/>
    </row>
    <row r="11198" spans="4:4" x14ac:dyDescent="0.2">
      <c r="D11198" s="1"/>
    </row>
    <row r="11199" spans="4:4" x14ac:dyDescent="0.2">
      <c r="D11199" s="1"/>
    </row>
    <row r="11200" spans="4:4" x14ac:dyDescent="0.2">
      <c r="D11200" s="1"/>
    </row>
    <row r="11201" spans="4:4" x14ac:dyDescent="0.2">
      <c r="D11201" s="1"/>
    </row>
    <row r="11202" spans="4:4" x14ac:dyDescent="0.2">
      <c r="D11202" s="1"/>
    </row>
    <row r="11203" spans="4:4" x14ac:dyDescent="0.2">
      <c r="D11203" s="1"/>
    </row>
    <row r="11204" spans="4:4" x14ac:dyDescent="0.2">
      <c r="D11204" s="1"/>
    </row>
    <row r="11205" spans="4:4" x14ac:dyDescent="0.2">
      <c r="D11205" s="1"/>
    </row>
    <row r="11206" spans="4:4" x14ac:dyDescent="0.2">
      <c r="D11206" s="1"/>
    </row>
    <row r="11207" spans="4:4" x14ac:dyDescent="0.2">
      <c r="D11207" s="1"/>
    </row>
    <row r="11208" spans="4:4" x14ac:dyDescent="0.2">
      <c r="D11208" s="1"/>
    </row>
    <row r="11209" spans="4:4" x14ac:dyDescent="0.2">
      <c r="D11209" s="1"/>
    </row>
    <row r="11210" spans="4:4" x14ac:dyDescent="0.2">
      <c r="D11210" s="1"/>
    </row>
    <row r="11211" spans="4:4" x14ac:dyDescent="0.2">
      <c r="D11211" s="1"/>
    </row>
    <row r="11212" spans="4:4" x14ac:dyDescent="0.2">
      <c r="D11212" s="1"/>
    </row>
    <row r="11213" spans="4:4" x14ac:dyDescent="0.2">
      <c r="D11213" s="1"/>
    </row>
    <row r="11214" spans="4:4" x14ac:dyDescent="0.2">
      <c r="D11214" s="1"/>
    </row>
    <row r="11215" spans="4:4" x14ac:dyDescent="0.2">
      <c r="D11215" s="1"/>
    </row>
    <row r="11216" spans="4:4" x14ac:dyDescent="0.2">
      <c r="D11216" s="1"/>
    </row>
    <row r="11217" spans="4:4" x14ac:dyDescent="0.2">
      <c r="D11217" s="1"/>
    </row>
    <row r="11218" spans="4:4" x14ac:dyDescent="0.2">
      <c r="D11218" s="1"/>
    </row>
    <row r="11219" spans="4:4" x14ac:dyDescent="0.2">
      <c r="D11219" s="1"/>
    </row>
    <row r="11220" spans="4:4" x14ac:dyDescent="0.2">
      <c r="D11220" s="1"/>
    </row>
    <row r="11221" spans="4:4" x14ac:dyDescent="0.2">
      <c r="D11221" s="1"/>
    </row>
    <row r="11222" spans="4:4" x14ac:dyDescent="0.2">
      <c r="D11222" s="1"/>
    </row>
    <row r="11223" spans="4:4" x14ac:dyDescent="0.2">
      <c r="D11223" s="1"/>
    </row>
    <row r="11224" spans="4:4" x14ac:dyDescent="0.2">
      <c r="D11224" s="1"/>
    </row>
    <row r="11225" spans="4:4" x14ac:dyDescent="0.2">
      <c r="D11225" s="1"/>
    </row>
    <row r="11226" spans="4:4" x14ac:dyDescent="0.2">
      <c r="D11226" s="1"/>
    </row>
    <row r="11227" spans="4:4" x14ac:dyDescent="0.2">
      <c r="D11227" s="1"/>
    </row>
    <row r="11228" spans="4:4" x14ac:dyDescent="0.2">
      <c r="D11228" s="1"/>
    </row>
    <row r="11229" spans="4:4" x14ac:dyDescent="0.2">
      <c r="D11229" s="1"/>
    </row>
    <row r="11230" spans="4:4" x14ac:dyDescent="0.2">
      <c r="D11230" s="1"/>
    </row>
    <row r="11231" spans="4:4" x14ac:dyDescent="0.2">
      <c r="D11231" s="1"/>
    </row>
    <row r="11232" spans="4:4" x14ac:dyDescent="0.2">
      <c r="D11232" s="1"/>
    </row>
    <row r="11233" spans="4:4" x14ac:dyDescent="0.2">
      <c r="D11233" s="1"/>
    </row>
    <row r="11234" spans="4:4" x14ac:dyDescent="0.2">
      <c r="D11234" s="1"/>
    </row>
    <row r="11235" spans="4:4" x14ac:dyDescent="0.2">
      <c r="D11235" s="1"/>
    </row>
    <row r="11236" spans="4:4" x14ac:dyDescent="0.2">
      <c r="D11236" s="1"/>
    </row>
    <row r="11237" spans="4:4" x14ac:dyDescent="0.2">
      <c r="D11237" s="1"/>
    </row>
    <row r="11238" spans="4:4" x14ac:dyDescent="0.2">
      <c r="D11238" s="1"/>
    </row>
    <row r="11239" spans="4:4" x14ac:dyDescent="0.2">
      <c r="D11239" s="1"/>
    </row>
    <row r="11240" spans="4:4" x14ac:dyDescent="0.2">
      <c r="D11240" s="1"/>
    </row>
    <row r="11241" spans="4:4" x14ac:dyDescent="0.2">
      <c r="D11241" s="1"/>
    </row>
    <row r="11242" spans="4:4" x14ac:dyDescent="0.2">
      <c r="D11242" s="1"/>
    </row>
    <row r="11243" spans="4:4" x14ac:dyDescent="0.2">
      <c r="D11243" s="1"/>
    </row>
    <row r="11244" spans="4:4" x14ac:dyDescent="0.2">
      <c r="D11244" s="1"/>
    </row>
    <row r="11245" spans="4:4" x14ac:dyDescent="0.2">
      <c r="D11245" s="1"/>
    </row>
    <row r="11246" spans="4:4" x14ac:dyDescent="0.2">
      <c r="D11246" s="1"/>
    </row>
    <row r="11247" spans="4:4" x14ac:dyDescent="0.2">
      <c r="D11247" s="1"/>
    </row>
    <row r="11248" spans="4:4" x14ac:dyDescent="0.2">
      <c r="D11248" s="1"/>
    </row>
    <row r="11249" spans="4:4" x14ac:dyDescent="0.2">
      <c r="D11249" s="1"/>
    </row>
    <row r="11250" spans="4:4" x14ac:dyDescent="0.2">
      <c r="D11250" s="1"/>
    </row>
    <row r="11251" spans="4:4" x14ac:dyDescent="0.2">
      <c r="D11251" s="1"/>
    </row>
    <row r="11252" spans="4:4" x14ac:dyDescent="0.2">
      <c r="D11252" s="1"/>
    </row>
    <row r="11253" spans="4:4" x14ac:dyDescent="0.2">
      <c r="D11253" s="1"/>
    </row>
    <row r="11254" spans="4:4" x14ac:dyDescent="0.2">
      <c r="D11254" s="1"/>
    </row>
    <row r="11255" spans="4:4" x14ac:dyDescent="0.2">
      <c r="D11255" s="1"/>
    </row>
    <row r="11256" spans="4:4" x14ac:dyDescent="0.2">
      <c r="D11256" s="1"/>
    </row>
    <row r="11257" spans="4:4" x14ac:dyDescent="0.2">
      <c r="D11257" s="1"/>
    </row>
    <row r="11258" spans="4:4" x14ac:dyDescent="0.2">
      <c r="D11258" s="1"/>
    </row>
    <row r="11259" spans="4:4" x14ac:dyDescent="0.2">
      <c r="D11259" s="1"/>
    </row>
    <row r="11260" spans="4:4" x14ac:dyDescent="0.2">
      <c r="D11260" s="1"/>
    </row>
    <row r="11261" spans="4:4" x14ac:dyDescent="0.2">
      <c r="D11261" s="1"/>
    </row>
    <row r="11262" spans="4:4" x14ac:dyDescent="0.2">
      <c r="D11262" s="1"/>
    </row>
    <row r="11263" spans="4:4" x14ac:dyDescent="0.2">
      <c r="D11263" s="1"/>
    </row>
    <row r="11264" spans="4:4" x14ac:dyDescent="0.2">
      <c r="D11264" s="1"/>
    </row>
    <row r="11265" spans="4:4" x14ac:dyDescent="0.2">
      <c r="D11265" s="1"/>
    </row>
    <row r="11266" spans="4:4" x14ac:dyDescent="0.2">
      <c r="D11266" s="1"/>
    </row>
    <row r="11267" spans="4:4" x14ac:dyDescent="0.2">
      <c r="D11267" s="1"/>
    </row>
    <row r="11268" spans="4:4" x14ac:dyDescent="0.2">
      <c r="D11268" s="1"/>
    </row>
    <row r="11269" spans="4:4" x14ac:dyDescent="0.2">
      <c r="D11269" s="1"/>
    </row>
    <row r="11270" spans="4:4" x14ac:dyDescent="0.2">
      <c r="D11270" s="1"/>
    </row>
    <row r="11271" spans="4:4" x14ac:dyDescent="0.2">
      <c r="D11271" s="1"/>
    </row>
    <row r="11272" spans="4:4" x14ac:dyDescent="0.2">
      <c r="D11272" s="1"/>
    </row>
    <row r="11273" spans="4:4" x14ac:dyDescent="0.2">
      <c r="D11273" s="1"/>
    </row>
    <row r="11274" spans="4:4" x14ac:dyDescent="0.2">
      <c r="D11274" s="1"/>
    </row>
    <row r="11275" spans="4:4" x14ac:dyDescent="0.2">
      <c r="D11275" s="1"/>
    </row>
    <row r="11276" spans="4:4" x14ac:dyDescent="0.2">
      <c r="D11276" s="1"/>
    </row>
    <row r="11277" spans="4:4" x14ac:dyDescent="0.2">
      <c r="D11277" s="1"/>
    </row>
    <row r="11278" spans="4:4" x14ac:dyDescent="0.2">
      <c r="D11278" s="1"/>
    </row>
    <row r="11279" spans="4:4" x14ac:dyDescent="0.2">
      <c r="D11279" s="1"/>
    </row>
    <row r="11280" spans="4:4" x14ac:dyDescent="0.2">
      <c r="D11280" s="1"/>
    </row>
    <row r="11281" spans="4:4" x14ac:dyDescent="0.2">
      <c r="D11281" s="1"/>
    </row>
    <row r="11282" spans="4:4" x14ac:dyDescent="0.2">
      <c r="D11282" s="1"/>
    </row>
    <row r="11283" spans="4:4" x14ac:dyDescent="0.2">
      <c r="D11283" s="1"/>
    </row>
    <row r="11284" spans="4:4" x14ac:dyDescent="0.2">
      <c r="D11284" s="1"/>
    </row>
    <row r="11285" spans="4:4" x14ac:dyDescent="0.2">
      <c r="D11285" s="1"/>
    </row>
    <row r="11286" spans="4:4" x14ac:dyDescent="0.2">
      <c r="D11286" s="1"/>
    </row>
    <row r="11287" spans="4:4" x14ac:dyDescent="0.2">
      <c r="D11287" s="1"/>
    </row>
    <row r="11288" spans="4:4" x14ac:dyDescent="0.2">
      <c r="D11288" s="1"/>
    </row>
    <row r="11289" spans="4:4" x14ac:dyDescent="0.2">
      <c r="D11289" s="1"/>
    </row>
    <row r="11290" spans="4:4" x14ac:dyDescent="0.2">
      <c r="D11290" s="1"/>
    </row>
    <row r="11291" spans="4:4" x14ac:dyDescent="0.2">
      <c r="D11291" s="1"/>
    </row>
    <row r="11292" spans="4:4" x14ac:dyDescent="0.2">
      <c r="D11292" s="1"/>
    </row>
    <row r="11293" spans="4:4" x14ac:dyDescent="0.2">
      <c r="D11293" s="1"/>
    </row>
    <row r="11294" spans="4:4" x14ac:dyDescent="0.2">
      <c r="D11294" s="1"/>
    </row>
    <row r="11295" spans="4:4" x14ac:dyDescent="0.2">
      <c r="D11295" s="1"/>
    </row>
    <row r="11296" spans="4:4" x14ac:dyDescent="0.2">
      <c r="D11296" s="1"/>
    </row>
    <row r="11297" spans="4:4" x14ac:dyDescent="0.2">
      <c r="D11297" s="1"/>
    </row>
    <row r="11298" spans="4:4" x14ac:dyDescent="0.2">
      <c r="D11298" s="1"/>
    </row>
    <row r="11299" spans="4:4" x14ac:dyDescent="0.2">
      <c r="D11299" s="1"/>
    </row>
    <row r="11300" spans="4:4" x14ac:dyDescent="0.2">
      <c r="D11300" s="1"/>
    </row>
    <row r="11301" spans="4:4" x14ac:dyDescent="0.2">
      <c r="D11301" s="1"/>
    </row>
    <row r="11302" spans="4:4" x14ac:dyDescent="0.2">
      <c r="D11302" s="1"/>
    </row>
    <row r="11303" spans="4:4" x14ac:dyDescent="0.2">
      <c r="D11303" s="1"/>
    </row>
    <row r="11304" spans="4:4" x14ac:dyDescent="0.2">
      <c r="D11304" s="1"/>
    </row>
    <row r="11305" spans="4:4" x14ac:dyDescent="0.2">
      <c r="D11305" s="1"/>
    </row>
    <row r="11306" spans="4:4" x14ac:dyDescent="0.2">
      <c r="D11306" s="1"/>
    </row>
    <row r="11307" spans="4:4" x14ac:dyDescent="0.2">
      <c r="D11307" s="1"/>
    </row>
    <row r="11308" spans="4:4" x14ac:dyDescent="0.2">
      <c r="D11308" s="1"/>
    </row>
    <row r="11309" spans="4:4" x14ac:dyDescent="0.2">
      <c r="D11309" s="1"/>
    </row>
    <row r="11310" spans="4:4" x14ac:dyDescent="0.2">
      <c r="D11310" s="1"/>
    </row>
    <row r="11311" spans="4:4" x14ac:dyDescent="0.2">
      <c r="D11311" s="1"/>
    </row>
    <row r="11312" spans="4:4" x14ac:dyDescent="0.2">
      <c r="D11312" s="1"/>
    </row>
    <row r="11313" spans="4:4" x14ac:dyDescent="0.2">
      <c r="D11313" s="1"/>
    </row>
    <row r="11314" spans="4:4" x14ac:dyDescent="0.2">
      <c r="D11314" s="1"/>
    </row>
    <row r="11315" spans="4:4" x14ac:dyDescent="0.2">
      <c r="D11315" s="1"/>
    </row>
    <row r="11316" spans="4:4" x14ac:dyDescent="0.2">
      <c r="D11316" s="1"/>
    </row>
    <row r="11317" spans="4:4" x14ac:dyDescent="0.2">
      <c r="D11317" s="1"/>
    </row>
    <row r="11318" spans="4:4" x14ac:dyDescent="0.2">
      <c r="D11318" s="1"/>
    </row>
    <row r="11319" spans="4:4" x14ac:dyDescent="0.2">
      <c r="D11319" s="1"/>
    </row>
    <row r="11320" spans="4:4" x14ac:dyDescent="0.2">
      <c r="D11320" s="1"/>
    </row>
    <row r="11321" spans="4:4" x14ac:dyDescent="0.2">
      <c r="D11321" s="1"/>
    </row>
    <row r="11322" spans="4:4" x14ac:dyDescent="0.2">
      <c r="D11322" s="1"/>
    </row>
    <row r="11323" spans="4:4" x14ac:dyDescent="0.2">
      <c r="D11323" s="1"/>
    </row>
    <row r="11324" spans="4:4" x14ac:dyDescent="0.2">
      <c r="D11324" s="1"/>
    </row>
    <row r="11325" spans="4:4" x14ac:dyDescent="0.2">
      <c r="D11325" s="1"/>
    </row>
    <row r="11326" spans="4:4" x14ac:dyDescent="0.2">
      <c r="D11326" s="1"/>
    </row>
    <row r="11327" spans="4:4" x14ac:dyDescent="0.2">
      <c r="D11327" s="1"/>
    </row>
    <row r="11328" spans="4:4" x14ac:dyDescent="0.2">
      <c r="D11328" s="1"/>
    </row>
    <row r="11329" spans="4:4" x14ac:dyDescent="0.2">
      <c r="D11329" s="1"/>
    </row>
    <row r="11330" spans="4:4" x14ac:dyDescent="0.2">
      <c r="D11330" s="1"/>
    </row>
    <row r="11331" spans="4:4" x14ac:dyDescent="0.2">
      <c r="D11331" s="1"/>
    </row>
    <row r="11332" spans="4:4" x14ac:dyDescent="0.2">
      <c r="D11332" s="1"/>
    </row>
    <row r="11333" spans="4:4" x14ac:dyDescent="0.2">
      <c r="D11333" s="1"/>
    </row>
    <row r="11334" spans="4:4" x14ac:dyDescent="0.2">
      <c r="D11334" s="1"/>
    </row>
    <row r="11335" spans="4:4" x14ac:dyDescent="0.2">
      <c r="D11335" s="1"/>
    </row>
    <row r="11336" spans="4:4" x14ac:dyDescent="0.2">
      <c r="D11336" s="1"/>
    </row>
    <row r="11337" spans="4:4" x14ac:dyDescent="0.2">
      <c r="D11337" s="1"/>
    </row>
    <row r="11338" spans="4:4" x14ac:dyDescent="0.2">
      <c r="D11338" s="1"/>
    </row>
    <row r="11339" spans="4:4" x14ac:dyDescent="0.2">
      <c r="D11339" s="1"/>
    </row>
    <row r="11340" spans="4:4" x14ac:dyDescent="0.2">
      <c r="D11340" s="1"/>
    </row>
    <row r="11341" spans="4:4" x14ac:dyDescent="0.2">
      <c r="D11341" s="1"/>
    </row>
    <row r="11342" spans="4:4" x14ac:dyDescent="0.2">
      <c r="D11342" s="1"/>
    </row>
    <row r="11343" spans="4:4" x14ac:dyDescent="0.2">
      <c r="D11343" s="1"/>
    </row>
    <row r="11344" spans="4:4" x14ac:dyDescent="0.2">
      <c r="D11344" s="1"/>
    </row>
    <row r="11345" spans="4:4" x14ac:dyDescent="0.2">
      <c r="D11345" s="1"/>
    </row>
    <row r="11346" spans="4:4" x14ac:dyDescent="0.2">
      <c r="D11346" s="1"/>
    </row>
    <row r="11347" spans="4:4" x14ac:dyDescent="0.2">
      <c r="D11347" s="1"/>
    </row>
    <row r="11348" spans="4:4" x14ac:dyDescent="0.2">
      <c r="D11348" s="1"/>
    </row>
    <row r="11349" spans="4:4" x14ac:dyDescent="0.2">
      <c r="D11349" s="1"/>
    </row>
    <row r="11350" spans="4:4" x14ac:dyDescent="0.2">
      <c r="D11350" s="1"/>
    </row>
    <row r="11351" spans="4:4" x14ac:dyDescent="0.2">
      <c r="D11351" s="1"/>
    </row>
    <row r="11352" spans="4:4" x14ac:dyDescent="0.2">
      <c r="D11352" s="1"/>
    </row>
    <row r="11353" spans="4:4" x14ac:dyDescent="0.2">
      <c r="D11353" s="1"/>
    </row>
    <row r="11354" spans="4:4" x14ac:dyDescent="0.2">
      <c r="D11354" s="1"/>
    </row>
    <row r="11355" spans="4:4" x14ac:dyDescent="0.2">
      <c r="D11355" s="1"/>
    </row>
    <row r="11356" spans="4:4" x14ac:dyDescent="0.2">
      <c r="D11356" s="1"/>
    </row>
    <row r="11357" spans="4:4" x14ac:dyDescent="0.2">
      <c r="D11357" s="1"/>
    </row>
    <row r="11358" spans="4:4" x14ac:dyDescent="0.2">
      <c r="D11358" s="1"/>
    </row>
    <row r="11359" spans="4:4" x14ac:dyDescent="0.2">
      <c r="D11359" s="1"/>
    </row>
    <row r="11360" spans="4:4" x14ac:dyDescent="0.2">
      <c r="D11360" s="1"/>
    </row>
    <row r="11361" spans="4:4" x14ac:dyDescent="0.2">
      <c r="D11361" s="1"/>
    </row>
    <row r="11362" spans="4:4" x14ac:dyDescent="0.2">
      <c r="D11362" s="1"/>
    </row>
    <row r="11363" spans="4:4" x14ac:dyDescent="0.2">
      <c r="D11363" s="1"/>
    </row>
    <row r="11364" spans="4:4" x14ac:dyDescent="0.2">
      <c r="D11364" s="1"/>
    </row>
    <row r="11365" spans="4:4" x14ac:dyDescent="0.2">
      <c r="D11365" s="1"/>
    </row>
    <row r="11366" spans="4:4" x14ac:dyDescent="0.2">
      <c r="D11366" s="1"/>
    </row>
    <row r="11367" spans="4:4" x14ac:dyDescent="0.2">
      <c r="D11367" s="1"/>
    </row>
    <row r="11368" spans="4:4" x14ac:dyDescent="0.2">
      <c r="D11368" s="1"/>
    </row>
    <row r="11369" spans="4:4" x14ac:dyDescent="0.2">
      <c r="D11369" s="1"/>
    </row>
    <row r="11370" spans="4:4" x14ac:dyDescent="0.2">
      <c r="D11370" s="1"/>
    </row>
    <row r="11371" spans="4:4" x14ac:dyDescent="0.2">
      <c r="D11371" s="1"/>
    </row>
    <row r="11372" spans="4:4" x14ac:dyDescent="0.2">
      <c r="D11372" s="1"/>
    </row>
    <row r="11373" spans="4:4" x14ac:dyDescent="0.2">
      <c r="D11373" s="1"/>
    </row>
    <row r="11374" spans="4:4" x14ac:dyDescent="0.2">
      <c r="D11374" s="1"/>
    </row>
    <row r="11375" spans="4:4" x14ac:dyDescent="0.2">
      <c r="D11375" s="1"/>
    </row>
    <row r="11376" spans="4:4" x14ac:dyDescent="0.2">
      <c r="D11376" s="1"/>
    </row>
    <row r="11377" spans="4:4" x14ac:dyDescent="0.2">
      <c r="D11377" s="1"/>
    </row>
    <row r="11378" spans="4:4" x14ac:dyDescent="0.2">
      <c r="D11378" s="1"/>
    </row>
    <row r="11379" spans="4:4" x14ac:dyDescent="0.2">
      <c r="D11379" s="1"/>
    </row>
    <row r="11380" spans="4:4" x14ac:dyDescent="0.2">
      <c r="D11380" s="1"/>
    </row>
    <row r="11381" spans="4:4" x14ac:dyDescent="0.2">
      <c r="D11381" s="1"/>
    </row>
    <row r="11382" spans="4:4" x14ac:dyDescent="0.2">
      <c r="D11382" s="1"/>
    </row>
    <row r="11383" spans="4:4" x14ac:dyDescent="0.2">
      <c r="D11383" s="1"/>
    </row>
    <row r="11384" spans="4:4" x14ac:dyDescent="0.2">
      <c r="D11384" s="1"/>
    </row>
    <row r="11385" spans="4:4" x14ac:dyDescent="0.2">
      <c r="D11385" s="1"/>
    </row>
    <row r="11386" spans="4:4" x14ac:dyDescent="0.2">
      <c r="D11386" s="1"/>
    </row>
    <row r="11387" spans="4:4" x14ac:dyDescent="0.2">
      <c r="D11387" s="1"/>
    </row>
    <row r="11388" spans="4:4" x14ac:dyDescent="0.2">
      <c r="D11388" s="1"/>
    </row>
    <row r="11389" spans="4:4" x14ac:dyDescent="0.2">
      <c r="D11389" s="1"/>
    </row>
    <row r="11390" spans="4:4" x14ac:dyDescent="0.2">
      <c r="D11390" s="1"/>
    </row>
    <row r="11391" spans="4:4" x14ac:dyDescent="0.2">
      <c r="D11391" s="1"/>
    </row>
    <row r="11392" spans="4:4" x14ac:dyDescent="0.2">
      <c r="D11392" s="1"/>
    </row>
    <row r="11393" spans="4:4" x14ac:dyDescent="0.2">
      <c r="D11393" s="1"/>
    </row>
    <row r="11394" spans="4:4" x14ac:dyDescent="0.2">
      <c r="D11394" s="1"/>
    </row>
    <row r="11395" spans="4:4" x14ac:dyDescent="0.2">
      <c r="D11395" s="1"/>
    </row>
    <row r="11396" spans="4:4" x14ac:dyDescent="0.2">
      <c r="D11396" s="1"/>
    </row>
    <row r="11397" spans="4:4" x14ac:dyDescent="0.2">
      <c r="D11397" s="1"/>
    </row>
    <row r="11398" spans="4:4" x14ac:dyDescent="0.2">
      <c r="D11398" s="1"/>
    </row>
    <row r="11399" spans="4:4" x14ac:dyDescent="0.2">
      <c r="D11399" s="1"/>
    </row>
    <row r="11400" spans="4:4" x14ac:dyDescent="0.2">
      <c r="D11400" s="1"/>
    </row>
    <row r="11401" spans="4:4" x14ac:dyDescent="0.2">
      <c r="D11401" s="1"/>
    </row>
    <row r="11402" spans="4:4" x14ac:dyDescent="0.2">
      <c r="D11402" s="1"/>
    </row>
    <row r="11403" spans="4:4" x14ac:dyDescent="0.2">
      <c r="D11403" s="1"/>
    </row>
    <row r="11404" spans="4:4" x14ac:dyDescent="0.2">
      <c r="D11404" s="1"/>
    </row>
    <row r="11405" spans="4:4" x14ac:dyDescent="0.2">
      <c r="D11405" s="1"/>
    </row>
    <row r="11406" spans="4:4" x14ac:dyDescent="0.2">
      <c r="D11406" s="1"/>
    </row>
    <row r="11407" spans="4:4" x14ac:dyDescent="0.2">
      <c r="D11407" s="1"/>
    </row>
    <row r="11408" spans="4:4" x14ac:dyDescent="0.2">
      <c r="D11408" s="1"/>
    </row>
    <row r="11409" spans="4:4" x14ac:dyDescent="0.2">
      <c r="D11409" s="1"/>
    </row>
    <row r="11410" spans="4:4" x14ac:dyDescent="0.2">
      <c r="D11410" s="1"/>
    </row>
    <row r="11411" spans="4:4" x14ac:dyDescent="0.2">
      <c r="D11411" s="1"/>
    </row>
    <row r="11412" spans="4:4" x14ac:dyDescent="0.2">
      <c r="D11412" s="1"/>
    </row>
    <row r="11413" spans="4:4" x14ac:dyDescent="0.2">
      <c r="D11413" s="1"/>
    </row>
    <row r="11414" spans="4:4" x14ac:dyDescent="0.2">
      <c r="D11414" s="1"/>
    </row>
    <row r="11415" spans="4:4" x14ac:dyDescent="0.2">
      <c r="D11415" s="1"/>
    </row>
    <row r="11416" spans="4:4" x14ac:dyDescent="0.2">
      <c r="D11416" s="1"/>
    </row>
    <row r="11417" spans="4:4" x14ac:dyDescent="0.2">
      <c r="D11417" s="1"/>
    </row>
    <row r="11418" spans="4:4" x14ac:dyDescent="0.2">
      <c r="D11418" s="1"/>
    </row>
    <row r="11419" spans="4:4" x14ac:dyDescent="0.2">
      <c r="D11419" s="1"/>
    </row>
    <row r="11420" spans="4:4" x14ac:dyDescent="0.2">
      <c r="D11420" s="1"/>
    </row>
    <row r="11421" spans="4:4" x14ac:dyDescent="0.2">
      <c r="D11421" s="1"/>
    </row>
    <row r="11422" spans="4:4" x14ac:dyDescent="0.2">
      <c r="D11422" s="1"/>
    </row>
    <row r="11423" spans="4:4" x14ac:dyDescent="0.2">
      <c r="D11423" s="1"/>
    </row>
    <row r="11424" spans="4:4" x14ac:dyDescent="0.2">
      <c r="D11424" s="1"/>
    </row>
    <row r="11425" spans="4:4" x14ac:dyDescent="0.2">
      <c r="D11425" s="1"/>
    </row>
    <row r="11426" spans="4:4" x14ac:dyDescent="0.2">
      <c r="D11426" s="1"/>
    </row>
    <row r="11427" spans="4:4" x14ac:dyDescent="0.2">
      <c r="D11427" s="1"/>
    </row>
    <row r="11428" spans="4:4" x14ac:dyDescent="0.2">
      <c r="D11428" s="1"/>
    </row>
    <row r="11429" spans="4:4" x14ac:dyDescent="0.2">
      <c r="D11429" s="1"/>
    </row>
    <row r="11430" spans="4:4" x14ac:dyDescent="0.2">
      <c r="D11430" s="1"/>
    </row>
    <row r="11431" spans="4:4" x14ac:dyDescent="0.2">
      <c r="D11431" s="1"/>
    </row>
    <row r="11432" spans="4:4" x14ac:dyDescent="0.2">
      <c r="D11432" s="1"/>
    </row>
    <row r="11433" spans="4:4" x14ac:dyDescent="0.2">
      <c r="D11433" s="1"/>
    </row>
    <row r="11434" spans="4:4" x14ac:dyDescent="0.2">
      <c r="D11434" s="1"/>
    </row>
    <row r="11435" spans="4:4" x14ac:dyDescent="0.2">
      <c r="D11435" s="1"/>
    </row>
    <row r="11436" spans="4:4" x14ac:dyDescent="0.2">
      <c r="D11436" s="1"/>
    </row>
    <row r="11437" spans="4:4" x14ac:dyDescent="0.2">
      <c r="D11437" s="1"/>
    </row>
    <row r="11438" spans="4:4" x14ac:dyDescent="0.2">
      <c r="D11438" s="1"/>
    </row>
    <row r="11439" spans="4:4" x14ac:dyDescent="0.2">
      <c r="D11439" s="1"/>
    </row>
    <row r="11440" spans="4:4" x14ac:dyDescent="0.2">
      <c r="D11440" s="1"/>
    </row>
    <row r="11441" spans="4:4" x14ac:dyDescent="0.2">
      <c r="D11441" s="1"/>
    </row>
    <row r="11442" spans="4:4" x14ac:dyDescent="0.2">
      <c r="D11442" s="1"/>
    </row>
    <row r="11443" spans="4:4" x14ac:dyDescent="0.2">
      <c r="D11443" s="1"/>
    </row>
    <row r="11444" spans="4:4" x14ac:dyDescent="0.2">
      <c r="D11444" s="1"/>
    </row>
    <row r="11445" spans="4:4" x14ac:dyDescent="0.2">
      <c r="D11445" s="1"/>
    </row>
    <row r="11446" spans="4:4" x14ac:dyDescent="0.2">
      <c r="D11446" s="1"/>
    </row>
    <row r="11447" spans="4:4" x14ac:dyDescent="0.2">
      <c r="D11447" s="1"/>
    </row>
    <row r="11448" spans="4:4" x14ac:dyDescent="0.2">
      <c r="D11448" s="1"/>
    </row>
    <row r="11449" spans="4:4" x14ac:dyDescent="0.2">
      <c r="D11449" s="1"/>
    </row>
    <row r="11450" spans="4:4" x14ac:dyDescent="0.2">
      <c r="D11450" s="1"/>
    </row>
    <row r="11451" spans="4:4" x14ac:dyDescent="0.2">
      <c r="D11451" s="1"/>
    </row>
    <row r="11452" spans="4:4" x14ac:dyDescent="0.2">
      <c r="D11452" s="1"/>
    </row>
    <row r="11453" spans="4:4" x14ac:dyDescent="0.2">
      <c r="D11453" s="1"/>
    </row>
    <row r="11454" spans="4:4" x14ac:dyDescent="0.2">
      <c r="D11454" s="1"/>
    </row>
    <row r="11455" spans="4:4" x14ac:dyDescent="0.2">
      <c r="D11455" s="1"/>
    </row>
    <row r="11456" spans="4:4" x14ac:dyDescent="0.2">
      <c r="D11456" s="1"/>
    </row>
    <row r="11457" spans="4:4" x14ac:dyDescent="0.2">
      <c r="D11457" s="1"/>
    </row>
    <row r="11458" spans="4:4" x14ac:dyDescent="0.2">
      <c r="D11458" s="1"/>
    </row>
    <row r="11459" spans="4:4" x14ac:dyDescent="0.2">
      <c r="D11459" s="1"/>
    </row>
    <row r="11460" spans="4:4" x14ac:dyDescent="0.2">
      <c r="D11460" s="1"/>
    </row>
    <row r="11461" spans="4:4" x14ac:dyDescent="0.2">
      <c r="D11461" s="1"/>
    </row>
    <row r="11462" spans="4:4" x14ac:dyDescent="0.2">
      <c r="D11462" s="1"/>
    </row>
    <row r="11463" spans="4:4" x14ac:dyDescent="0.2">
      <c r="D11463" s="1"/>
    </row>
    <row r="11464" spans="4:4" x14ac:dyDescent="0.2">
      <c r="D11464" s="1"/>
    </row>
    <row r="11465" spans="4:4" x14ac:dyDescent="0.2">
      <c r="D11465" s="1"/>
    </row>
    <row r="11466" spans="4:4" x14ac:dyDescent="0.2">
      <c r="D11466" s="1"/>
    </row>
    <row r="11467" spans="4:4" x14ac:dyDescent="0.2">
      <c r="D11467" s="1"/>
    </row>
    <row r="11468" spans="4:4" x14ac:dyDescent="0.2">
      <c r="D11468" s="1"/>
    </row>
    <row r="11469" spans="4:4" x14ac:dyDescent="0.2">
      <c r="D11469" s="1"/>
    </row>
    <row r="11470" spans="4:4" x14ac:dyDescent="0.2">
      <c r="D11470" s="1"/>
    </row>
    <row r="11471" spans="4:4" x14ac:dyDescent="0.2">
      <c r="D11471" s="1"/>
    </row>
    <row r="11472" spans="4:4" x14ac:dyDescent="0.2">
      <c r="D11472" s="1"/>
    </row>
    <row r="11473" spans="4:4" x14ac:dyDescent="0.2">
      <c r="D11473" s="1"/>
    </row>
    <row r="11474" spans="4:4" x14ac:dyDescent="0.2">
      <c r="D11474" s="1"/>
    </row>
    <row r="11475" spans="4:4" x14ac:dyDescent="0.2">
      <c r="D11475" s="1"/>
    </row>
    <row r="11476" spans="4:4" x14ac:dyDescent="0.2">
      <c r="D11476" s="1"/>
    </row>
    <row r="11477" spans="4:4" x14ac:dyDescent="0.2">
      <c r="D11477" s="1"/>
    </row>
    <row r="11478" spans="4:4" x14ac:dyDescent="0.2">
      <c r="D11478" s="1"/>
    </row>
    <row r="11479" spans="4:4" x14ac:dyDescent="0.2">
      <c r="D11479" s="1"/>
    </row>
    <row r="11480" spans="4:4" x14ac:dyDescent="0.2">
      <c r="D11480" s="1"/>
    </row>
    <row r="11481" spans="4:4" x14ac:dyDescent="0.2">
      <c r="D11481" s="1"/>
    </row>
    <row r="11482" spans="4:4" x14ac:dyDescent="0.2">
      <c r="D11482" s="1"/>
    </row>
    <row r="11483" spans="4:4" x14ac:dyDescent="0.2">
      <c r="D11483" s="1"/>
    </row>
    <row r="11484" spans="4:4" x14ac:dyDescent="0.2">
      <c r="D11484" s="1"/>
    </row>
    <row r="11485" spans="4:4" x14ac:dyDescent="0.2">
      <c r="D11485" s="1"/>
    </row>
    <row r="11486" spans="4:4" x14ac:dyDescent="0.2">
      <c r="D11486" s="1"/>
    </row>
    <row r="11487" spans="4:4" x14ac:dyDescent="0.2">
      <c r="D11487" s="1"/>
    </row>
    <row r="11488" spans="4:4" x14ac:dyDescent="0.2">
      <c r="D11488" s="1"/>
    </row>
    <row r="11489" spans="4:4" x14ac:dyDescent="0.2">
      <c r="D11489" s="1"/>
    </row>
    <row r="11490" spans="4:4" x14ac:dyDescent="0.2">
      <c r="D11490" s="1"/>
    </row>
    <row r="11491" spans="4:4" x14ac:dyDescent="0.2">
      <c r="D11491" s="1"/>
    </row>
    <row r="11492" spans="4:4" x14ac:dyDescent="0.2">
      <c r="D11492" s="1"/>
    </row>
    <row r="11493" spans="4:4" x14ac:dyDescent="0.2">
      <c r="D11493" s="1"/>
    </row>
    <row r="11494" spans="4:4" x14ac:dyDescent="0.2">
      <c r="D11494" s="1"/>
    </row>
    <row r="11495" spans="4:4" x14ac:dyDescent="0.2">
      <c r="D11495" s="1"/>
    </row>
    <row r="11496" spans="4:4" x14ac:dyDescent="0.2">
      <c r="D11496" s="1"/>
    </row>
    <row r="11497" spans="4:4" x14ac:dyDescent="0.2">
      <c r="D11497" s="1"/>
    </row>
    <row r="11498" spans="4:4" x14ac:dyDescent="0.2">
      <c r="D11498" s="1"/>
    </row>
    <row r="11499" spans="4:4" x14ac:dyDescent="0.2">
      <c r="D11499" s="1"/>
    </row>
    <row r="11500" spans="4:4" x14ac:dyDescent="0.2">
      <c r="D11500" s="1"/>
    </row>
    <row r="11501" spans="4:4" x14ac:dyDescent="0.2">
      <c r="D11501" s="1"/>
    </row>
    <row r="11502" spans="4:4" x14ac:dyDescent="0.2">
      <c r="D11502" s="1"/>
    </row>
    <row r="11503" spans="4:4" x14ac:dyDescent="0.2">
      <c r="D11503" s="1"/>
    </row>
    <row r="11504" spans="4:4" x14ac:dyDescent="0.2">
      <c r="D11504" s="1"/>
    </row>
    <row r="11505" spans="4:4" x14ac:dyDescent="0.2">
      <c r="D11505" s="1"/>
    </row>
    <row r="11506" spans="4:4" x14ac:dyDescent="0.2">
      <c r="D11506" s="1"/>
    </row>
    <row r="11507" spans="4:4" x14ac:dyDescent="0.2">
      <c r="D11507" s="1"/>
    </row>
    <row r="11508" spans="4:4" x14ac:dyDescent="0.2">
      <c r="D11508" s="1"/>
    </row>
    <row r="11509" spans="4:4" x14ac:dyDescent="0.2">
      <c r="D11509" s="1"/>
    </row>
    <row r="11510" spans="4:4" x14ac:dyDescent="0.2">
      <c r="D11510" s="1"/>
    </row>
    <row r="11511" spans="4:4" x14ac:dyDescent="0.2">
      <c r="D11511" s="1"/>
    </row>
    <row r="11512" spans="4:4" x14ac:dyDescent="0.2">
      <c r="D11512" s="1"/>
    </row>
    <row r="11513" spans="4:4" x14ac:dyDescent="0.2">
      <c r="D11513" s="1"/>
    </row>
    <row r="11514" spans="4:4" x14ac:dyDescent="0.2">
      <c r="D11514" s="1"/>
    </row>
    <row r="11515" spans="4:4" x14ac:dyDescent="0.2">
      <c r="D11515" s="1"/>
    </row>
    <row r="11516" spans="4:4" x14ac:dyDescent="0.2">
      <c r="D11516" s="1"/>
    </row>
    <row r="11517" spans="4:4" x14ac:dyDescent="0.2">
      <c r="D11517" s="1"/>
    </row>
    <row r="11518" spans="4:4" x14ac:dyDescent="0.2">
      <c r="D11518" s="1"/>
    </row>
    <row r="11519" spans="4:4" x14ac:dyDescent="0.2">
      <c r="D11519" s="1"/>
    </row>
    <row r="11520" spans="4:4" x14ac:dyDescent="0.2">
      <c r="D11520" s="1"/>
    </row>
    <row r="11521" spans="4:4" x14ac:dyDescent="0.2">
      <c r="D11521" s="1"/>
    </row>
    <row r="11522" spans="4:4" x14ac:dyDescent="0.2">
      <c r="D11522" s="1"/>
    </row>
    <row r="11523" spans="4:4" x14ac:dyDescent="0.2">
      <c r="D11523" s="1"/>
    </row>
    <row r="11524" spans="4:4" x14ac:dyDescent="0.2">
      <c r="D11524" s="1"/>
    </row>
    <row r="11525" spans="4:4" x14ac:dyDescent="0.2">
      <c r="D11525" s="1"/>
    </row>
    <row r="11526" spans="4:4" x14ac:dyDescent="0.2">
      <c r="D11526" s="1"/>
    </row>
    <row r="11527" spans="4:4" x14ac:dyDescent="0.2">
      <c r="D11527" s="1"/>
    </row>
    <row r="11528" spans="4:4" x14ac:dyDescent="0.2">
      <c r="D11528" s="1"/>
    </row>
    <row r="11529" spans="4:4" x14ac:dyDescent="0.2">
      <c r="D11529" s="1"/>
    </row>
    <row r="11530" spans="4:4" x14ac:dyDescent="0.2">
      <c r="D11530" s="1"/>
    </row>
    <row r="11531" spans="4:4" x14ac:dyDescent="0.2">
      <c r="D11531" s="1"/>
    </row>
    <row r="11532" spans="4:4" x14ac:dyDescent="0.2">
      <c r="D11532" s="1"/>
    </row>
    <row r="11533" spans="4:4" x14ac:dyDescent="0.2">
      <c r="D11533" s="1"/>
    </row>
    <row r="11534" spans="4:4" x14ac:dyDescent="0.2">
      <c r="D11534" s="1"/>
    </row>
    <row r="11535" spans="4:4" x14ac:dyDescent="0.2">
      <c r="D11535" s="1"/>
    </row>
    <row r="11536" spans="4:4" x14ac:dyDescent="0.2">
      <c r="D11536" s="1"/>
    </row>
    <row r="11537" spans="4:4" x14ac:dyDescent="0.2">
      <c r="D11537" s="1"/>
    </row>
    <row r="11538" spans="4:4" x14ac:dyDescent="0.2">
      <c r="D11538" s="1"/>
    </row>
    <row r="11539" spans="4:4" x14ac:dyDescent="0.2">
      <c r="D11539" s="1"/>
    </row>
    <row r="11540" spans="4:4" x14ac:dyDescent="0.2">
      <c r="D11540" s="1"/>
    </row>
    <row r="11541" spans="4:4" x14ac:dyDescent="0.2">
      <c r="D11541" s="1"/>
    </row>
    <row r="11542" spans="4:4" x14ac:dyDescent="0.2">
      <c r="D11542" s="1"/>
    </row>
    <row r="11543" spans="4:4" x14ac:dyDescent="0.2">
      <c r="D11543" s="1"/>
    </row>
    <row r="11544" spans="4:4" x14ac:dyDescent="0.2">
      <c r="D11544" s="1"/>
    </row>
    <row r="11545" spans="4:4" x14ac:dyDescent="0.2">
      <c r="D11545" s="1"/>
    </row>
    <row r="11546" spans="4:4" x14ac:dyDescent="0.2">
      <c r="D11546" s="1"/>
    </row>
    <row r="11547" spans="4:4" x14ac:dyDescent="0.2">
      <c r="D11547" s="1"/>
    </row>
    <row r="11548" spans="4:4" x14ac:dyDescent="0.2">
      <c r="D11548" s="1"/>
    </row>
    <row r="11549" spans="4:4" x14ac:dyDescent="0.2">
      <c r="D11549" s="1"/>
    </row>
    <row r="11550" spans="4:4" x14ac:dyDescent="0.2">
      <c r="D11550" s="1"/>
    </row>
    <row r="11551" spans="4:4" x14ac:dyDescent="0.2">
      <c r="D11551" s="1"/>
    </row>
    <row r="11552" spans="4:4" x14ac:dyDescent="0.2">
      <c r="D11552" s="1"/>
    </row>
    <row r="11553" spans="4:4" x14ac:dyDescent="0.2">
      <c r="D11553" s="1"/>
    </row>
    <row r="11554" spans="4:4" x14ac:dyDescent="0.2">
      <c r="D11554" s="1"/>
    </row>
    <row r="11555" spans="4:4" x14ac:dyDescent="0.2">
      <c r="D11555" s="1"/>
    </row>
    <row r="11556" spans="4:4" x14ac:dyDescent="0.2">
      <c r="D11556" s="1"/>
    </row>
    <row r="11557" spans="4:4" x14ac:dyDescent="0.2">
      <c r="D11557" s="1"/>
    </row>
    <row r="11558" spans="4:4" x14ac:dyDescent="0.2">
      <c r="D11558" s="1"/>
    </row>
    <row r="11559" spans="4:4" x14ac:dyDescent="0.2">
      <c r="D11559" s="1"/>
    </row>
    <row r="11560" spans="4:4" x14ac:dyDescent="0.2">
      <c r="D11560" s="1"/>
    </row>
    <row r="11561" spans="4:4" x14ac:dyDescent="0.2">
      <c r="D11561" s="1"/>
    </row>
    <row r="11562" spans="4:4" x14ac:dyDescent="0.2">
      <c r="D11562" s="1"/>
    </row>
    <row r="11563" spans="4:4" x14ac:dyDescent="0.2">
      <c r="D11563" s="1"/>
    </row>
    <row r="11564" spans="4:4" x14ac:dyDescent="0.2">
      <c r="D11564" s="1"/>
    </row>
    <row r="11565" spans="4:4" x14ac:dyDescent="0.2">
      <c r="D11565" s="1"/>
    </row>
    <row r="11566" spans="4:4" x14ac:dyDescent="0.2">
      <c r="D11566" s="1"/>
    </row>
    <row r="11567" spans="4:4" x14ac:dyDescent="0.2">
      <c r="D11567" s="1"/>
    </row>
    <row r="11568" spans="4:4" x14ac:dyDescent="0.2">
      <c r="D11568" s="1"/>
    </row>
    <row r="11569" spans="4:4" x14ac:dyDescent="0.2">
      <c r="D11569" s="1"/>
    </row>
    <row r="11570" spans="4:4" x14ac:dyDescent="0.2">
      <c r="D11570" s="1"/>
    </row>
    <row r="11571" spans="4:4" x14ac:dyDescent="0.2">
      <c r="D11571" s="1"/>
    </row>
    <row r="11572" spans="4:4" x14ac:dyDescent="0.2">
      <c r="D11572" s="1"/>
    </row>
    <row r="11573" spans="4:4" x14ac:dyDescent="0.2">
      <c r="D11573" s="1"/>
    </row>
    <row r="11574" spans="4:4" x14ac:dyDescent="0.2">
      <c r="D11574" s="1"/>
    </row>
    <row r="11575" spans="4:4" x14ac:dyDescent="0.2">
      <c r="D11575" s="1"/>
    </row>
    <row r="11576" spans="4:4" x14ac:dyDescent="0.2">
      <c r="D11576" s="1"/>
    </row>
    <row r="11577" spans="4:4" x14ac:dyDescent="0.2">
      <c r="D11577" s="1"/>
    </row>
    <row r="11578" spans="4:4" x14ac:dyDescent="0.2">
      <c r="D11578" s="1"/>
    </row>
    <row r="11579" spans="4:4" x14ac:dyDescent="0.2">
      <c r="D11579" s="1"/>
    </row>
    <row r="11580" spans="4:4" x14ac:dyDescent="0.2">
      <c r="D11580" s="1"/>
    </row>
    <row r="11581" spans="4:4" x14ac:dyDescent="0.2">
      <c r="D11581" s="1"/>
    </row>
    <row r="11582" spans="4:4" x14ac:dyDescent="0.2">
      <c r="D11582" s="1"/>
    </row>
    <row r="11583" spans="4:4" x14ac:dyDescent="0.2">
      <c r="D11583" s="1"/>
    </row>
    <row r="11584" spans="4:4" x14ac:dyDescent="0.2">
      <c r="D11584" s="1"/>
    </row>
    <row r="11585" spans="4:4" x14ac:dyDescent="0.2">
      <c r="D11585" s="1"/>
    </row>
    <row r="11586" spans="4:4" x14ac:dyDescent="0.2">
      <c r="D11586" s="1"/>
    </row>
    <row r="11587" spans="4:4" x14ac:dyDescent="0.2">
      <c r="D11587" s="1"/>
    </row>
    <row r="11588" spans="4:4" x14ac:dyDescent="0.2">
      <c r="D11588" s="1"/>
    </row>
    <row r="11589" spans="4:4" x14ac:dyDescent="0.2">
      <c r="D11589" s="1"/>
    </row>
    <row r="11590" spans="4:4" x14ac:dyDescent="0.2">
      <c r="D11590" s="1"/>
    </row>
    <row r="11591" spans="4:4" x14ac:dyDescent="0.2">
      <c r="D11591" s="1"/>
    </row>
    <row r="11592" spans="4:4" x14ac:dyDescent="0.2">
      <c r="D11592" s="1"/>
    </row>
    <row r="11593" spans="4:4" x14ac:dyDescent="0.2">
      <c r="D11593" s="1"/>
    </row>
    <row r="11594" spans="4:4" x14ac:dyDescent="0.2">
      <c r="D11594" s="1"/>
    </row>
    <row r="11595" spans="4:4" x14ac:dyDescent="0.2">
      <c r="D11595" s="1"/>
    </row>
    <row r="11596" spans="4:4" x14ac:dyDescent="0.2">
      <c r="D11596" s="1"/>
    </row>
    <row r="11597" spans="4:4" x14ac:dyDescent="0.2">
      <c r="D11597" s="1"/>
    </row>
    <row r="11598" spans="4:4" x14ac:dyDescent="0.2">
      <c r="D11598" s="1"/>
    </row>
    <row r="11599" spans="4:4" x14ac:dyDescent="0.2">
      <c r="D11599" s="1"/>
    </row>
    <row r="11600" spans="4:4" x14ac:dyDescent="0.2">
      <c r="D11600" s="1"/>
    </row>
    <row r="11601" spans="4:4" x14ac:dyDescent="0.2">
      <c r="D11601" s="1"/>
    </row>
    <row r="11602" spans="4:4" x14ac:dyDescent="0.2">
      <c r="D11602" s="1"/>
    </row>
    <row r="11603" spans="4:4" x14ac:dyDescent="0.2">
      <c r="D11603" s="1"/>
    </row>
    <row r="11604" spans="4:4" x14ac:dyDescent="0.2">
      <c r="D11604" s="1"/>
    </row>
    <row r="11605" spans="4:4" x14ac:dyDescent="0.2">
      <c r="D11605" s="1"/>
    </row>
    <row r="11606" spans="4:4" x14ac:dyDescent="0.2">
      <c r="D11606" s="1"/>
    </row>
    <row r="11607" spans="4:4" x14ac:dyDescent="0.2">
      <c r="D11607" s="1"/>
    </row>
    <row r="11608" spans="4:4" x14ac:dyDescent="0.2">
      <c r="D11608" s="1"/>
    </row>
    <row r="11609" spans="4:4" x14ac:dyDescent="0.2">
      <c r="D11609" s="1"/>
    </row>
    <row r="11610" spans="4:4" x14ac:dyDescent="0.2">
      <c r="D11610" s="1"/>
    </row>
    <row r="11611" spans="4:4" x14ac:dyDescent="0.2">
      <c r="D11611" s="1"/>
    </row>
    <row r="11612" spans="4:4" x14ac:dyDescent="0.2">
      <c r="D11612" s="1"/>
    </row>
    <row r="11613" spans="4:4" x14ac:dyDescent="0.2">
      <c r="D11613" s="1"/>
    </row>
    <row r="11614" spans="4:4" x14ac:dyDescent="0.2">
      <c r="D11614" s="1"/>
    </row>
    <row r="11615" spans="4:4" x14ac:dyDescent="0.2">
      <c r="D11615" s="1"/>
    </row>
    <row r="11616" spans="4:4" x14ac:dyDescent="0.2">
      <c r="D11616" s="1"/>
    </row>
    <row r="11617" spans="4:4" x14ac:dyDescent="0.2">
      <c r="D11617" s="1"/>
    </row>
    <row r="11618" spans="4:4" x14ac:dyDescent="0.2">
      <c r="D11618" s="1"/>
    </row>
    <row r="11619" spans="4:4" x14ac:dyDescent="0.2">
      <c r="D11619" s="1"/>
    </row>
    <row r="11620" spans="4:4" x14ac:dyDescent="0.2">
      <c r="D11620" s="1"/>
    </row>
    <row r="11621" spans="4:4" x14ac:dyDescent="0.2">
      <c r="D11621" s="1"/>
    </row>
    <row r="11622" spans="4:4" x14ac:dyDescent="0.2">
      <c r="D11622" s="1"/>
    </row>
    <row r="11623" spans="4:4" x14ac:dyDescent="0.2">
      <c r="D11623" s="1"/>
    </row>
    <row r="11624" spans="4:4" x14ac:dyDescent="0.2">
      <c r="D11624" s="1"/>
    </row>
    <row r="11625" spans="4:4" x14ac:dyDescent="0.2">
      <c r="D11625" s="1"/>
    </row>
    <row r="11626" spans="4:4" x14ac:dyDescent="0.2">
      <c r="D11626" s="1"/>
    </row>
    <row r="11627" spans="4:4" x14ac:dyDescent="0.2">
      <c r="D11627" s="1"/>
    </row>
    <row r="11628" spans="4:4" x14ac:dyDescent="0.2">
      <c r="D11628" s="1"/>
    </row>
    <row r="11629" spans="4:4" x14ac:dyDescent="0.2">
      <c r="D11629" s="1"/>
    </row>
    <row r="11630" spans="4:4" x14ac:dyDescent="0.2">
      <c r="D11630" s="1"/>
    </row>
    <row r="11631" spans="4:4" x14ac:dyDescent="0.2">
      <c r="D11631" s="1"/>
    </row>
    <row r="11632" spans="4:4" x14ac:dyDescent="0.2">
      <c r="D11632" s="1"/>
    </row>
    <row r="11633" spans="4:4" x14ac:dyDescent="0.2">
      <c r="D11633" s="1"/>
    </row>
    <row r="11634" spans="4:4" x14ac:dyDescent="0.2">
      <c r="D11634" s="1"/>
    </row>
    <row r="11635" spans="4:4" x14ac:dyDescent="0.2">
      <c r="D11635" s="1"/>
    </row>
    <row r="11636" spans="4:4" x14ac:dyDescent="0.2">
      <c r="D11636" s="1"/>
    </row>
    <row r="11637" spans="4:4" x14ac:dyDescent="0.2">
      <c r="D11637" s="1"/>
    </row>
    <row r="11638" spans="4:4" x14ac:dyDescent="0.2">
      <c r="D11638" s="1"/>
    </row>
    <row r="11639" spans="4:4" x14ac:dyDescent="0.2">
      <c r="D11639" s="1"/>
    </row>
    <row r="11640" spans="4:4" x14ac:dyDescent="0.2">
      <c r="D11640" s="1"/>
    </row>
    <row r="11641" spans="4:4" x14ac:dyDescent="0.2">
      <c r="D11641" s="1"/>
    </row>
    <row r="11642" spans="4:4" x14ac:dyDescent="0.2">
      <c r="D11642" s="1"/>
    </row>
    <row r="11643" spans="4:4" x14ac:dyDescent="0.2">
      <c r="D11643" s="1"/>
    </row>
    <row r="11644" spans="4:4" x14ac:dyDescent="0.2">
      <c r="D11644" s="1"/>
    </row>
    <row r="11645" spans="4:4" x14ac:dyDescent="0.2">
      <c r="D11645" s="1"/>
    </row>
    <row r="11646" spans="4:4" x14ac:dyDescent="0.2">
      <c r="D11646" s="1"/>
    </row>
    <row r="11647" spans="4:4" x14ac:dyDescent="0.2">
      <c r="D11647" s="1"/>
    </row>
    <row r="11648" spans="4:4" x14ac:dyDescent="0.2">
      <c r="D11648" s="1"/>
    </row>
    <row r="11649" spans="4:4" x14ac:dyDescent="0.2">
      <c r="D11649" s="1"/>
    </row>
    <row r="11650" spans="4:4" x14ac:dyDescent="0.2">
      <c r="D11650" s="1"/>
    </row>
    <row r="11651" spans="4:4" x14ac:dyDescent="0.2">
      <c r="D11651" s="1"/>
    </row>
    <row r="11652" spans="4:4" x14ac:dyDescent="0.2">
      <c r="D11652" s="1"/>
    </row>
    <row r="11653" spans="4:4" x14ac:dyDescent="0.2">
      <c r="D11653" s="1"/>
    </row>
    <row r="11654" spans="4:4" x14ac:dyDescent="0.2">
      <c r="D11654" s="1"/>
    </row>
    <row r="11655" spans="4:4" x14ac:dyDescent="0.2">
      <c r="D11655" s="1"/>
    </row>
    <row r="11656" spans="4:4" x14ac:dyDescent="0.2">
      <c r="D11656" s="1"/>
    </row>
    <row r="11657" spans="4:4" x14ac:dyDescent="0.2">
      <c r="D11657" s="1"/>
    </row>
    <row r="11658" spans="4:4" x14ac:dyDescent="0.2">
      <c r="D11658" s="1"/>
    </row>
    <row r="11659" spans="4:4" x14ac:dyDescent="0.2">
      <c r="D11659" s="1"/>
    </row>
    <row r="11660" spans="4:4" x14ac:dyDescent="0.2">
      <c r="D11660" s="1"/>
    </row>
    <row r="11661" spans="4:4" x14ac:dyDescent="0.2">
      <c r="D11661" s="1"/>
    </row>
    <row r="11662" spans="4:4" x14ac:dyDescent="0.2">
      <c r="D11662" s="1"/>
    </row>
    <row r="11663" spans="4:4" x14ac:dyDescent="0.2">
      <c r="D11663" s="1"/>
    </row>
    <row r="11664" spans="4:4" x14ac:dyDescent="0.2">
      <c r="D11664" s="1"/>
    </row>
    <row r="11665" spans="4:4" x14ac:dyDescent="0.2">
      <c r="D11665" s="1"/>
    </row>
    <row r="11666" spans="4:4" x14ac:dyDescent="0.2">
      <c r="D11666" s="1"/>
    </row>
    <row r="11667" spans="4:4" x14ac:dyDescent="0.2">
      <c r="D11667" s="1"/>
    </row>
    <row r="11668" spans="4:4" x14ac:dyDescent="0.2">
      <c r="D11668" s="1"/>
    </row>
    <row r="11669" spans="4:4" x14ac:dyDescent="0.2">
      <c r="D11669" s="1"/>
    </row>
    <row r="11670" spans="4:4" x14ac:dyDescent="0.2">
      <c r="D11670" s="1"/>
    </row>
    <row r="11671" spans="4:4" x14ac:dyDescent="0.2">
      <c r="D11671" s="1"/>
    </row>
    <row r="11672" spans="4:4" x14ac:dyDescent="0.2">
      <c r="D11672" s="1"/>
    </row>
    <row r="11673" spans="4:4" x14ac:dyDescent="0.2">
      <c r="D11673" s="1"/>
    </row>
    <row r="11674" spans="4:4" x14ac:dyDescent="0.2">
      <c r="D11674" s="1"/>
    </row>
    <row r="11675" spans="4:4" x14ac:dyDescent="0.2">
      <c r="D11675" s="1"/>
    </row>
    <row r="11676" spans="4:4" x14ac:dyDescent="0.2">
      <c r="D11676" s="1"/>
    </row>
    <row r="11677" spans="4:4" x14ac:dyDescent="0.2">
      <c r="D11677" s="1"/>
    </row>
    <row r="11678" spans="4:4" x14ac:dyDescent="0.2">
      <c r="D11678" s="1"/>
    </row>
    <row r="11679" spans="4:4" x14ac:dyDescent="0.2">
      <c r="D11679" s="1"/>
    </row>
    <row r="11680" spans="4:4" x14ac:dyDescent="0.2">
      <c r="D11680" s="1"/>
    </row>
    <row r="11681" spans="4:4" x14ac:dyDescent="0.2">
      <c r="D11681" s="1"/>
    </row>
    <row r="11682" spans="4:4" x14ac:dyDescent="0.2">
      <c r="D11682" s="1"/>
    </row>
    <row r="11683" spans="4:4" x14ac:dyDescent="0.2">
      <c r="D11683" s="1"/>
    </row>
    <row r="11684" spans="4:4" x14ac:dyDescent="0.2">
      <c r="D11684" s="1"/>
    </row>
    <row r="11685" spans="4:4" x14ac:dyDescent="0.2">
      <c r="D11685" s="1"/>
    </row>
    <row r="11686" spans="4:4" x14ac:dyDescent="0.2">
      <c r="D11686" s="1"/>
    </row>
    <row r="11687" spans="4:4" x14ac:dyDescent="0.2">
      <c r="D11687" s="1"/>
    </row>
    <row r="11688" spans="4:4" x14ac:dyDescent="0.2">
      <c r="D11688" s="1"/>
    </row>
    <row r="11689" spans="4:4" x14ac:dyDescent="0.2">
      <c r="D11689" s="1"/>
    </row>
    <row r="11690" spans="4:4" x14ac:dyDescent="0.2">
      <c r="D11690" s="1"/>
    </row>
    <row r="11691" spans="4:4" x14ac:dyDescent="0.2">
      <c r="D11691" s="1"/>
    </row>
    <row r="11692" spans="4:4" x14ac:dyDescent="0.2">
      <c r="D11692" s="1"/>
    </row>
    <row r="11693" spans="4:4" x14ac:dyDescent="0.2">
      <c r="D11693" s="1"/>
    </row>
    <row r="11694" spans="4:4" x14ac:dyDescent="0.2">
      <c r="D11694" s="1"/>
    </row>
    <row r="11695" spans="4:4" x14ac:dyDescent="0.2">
      <c r="D11695" s="1"/>
    </row>
    <row r="11696" spans="4:4" x14ac:dyDescent="0.2">
      <c r="D11696" s="1"/>
    </row>
    <row r="11697" spans="4:4" x14ac:dyDescent="0.2">
      <c r="D11697" s="1"/>
    </row>
    <row r="11698" spans="4:4" x14ac:dyDescent="0.2">
      <c r="D11698" s="1"/>
    </row>
    <row r="11699" spans="4:4" x14ac:dyDescent="0.2">
      <c r="D11699" s="1"/>
    </row>
    <row r="11700" spans="4:4" x14ac:dyDescent="0.2">
      <c r="D11700" s="1"/>
    </row>
    <row r="11701" spans="4:4" x14ac:dyDescent="0.2">
      <c r="D11701" s="1"/>
    </row>
    <row r="11702" spans="4:4" x14ac:dyDescent="0.2">
      <c r="D11702" s="1"/>
    </row>
    <row r="11703" spans="4:4" x14ac:dyDescent="0.2">
      <c r="D11703" s="1"/>
    </row>
    <row r="11704" spans="4:4" x14ac:dyDescent="0.2">
      <c r="D11704" s="1"/>
    </row>
    <row r="11705" spans="4:4" x14ac:dyDescent="0.2">
      <c r="D11705" s="1"/>
    </row>
    <row r="11706" spans="4:4" x14ac:dyDescent="0.2">
      <c r="D11706" s="1"/>
    </row>
    <row r="11707" spans="4:4" x14ac:dyDescent="0.2">
      <c r="D11707" s="1"/>
    </row>
    <row r="11708" spans="4:4" x14ac:dyDescent="0.2">
      <c r="D11708" s="1"/>
    </row>
    <row r="11709" spans="4:4" x14ac:dyDescent="0.2">
      <c r="D11709" s="1"/>
    </row>
    <row r="11710" spans="4:4" x14ac:dyDescent="0.2">
      <c r="D11710" s="1"/>
    </row>
    <row r="11711" spans="4:4" x14ac:dyDescent="0.2">
      <c r="D11711" s="1"/>
    </row>
    <row r="11712" spans="4:4" x14ac:dyDescent="0.2">
      <c r="D11712" s="1"/>
    </row>
    <row r="11713" spans="4:4" x14ac:dyDescent="0.2">
      <c r="D11713" s="1"/>
    </row>
    <row r="11714" spans="4:4" x14ac:dyDescent="0.2">
      <c r="D11714" s="1"/>
    </row>
    <row r="11715" spans="4:4" x14ac:dyDescent="0.2">
      <c r="D11715" s="1"/>
    </row>
    <row r="11716" spans="4:4" x14ac:dyDescent="0.2">
      <c r="D11716" s="1"/>
    </row>
    <row r="11717" spans="4:4" x14ac:dyDescent="0.2">
      <c r="D11717" s="1"/>
    </row>
    <row r="11718" spans="4:4" x14ac:dyDescent="0.2">
      <c r="D11718" s="1"/>
    </row>
    <row r="11719" spans="4:4" x14ac:dyDescent="0.2">
      <c r="D11719" s="1"/>
    </row>
    <row r="11720" spans="4:4" x14ac:dyDescent="0.2">
      <c r="D11720" s="1"/>
    </row>
    <row r="11721" spans="4:4" x14ac:dyDescent="0.2">
      <c r="D11721" s="1"/>
    </row>
    <row r="11722" spans="4:4" x14ac:dyDescent="0.2">
      <c r="D11722" s="1"/>
    </row>
    <row r="11723" spans="4:4" x14ac:dyDescent="0.2">
      <c r="D11723" s="1"/>
    </row>
    <row r="11724" spans="4:4" x14ac:dyDescent="0.2">
      <c r="D11724" s="1"/>
    </row>
    <row r="11725" spans="4:4" x14ac:dyDescent="0.2">
      <c r="D11725" s="1"/>
    </row>
    <row r="11726" spans="4:4" x14ac:dyDescent="0.2">
      <c r="D11726" s="1"/>
    </row>
    <row r="11727" spans="4:4" x14ac:dyDescent="0.2">
      <c r="D11727" s="1"/>
    </row>
    <row r="11728" spans="4:4" x14ac:dyDescent="0.2">
      <c r="D11728" s="1"/>
    </row>
    <row r="11729" spans="4:4" x14ac:dyDescent="0.2">
      <c r="D11729" s="1"/>
    </row>
    <row r="11730" spans="4:4" x14ac:dyDescent="0.2">
      <c r="D11730" s="1"/>
    </row>
    <row r="11731" spans="4:4" x14ac:dyDescent="0.2">
      <c r="D11731" s="1"/>
    </row>
    <row r="11732" spans="4:4" x14ac:dyDescent="0.2">
      <c r="D11732" s="1"/>
    </row>
    <row r="11733" spans="4:4" x14ac:dyDescent="0.2">
      <c r="D11733" s="1"/>
    </row>
    <row r="11734" spans="4:4" x14ac:dyDescent="0.2">
      <c r="D11734" s="1"/>
    </row>
    <row r="11735" spans="4:4" x14ac:dyDescent="0.2">
      <c r="D11735" s="1"/>
    </row>
    <row r="11736" spans="4:4" x14ac:dyDescent="0.2">
      <c r="D11736" s="1"/>
    </row>
    <row r="11737" spans="4:4" x14ac:dyDescent="0.2">
      <c r="D11737" s="1"/>
    </row>
    <row r="11738" spans="4:4" x14ac:dyDescent="0.2">
      <c r="D11738" s="1"/>
    </row>
    <row r="11739" spans="4:4" x14ac:dyDescent="0.2">
      <c r="D11739" s="1"/>
    </row>
    <row r="11740" spans="4:4" x14ac:dyDescent="0.2">
      <c r="D11740" s="1"/>
    </row>
    <row r="11741" spans="4:4" x14ac:dyDescent="0.2">
      <c r="D11741" s="1"/>
    </row>
    <row r="11742" spans="4:4" x14ac:dyDescent="0.2">
      <c r="D11742" s="1"/>
    </row>
    <row r="11743" spans="4:4" x14ac:dyDescent="0.2">
      <c r="D11743" s="1"/>
    </row>
    <row r="11744" spans="4:4" x14ac:dyDescent="0.2">
      <c r="D11744" s="1"/>
    </row>
    <row r="11745" spans="4:4" x14ac:dyDescent="0.2">
      <c r="D11745" s="1"/>
    </row>
    <row r="11746" spans="4:4" x14ac:dyDescent="0.2">
      <c r="D11746" s="1"/>
    </row>
    <row r="11747" spans="4:4" x14ac:dyDescent="0.2">
      <c r="D11747" s="1"/>
    </row>
    <row r="11748" spans="4:4" x14ac:dyDescent="0.2">
      <c r="D11748" s="1"/>
    </row>
    <row r="11749" spans="4:4" x14ac:dyDescent="0.2">
      <c r="D11749" s="1"/>
    </row>
    <row r="11750" spans="4:4" x14ac:dyDescent="0.2">
      <c r="D11750" s="1"/>
    </row>
    <row r="11751" spans="4:4" x14ac:dyDescent="0.2">
      <c r="D11751" s="1"/>
    </row>
    <row r="11752" spans="4:4" x14ac:dyDescent="0.2">
      <c r="D11752" s="1"/>
    </row>
    <row r="11753" spans="4:4" x14ac:dyDescent="0.2">
      <c r="D11753" s="1"/>
    </row>
    <row r="11754" spans="4:4" x14ac:dyDescent="0.2">
      <c r="D11754" s="1"/>
    </row>
    <row r="11755" spans="4:4" x14ac:dyDescent="0.2">
      <c r="D11755" s="1"/>
    </row>
    <row r="11756" spans="4:4" x14ac:dyDescent="0.2">
      <c r="D11756" s="1"/>
    </row>
    <row r="11757" spans="4:4" x14ac:dyDescent="0.2">
      <c r="D11757" s="1"/>
    </row>
    <row r="11758" spans="4:4" x14ac:dyDescent="0.2">
      <c r="D11758" s="1"/>
    </row>
    <row r="11759" spans="4:4" x14ac:dyDescent="0.2">
      <c r="D11759" s="1"/>
    </row>
    <row r="11760" spans="4:4" x14ac:dyDescent="0.2">
      <c r="D11760" s="1"/>
    </row>
    <row r="11761" spans="4:4" x14ac:dyDescent="0.2">
      <c r="D11761" s="1"/>
    </row>
    <row r="11762" spans="4:4" x14ac:dyDescent="0.2">
      <c r="D11762" s="1"/>
    </row>
    <row r="11763" spans="4:4" x14ac:dyDescent="0.2">
      <c r="D11763" s="1"/>
    </row>
    <row r="11764" spans="4:4" x14ac:dyDescent="0.2">
      <c r="D11764" s="1"/>
    </row>
    <row r="11765" spans="4:4" x14ac:dyDescent="0.2">
      <c r="D11765" s="1"/>
    </row>
    <row r="11766" spans="4:4" x14ac:dyDescent="0.2">
      <c r="D11766" s="1"/>
    </row>
    <row r="11767" spans="4:4" x14ac:dyDescent="0.2">
      <c r="D11767" s="1"/>
    </row>
    <row r="11768" spans="4:4" x14ac:dyDescent="0.2">
      <c r="D11768" s="1"/>
    </row>
    <row r="11769" spans="4:4" x14ac:dyDescent="0.2">
      <c r="D11769" s="1"/>
    </row>
    <row r="11770" spans="4:4" x14ac:dyDescent="0.2">
      <c r="D11770" s="1"/>
    </row>
    <row r="11771" spans="4:4" x14ac:dyDescent="0.2">
      <c r="D11771" s="1"/>
    </row>
    <row r="11772" spans="4:4" x14ac:dyDescent="0.2">
      <c r="D11772" s="1"/>
    </row>
    <row r="11773" spans="4:4" x14ac:dyDescent="0.2">
      <c r="D11773" s="1"/>
    </row>
    <row r="11774" spans="4:4" x14ac:dyDescent="0.2">
      <c r="D11774" s="1"/>
    </row>
    <row r="11775" spans="4:4" x14ac:dyDescent="0.2">
      <c r="D11775" s="1"/>
    </row>
    <row r="11776" spans="4:4" x14ac:dyDescent="0.2">
      <c r="D11776" s="1"/>
    </row>
    <row r="11777" spans="4:4" x14ac:dyDescent="0.2">
      <c r="D11777" s="1"/>
    </row>
    <row r="11778" spans="4:4" x14ac:dyDescent="0.2">
      <c r="D11778" s="1"/>
    </row>
    <row r="11779" spans="4:4" x14ac:dyDescent="0.2">
      <c r="D11779" s="1"/>
    </row>
    <row r="11780" spans="4:4" x14ac:dyDescent="0.2">
      <c r="D11780" s="1"/>
    </row>
    <row r="11781" spans="4:4" x14ac:dyDescent="0.2">
      <c r="D11781" s="1"/>
    </row>
    <row r="11782" spans="4:4" x14ac:dyDescent="0.2">
      <c r="D11782" s="1"/>
    </row>
    <row r="11783" spans="4:4" x14ac:dyDescent="0.2">
      <c r="D11783" s="1"/>
    </row>
    <row r="11784" spans="4:4" x14ac:dyDescent="0.2">
      <c r="D11784" s="1"/>
    </row>
    <row r="11785" spans="4:4" x14ac:dyDescent="0.2">
      <c r="D11785" s="1"/>
    </row>
    <row r="11786" spans="4:4" x14ac:dyDescent="0.2">
      <c r="D11786" s="1"/>
    </row>
    <row r="11787" spans="4:4" x14ac:dyDescent="0.2">
      <c r="D11787" s="1"/>
    </row>
    <row r="11788" spans="4:4" x14ac:dyDescent="0.2">
      <c r="D11788" s="1"/>
    </row>
    <row r="11789" spans="4:4" x14ac:dyDescent="0.2">
      <c r="D11789" s="1"/>
    </row>
    <row r="11790" spans="4:4" x14ac:dyDescent="0.2">
      <c r="D11790" s="1"/>
    </row>
    <row r="11791" spans="4:4" x14ac:dyDescent="0.2">
      <c r="D11791" s="1"/>
    </row>
    <row r="11792" spans="4:4" x14ac:dyDescent="0.2">
      <c r="D11792" s="1"/>
    </row>
    <row r="11793" spans="4:4" x14ac:dyDescent="0.2">
      <c r="D11793" s="1"/>
    </row>
    <row r="11794" spans="4:4" x14ac:dyDescent="0.2">
      <c r="D11794" s="1"/>
    </row>
    <row r="11795" spans="4:4" x14ac:dyDescent="0.2">
      <c r="D11795" s="1"/>
    </row>
    <row r="11796" spans="4:4" x14ac:dyDescent="0.2">
      <c r="D11796" s="1"/>
    </row>
    <row r="11797" spans="4:4" x14ac:dyDescent="0.2">
      <c r="D11797" s="1"/>
    </row>
    <row r="11798" spans="4:4" x14ac:dyDescent="0.2">
      <c r="D11798" s="1"/>
    </row>
    <row r="11799" spans="4:4" x14ac:dyDescent="0.2">
      <c r="D11799" s="1"/>
    </row>
    <row r="11800" spans="4:4" x14ac:dyDescent="0.2">
      <c r="D11800" s="1"/>
    </row>
    <row r="11801" spans="4:4" x14ac:dyDescent="0.2">
      <c r="D11801" s="1"/>
    </row>
    <row r="11802" spans="4:4" x14ac:dyDescent="0.2">
      <c r="D11802" s="1"/>
    </row>
    <row r="11803" spans="4:4" x14ac:dyDescent="0.2">
      <c r="D11803" s="1"/>
    </row>
    <row r="11804" spans="4:4" x14ac:dyDescent="0.2">
      <c r="D11804" s="1"/>
    </row>
    <row r="11805" spans="4:4" x14ac:dyDescent="0.2">
      <c r="D11805" s="1"/>
    </row>
    <row r="11806" spans="4:4" x14ac:dyDescent="0.2">
      <c r="D11806" s="1"/>
    </row>
    <row r="11807" spans="4:4" x14ac:dyDescent="0.2">
      <c r="D11807" s="1"/>
    </row>
    <row r="11808" spans="4:4" x14ac:dyDescent="0.2">
      <c r="D11808" s="1"/>
    </row>
    <row r="11809" spans="4:4" x14ac:dyDescent="0.2">
      <c r="D11809" s="1"/>
    </row>
    <row r="11810" spans="4:4" x14ac:dyDescent="0.2">
      <c r="D11810" s="1"/>
    </row>
    <row r="11811" spans="4:4" x14ac:dyDescent="0.2">
      <c r="D11811" s="1"/>
    </row>
    <row r="11812" spans="4:4" x14ac:dyDescent="0.2">
      <c r="D11812" s="1"/>
    </row>
    <row r="11813" spans="4:4" x14ac:dyDescent="0.2">
      <c r="D11813" s="1"/>
    </row>
    <row r="11814" spans="4:4" x14ac:dyDescent="0.2">
      <c r="D11814" s="1"/>
    </row>
    <row r="11815" spans="4:4" x14ac:dyDescent="0.2">
      <c r="D11815" s="1"/>
    </row>
    <row r="11816" spans="4:4" x14ac:dyDescent="0.2">
      <c r="D11816" s="1"/>
    </row>
    <row r="11817" spans="4:4" x14ac:dyDescent="0.2">
      <c r="D11817" s="1"/>
    </row>
    <row r="11818" spans="4:4" x14ac:dyDescent="0.2">
      <c r="D11818" s="1"/>
    </row>
    <row r="11819" spans="4:4" x14ac:dyDescent="0.2">
      <c r="D11819" s="1"/>
    </row>
    <row r="11820" spans="4:4" x14ac:dyDescent="0.2">
      <c r="D11820" s="1"/>
    </row>
    <row r="11821" spans="4:4" x14ac:dyDescent="0.2">
      <c r="D11821" s="1"/>
    </row>
    <row r="11822" spans="4:4" x14ac:dyDescent="0.2">
      <c r="D11822" s="1"/>
    </row>
    <row r="11823" spans="4:4" x14ac:dyDescent="0.2">
      <c r="D11823" s="1"/>
    </row>
    <row r="11824" spans="4:4" x14ac:dyDescent="0.2">
      <c r="D11824" s="1"/>
    </row>
    <row r="11825" spans="4:4" x14ac:dyDescent="0.2">
      <c r="D11825" s="1"/>
    </row>
    <row r="11826" spans="4:4" x14ac:dyDescent="0.2">
      <c r="D11826" s="1"/>
    </row>
    <row r="11827" spans="4:4" x14ac:dyDescent="0.2">
      <c r="D11827" s="1"/>
    </row>
    <row r="11828" spans="4:4" x14ac:dyDescent="0.2">
      <c r="D11828" s="1"/>
    </row>
    <row r="11829" spans="4:4" x14ac:dyDescent="0.2">
      <c r="D11829" s="1"/>
    </row>
    <row r="11830" spans="4:4" x14ac:dyDescent="0.2">
      <c r="D11830" s="1"/>
    </row>
    <row r="11831" spans="4:4" x14ac:dyDescent="0.2">
      <c r="D11831" s="1"/>
    </row>
    <row r="11832" spans="4:4" x14ac:dyDescent="0.2">
      <c r="D11832" s="1"/>
    </row>
    <row r="11833" spans="4:4" x14ac:dyDescent="0.2">
      <c r="D11833" s="1"/>
    </row>
    <row r="11834" spans="4:4" x14ac:dyDescent="0.2">
      <c r="D11834" s="1"/>
    </row>
    <row r="11835" spans="4:4" x14ac:dyDescent="0.2">
      <c r="D11835" s="1"/>
    </row>
    <row r="11836" spans="4:4" x14ac:dyDescent="0.2">
      <c r="D11836" s="1"/>
    </row>
    <row r="11837" spans="4:4" x14ac:dyDescent="0.2">
      <c r="D11837" s="1"/>
    </row>
    <row r="11838" spans="4:4" x14ac:dyDescent="0.2">
      <c r="D11838" s="1"/>
    </row>
    <row r="11839" spans="4:4" x14ac:dyDescent="0.2">
      <c r="D11839" s="1"/>
    </row>
    <row r="11840" spans="4:4" x14ac:dyDescent="0.2">
      <c r="D11840" s="1"/>
    </row>
    <row r="11841" spans="4:4" x14ac:dyDescent="0.2">
      <c r="D11841" s="1"/>
    </row>
    <row r="11842" spans="4:4" x14ac:dyDescent="0.2">
      <c r="D11842" s="1"/>
    </row>
    <row r="11843" spans="4:4" x14ac:dyDescent="0.2">
      <c r="D11843" s="1"/>
    </row>
    <row r="11844" spans="4:4" x14ac:dyDescent="0.2">
      <c r="D11844" s="1"/>
    </row>
    <row r="11845" spans="4:4" x14ac:dyDescent="0.2">
      <c r="D11845" s="1"/>
    </row>
    <row r="11846" spans="4:4" x14ac:dyDescent="0.2">
      <c r="D11846" s="1"/>
    </row>
    <row r="11847" spans="4:4" x14ac:dyDescent="0.2">
      <c r="D11847" s="1"/>
    </row>
    <row r="11848" spans="4:4" x14ac:dyDescent="0.2">
      <c r="D11848" s="1"/>
    </row>
    <row r="11849" spans="4:4" x14ac:dyDescent="0.2">
      <c r="D11849" s="1"/>
    </row>
    <row r="11850" spans="4:4" x14ac:dyDescent="0.2">
      <c r="D11850" s="1"/>
    </row>
    <row r="11851" spans="4:4" x14ac:dyDescent="0.2">
      <c r="D11851" s="1"/>
    </row>
    <row r="11852" spans="4:4" x14ac:dyDescent="0.2">
      <c r="D11852" s="1"/>
    </row>
    <row r="11853" spans="4:4" x14ac:dyDescent="0.2">
      <c r="D11853" s="1"/>
    </row>
    <row r="11854" spans="4:4" x14ac:dyDescent="0.2">
      <c r="D11854" s="1"/>
    </row>
    <row r="11855" spans="4:4" x14ac:dyDescent="0.2">
      <c r="D11855" s="1"/>
    </row>
    <row r="11856" spans="4:4" x14ac:dyDescent="0.2">
      <c r="D11856" s="1"/>
    </row>
    <row r="11857" spans="4:4" x14ac:dyDescent="0.2">
      <c r="D11857" s="1"/>
    </row>
    <row r="11858" spans="4:4" x14ac:dyDescent="0.2">
      <c r="D11858" s="1"/>
    </row>
    <row r="11859" spans="4:4" x14ac:dyDescent="0.2">
      <c r="D11859" s="1"/>
    </row>
    <row r="11860" spans="4:4" x14ac:dyDescent="0.2">
      <c r="D11860" s="1"/>
    </row>
    <row r="11861" spans="4:4" x14ac:dyDescent="0.2">
      <c r="D11861" s="1"/>
    </row>
    <row r="11862" spans="4:4" x14ac:dyDescent="0.2">
      <c r="D11862" s="1"/>
    </row>
    <row r="11863" spans="4:4" x14ac:dyDescent="0.2">
      <c r="D11863" s="1"/>
    </row>
    <row r="11864" spans="4:4" x14ac:dyDescent="0.2">
      <c r="D11864" s="1"/>
    </row>
    <row r="11865" spans="4:4" x14ac:dyDescent="0.2">
      <c r="D11865" s="1"/>
    </row>
    <row r="11866" spans="4:4" x14ac:dyDescent="0.2">
      <c r="D11866" s="1"/>
    </row>
    <row r="11867" spans="4:4" x14ac:dyDescent="0.2">
      <c r="D11867" s="1"/>
    </row>
    <row r="11868" spans="4:4" x14ac:dyDescent="0.2">
      <c r="D11868" s="1"/>
    </row>
    <row r="11869" spans="4:4" x14ac:dyDescent="0.2">
      <c r="D11869" s="1"/>
    </row>
    <row r="11870" spans="4:4" x14ac:dyDescent="0.2">
      <c r="D11870" s="1"/>
    </row>
    <row r="11871" spans="4:4" x14ac:dyDescent="0.2">
      <c r="D11871" s="1"/>
    </row>
    <row r="11872" spans="4:4" x14ac:dyDescent="0.2">
      <c r="D11872" s="1"/>
    </row>
    <row r="11873" spans="4:4" x14ac:dyDescent="0.2">
      <c r="D11873" s="1"/>
    </row>
    <row r="11874" spans="4:4" x14ac:dyDescent="0.2">
      <c r="D11874" s="1"/>
    </row>
    <row r="11875" spans="4:4" x14ac:dyDescent="0.2">
      <c r="D11875" s="1"/>
    </row>
    <row r="11876" spans="4:4" x14ac:dyDescent="0.2">
      <c r="D11876" s="1"/>
    </row>
    <row r="11877" spans="4:4" x14ac:dyDescent="0.2">
      <c r="D11877" s="1"/>
    </row>
    <row r="11878" spans="4:4" x14ac:dyDescent="0.2">
      <c r="D11878" s="1"/>
    </row>
    <row r="11879" spans="4:4" x14ac:dyDescent="0.2">
      <c r="D11879" s="1"/>
    </row>
    <row r="11880" spans="4:4" x14ac:dyDescent="0.2">
      <c r="D11880" s="1"/>
    </row>
    <row r="11881" spans="4:4" x14ac:dyDescent="0.2">
      <c r="D11881" s="1"/>
    </row>
    <row r="11882" spans="4:4" x14ac:dyDescent="0.2">
      <c r="D11882" s="1"/>
    </row>
    <row r="11883" spans="4:4" x14ac:dyDescent="0.2">
      <c r="D11883" s="1"/>
    </row>
    <row r="11884" spans="4:4" x14ac:dyDescent="0.2">
      <c r="D11884" s="1"/>
    </row>
    <row r="11885" spans="4:4" x14ac:dyDescent="0.2">
      <c r="D11885" s="1"/>
    </row>
    <row r="11886" spans="4:4" x14ac:dyDescent="0.2">
      <c r="D11886" s="1"/>
    </row>
    <row r="11887" spans="4:4" x14ac:dyDescent="0.2">
      <c r="D11887" s="1"/>
    </row>
    <row r="11888" spans="4:4" x14ac:dyDescent="0.2">
      <c r="D11888" s="1"/>
    </row>
    <row r="11889" spans="4:4" x14ac:dyDescent="0.2">
      <c r="D11889" s="1"/>
    </row>
    <row r="11890" spans="4:4" x14ac:dyDescent="0.2">
      <c r="D11890" s="1"/>
    </row>
    <row r="11891" spans="4:4" x14ac:dyDescent="0.2">
      <c r="D11891" s="1"/>
    </row>
    <row r="11892" spans="4:4" x14ac:dyDescent="0.2">
      <c r="D11892" s="1"/>
    </row>
    <row r="11893" spans="4:4" x14ac:dyDescent="0.2">
      <c r="D11893" s="1"/>
    </row>
    <row r="11894" spans="4:4" x14ac:dyDescent="0.2">
      <c r="D11894" s="1"/>
    </row>
    <row r="11895" spans="4:4" x14ac:dyDescent="0.2">
      <c r="D11895" s="1"/>
    </row>
    <row r="11896" spans="4:4" x14ac:dyDescent="0.2">
      <c r="D11896" s="1"/>
    </row>
    <row r="11897" spans="4:4" x14ac:dyDescent="0.2">
      <c r="D11897" s="1"/>
    </row>
    <row r="11898" spans="4:4" x14ac:dyDescent="0.2">
      <c r="D11898" s="1"/>
    </row>
    <row r="11899" spans="4:4" x14ac:dyDescent="0.2">
      <c r="D11899" s="1"/>
    </row>
    <row r="11900" spans="4:4" x14ac:dyDescent="0.2">
      <c r="D11900" s="1"/>
    </row>
    <row r="11901" spans="4:4" x14ac:dyDescent="0.2">
      <c r="D11901" s="1"/>
    </row>
    <row r="11902" spans="4:4" x14ac:dyDescent="0.2">
      <c r="D11902" s="1"/>
    </row>
    <row r="11903" spans="4:4" x14ac:dyDescent="0.2">
      <c r="D11903" s="1"/>
    </row>
    <row r="11904" spans="4:4" x14ac:dyDescent="0.2">
      <c r="D11904" s="1"/>
    </row>
    <row r="11905" spans="4:4" x14ac:dyDescent="0.2">
      <c r="D11905" s="1"/>
    </row>
    <row r="11906" spans="4:4" x14ac:dyDescent="0.2">
      <c r="D11906" s="1"/>
    </row>
    <row r="11907" spans="4:4" x14ac:dyDescent="0.2">
      <c r="D11907" s="1"/>
    </row>
    <row r="11908" spans="4:4" x14ac:dyDescent="0.2">
      <c r="D11908" s="1"/>
    </row>
    <row r="11909" spans="4:4" x14ac:dyDescent="0.2">
      <c r="D11909" s="1"/>
    </row>
    <row r="11910" spans="4:4" x14ac:dyDescent="0.2">
      <c r="D11910" s="1"/>
    </row>
    <row r="11911" spans="4:4" x14ac:dyDescent="0.2">
      <c r="D11911" s="1"/>
    </row>
    <row r="11912" spans="4:4" x14ac:dyDescent="0.2">
      <c r="D11912" s="1"/>
    </row>
    <row r="11913" spans="4:4" x14ac:dyDescent="0.2">
      <c r="D11913" s="1"/>
    </row>
    <row r="11914" spans="4:4" x14ac:dyDescent="0.2">
      <c r="D11914" s="1"/>
    </row>
    <row r="11915" spans="4:4" x14ac:dyDescent="0.2">
      <c r="D11915" s="1"/>
    </row>
    <row r="11916" spans="4:4" x14ac:dyDescent="0.2">
      <c r="D11916" s="1"/>
    </row>
    <row r="11917" spans="4:4" x14ac:dyDescent="0.2">
      <c r="D11917" s="1"/>
    </row>
    <row r="11918" spans="4:4" x14ac:dyDescent="0.2">
      <c r="D11918" s="1"/>
    </row>
    <row r="11919" spans="4:4" x14ac:dyDescent="0.2">
      <c r="D11919" s="1"/>
    </row>
    <row r="11920" spans="4:4" x14ac:dyDescent="0.2">
      <c r="D11920" s="1"/>
    </row>
    <row r="11921" spans="4:4" x14ac:dyDescent="0.2">
      <c r="D11921" s="1"/>
    </row>
    <row r="11922" spans="4:4" x14ac:dyDescent="0.2">
      <c r="D11922" s="1"/>
    </row>
    <row r="11923" spans="4:4" x14ac:dyDescent="0.2">
      <c r="D11923" s="1"/>
    </row>
    <row r="11924" spans="4:4" x14ac:dyDescent="0.2">
      <c r="D11924" s="1"/>
    </row>
    <row r="11925" spans="4:4" x14ac:dyDescent="0.2">
      <c r="D11925" s="1"/>
    </row>
    <row r="11926" spans="4:4" x14ac:dyDescent="0.2">
      <c r="D11926" s="1"/>
    </row>
    <row r="11927" spans="4:4" x14ac:dyDescent="0.2">
      <c r="D11927" s="1"/>
    </row>
    <row r="11928" spans="4:4" x14ac:dyDescent="0.2">
      <c r="D11928" s="1"/>
    </row>
    <row r="11929" spans="4:4" x14ac:dyDescent="0.2">
      <c r="D11929" s="1"/>
    </row>
    <row r="11930" spans="4:4" x14ac:dyDescent="0.2">
      <c r="D11930" s="1"/>
    </row>
    <row r="11931" spans="4:4" x14ac:dyDescent="0.2">
      <c r="D11931" s="1"/>
    </row>
    <row r="11932" spans="4:4" x14ac:dyDescent="0.2">
      <c r="D11932" s="1"/>
    </row>
    <row r="11933" spans="4:4" x14ac:dyDescent="0.2">
      <c r="D11933" s="1"/>
    </row>
    <row r="11934" spans="4:4" x14ac:dyDescent="0.2">
      <c r="D11934" s="1"/>
    </row>
    <row r="11935" spans="4:4" x14ac:dyDescent="0.2">
      <c r="D11935" s="1"/>
    </row>
    <row r="11936" spans="4:4" x14ac:dyDescent="0.2">
      <c r="D11936" s="1"/>
    </row>
    <row r="11937" spans="4:4" x14ac:dyDescent="0.2">
      <c r="D11937" s="1"/>
    </row>
    <row r="11938" spans="4:4" x14ac:dyDescent="0.2">
      <c r="D11938" s="1"/>
    </row>
    <row r="11939" spans="4:4" x14ac:dyDescent="0.2">
      <c r="D11939" s="1"/>
    </row>
    <row r="11940" spans="4:4" x14ac:dyDescent="0.2">
      <c r="D11940" s="1"/>
    </row>
    <row r="11941" spans="4:4" x14ac:dyDescent="0.2">
      <c r="D11941" s="1"/>
    </row>
    <row r="11942" spans="4:4" x14ac:dyDescent="0.2">
      <c r="D11942" s="1"/>
    </row>
    <row r="11943" spans="4:4" x14ac:dyDescent="0.2">
      <c r="D11943" s="1"/>
    </row>
    <row r="11944" spans="4:4" x14ac:dyDescent="0.2">
      <c r="D11944" s="1"/>
    </row>
    <row r="11945" spans="4:4" x14ac:dyDescent="0.2">
      <c r="D11945" s="1"/>
    </row>
    <row r="11946" spans="4:4" x14ac:dyDescent="0.2">
      <c r="D11946" s="1"/>
    </row>
    <row r="11947" spans="4:4" x14ac:dyDescent="0.2">
      <c r="D11947" s="1"/>
    </row>
    <row r="11948" spans="4:4" x14ac:dyDescent="0.2">
      <c r="D11948" s="1"/>
    </row>
    <row r="11949" spans="4:4" x14ac:dyDescent="0.2">
      <c r="D11949" s="1"/>
    </row>
    <row r="11950" spans="4:4" x14ac:dyDescent="0.2">
      <c r="D11950" s="1"/>
    </row>
    <row r="11951" spans="4:4" x14ac:dyDescent="0.2">
      <c r="D11951" s="1"/>
    </row>
    <row r="11952" spans="4:4" x14ac:dyDescent="0.2">
      <c r="D11952" s="1"/>
    </row>
    <row r="11953" spans="4:4" x14ac:dyDescent="0.2">
      <c r="D11953" s="1"/>
    </row>
    <row r="11954" spans="4:4" x14ac:dyDescent="0.2">
      <c r="D11954" s="1"/>
    </row>
    <row r="11955" spans="4:4" x14ac:dyDescent="0.2">
      <c r="D11955" s="1"/>
    </row>
    <row r="11956" spans="4:4" x14ac:dyDescent="0.2">
      <c r="D11956" s="1"/>
    </row>
    <row r="11957" spans="4:4" x14ac:dyDescent="0.2">
      <c r="D11957" s="1"/>
    </row>
    <row r="11958" spans="4:4" x14ac:dyDescent="0.2">
      <c r="D11958" s="1"/>
    </row>
    <row r="11959" spans="4:4" x14ac:dyDescent="0.2">
      <c r="D11959" s="1"/>
    </row>
    <row r="11960" spans="4:4" x14ac:dyDescent="0.2">
      <c r="D11960" s="1"/>
    </row>
    <row r="11961" spans="4:4" x14ac:dyDescent="0.2">
      <c r="D11961" s="1"/>
    </row>
    <row r="11962" spans="4:4" x14ac:dyDescent="0.2">
      <c r="D11962" s="1"/>
    </row>
    <row r="11963" spans="4:4" x14ac:dyDescent="0.2">
      <c r="D11963" s="1"/>
    </row>
    <row r="11964" spans="4:4" x14ac:dyDescent="0.2">
      <c r="D11964" s="1"/>
    </row>
    <row r="11965" spans="4:4" x14ac:dyDescent="0.2">
      <c r="D11965" s="1"/>
    </row>
    <row r="11966" spans="4:4" x14ac:dyDescent="0.2">
      <c r="D11966" s="1"/>
    </row>
    <row r="11967" spans="4:4" x14ac:dyDescent="0.2">
      <c r="D11967" s="1"/>
    </row>
    <row r="11968" spans="4:4" x14ac:dyDescent="0.2">
      <c r="D11968" s="1"/>
    </row>
    <row r="11969" spans="4:4" x14ac:dyDescent="0.2">
      <c r="D11969" s="1"/>
    </row>
    <row r="11970" spans="4:4" x14ac:dyDescent="0.2">
      <c r="D11970" s="1"/>
    </row>
    <row r="11971" spans="4:4" x14ac:dyDescent="0.2">
      <c r="D11971" s="1"/>
    </row>
    <row r="11972" spans="4:4" x14ac:dyDescent="0.2">
      <c r="D11972" s="1"/>
    </row>
    <row r="11973" spans="4:4" x14ac:dyDescent="0.2">
      <c r="D11973" s="1"/>
    </row>
    <row r="11974" spans="4:4" x14ac:dyDescent="0.2">
      <c r="D11974" s="1"/>
    </row>
    <row r="11975" spans="4:4" x14ac:dyDescent="0.2">
      <c r="D11975" s="1"/>
    </row>
    <row r="11976" spans="4:4" x14ac:dyDescent="0.2">
      <c r="D11976" s="1"/>
    </row>
    <row r="11977" spans="4:4" x14ac:dyDescent="0.2">
      <c r="D11977" s="1"/>
    </row>
    <row r="11978" spans="4:4" x14ac:dyDescent="0.2">
      <c r="D11978" s="1"/>
    </row>
    <row r="11979" spans="4:4" x14ac:dyDescent="0.2">
      <c r="D11979" s="1"/>
    </row>
    <row r="11980" spans="4:4" x14ac:dyDescent="0.2">
      <c r="D11980" s="1"/>
    </row>
    <row r="11981" spans="4:4" x14ac:dyDescent="0.2">
      <c r="D11981" s="1"/>
    </row>
    <row r="11982" spans="4:4" x14ac:dyDescent="0.2">
      <c r="D11982" s="1"/>
    </row>
    <row r="11983" spans="4:4" x14ac:dyDescent="0.2">
      <c r="D11983" s="1"/>
    </row>
    <row r="11984" spans="4:4" x14ac:dyDescent="0.2">
      <c r="D11984" s="1"/>
    </row>
    <row r="11985" spans="4:4" x14ac:dyDescent="0.2">
      <c r="D11985" s="1"/>
    </row>
    <row r="11986" spans="4:4" x14ac:dyDescent="0.2">
      <c r="D11986" s="1"/>
    </row>
    <row r="11987" spans="4:4" x14ac:dyDescent="0.2">
      <c r="D11987" s="1"/>
    </row>
    <row r="11988" spans="4:4" x14ac:dyDescent="0.2">
      <c r="D11988" s="1"/>
    </row>
    <row r="11989" spans="4:4" x14ac:dyDescent="0.2">
      <c r="D11989" s="1"/>
    </row>
    <row r="11990" spans="4:4" x14ac:dyDescent="0.2">
      <c r="D11990" s="1"/>
    </row>
    <row r="11991" spans="4:4" x14ac:dyDescent="0.2">
      <c r="D11991" s="1"/>
    </row>
    <row r="11992" spans="4:4" x14ac:dyDescent="0.2">
      <c r="D11992" s="1"/>
    </row>
    <row r="11993" spans="4:4" x14ac:dyDescent="0.2">
      <c r="D11993" s="1"/>
    </row>
    <row r="11994" spans="4:4" x14ac:dyDescent="0.2">
      <c r="D11994" s="1"/>
    </row>
    <row r="11995" spans="4:4" x14ac:dyDescent="0.2">
      <c r="D11995" s="1"/>
    </row>
    <row r="11996" spans="4:4" x14ac:dyDescent="0.2">
      <c r="D11996" s="1"/>
    </row>
    <row r="11997" spans="4:4" x14ac:dyDescent="0.2">
      <c r="D11997" s="1"/>
    </row>
    <row r="11998" spans="4:4" x14ac:dyDescent="0.2">
      <c r="D11998" s="1"/>
    </row>
    <row r="11999" spans="4:4" x14ac:dyDescent="0.2">
      <c r="D11999" s="1"/>
    </row>
    <row r="12000" spans="4:4" x14ac:dyDescent="0.2">
      <c r="D12000" s="1"/>
    </row>
    <row r="12001" spans="4:4" x14ac:dyDescent="0.2">
      <c r="D12001" s="1"/>
    </row>
    <row r="12002" spans="4:4" x14ac:dyDescent="0.2">
      <c r="D12002" s="1"/>
    </row>
    <row r="12003" spans="4:4" x14ac:dyDescent="0.2">
      <c r="D12003" s="1"/>
    </row>
    <row r="12004" spans="4:4" x14ac:dyDescent="0.2">
      <c r="D12004" s="1"/>
    </row>
    <row r="12005" spans="4:4" x14ac:dyDescent="0.2">
      <c r="D12005" s="1"/>
    </row>
    <row r="12006" spans="4:4" x14ac:dyDescent="0.2">
      <c r="D12006" s="1"/>
    </row>
    <row r="12007" spans="4:4" x14ac:dyDescent="0.2">
      <c r="D12007" s="1"/>
    </row>
    <row r="12008" spans="4:4" x14ac:dyDescent="0.2">
      <c r="D12008" s="1"/>
    </row>
    <row r="12009" spans="4:4" x14ac:dyDescent="0.2">
      <c r="D12009" s="1"/>
    </row>
    <row r="12010" spans="4:4" x14ac:dyDescent="0.2">
      <c r="D12010" s="1"/>
    </row>
    <row r="12011" spans="4:4" x14ac:dyDescent="0.2">
      <c r="D12011" s="1"/>
    </row>
    <row r="12012" spans="4:4" x14ac:dyDescent="0.2">
      <c r="D12012" s="1"/>
    </row>
    <row r="12013" spans="4:4" x14ac:dyDescent="0.2">
      <c r="D12013" s="1"/>
    </row>
    <row r="12014" spans="4:4" x14ac:dyDescent="0.2">
      <c r="D12014" s="1"/>
    </row>
    <row r="12015" spans="4:4" x14ac:dyDescent="0.2">
      <c r="D12015" s="1"/>
    </row>
    <row r="12016" spans="4:4" x14ac:dyDescent="0.2">
      <c r="D12016" s="1"/>
    </row>
    <row r="12017" spans="4:4" x14ac:dyDescent="0.2">
      <c r="D12017" s="1"/>
    </row>
    <row r="12018" spans="4:4" x14ac:dyDescent="0.2">
      <c r="D12018" s="1"/>
    </row>
    <row r="12019" spans="4:4" x14ac:dyDescent="0.2">
      <c r="D12019" s="1"/>
    </row>
    <row r="12020" spans="4:4" x14ac:dyDescent="0.2">
      <c r="D12020" s="1"/>
    </row>
    <row r="12021" spans="4:4" x14ac:dyDescent="0.2">
      <c r="D12021" s="1"/>
    </row>
    <row r="12022" spans="4:4" x14ac:dyDescent="0.2">
      <c r="D12022" s="1"/>
    </row>
    <row r="12023" spans="4:4" x14ac:dyDescent="0.2">
      <c r="D12023" s="1"/>
    </row>
    <row r="12024" spans="4:4" x14ac:dyDescent="0.2">
      <c r="D12024" s="1"/>
    </row>
    <row r="12025" spans="4:4" x14ac:dyDescent="0.2">
      <c r="D12025" s="1"/>
    </row>
    <row r="12026" spans="4:4" x14ac:dyDescent="0.2">
      <c r="D12026" s="1"/>
    </row>
    <row r="12027" spans="4:4" x14ac:dyDescent="0.2">
      <c r="D12027" s="1"/>
    </row>
    <row r="12028" spans="4:4" x14ac:dyDescent="0.2">
      <c r="D12028" s="1"/>
    </row>
    <row r="12029" spans="4:4" x14ac:dyDescent="0.2">
      <c r="D12029" s="1"/>
    </row>
    <row r="12030" spans="4:4" x14ac:dyDescent="0.2">
      <c r="D12030" s="1"/>
    </row>
    <row r="12031" spans="4:4" x14ac:dyDescent="0.2">
      <c r="D12031" s="1"/>
    </row>
    <row r="12032" spans="4:4" x14ac:dyDescent="0.2">
      <c r="D12032" s="1"/>
    </row>
    <row r="12033" spans="4:4" x14ac:dyDescent="0.2">
      <c r="D12033" s="1"/>
    </row>
    <row r="12034" spans="4:4" x14ac:dyDescent="0.2">
      <c r="D12034" s="1"/>
    </row>
    <row r="12035" spans="4:4" x14ac:dyDescent="0.2">
      <c r="D12035" s="1"/>
    </row>
    <row r="12036" spans="4:4" x14ac:dyDescent="0.2">
      <c r="D12036" s="1"/>
    </row>
    <row r="12037" spans="4:4" x14ac:dyDescent="0.2">
      <c r="D12037" s="1"/>
    </row>
    <row r="12038" spans="4:4" x14ac:dyDescent="0.2">
      <c r="D12038" s="1"/>
    </row>
    <row r="12039" spans="4:4" x14ac:dyDescent="0.2">
      <c r="D12039" s="1"/>
    </row>
    <row r="12040" spans="4:4" x14ac:dyDescent="0.2">
      <c r="D12040" s="1"/>
    </row>
    <row r="12041" spans="4:4" x14ac:dyDescent="0.2">
      <c r="D12041" s="1"/>
    </row>
    <row r="12042" spans="4:4" x14ac:dyDescent="0.2">
      <c r="D12042" s="1"/>
    </row>
    <row r="12043" spans="4:4" x14ac:dyDescent="0.2">
      <c r="D12043" s="1"/>
    </row>
    <row r="12044" spans="4:4" x14ac:dyDescent="0.2">
      <c r="D12044" s="1"/>
    </row>
    <row r="12045" spans="4:4" x14ac:dyDescent="0.2">
      <c r="D12045" s="1"/>
    </row>
    <row r="12046" spans="4:4" x14ac:dyDescent="0.2">
      <c r="D12046" s="1"/>
    </row>
    <row r="12047" spans="4:4" x14ac:dyDescent="0.2">
      <c r="D12047" s="1"/>
    </row>
    <row r="12048" spans="4:4" x14ac:dyDescent="0.2">
      <c r="D12048" s="1"/>
    </row>
    <row r="12049" spans="4:4" x14ac:dyDescent="0.2">
      <c r="D12049" s="1"/>
    </row>
    <row r="12050" spans="4:4" x14ac:dyDescent="0.2">
      <c r="D12050" s="1"/>
    </row>
    <row r="12051" spans="4:4" x14ac:dyDescent="0.2">
      <c r="D12051" s="1"/>
    </row>
    <row r="12052" spans="4:4" x14ac:dyDescent="0.2">
      <c r="D12052" s="1"/>
    </row>
    <row r="12053" spans="4:4" x14ac:dyDescent="0.2">
      <c r="D12053" s="1"/>
    </row>
    <row r="12054" spans="4:4" x14ac:dyDescent="0.2">
      <c r="D12054" s="1"/>
    </row>
    <row r="12055" spans="4:4" x14ac:dyDescent="0.2">
      <c r="D12055" s="1"/>
    </row>
    <row r="12056" spans="4:4" x14ac:dyDescent="0.2">
      <c r="D12056" s="1"/>
    </row>
    <row r="12057" spans="4:4" x14ac:dyDescent="0.2">
      <c r="D12057" s="1"/>
    </row>
    <row r="12058" spans="4:4" x14ac:dyDescent="0.2">
      <c r="D12058" s="1"/>
    </row>
    <row r="12059" spans="4:4" x14ac:dyDescent="0.2">
      <c r="D12059" s="1"/>
    </row>
    <row r="12060" spans="4:4" x14ac:dyDescent="0.2">
      <c r="D12060" s="1"/>
    </row>
    <row r="12061" spans="4:4" x14ac:dyDescent="0.2">
      <c r="D12061" s="1"/>
    </row>
    <row r="12062" spans="4:4" x14ac:dyDescent="0.2">
      <c r="D12062" s="1"/>
    </row>
    <row r="12063" spans="4:4" x14ac:dyDescent="0.2">
      <c r="D12063" s="1"/>
    </row>
    <row r="12064" spans="4:4" x14ac:dyDescent="0.2">
      <c r="D12064" s="1"/>
    </row>
    <row r="12065" spans="4:4" x14ac:dyDescent="0.2">
      <c r="D12065" s="1"/>
    </row>
    <row r="12066" spans="4:4" x14ac:dyDescent="0.2">
      <c r="D12066" s="1"/>
    </row>
    <row r="12067" spans="4:4" x14ac:dyDescent="0.2">
      <c r="D12067" s="1"/>
    </row>
    <row r="12068" spans="4:4" x14ac:dyDescent="0.2">
      <c r="D12068" s="1"/>
    </row>
    <row r="12069" spans="4:4" x14ac:dyDescent="0.2">
      <c r="D12069" s="1"/>
    </row>
    <row r="12070" spans="4:4" x14ac:dyDescent="0.2">
      <c r="D12070" s="1"/>
    </row>
    <row r="12071" spans="4:4" x14ac:dyDescent="0.2">
      <c r="D12071" s="1"/>
    </row>
    <row r="12072" spans="4:4" x14ac:dyDescent="0.2">
      <c r="D12072" s="1"/>
    </row>
    <row r="12073" spans="4:4" x14ac:dyDescent="0.2">
      <c r="D12073" s="1"/>
    </row>
    <row r="12074" spans="4:4" x14ac:dyDescent="0.2">
      <c r="D12074" s="1"/>
    </row>
    <row r="12075" spans="4:4" x14ac:dyDescent="0.2">
      <c r="D12075" s="1"/>
    </row>
    <row r="12076" spans="4:4" x14ac:dyDescent="0.2">
      <c r="D12076" s="1"/>
    </row>
    <row r="12077" spans="4:4" x14ac:dyDescent="0.2">
      <c r="D12077" s="1"/>
    </row>
    <row r="12078" spans="4:4" x14ac:dyDescent="0.2">
      <c r="D12078" s="1"/>
    </row>
    <row r="12079" spans="4:4" x14ac:dyDescent="0.2">
      <c r="D12079" s="1"/>
    </row>
    <row r="12080" spans="4:4" x14ac:dyDescent="0.2">
      <c r="D12080" s="1"/>
    </row>
    <row r="12081" spans="4:4" x14ac:dyDescent="0.2">
      <c r="D12081" s="1"/>
    </row>
    <row r="12082" spans="4:4" x14ac:dyDescent="0.2">
      <c r="D12082" s="1"/>
    </row>
    <row r="12083" spans="4:4" x14ac:dyDescent="0.2">
      <c r="D12083" s="1"/>
    </row>
    <row r="12084" spans="4:4" x14ac:dyDescent="0.2">
      <c r="D12084" s="1"/>
    </row>
    <row r="12085" spans="4:4" x14ac:dyDescent="0.2">
      <c r="D12085" s="1"/>
    </row>
    <row r="12086" spans="4:4" x14ac:dyDescent="0.2">
      <c r="D12086" s="1"/>
    </row>
    <row r="12087" spans="4:4" x14ac:dyDescent="0.2">
      <c r="D12087" s="1"/>
    </row>
    <row r="12088" spans="4:4" x14ac:dyDescent="0.2">
      <c r="D12088" s="1"/>
    </row>
    <row r="12089" spans="4:4" x14ac:dyDescent="0.2">
      <c r="D12089" s="1"/>
    </row>
    <row r="12090" spans="4:4" x14ac:dyDescent="0.2">
      <c r="D12090" s="1"/>
    </row>
    <row r="12091" spans="4:4" x14ac:dyDescent="0.2">
      <c r="D12091" s="1"/>
    </row>
    <row r="12092" spans="4:4" x14ac:dyDescent="0.2">
      <c r="D12092" s="1"/>
    </row>
    <row r="12093" spans="4:4" x14ac:dyDescent="0.2">
      <c r="D12093" s="1"/>
    </row>
    <row r="12094" spans="4:4" x14ac:dyDescent="0.2">
      <c r="D12094" s="1"/>
    </row>
    <row r="12095" spans="4:4" x14ac:dyDescent="0.2">
      <c r="D12095" s="1"/>
    </row>
    <row r="12096" spans="4:4" x14ac:dyDescent="0.2">
      <c r="D12096" s="1"/>
    </row>
    <row r="12097" spans="4:4" x14ac:dyDescent="0.2">
      <c r="D12097" s="1"/>
    </row>
    <row r="12098" spans="4:4" x14ac:dyDescent="0.2">
      <c r="D12098" s="1"/>
    </row>
    <row r="12099" spans="4:4" x14ac:dyDescent="0.2">
      <c r="D12099" s="1"/>
    </row>
    <row r="12100" spans="4:4" x14ac:dyDescent="0.2">
      <c r="D12100" s="1"/>
    </row>
    <row r="12101" spans="4:4" x14ac:dyDescent="0.2">
      <c r="D12101" s="1"/>
    </row>
    <row r="12102" spans="4:4" x14ac:dyDescent="0.2">
      <c r="D12102" s="1"/>
    </row>
    <row r="12103" spans="4:4" x14ac:dyDescent="0.2">
      <c r="D12103" s="1"/>
    </row>
    <row r="12104" spans="4:4" x14ac:dyDescent="0.2">
      <c r="D12104" s="1"/>
    </row>
    <row r="12105" spans="4:4" x14ac:dyDescent="0.2">
      <c r="D12105" s="1"/>
    </row>
    <row r="12106" spans="4:4" x14ac:dyDescent="0.2">
      <c r="D12106" s="1"/>
    </row>
    <row r="12107" spans="4:4" x14ac:dyDescent="0.2">
      <c r="D12107" s="1"/>
    </row>
    <row r="12108" spans="4:4" x14ac:dyDescent="0.2">
      <c r="D12108" s="1"/>
    </row>
    <row r="12109" spans="4:4" x14ac:dyDescent="0.2">
      <c r="D12109" s="1"/>
    </row>
    <row r="12110" spans="4:4" x14ac:dyDescent="0.2">
      <c r="D12110" s="1"/>
    </row>
    <row r="12111" spans="4:4" x14ac:dyDescent="0.2">
      <c r="D12111" s="1"/>
    </row>
    <row r="12112" spans="4:4" x14ac:dyDescent="0.2">
      <c r="D12112" s="1"/>
    </row>
    <row r="12113" spans="4:4" x14ac:dyDescent="0.2">
      <c r="D12113" s="1"/>
    </row>
    <row r="12114" spans="4:4" x14ac:dyDescent="0.2">
      <c r="D12114" s="1"/>
    </row>
    <row r="12115" spans="4:4" x14ac:dyDescent="0.2">
      <c r="D12115" s="1"/>
    </row>
    <row r="12116" spans="4:4" x14ac:dyDescent="0.2">
      <c r="D12116" s="1"/>
    </row>
    <row r="12117" spans="4:4" x14ac:dyDescent="0.2">
      <c r="D12117" s="1"/>
    </row>
    <row r="12118" spans="4:4" x14ac:dyDescent="0.2">
      <c r="D12118" s="1"/>
    </row>
    <row r="12119" spans="4:4" x14ac:dyDescent="0.2">
      <c r="D12119" s="1"/>
    </row>
    <row r="12120" spans="4:4" x14ac:dyDescent="0.2">
      <c r="D12120" s="1"/>
    </row>
    <row r="12121" spans="4:4" x14ac:dyDescent="0.2">
      <c r="D12121" s="1"/>
    </row>
    <row r="12122" spans="4:4" x14ac:dyDescent="0.2">
      <c r="D12122" s="1"/>
    </row>
    <row r="12123" spans="4:4" x14ac:dyDescent="0.2">
      <c r="D12123" s="1"/>
    </row>
    <row r="12124" spans="4:4" x14ac:dyDescent="0.2">
      <c r="D12124" s="1"/>
    </row>
    <row r="12125" spans="4:4" x14ac:dyDescent="0.2">
      <c r="D12125" s="1"/>
    </row>
    <row r="12126" spans="4:4" x14ac:dyDescent="0.2">
      <c r="D12126" s="1"/>
    </row>
    <row r="12127" spans="4:4" x14ac:dyDescent="0.2">
      <c r="D12127" s="1"/>
    </row>
    <row r="12128" spans="4:4" x14ac:dyDescent="0.2">
      <c r="D12128" s="1"/>
    </row>
    <row r="12129" spans="4:4" x14ac:dyDescent="0.2">
      <c r="D12129" s="1"/>
    </row>
    <row r="12130" spans="4:4" x14ac:dyDescent="0.2">
      <c r="D12130" s="1"/>
    </row>
    <row r="12131" spans="4:4" x14ac:dyDescent="0.2">
      <c r="D12131" s="1"/>
    </row>
    <row r="12132" spans="4:4" x14ac:dyDescent="0.2">
      <c r="D12132" s="1"/>
    </row>
    <row r="12133" spans="4:4" x14ac:dyDescent="0.2">
      <c r="D12133" s="1"/>
    </row>
    <row r="12134" spans="4:4" x14ac:dyDescent="0.2">
      <c r="D12134" s="1"/>
    </row>
    <row r="12135" spans="4:4" x14ac:dyDescent="0.2">
      <c r="D12135" s="1"/>
    </row>
    <row r="12136" spans="4:4" x14ac:dyDescent="0.2">
      <c r="D12136" s="1"/>
    </row>
    <row r="12137" spans="4:4" x14ac:dyDescent="0.2">
      <c r="D12137" s="1"/>
    </row>
    <row r="12138" spans="4:4" x14ac:dyDescent="0.2">
      <c r="D12138" s="1"/>
    </row>
    <row r="12139" spans="4:4" x14ac:dyDescent="0.2">
      <c r="D12139" s="1"/>
    </row>
    <row r="12140" spans="4:4" x14ac:dyDescent="0.2">
      <c r="D12140" s="1"/>
    </row>
    <row r="12141" spans="4:4" x14ac:dyDescent="0.2">
      <c r="D12141" s="1"/>
    </row>
    <row r="12142" spans="4:4" x14ac:dyDescent="0.2">
      <c r="D12142" s="1"/>
    </row>
    <row r="12143" spans="4:4" x14ac:dyDescent="0.2">
      <c r="D12143" s="1"/>
    </row>
    <row r="12144" spans="4:4" x14ac:dyDescent="0.2">
      <c r="D12144" s="1"/>
    </row>
    <row r="12145" spans="4:4" x14ac:dyDescent="0.2">
      <c r="D12145" s="1"/>
    </row>
    <row r="12146" spans="4:4" x14ac:dyDescent="0.2">
      <c r="D12146" s="1"/>
    </row>
    <row r="12147" spans="4:4" x14ac:dyDescent="0.2">
      <c r="D12147" s="1"/>
    </row>
    <row r="12148" spans="4:4" x14ac:dyDescent="0.2">
      <c r="D12148" s="1"/>
    </row>
    <row r="12149" spans="4:4" x14ac:dyDescent="0.2">
      <c r="D12149" s="1"/>
    </row>
    <row r="12150" spans="4:4" x14ac:dyDescent="0.2">
      <c r="D12150" s="1"/>
    </row>
    <row r="12151" spans="4:4" x14ac:dyDescent="0.2">
      <c r="D12151" s="1"/>
    </row>
    <row r="12152" spans="4:4" x14ac:dyDescent="0.2">
      <c r="D12152" s="1"/>
    </row>
    <row r="12153" spans="4:4" x14ac:dyDescent="0.2">
      <c r="D12153" s="1"/>
    </row>
    <row r="12154" spans="4:4" x14ac:dyDescent="0.2">
      <c r="D12154" s="1"/>
    </row>
    <row r="12155" spans="4:4" x14ac:dyDescent="0.2">
      <c r="D12155" s="1"/>
    </row>
    <row r="12156" spans="4:4" x14ac:dyDescent="0.2">
      <c r="D12156" s="1"/>
    </row>
    <row r="12157" spans="4:4" x14ac:dyDescent="0.2">
      <c r="D12157" s="1"/>
    </row>
    <row r="12158" spans="4:4" x14ac:dyDescent="0.2">
      <c r="D12158" s="1"/>
    </row>
    <row r="12159" spans="4:4" x14ac:dyDescent="0.2">
      <c r="D12159" s="1"/>
    </row>
    <row r="12160" spans="4:4" x14ac:dyDescent="0.2">
      <c r="D12160" s="1"/>
    </row>
    <row r="12161" spans="4:4" x14ac:dyDescent="0.2">
      <c r="D12161" s="1"/>
    </row>
    <row r="12162" spans="4:4" x14ac:dyDescent="0.2">
      <c r="D12162" s="1"/>
    </row>
    <row r="12163" spans="4:4" x14ac:dyDescent="0.2">
      <c r="D12163" s="1"/>
    </row>
    <row r="12164" spans="4:4" x14ac:dyDescent="0.2">
      <c r="D12164" s="1"/>
    </row>
    <row r="12165" spans="4:4" x14ac:dyDescent="0.2">
      <c r="D12165" s="1"/>
    </row>
    <row r="12166" spans="4:4" x14ac:dyDescent="0.2">
      <c r="D12166" s="1"/>
    </row>
    <row r="12167" spans="4:4" x14ac:dyDescent="0.2">
      <c r="D12167" s="1"/>
    </row>
    <row r="12168" spans="4:4" x14ac:dyDescent="0.2">
      <c r="D12168" s="1"/>
    </row>
    <row r="12169" spans="4:4" x14ac:dyDescent="0.2">
      <c r="D12169" s="1"/>
    </row>
    <row r="12170" spans="4:4" x14ac:dyDescent="0.2">
      <c r="D12170" s="1"/>
    </row>
    <row r="12171" spans="4:4" x14ac:dyDescent="0.2">
      <c r="D12171" s="1"/>
    </row>
    <row r="12172" spans="4:4" x14ac:dyDescent="0.2">
      <c r="D12172" s="1"/>
    </row>
    <row r="12173" spans="4:4" x14ac:dyDescent="0.2">
      <c r="D12173" s="1"/>
    </row>
    <row r="12174" spans="4:4" x14ac:dyDescent="0.2">
      <c r="D12174" s="1"/>
    </row>
    <row r="12175" spans="4:4" x14ac:dyDescent="0.2">
      <c r="D12175" s="1"/>
    </row>
    <row r="12176" spans="4:4" x14ac:dyDescent="0.2">
      <c r="D12176" s="1"/>
    </row>
    <row r="12177" spans="4:4" x14ac:dyDescent="0.2">
      <c r="D12177" s="1"/>
    </row>
    <row r="12178" spans="4:4" x14ac:dyDescent="0.2">
      <c r="D12178" s="1"/>
    </row>
    <row r="12179" spans="4:4" x14ac:dyDescent="0.2">
      <c r="D12179" s="1"/>
    </row>
    <row r="12180" spans="4:4" x14ac:dyDescent="0.2">
      <c r="D12180" s="1"/>
    </row>
    <row r="12181" spans="4:4" x14ac:dyDescent="0.2">
      <c r="D12181" s="1"/>
    </row>
    <row r="12182" spans="4:4" x14ac:dyDescent="0.2">
      <c r="D12182" s="1"/>
    </row>
    <row r="12183" spans="4:4" x14ac:dyDescent="0.2">
      <c r="D12183" s="1"/>
    </row>
    <row r="12184" spans="4:4" x14ac:dyDescent="0.2">
      <c r="D12184" s="1"/>
    </row>
    <row r="12185" spans="4:4" x14ac:dyDescent="0.2">
      <c r="D12185" s="1"/>
    </row>
    <row r="12186" spans="4:4" x14ac:dyDescent="0.2">
      <c r="D12186" s="1"/>
    </row>
    <row r="12187" spans="4:4" x14ac:dyDescent="0.2">
      <c r="D12187" s="1"/>
    </row>
    <row r="12188" spans="4:4" x14ac:dyDescent="0.2">
      <c r="D12188" s="1"/>
    </row>
    <row r="12189" spans="4:4" x14ac:dyDescent="0.2">
      <c r="D12189" s="1"/>
    </row>
    <row r="12190" spans="4:4" x14ac:dyDescent="0.2">
      <c r="D12190" s="1"/>
    </row>
    <row r="12191" spans="4:4" x14ac:dyDescent="0.2">
      <c r="D12191" s="1"/>
    </row>
    <row r="12192" spans="4:4" x14ac:dyDescent="0.2">
      <c r="D12192" s="1"/>
    </row>
    <row r="12193" spans="4:4" x14ac:dyDescent="0.2">
      <c r="D12193" s="1"/>
    </row>
    <row r="12194" spans="4:4" x14ac:dyDescent="0.2">
      <c r="D12194" s="1"/>
    </row>
    <row r="12195" spans="4:4" x14ac:dyDescent="0.2">
      <c r="D12195" s="1"/>
    </row>
    <row r="12196" spans="4:4" x14ac:dyDescent="0.2">
      <c r="D12196" s="1"/>
    </row>
    <row r="12197" spans="4:4" x14ac:dyDescent="0.2">
      <c r="D12197" s="1"/>
    </row>
    <row r="12198" spans="4:4" x14ac:dyDescent="0.2">
      <c r="D12198" s="1"/>
    </row>
    <row r="12199" spans="4:4" x14ac:dyDescent="0.2">
      <c r="D12199" s="1"/>
    </row>
    <row r="12200" spans="4:4" x14ac:dyDescent="0.2">
      <c r="D12200" s="1"/>
    </row>
    <row r="12201" spans="4:4" x14ac:dyDescent="0.2">
      <c r="D12201" s="1"/>
    </row>
    <row r="12202" spans="4:4" x14ac:dyDescent="0.2">
      <c r="D12202" s="1"/>
    </row>
    <row r="12203" spans="4:4" x14ac:dyDescent="0.2">
      <c r="D12203" s="1"/>
    </row>
    <row r="12204" spans="4:4" x14ac:dyDescent="0.2">
      <c r="D12204" s="1"/>
    </row>
    <row r="12205" spans="4:4" x14ac:dyDescent="0.2">
      <c r="D12205" s="1"/>
    </row>
    <row r="12206" spans="4:4" x14ac:dyDescent="0.2">
      <c r="D12206" s="1"/>
    </row>
    <row r="12207" spans="4:4" x14ac:dyDescent="0.2">
      <c r="D12207" s="1"/>
    </row>
    <row r="12208" spans="4:4" x14ac:dyDescent="0.2">
      <c r="D12208" s="1"/>
    </row>
    <row r="12209" spans="4:4" x14ac:dyDescent="0.2">
      <c r="D12209" s="1"/>
    </row>
    <row r="12210" spans="4:4" x14ac:dyDescent="0.2">
      <c r="D12210" s="1"/>
    </row>
    <row r="12211" spans="4:4" x14ac:dyDescent="0.2">
      <c r="D12211" s="1"/>
    </row>
    <row r="12212" spans="4:4" x14ac:dyDescent="0.2">
      <c r="D12212" s="1"/>
    </row>
    <row r="12213" spans="4:4" x14ac:dyDescent="0.2">
      <c r="D12213" s="1"/>
    </row>
    <row r="12214" spans="4:4" x14ac:dyDescent="0.2">
      <c r="D12214" s="1"/>
    </row>
    <row r="12215" spans="4:4" x14ac:dyDescent="0.2">
      <c r="D12215" s="1"/>
    </row>
    <row r="12216" spans="4:4" x14ac:dyDescent="0.2">
      <c r="D12216" s="1"/>
    </row>
    <row r="12217" spans="4:4" x14ac:dyDescent="0.2">
      <c r="D12217" s="1"/>
    </row>
    <row r="12218" spans="4:4" x14ac:dyDescent="0.2">
      <c r="D12218" s="1"/>
    </row>
    <row r="12219" spans="4:4" x14ac:dyDescent="0.2">
      <c r="D12219" s="1"/>
    </row>
    <row r="12220" spans="4:4" x14ac:dyDescent="0.2">
      <c r="D12220" s="1"/>
    </row>
    <row r="12221" spans="4:4" x14ac:dyDescent="0.2">
      <c r="D12221" s="1"/>
    </row>
    <row r="12222" spans="4:4" x14ac:dyDescent="0.2">
      <c r="D12222" s="1"/>
    </row>
    <row r="12223" spans="4:4" x14ac:dyDescent="0.2">
      <c r="D12223" s="1"/>
    </row>
    <row r="12224" spans="4:4" x14ac:dyDescent="0.2">
      <c r="D12224" s="1"/>
    </row>
    <row r="12225" spans="4:4" x14ac:dyDescent="0.2">
      <c r="D12225" s="1"/>
    </row>
    <row r="12226" spans="4:4" x14ac:dyDescent="0.2">
      <c r="D12226" s="1"/>
    </row>
    <row r="12227" spans="4:4" x14ac:dyDescent="0.2">
      <c r="D12227" s="1"/>
    </row>
    <row r="12228" spans="4:4" x14ac:dyDescent="0.2">
      <c r="D12228" s="1"/>
    </row>
    <row r="12229" spans="4:4" x14ac:dyDescent="0.2">
      <c r="D12229" s="1"/>
    </row>
    <row r="12230" spans="4:4" x14ac:dyDescent="0.2">
      <c r="D12230" s="1"/>
    </row>
    <row r="12231" spans="4:4" x14ac:dyDescent="0.2">
      <c r="D12231" s="1"/>
    </row>
    <row r="12232" spans="4:4" x14ac:dyDescent="0.2">
      <c r="D12232" s="1"/>
    </row>
    <row r="12233" spans="4:4" x14ac:dyDescent="0.2">
      <c r="D12233" s="1"/>
    </row>
    <row r="12234" spans="4:4" x14ac:dyDescent="0.2">
      <c r="D12234" s="1"/>
    </row>
    <row r="12235" spans="4:4" x14ac:dyDescent="0.2">
      <c r="D12235" s="1"/>
    </row>
    <row r="12236" spans="4:4" x14ac:dyDescent="0.2">
      <c r="D12236" s="1"/>
    </row>
    <row r="12237" spans="4:4" x14ac:dyDescent="0.2">
      <c r="D12237" s="1"/>
    </row>
    <row r="12238" spans="4:4" x14ac:dyDescent="0.2">
      <c r="D12238" s="1"/>
    </row>
    <row r="12239" spans="4:4" x14ac:dyDescent="0.2">
      <c r="D12239" s="1"/>
    </row>
    <row r="12240" spans="4:4" x14ac:dyDescent="0.2">
      <c r="D12240" s="1"/>
    </row>
    <row r="12241" spans="4:4" x14ac:dyDescent="0.2">
      <c r="D12241" s="1"/>
    </row>
    <row r="12242" spans="4:4" x14ac:dyDescent="0.2">
      <c r="D12242" s="1"/>
    </row>
    <row r="12243" spans="4:4" x14ac:dyDescent="0.2">
      <c r="D12243" s="1"/>
    </row>
    <row r="12244" spans="4:4" x14ac:dyDescent="0.2">
      <c r="D12244" s="1"/>
    </row>
    <row r="12245" spans="4:4" x14ac:dyDescent="0.2">
      <c r="D12245" s="1"/>
    </row>
    <row r="12246" spans="4:4" x14ac:dyDescent="0.2">
      <c r="D12246" s="1"/>
    </row>
    <row r="12247" spans="4:4" x14ac:dyDescent="0.2">
      <c r="D12247" s="1"/>
    </row>
    <row r="12248" spans="4:4" x14ac:dyDescent="0.2">
      <c r="D12248" s="1"/>
    </row>
    <row r="12249" spans="4:4" x14ac:dyDescent="0.2">
      <c r="D12249" s="1"/>
    </row>
    <row r="12250" spans="4:4" x14ac:dyDescent="0.2">
      <c r="D12250" s="1"/>
    </row>
    <row r="12251" spans="4:4" x14ac:dyDescent="0.2">
      <c r="D12251" s="1"/>
    </row>
    <row r="12252" spans="4:4" x14ac:dyDescent="0.2">
      <c r="D12252" s="1"/>
    </row>
    <row r="12253" spans="4:4" x14ac:dyDescent="0.2">
      <c r="D12253" s="1"/>
    </row>
    <row r="12254" spans="4:4" x14ac:dyDescent="0.2">
      <c r="D12254" s="1"/>
    </row>
    <row r="12255" spans="4:4" x14ac:dyDescent="0.2">
      <c r="D12255" s="1"/>
    </row>
    <row r="12256" spans="4:4" x14ac:dyDescent="0.2">
      <c r="D12256" s="1"/>
    </row>
    <row r="12257" spans="4:4" x14ac:dyDescent="0.2">
      <c r="D12257" s="1"/>
    </row>
    <row r="12258" spans="4:4" x14ac:dyDescent="0.2">
      <c r="D12258" s="1"/>
    </row>
    <row r="12259" spans="4:4" x14ac:dyDescent="0.2">
      <c r="D12259" s="1"/>
    </row>
    <row r="12260" spans="4:4" x14ac:dyDescent="0.2">
      <c r="D12260" s="1"/>
    </row>
    <row r="12261" spans="4:4" x14ac:dyDescent="0.2">
      <c r="D12261" s="1"/>
    </row>
    <row r="12262" spans="4:4" x14ac:dyDescent="0.2">
      <c r="D12262" s="1"/>
    </row>
    <row r="12263" spans="4:4" x14ac:dyDescent="0.2">
      <c r="D12263" s="1"/>
    </row>
    <row r="12264" spans="4:4" x14ac:dyDescent="0.2">
      <c r="D12264" s="1"/>
    </row>
    <row r="12265" spans="4:4" x14ac:dyDescent="0.2">
      <c r="D12265" s="1"/>
    </row>
    <row r="12266" spans="4:4" x14ac:dyDescent="0.2">
      <c r="D12266" s="1"/>
    </row>
    <row r="12267" spans="4:4" x14ac:dyDescent="0.2">
      <c r="D12267" s="1"/>
    </row>
    <row r="12268" spans="4:4" x14ac:dyDescent="0.2">
      <c r="D12268" s="1"/>
    </row>
    <row r="12269" spans="4:4" x14ac:dyDescent="0.2">
      <c r="D12269" s="1"/>
    </row>
    <row r="12270" spans="4:4" x14ac:dyDescent="0.2">
      <c r="D12270" s="1"/>
    </row>
    <row r="12271" spans="4:4" x14ac:dyDescent="0.2">
      <c r="D12271" s="1"/>
    </row>
    <row r="12272" spans="4:4" x14ac:dyDescent="0.2">
      <c r="D12272" s="1"/>
    </row>
    <row r="12273" spans="4:4" x14ac:dyDescent="0.2">
      <c r="D12273" s="1"/>
    </row>
    <row r="12274" spans="4:4" x14ac:dyDescent="0.2">
      <c r="D12274" s="1"/>
    </row>
    <row r="12275" spans="4:4" x14ac:dyDescent="0.2">
      <c r="D12275" s="1"/>
    </row>
    <row r="12276" spans="4:4" x14ac:dyDescent="0.2">
      <c r="D12276" s="1"/>
    </row>
    <row r="12277" spans="4:4" x14ac:dyDescent="0.2">
      <c r="D12277" s="1"/>
    </row>
    <row r="12278" spans="4:4" x14ac:dyDescent="0.2">
      <c r="D12278" s="1"/>
    </row>
    <row r="12279" spans="4:4" x14ac:dyDescent="0.2">
      <c r="D12279" s="1"/>
    </row>
    <row r="12280" spans="4:4" x14ac:dyDescent="0.2">
      <c r="D12280" s="1"/>
    </row>
    <row r="12281" spans="4:4" x14ac:dyDescent="0.2">
      <c r="D12281" s="1"/>
    </row>
    <row r="12282" spans="4:4" x14ac:dyDescent="0.2">
      <c r="D12282" s="1"/>
    </row>
    <row r="12283" spans="4:4" x14ac:dyDescent="0.2">
      <c r="D12283" s="1"/>
    </row>
    <row r="12284" spans="4:4" x14ac:dyDescent="0.2">
      <c r="D12284" s="1"/>
    </row>
    <row r="12285" spans="4:4" x14ac:dyDescent="0.2">
      <c r="D12285" s="1"/>
    </row>
    <row r="12286" spans="4:4" x14ac:dyDescent="0.2">
      <c r="D12286" s="1"/>
    </row>
    <row r="12287" spans="4:4" x14ac:dyDescent="0.2">
      <c r="D12287" s="1"/>
    </row>
    <row r="12288" spans="4:4" x14ac:dyDescent="0.2">
      <c r="D12288" s="1"/>
    </row>
    <row r="12289" spans="4:4" x14ac:dyDescent="0.2">
      <c r="D12289" s="1"/>
    </row>
    <row r="12290" spans="4:4" x14ac:dyDescent="0.2">
      <c r="D12290" s="1"/>
    </row>
    <row r="12291" spans="4:4" x14ac:dyDescent="0.2">
      <c r="D12291" s="1"/>
    </row>
    <row r="12292" spans="4:4" x14ac:dyDescent="0.2">
      <c r="D12292" s="1"/>
    </row>
    <row r="12293" spans="4:4" x14ac:dyDescent="0.2">
      <c r="D12293" s="1"/>
    </row>
    <row r="12294" spans="4:4" x14ac:dyDescent="0.2">
      <c r="D12294" s="1"/>
    </row>
    <row r="12295" spans="4:4" x14ac:dyDescent="0.2">
      <c r="D12295" s="1"/>
    </row>
    <row r="12296" spans="4:4" x14ac:dyDescent="0.2">
      <c r="D12296" s="1"/>
    </row>
    <row r="12297" spans="4:4" x14ac:dyDescent="0.2">
      <c r="D12297" s="1"/>
    </row>
    <row r="12298" spans="4:4" x14ac:dyDescent="0.2">
      <c r="D12298" s="1"/>
    </row>
    <row r="12299" spans="4:4" x14ac:dyDescent="0.2">
      <c r="D12299" s="1"/>
    </row>
    <row r="12300" spans="4:4" x14ac:dyDescent="0.2">
      <c r="D12300" s="1"/>
    </row>
    <row r="12301" spans="4:4" x14ac:dyDescent="0.2">
      <c r="D12301" s="1"/>
    </row>
    <row r="12302" spans="4:4" x14ac:dyDescent="0.2">
      <c r="D12302" s="1"/>
    </row>
    <row r="12303" spans="4:4" x14ac:dyDescent="0.2">
      <c r="D12303" s="1"/>
    </row>
    <row r="12304" spans="4:4" x14ac:dyDescent="0.2">
      <c r="D12304" s="1"/>
    </row>
    <row r="12305" spans="4:4" x14ac:dyDescent="0.2">
      <c r="D12305" s="1"/>
    </row>
    <row r="12306" spans="4:4" x14ac:dyDescent="0.2">
      <c r="D12306" s="1"/>
    </row>
    <row r="12307" spans="4:4" x14ac:dyDescent="0.2">
      <c r="D12307" s="1"/>
    </row>
    <row r="12308" spans="4:4" x14ac:dyDescent="0.2">
      <c r="D12308" s="1"/>
    </row>
    <row r="12309" spans="4:4" x14ac:dyDescent="0.2">
      <c r="D12309" s="1"/>
    </row>
    <row r="12310" spans="4:4" x14ac:dyDescent="0.2">
      <c r="D12310" s="1"/>
    </row>
    <row r="12311" spans="4:4" x14ac:dyDescent="0.2">
      <c r="D12311" s="1"/>
    </row>
    <row r="12312" spans="4:4" x14ac:dyDescent="0.2">
      <c r="D12312" s="1"/>
    </row>
    <row r="12313" spans="4:4" x14ac:dyDescent="0.2">
      <c r="D12313" s="1"/>
    </row>
    <row r="12314" spans="4:4" x14ac:dyDescent="0.2">
      <c r="D12314" s="1"/>
    </row>
    <row r="12315" spans="4:4" x14ac:dyDescent="0.2">
      <c r="D12315" s="1"/>
    </row>
    <row r="12316" spans="4:4" x14ac:dyDescent="0.2">
      <c r="D12316" s="1"/>
    </row>
    <row r="12317" spans="4:4" x14ac:dyDescent="0.2">
      <c r="D12317" s="1"/>
    </row>
    <row r="12318" spans="4:4" x14ac:dyDescent="0.2">
      <c r="D12318" s="1"/>
    </row>
    <row r="12319" spans="4:4" x14ac:dyDescent="0.2">
      <c r="D12319" s="1"/>
    </row>
    <row r="12320" spans="4:4" x14ac:dyDescent="0.2">
      <c r="D12320" s="1"/>
    </row>
    <row r="12321" spans="4:4" x14ac:dyDescent="0.2">
      <c r="D12321" s="1"/>
    </row>
    <row r="12322" spans="4:4" x14ac:dyDescent="0.2">
      <c r="D12322" s="1"/>
    </row>
    <row r="12323" spans="4:4" x14ac:dyDescent="0.2">
      <c r="D12323" s="1"/>
    </row>
    <row r="12324" spans="4:4" x14ac:dyDescent="0.2">
      <c r="D12324" s="1"/>
    </row>
    <row r="12325" spans="4:4" x14ac:dyDescent="0.2">
      <c r="D12325" s="1"/>
    </row>
    <row r="12326" spans="4:4" x14ac:dyDescent="0.2">
      <c r="D12326" s="1"/>
    </row>
    <row r="12327" spans="4:4" x14ac:dyDescent="0.2">
      <c r="D12327" s="1"/>
    </row>
    <row r="12328" spans="4:4" x14ac:dyDescent="0.2">
      <c r="D12328" s="1"/>
    </row>
    <row r="12329" spans="4:4" x14ac:dyDescent="0.2">
      <c r="D12329" s="1"/>
    </row>
    <row r="12330" spans="4:4" x14ac:dyDescent="0.2">
      <c r="D12330" s="1"/>
    </row>
    <row r="12331" spans="4:4" x14ac:dyDescent="0.2">
      <c r="D12331" s="1"/>
    </row>
    <row r="12332" spans="4:4" x14ac:dyDescent="0.2">
      <c r="D12332" s="1"/>
    </row>
    <row r="12333" spans="4:4" x14ac:dyDescent="0.2">
      <c r="D12333" s="1"/>
    </row>
    <row r="12334" spans="4:4" x14ac:dyDescent="0.2">
      <c r="D12334" s="1"/>
    </row>
    <row r="12335" spans="4:4" x14ac:dyDescent="0.2">
      <c r="D12335" s="1"/>
    </row>
    <row r="12336" spans="4:4" x14ac:dyDescent="0.2">
      <c r="D12336" s="1"/>
    </row>
    <row r="12337" spans="4:4" x14ac:dyDescent="0.2">
      <c r="D12337" s="1"/>
    </row>
    <row r="12338" spans="4:4" x14ac:dyDescent="0.2">
      <c r="D12338" s="1"/>
    </row>
    <row r="12339" spans="4:4" x14ac:dyDescent="0.2">
      <c r="D12339" s="1"/>
    </row>
    <row r="12340" spans="4:4" x14ac:dyDescent="0.2">
      <c r="D12340" s="1"/>
    </row>
    <row r="12341" spans="4:4" x14ac:dyDescent="0.2">
      <c r="D12341" s="1"/>
    </row>
    <row r="12342" spans="4:4" x14ac:dyDescent="0.2">
      <c r="D12342" s="1"/>
    </row>
    <row r="12343" spans="4:4" x14ac:dyDescent="0.2">
      <c r="D12343" s="1"/>
    </row>
    <row r="12344" spans="4:4" x14ac:dyDescent="0.2">
      <c r="D12344" s="1"/>
    </row>
    <row r="12345" spans="4:4" x14ac:dyDescent="0.2">
      <c r="D12345" s="1"/>
    </row>
    <row r="12346" spans="4:4" x14ac:dyDescent="0.2">
      <c r="D12346" s="1"/>
    </row>
    <row r="12347" spans="4:4" x14ac:dyDescent="0.2">
      <c r="D12347" s="1"/>
    </row>
    <row r="12348" spans="4:4" x14ac:dyDescent="0.2">
      <c r="D12348" s="1"/>
    </row>
    <row r="12349" spans="4:4" x14ac:dyDescent="0.2">
      <c r="D12349" s="1"/>
    </row>
    <row r="12350" spans="4:4" x14ac:dyDescent="0.2">
      <c r="D12350" s="1"/>
    </row>
    <row r="12351" spans="4:4" x14ac:dyDescent="0.2">
      <c r="D12351" s="1"/>
    </row>
    <row r="12352" spans="4:4" x14ac:dyDescent="0.2">
      <c r="D12352" s="1"/>
    </row>
    <row r="12353" spans="4:4" x14ac:dyDescent="0.2">
      <c r="D12353" s="1"/>
    </row>
    <row r="12354" spans="4:4" x14ac:dyDescent="0.2">
      <c r="D12354" s="1"/>
    </row>
    <row r="12355" spans="4:4" x14ac:dyDescent="0.2">
      <c r="D12355" s="1"/>
    </row>
    <row r="12356" spans="4:4" x14ac:dyDescent="0.2">
      <c r="D12356" s="1"/>
    </row>
    <row r="12357" spans="4:4" x14ac:dyDescent="0.2">
      <c r="D12357" s="1"/>
    </row>
    <row r="12358" spans="4:4" x14ac:dyDescent="0.2">
      <c r="D12358" s="1"/>
    </row>
    <row r="12359" spans="4:4" x14ac:dyDescent="0.2">
      <c r="D12359" s="1"/>
    </row>
    <row r="12360" spans="4:4" x14ac:dyDescent="0.2">
      <c r="D12360" s="1"/>
    </row>
    <row r="12361" spans="4:4" x14ac:dyDescent="0.2">
      <c r="D12361" s="1"/>
    </row>
    <row r="12362" spans="4:4" x14ac:dyDescent="0.2">
      <c r="D12362" s="1"/>
    </row>
    <row r="12363" spans="4:4" x14ac:dyDescent="0.2">
      <c r="D12363" s="1"/>
    </row>
    <row r="12364" spans="4:4" x14ac:dyDescent="0.2">
      <c r="D12364" s="1"/>
    </row>
    <row r="12365" spans="4:4" x14ac:dyDescent="0.2">
      <c r="D12365" s="1"/>
    </row>
    <row r="12366" spans="4:4" x14ac:dyDescent="0.2">
      <c r="D12366" s="1"/>
    </row>
    <row r="12367" spans="4:4" x14ac:dyDescent="0.2">
      <c r="D12367" s="1"/>
    </row>
    <row r="12368" spans="4:4" x14ac:dyDescent="0.2">
      <c r="D12368" s="1"/>
    </row>
    <row r="12369" spans="4:4" x14ac:dyDescent="0.2">
      <c r="D12369" s="1"/>
    </row>
    <row r="12370" spans="4:4" x14ac:dyDescent="0.2">
      <c r="D12370" s="1"/>
    </row>
    <row r="12371" spans="4:4" x14ac:dyDescent="0.2">
      <c r="D12371" s="1"/>
    </row>
    <row r="12372" spans="4:4" x14ac:dyDescent="0.2">
      <c r="D12372" s="1"/>
    </row>
    <row r="12373" spans="4:4" x14ac:dyDescent="0.2">
      <c r="D12373" s="1"/>
    </row>
    <row r="12374" spans="4:4" x14ac:dyDescent="0.2">
      <c r="D12374" s="1"/>
    </row>
    <row r="12375" spans="4:4" x14ac:dyDescent="0.2">
      <c r="D12375" s="1"/>
    </row>
    <row r="12376" spans="4:4" x14ac:dyDescent="0.2">
      <c r="D12376" s="1"/>
    </row>
    <row r="12377" spans="4:4" x14ac:dyDescent="0.2">
      <c r="D12377" s="1"/>
    </row>
    <row r="12378" spans="4:4" x14ac:dyDescent="0.2">
      <c r="D12378" s="1"/>
    </row>
    <row r="12379" spans="4:4" x14ac:dyDescent="0.2">
      <c r="D12379" s="1"/>
    </row>
    <row r="12380" spans="4:4" x14ac:dyDescent="0.2">
      <c r="D12380" s="1"/>
    </row>
    <row r="12381" spans="4:4" x14ac:dyDescent="0.2">
      <c r="D12381" s="1"/>
    </row>
    <row r="12382" spans="4:4" x14ac:dyDescent="0.2">
      <c r="D12382" s="1"/>
    </row>
    <row r="12383" spans="4:4" x14ac:dyDescent="0.2">
      <c r="D12383" s="1"/>
    </row>
    <row r="12384" spans="4:4" x14ac:dyDescent="0.2">
      <c r="D12384" s="1"/>
    </row>
    <row r="12385" spans="4:4" x14ac:dyDescent="0.2">
      <c r="D12385" s="1"/>
    </row>
    <row r="12386" spans="4:4" x14ac:dyDescent="0.2">
      <c r="D12386" s="1"/>
    </row>
    <row r="12387" spans="4:4" x14ac:dyDescent="0.2">
      <c r="D12387" s="1"/>
    </row>
    <row r="12388" spans="4:4" x14ac:dyDescent="0.2">
      <c r="D12388" s="1"/>
    </row>
    <row r="12389" spans="4:4" x14ac:dyDescent="0.2">
      <c r="D12389" s="1"/>
    </row>
    <row r="12390" spans="4:4" x14ac:dyDescent="0.2">
      <c r="D12390" s="1"/>
    </row>
    <row r="12391" spans="4:4" x14ac:dyDescent="0.2">
      <c r="D12391" s="1"/>
    </row>
    <row r="12392" spans="4:4" x14ac:dyDescent="0.2">
      <c r="D12392" s="1"/>
    </row>
    <row r="12393" spans="4:4" x14ac:dyDescent="0.2">
      <c r="D12393" s="1"/>
    </row>
    <row r="12394" spans="4:4" x14ac:dyDescent="0.2">
      <c r="D12394" s="1"/>
    </row>
    <row r="12395" spans="4:4" x14ac:dyDescent="0.2">
      <c r="D12395" s="1"/>
    </row>
    <row r="12396" spans="4:4" x14ac:dyDescent="0.2">
      <c r="D12396" s="1"/>
    </row>
    <row r="12397" spans="4:4" x14ac:dyDescent="0.2">
      <c r="D12397" s="1"/>
    </row>
    <row r="12398" spans="4:4" x14ac:dyDescent="0.2">
      <c r="D12398" s="1"/>
    </row>
    <row r="12399" spans="4:4" x14ac:dyDescent="0.2">
      <c r="D12399" s="1"/>
    </row>
    <row r="12400" spans="4:4" x14ac:dyDescent="0.2">
      <c r="D12400" s="1"/>
    </row>
    <row r="12401" spans="4:4" x14ac:dyDescent="0.2">
      <c r="D12401" s="1"/>
    </row>
    <row r="12402" spans="4:4" x14ac:dyDescent="0.2">
      <c r="D12402" s="1"/>
    </row>
    <row r="12403" spans="4:4" x14ac:dyDescent="0.2">
      <c r="D12403" s="1"/>
    </row>
    <row r="12404" spans="4:4" x14ac:dyDescent="0.2">
      <c r="D12404" s="1"/>
    </row>
    <row r="12405" spans="4:4" x14ac:dyDescent="0.2">
      <c r="D12405" s="1"/>
    </row>
    <row r="12406" spans="4:4" x14ac:dyDescent="0.2">
      <c r="D12406" s="1"/>
    </row>
    <row r="12407" spans="4:4" x14ac:dyDescent="0.2">
      <c r="D12407" s="1"/>
    </row>
    <row r="12408" spans="4:4" x14ac:dyDescent="0.2">
      <c r="D12408" s="1"/>
    </row>
    <row r="12409" spans="4:4" x14ac:dyDescent="0.2">
      <c r="D12409" s="1"/>
    </row>
    <row r="12410" spans="4:4" x14ac:dyDescent="0.2">
      <c r="D12410" s="1"/>
    </row>
    <row r="12411" spans="4:4" x14ac:dyDescent="0.2">
      <c r="D12411" s="1"/>
    </row>
    <row r="12412" spans="4:4" x14ac:dyDescent="0.2">
      <c r="D12412" s="1"/>
    </row>
    <row r="12413" spans="4:4" x14ac:dyDescent="0.2">
      <c r="D12413" s="1"/>
    </row>
    <row r="12414" spans="4:4" x14ac:dyDescent="0.2">
      <c r="D12414" s="1"/>
    </row>
    <row r="12415" spans="4:4" x14ac:dyDescent="0.2">
      <c r="D12415" s="1"/>
    </row>
    <row r="12416" spans="4:4" x14ac:dyDescent="0.2">
      <c r="D12416" s="1"/>
    </row>
    <row r="12417" spans="4:4" x14ac:dyDescent="0.2">
      <c r="D12417" s="1"/>
    </row>
    <row r="12418" spans="4:4" x14ac:dyDescent="0.2">
      <c r="D12418" s="1"/>
    </row>
    <row r="12419" spans="4:4" x14ac:dyDescent="0.2">
      <c r="D12419" s="1"/>
    </row>
    <row r="12420" spans="4:4" x14ac:dyDescent="0.2">
      <c r="D12420" s="1"/>
    </row>
    <row r="12421" spans="4:4" x14ac:dyDescent="0.2">
      <c r="D12421" s="1"/>
    </row>
    <row r="12422" spans="4:4" x14ac:dyDescent="0.2">
      <c r="D12422" s="1"/>
    </row>
    <row r="12423" spans="4:4" x14ac:dyDescent="0.2">
      <c r="D12423" s="1"/>
    </row>
    <row r="12424" spans="4:4" x14ac:dyDescent="0.2">
      <c r="D12424" s="1"/>
    </row>
    <row r="12425" spans="4:4" x14ac:dyDescent="0.2">
      <c r="D12425" s="1"/>
    </row>
    <row r="12426" spans="4:4" x14ac:dyDescent="0.2">
      <c r="D12426" s="1"/>
    </row>
    <row r="12427" spans="4:4" x14ac:dyDescent="0.2">
      <c r="D12427" s="1"/>
    </row>
    <row r="12428" spans="4:4" x14ac:dyDescent="0.2">
      <c r="D12428" s="1"/>
    </row>
    <row r="12429" spans="4:4" x14ac:dyDescent="0.2">
      <c r="D12429" s="1"/>
    </row>
    <row r="12430" spans="4:4" x14ac:dyDescent="0.2">
      <c r="D12430" s="1"/>
    </row>
    <row r="12431" spans="4:4" x14ac:dyDescent="0.2">
      <c r="D12431" s="1"/>
    </row>
    <row r="12432" spans="4:4" x14ac:dyDescent="0.2">
      <c r="D12432" s="1"/>
    </row>
    <row r="12433" spans="4:4" x14ac:dyDescent="0.2">
      <c r="D12433" s="1"/>
    </row>
    <row r="12434" spans="4:4" x14ac:dyDescent="0.2">
      <c r="D12434" s="1"/>
    </row>
    <row r="12435" spans="4:4" x14ac:dyDescent="0.2">
      <c r="D12435" s="1"/>
    </row>
    <row r="12436" spans="4:4" x14ac:dyDescent="0.2">
      <c r="D12436" s="1"/>
    </row>
    <row r="12437" spans="4:4" x14ac:dyDescent="0.2">
      <c r="D12437" s="1"/>
    </row>
    <row r="12438" spans="4:4" x14ac:dyDescent="0.2">
      <c r="D12438" s="1"/>
    </row>
    <row r="12439" spans="4:4" x14ac:dyDescent="0.2">
      <c r="D12439" s="1"/>
    </row>
    <row r="12440" spans="4:4" x14ac:dyDescent="0.2">
      <c r="D12440" s="1"/>
    </row>
    <row r="12441" spans="4:4" x14ac:dyDescent="0.2">
      <c r="D12441" s="1"/>
    </row>
    <row r="12442" spans="4:4" x14ac:dyDescent="0.2">
      <c r="D12442" s="1"/>
    </row>
    <row r="12443" spans="4:4" x14ac:dyDescent="0.2">
      <c r="D12443" s="1"/>
    </row>
    <row r="12444" spans="4:4" x14ac:dyDescent="0.2">
      <c r="D12444" s="1"/>
    </row>
    <row r="12445" spans="4:4" x14ac:dyDescent="0.2">
      <c r="D12445" s="1"/>
    </row>
    <row r="12446" spans="4:4" x14ac:dyDescent="0.2">
      <c r="D12446" s="1"/>
    </row>
    <row r="12447" spans="4:4" x14ac:dyDescent="0.2">
      <c r="D12447" s="1"/>
    </row>
    <row r="12448" spans="4:4" x14ac:dyDescent="0.2">
      <c r="D12448" s="1"/>
    </row>
    <row r="12449" spans="4:4" x14ac:dyDescent="0.2">
      <c r="D12449" s="1"/>
    </row>
    <row r="12450" spans="4:4" x14ac:dyDescent="0.2">
      <c r="D12450" s="1"/>
    </row>
    <row r="12451" spans="4:4" x14ac:dyDescent="0.2">
      <c r="D12451" s="1"/>
    </row>
    <row r="12452" spans="4:4" x14ac:dyDescent="0.2">
      <c r="D12452" s="1"/>
    </row>
    <row r="12453" spans="4:4" x14ac:dyDescent="0.2">
      <c r="D12453" s="1"/>
    </row>
    <row r="12454" spans="4:4" x14ac:dyDescent="0.2">
      <c r="D12454" s="1"/>
    </row>
    <row r="12455" spans="4:4" x14ac:dyDescent="0.2">
      <c r="D12455" s="1"/>
    </row>
    <row r="12456" spans="4:4" x14ac:dyDescent="0.2">
      <c r="D12456" s="1"/>
    </row>
    <row r="12457" spans="4:4" x14ac:dyDescent="0.2">
      <c r="D12457" s="1"/>
    </row>
    <row r="12458" spans="4:4" x14ac:dyDescent="0.2">
      <c r="D12458" s="1"/>
    </row>
    <row r="12459" spans="4:4" x14ac:dyDescent="0.2">
      <c r="D12459" s="1"/>
    </row>
    <row r="12460" spans="4:4" x14ac:dyDescent="0.2">
      <c r="D12460" s="1"/>
    </row>
    <row r="12461" spans="4:4" x14ac:dyDescent="0.2">
      <c r="D12461" s="1"/>
    </row>
    <row r="12462" spans="4:4" x14ac:dyDescent="0.2">
      <c r="D12462" s="1"/>
    </row>
    <row r="12463" spans="4:4" x14ac:dyDescent="0.2">
      <c r="D12463" s="1"/>
    </row>
    <row r="12464" spans="4:4" x14ac:dyDescent="0.2">
      <c r="D12464" s="1"/>
    </row>
    <row r="12465" spans="4:4" x14ac:dyDescent="0.2">
      <c r="D12465" s="1"/>
    </row>
    <row r="12466" spans="4:4" x14ac:dyDescent="0.2">
      <c r="D12466" s="1"/>
    </row>
    <row r="12467" spans="4:4" x14ac:dyDescent="0.2">
      <c r="D12467" s="1"/>
    </row>
    <row r="12468" spans="4:4" x14ac:dyDescent="0.2">
      <c r="D12468" s="1"/>
    </row>
    <row r="12469" spans="4:4" x14ac:dyDescent="0.2">
      <c r="D12469" s="1"/>
    </row>
    <row r="12470" spans="4:4" x14ac:dyDescent="0.2">
      <c r="D12470" s="1"/>
    </row>
    <row r="12471" spans="4:4" x14ac:dyDescent="0.2">
      <c r="D12471" s="1"/>
    </row>
    <row r="12472" spans="4:4" x14ac:dyDescent="0.2">
      <c r="D12472" s="1"/>
    </row>
    <row r="12473" spans="4:4" x14ac:dyDescent="0.2">
      <c r="D12473" s="1"/>
    </row>
    <row r="12474" spans="4:4" x14ac:dyDescent="0.2">
      <c r="D12474" s="1"/>
    </row>
    <row r="12475" spans="4:4" x14ac:dyDescent="0.2">
      <c r="D12475" s="1"/>
    </row>
    <row r="12476" spans="4:4" x14ac:dyDescent="0.2">
      <c r="D12476" s="1"/>
    </row>
    <row r="12477" spans="4:4" x14ac:dyDescent="0.2">
      <c r="D12477" s="1"/>
    </row>
    <row r="12478" spans="4:4" x14ac:dyDescent="0.2">
      <c r="D12478" s="1"/>
    </row>
    <row r="12479" spans="4:4" x14ac:dyDescent="0.2">
      <c r="D12479" s="1"/>
    </row>
    <row r="12480" spans="4:4" x14ac:dyDescent="0.2">
      <c r="D12480" s="1"/>
    </row>
    <row r="12481" spans="4:4" x14ac:dyDescent="0.2">
      <c r="D12481" s="1"/>
    </row>
    <row r="12482" spans="4:4" x14ac:dyDescent="0.2">
      <c r="D12482" s="1"/>
    </row>
    <row r="12483" spans="4:4" x14ac:dyDescent="0.2">
      <c r="D12483" s="1"/>
    </row>
    <row r="12484" spans="4:4" x14ac:dyDescent="0.2">
      <c r="D12484" s="1"/>
    </row>
    <row r="12485" spans="4:4" x14ac:dyDescent="0.2">
      <c r="D12485" s="1"/>
    </row>
    <row r="12486" spans="4:4" x14ac:dyDescent="0.2">
      <c r="D12486" s="1"/>
    </row>
    <row r="12487" spans="4:4" x14ac:dyDescent="0.2">
      <c r="D12487" s="1"/>
    </row>
    <row r="12488" spans="4:4" x14ac:dyDescent="0.2">
      <c r="D12488" s="1"/>
    </row>
    <row r="12489" spans="4:4" x14ac:dyDescent="0.2">
      <c r="D12489" s="1"/>
    </row>
    <row r="12490" spans="4:4" x14ac:dyDescent="0.2">
      <c r="D12490" s="1"/>
    </row>
    <row r="12491" spans="4:4" x14ac:dyDescent="0.2">
      <c r="D12491" s="1"/>
    </row>
    <row r="12492" spans="4:4" x14ac:dyDescent="0.2">
      <c r="D12492" s="1"/>
    </row>
    <row r="12493" spans="4:4" x14ac:dyDescent="0.2">
      <c r="D12493" s="1"/>
    </row>
    <row r="12494" spans="4:4" x14ac:dyDescent="0.2">
      <c r="D12494" s="1"/>
    </row>
    <row r="12495" spans="4:4" x14ac:dyDescent="0.2">
      <c r="D12495" s="1"/>
    </row>
    <row r="12496" spans="4:4" x14ac:dyDescent="0.2">
      <c r="D12496" s="1"/>
    </row>
    <row r="12497" spans="4:4" x14ac:dyDescent="0.2">
      <c r="D12497" s="1"/>
    </row>
    <row r="12498" spans="4:4" x14ac:dyDescent="0.2">
      <c r="D12498" s="1"/>
    </row>
    <row r="12499" spans="4:4" x14ac:dyDescent="0.2">
      <c r="D12499" s="1"/>
    </row>
    <row r="12500" spans="4:4" x14ac:dyDescent="0.2">
      <c r="D12500" s="1"/>
    </row>
    <row r="12501" spans="4:4" x14ac:dyDescent="0.2">
      <c r="D12501" s="1"/>
    </row>
    <row r="12502" spans="4:4" x14ac:dyDescent="0.2">
      <c r="D12502" s="1"/>
    </row>
    <row r="12503" spans="4:4" x14ac:dyDescent="0.2">
      <c r="D12503" s="1"/>
    </row>
    <row r="12504" spans="4:4" x14ac:dyDescent="0.2">
      <c r="D12504" s="1"/>
    </row>
    <row r="12505" spans="4:4" x14ac:dyDescent="0.2">
      <c r="D12505" s="1"/>
    </row>
    <row r="12506" spans="4:4" x14ac:dyDescent="0.2">
      <c r="D12506" s="1"/>
    </row>
    <row r="12507" spans="4:4" x14ac:dyDescent="0.2">
      <c r="D12507" s="1"/>
    </row>
    <row r="12508" spans="4:4" x14ac:dyDescent="0.2">
      <c r="D12508" s="1"/>
    </row>
    <row r="12509" spans="4:4" x14ac:dyDescent="0.2">
      <c r="D12509" s="1"/>
    </row>
    <row r="12510" spans="4:4" x14ac:dyDescent="0.2">
      <c r="D12510" s="1"/>
    </row>
    <row r="12511" spans="4:4" x14ac:dyDescent="0.2">
      <c r="D12511" s="1"/>
    </row>
    <row r="12512" spans="4:4" x14ac:dyDescent="0.2">
      <c r="D12512" s="1"/>
    </row>
    <row r="12513" spans="4:4" x14ac:dyDescent="0.2">
      <c r="D12513" s="1"/>
    </row>
    <row r="12514" spans="4:4" x14ac:dyDescent="0.2">
      <c r="D12514" s="1"/>
    </row>
    <row r="12515" spans="4:4" x14ac:dyDescent="0.2">
      <c r="D12515" s="1"/>
    </row>
    <row r="12516" spans="4:4" x14ac:dyDescent="0.2">
      <c r="D12516" s="1"/>
    </row>
    <row r="12517" spans="4:4" x14ac:dyDescent="0.2">
      <c r="D12517" s="1"/>
    </row>
    <row r="12518" spans="4:4" x14ac:dyDescent="0.2">
      <c r="D12518" s="1"/>
    </row>
    <row r="12519" spans="4:4" x14ac:dyDescent="0.2">
      <c r="D12519" s="1"/>
    </row>
    <row r="12520" spans="4:4" x14ac:dyDescent="0.2">
      <c r="D12520" s="1"/>
    </row>
    <row r="12521" spans="4:4" x14ac:dyDescent="0.2">
      <c r="D12521" s="1"/>
    </row>
    <row r="12522" spans="4:4" x14ac:dyDescent="0.2">
      <c r="D12522" s="1"/>
    </row>
    <row r="12523" spans="4:4" x14ac:dyDescent="0.2">
      <c r="D12523" s="1"/>
    </row>
    <row r="12524" spans="4:4" x14ac:dyDescent="0.2">
      <c r="D12524" s="1"/>
    </row>
    <row r="12525" spans="4:4" x14ac:dyDescent="0.2">
      <c r="D12525" s="1"/>
    </row>
    <row r="12526" spans="4:4" x14ac:dyDescent="0.2">
      <c r="D12526" s="1"/>
    </row>
    <row r="12527" spans="4:4" x14ac:dyDescent="0.2">
      <c r="D12527" s="1"/>
    </row>
    <row r="12528" spans="4:4" x14ac:dyDescent="0.2">
      <c r="D12528" s="1"/>
    </row>
    <row r="12529" spans="4:4" x14ac:dyDescent="0.2">
      <c r="D12529" s="1"/>
    </row>
    <row r="12530" spans="4:4" x14ac:dyDescent="0.2">
      <c r="D12530" s="1"/>
    </row>
    <row r="12531" spans="4:4" x14ac:dyDescent="0.2">
      <c r="D12531" s="1"/>
    </row>
    <row r="12532" spans="4:4" x14ac:dyDescent="0.2">
      <c r="D12532" s="1"/>
    </row>
    <row r="12533" spans="4:4" x14ac:dyDescent="0.2">
      <c r="D12533" s="1"/>
    </row>
    <row r="12534" spans="4:4" x14ac:dyDescent="0.2">
      <c r="D12534" s="1"/>
    </row>
    <row r="12535" spans="4:4" x14ac:dyDescent="0.2">
      <c r="D12535" s="1"/>
    </row>
    <row r="12536" spans="4:4" x14ac:dyDescent="0.2">
      <c r="D12536" s="1"/>
    </row>
    <row r="12537" spans="4:4" x14ac:dyDescent="0.2">
      <c r="D12537" s="1"/>
    </row>
    <row r="12538" spans="4:4" x14ac:dyDescent="0.2">
      <c r="D12538" s="1"/>
    </row>
    <row r="12539" spans="4:4" x14ac:dyDescent="0.2">
      <c r="D12539" s="1"/>
    </row>
    <row r="12540" spans="4:4" x14ac:dyDescent="0.2">
      <c r="D12540" s="1"/>
    </row>
    <row r="12541" spans="4:4" x14ac:dyDescent="0.2">
      <c r="D12541" s="1"/>
    </row>
    <row r="12542" spans="4:4" x14ac:dyDescent="0.2">
      <c r="D12542" s="1"/>
    </row>
    <row r="12543" spans="4:4" x14ac:dyDescent="0.2">
      <c r="D12543" s="1"/>
    </row>
    <row r="12544" spans="4:4" x14ac:dyDescent="0.2">
      <c r="D12544" s="1"/>
    </row>
    <row r="12545" spans="4:4" x14ac:dyDescent="0.2">
      <c r="D12545" s="1"/>
    </row>
    <row r="12546" spans="4:4" x14ac:dyDescent="0.2">
      <c r="D12546" s="1"/>
    </row>
    <row r="12547" spans="4:4" x14ac:dyDescent="0.2">
      <c r="D12547" s="1"/>
    </row>
    <row r="12548" spans="4:4" x14ac:dyDescent="0.2">
      <c r="D12548" s="1"/>
    </row>
    <row r="12549" spans="4:4" x14ac:dyDescent="0.2">
      <c r="D12549" s="1"/>
    </row>
    <row r="12550" spans="4:4" x14ac:dyDescent="0.2">
      <c r="D12550" s="1"/>
    </row>
    <row r="12551" spans="4:4" x14ac:dyDescent="0.2">
      <c r="D12551" s="1"/>
    </row>
    <row r="12552" spans="4:4" x14ac:dyDescent="0.2">
      <c r="D12552" s="1"/>
    </row>
    <row r="12553" spans="4:4" x14ac:dyDescent="0.2">
      <c r="D12553" s="1"/>
    </row>
    <row r="12554" spans="4:4" x14ac:dyDescent="0.2">
      <c r="D12554" s="1"/>
    </row>
    <row r="12555" spans="4:4" x14ac:dyDescent="0.2">
      <c r="D12555" s="1"/>
    </row>
    <row r="12556" spans="4:4" x14ac:dyDescent="0.2">
      <c r="D12556" s="1"/>
    </row>
    <row r="12557" spans="4:4" x14ac:dyDescent="0.2">
      <c r="D12557" s="1"/>
    </row>
    <row r="12558" spans="4:4" x14ac:dyDescent="0.2">
      <c r="D12558" s="1"/>
    </row>
    <row r="12559" spans="4:4" x14ac:dyDescent="0.2">
      <c r="D12559" s="1"/>
    </row>
    <row r="12560" spans="4:4" x14ac:dyDescent="0.2">
      <c r="D12560" s="1"/>
    </row>
    <row r="12561" spans="4:4" x14ac:dyDescent="0.2">
      <c r="D12561" s="1"/>
    </row>
    <row r="12562" spans="4:4" x14ac:dyDescent="0.2">
      <c r="D12562" s="1"/>
    </row>
    <row r="12563" spans="4:4" x14ac:dyDescent="0.2">
      <c r="D12563" s="1"/>
    </row>
    <row r="12564" spans="4:4" x14ac:dyDescent="0.2">
      <c r="D12564" s="1"/>
    </row>
    <row r="12565" spans="4:4" x14ac:dyDescent="0.2">
      <c r="D12565" s="1"/>
    </row>
    <row r="12566" spans="4:4" x14ac:dyDescent="0.2">
      <c r="D12566" s="1"/>
    </row>
    <row r="12567" spans="4:4" x14ac:dyDescent="0.2">
      <c r="D12567" s="1"/>
    </row>
    <row r="12568" spans="4:4" x14ac:dyDescent="0.2">
      <c r="D12568" s="1"/>
    </row>
    <row r="12569" spans="4:4" x14ac:dyDescent="0.2">
      <c r="D12569" s="1"/>
    </row>
    <row r="12570" spans="4:4" x14ac:dyDescent="0.2">
      <c r="D12570" s="1"/>
    </row>
    <row r="12571" spans="4:4" x14ac:dyDescent="0.2">
      <c r="D12571" s="1"/>
    </row>
    <row r="12572" spans="4:4" x14ac:dyDescent="0.2">
      <c r="D12572" s="1"/>
    </row>
    <row r="12573" spans="4:4" x14ac:dyDescent="0.2">
      <c r="D12573" s="1"/>
    </row>
    <row r="12574" spans="4:4" x14ac:dyDescent="0.2">
      <c r="D12574" s="1"/>
    </row>
    <row r="12575" spans="4:4" x14ac:dyDescent="0.2">
      <c r="D12575" s="1"/>
    </row>
    <row r="12576" spans="4:4" x14ac:dyDescent="0.2">
      <c r="D12576" s="1"/>
    </row>
    <row r="12577" spans="4:4" x14ac:dyDescent="0.2">
      <c r="D12577" s="1"/>
    </row>
    <row r="12578" spans="4:4" x14ac:dyDescent="0.2">
      <c r="D12578" s="1"/>
    </row>
    <row r="12579" spans="4:4" x14ac:dyDescent="0.2">
      <c r="D12579" s="1"/>
    </row>
    <row r="12580" spans="4:4" x14ac:dyDescent="0.2">
      <c r="D12580" s="1"/>
    </row>
    <row r="12581" spans="4:4" x14ac:dyDescent="0.2">
      <c r="D12581" s="1"/>
    </row>
    <row r="12582" spans="4:4" x14ac:dyDescent="0.2">
      <c r="D12582" s="1"/>
    </row>
    <row r="12583" spans="4:4" x14ac:dyDescent="0.2">
      <c r="D12583" s="1"/>
    </row>
    <row r="12584" spans="4:4" x14ac:dyDescent="0.2">
      <c r="D12584" s="1"/>
    </row>
    <row r="12585" spans="4:4" x14ac:dyDescent="0.2">
      <c r="D12585" s="1"/>
    </row>
    <row r="12586" spans="4:4" x14ac:dyDescent="0.2">
      <c r="D12586" s="1"/>
    </row>
    <row r="12587" spans="4:4" x14ac:dyDescent="0.2">
      <c r="D12587" s="1"/>
    </row>
    <row r="12588" spans="4:4" x14ac:dyDescent="0.2">
      <c r="D12588" s="1"/>
    </row>
    <row r="12589" spans="4:4" x14ac:dyDescent="0.2">
      <c r="D12589" s="1"/>
    </row>
    <row r="12590" spans="4:4" x14ac:dyDescent="0.2">
      <c r="D12590" s="1"/>
    </row>
    <row r="12591" spans="4:4" x14ac:dyDescent="0.2">
      <c r="D12591" s="1"/>
    </row>
    <row r="12592" spans="4:4" x14ac:dyDescent="0.2">
      <c r="D12592" s="1"/>
    </row>
    <row r="12593" spans="4:4" x14ac:dyDescent="0.2">
      <c r="D12593" s="1"/>
    </row>
    <row r="12594" spans="4:4" x14ac:dyDescent="0.2">
      <c r="D12594" s="1"/>
    </row>
    <row r="12595" spans="4:4" x14ac:dyDescent="0.2">
      <c r="D12595" s="1"/>
    </row>
    <row r="12596" spans="4:4" x14ac:dyDescent="0.2">
      <c r="D12596" s="1"/>
    </row>
    <row r="12597" spans="4:4" x14ac:dyDescent="0.2">
      <c r="D12597" s="1"/>
    </row>
    <row r="12598" spans="4:4" x14ac:dyDescent="0.2">
      <c r="D12598" s="1"/>
    </row>
    <row r="12599" spans="4:4" x14ac:dyDescent="0.2">
      <c r="D12599" s="1"/>
    </row>
    <row r="12600" spans="4:4" x14ac:dyDescent="0.2">
      <c r="D12600" s="1"/>
    </row>
    <row r="12601" spans="4:4" x14ac:dyDescent="0.2">
      <c r="D12601" s="1"/>
    </row>
    <row r="12602" spans="4:4" x14ac:dyDescent="0.2">
      <c r="D12602" s="1"/>
    </row>
    <row r="12603" spans="4:4" x14ac:dyDescent="0.2">
      <c r="D12603" s="1"/>
    </row>
    <row r="12604" spans="4:4" x14ac:dyDescent="0.2">
      <c r="D12604" s="1"/>
    </row>
    <row r="12605" spans="4:4" x14ac:dyDescent="0.2">
      <c r="D12605" s="1"/>
    </row>
    <row r="12606" spans="4:4" x14ac:dyDescent="0.2">
      <c r="D12606" s="1"/>
    </row>
    <row r="12607" spans="4:4" x14ac:dyDescent="0.2">
      <c r="D12607" s="1"/>
    </row>
    <row r="12608" spans="4:4" x14ac:dyDescent="0.2">
      <c r="D12608" s="1"/>
    </row>
    <row r="12609" spans="4:4" x14ac:dyDescent="0.2">
      <c r="D12609" s="1"/>
    </row>
    <row r="12610" spans="4:4" x14ac:dyDescent="0.2">
      <c r="D12610" s="1"/>
    </row>
    <row r="12611" spans="4:4" x14ac:dyDescent="0.2">
      <c r="D12611" s="1"/>
    </row>
    <row r="12612" spans="4:4" x14ac:dyDescent="0.2">
      <c r="D12612" s="1"/>
    </row>
    <row r="12613" spans="4:4" x14ac:dyDescent="0.2">
      <c r="D12613" s="1"/>
    </row>
    <row r="12614" spans="4:4" x14ac:dyDescent="0.2">
      <c r="D12614" s="1"/>
    </row>
    <row r="12615" spans="4:4" x14ac:dyDescent="0.2">
      <c r="D12615" s="1"/>
    </row>
    <row r="12616" spans="4:4" x14ac:dyDescent="0.2">
      <c r="D12616" s="1"/>
    </row>
    <row r="12617" spans="4:4" x14ac:dyDescent="0.2">
      <c r="D12617" s="1"/>
    </row>
    <row r="12618" spans="4:4" x14ac:dyDescent="0.2">
      <c r="D12618" s="1"/>
    </row>
    <row r="12619" spans="4:4" x14ac:dyDescent="0.2">
      <c r="D12619" s="1"/>
    </row>
    <row r="12620" spans="4:4" x14ac:dyDescent="0.2">
      <c r="D12620" s="1"/>
    </row>
    <row r="12621" spans="4:4" x14ac:dyDescent="0.2">
      <c r="D12621" s="1"/>
    </row>
    <row r="12622" spans="4:4" x14ac:dyDescent="0.2">
      <c r="D12622" s="1"/>
    </row>
    <row r="12623" spans="4:4" x14ac:dyDescent="0.2">
      <c r="D12623" s="1"/>
    </row>
    <row r="12624" spans="4:4" x14ac:dyDescent="0.2">
      <c r="D12624" s="1"/>
    </row>
    <row r="12625" spans="4:4" x14ac:dyDescent="0.2">
      <c r="D12625" s="1"/>
    </row>
    <row r="12626" spans="4:4" x14ac:dyDescent="0.2">
      <c r="D12626" s="1"/>
    </row>
    <row r="12627" spans="4:4" x14ac:dyDescent="0.2">
      <c r="D12627" s="1"/>
    </row>
    <row r="12628" spans="4:4" x14ac:dyDescent="0.2">
      <c r="D12628" s="1"/>
    </row>
    <row r="12629" spans="4:4" x14ac:dyDescent="0.2">
      <c r="D12629" s="1"/>
    </row>
    <row r="12630" spans="4:4" x14ac:dyDescent="0.2">
      <c r="D12630" s="1"/>
    </row>
    <row r="12631" spans="4:4" x14ac:dyDescent="0.2">
      <c r="D12631" s="1"/>
    </row>
    <row r="12632" spans="4:4" x14ac:dyDescent="0.2">
      <c r="D12632" s="1"/>
    </row>
    <row r="12633" spans="4:4" x14ac:dyDescent="0.2">
      <c r="D12633" s="1"/>
    </row>
    <row r="12634" spans="4:4" x14ac:dyDescent="0.2">
      <c r="D12634" s="1"/>
    </row>
    <row r="12635" spans="4:4" x14ac:dyDescent="0.2">
      <c r="D12635" s="1"/>
    </row>
    <row r="12636" spans="4:4" x14ac:dyDescent="0.2">
      <c r="D12636" s="1"/>
    </row>
    <row r="12637" spans="4:4" x14ac:dyDescent="0.2">
      <c r="D12637" s="1"/>
    </row>
    <row r="12638" spans="4:4" x14ac:dyDescent="0.2">
      <c r="D12638" s="1"/>
    </row>
    <row r="12639" spans="4:4" x14ac:dyDescent="0.2">
      <c r="D12639" s="1"/>
    </row>
    <row r="12640" spans="4:4" x14ac:dyDescent="0.2">
      <c r="D12640" s="1"/>
    </row>
    <row r="12641" spans="4:4" x14ac:dyDescent="0.2">
      <c r="D12641" s="1"/>
    </row>
    <row r="12642" spans="4:4" x14ac:dyDescent="0.2">
      <c r="D12642" s="1"/>
    </row>
    <row r="12643" spans="4:4" x14ac:dyDescent="0.2">
      <c r="D12643" s="1"/>
    </row>
    <row r="12644" spans="4:4" x14ac:dyDescent="0.2">
      <c r="D12644" s="1"/>
    </row>
    <row r="12645" spans="4:4" x14ac:dyDescent="0.2">
      <c r="D12645" s="1"/>
    </row>
    <row r="12646" spans="4:4" x14ac:dyDescent="0.2">
      <c r="D12646" s="1"/>
    </row>
    <row r="12647" spans="4:4" x14ac:dyDescent="0.2">
      <c r="D12647" s="1"/>
    </row>
    <row r="12648" spans="4:4" x14ac:dyDescent="0.2">
      <c r="D12648" s="1"/>
    </row>
    <row r="12649" spans="4:4" x14ac:dyDescent="0.2">
      <c r="D12649" s="1"/>
    </row>
    <row r="12650" spans="4:4" x14ac:dyDescent="0.2">
      <c r="D12650" s="1"/>
    </row>
    <row r="12651" spans="4:4" x14ac:dyDescent="0.2">
      <c r="D12651" s="1"/>
    </row>
    <row r="12652" spans="4:4" x14ac:dyDescent="0.2">
      <c r="D12652" s="1"/>
    </row>
    <row r="12653" spans="4:4" x14ac:dyDescent="0.2">
      <c r="D12653" s="1"/>
    </row>
    <row r="12654" spans="4:4" x14ac:dyDescent="0.2">
      <c r="D12654" s="1"/>
    </row>
    <row r="12655" spans="4:4" x14ac:dyDescent="0.2">
      <c r="D12655" s="1"/>
    </row>
    <row r="12656" spans="4:4" x14ac:dyDescent="0.2">
      <c r="D12656" s="1"/>
    </row>
    <row r="12657" spans="4:4" x14ac:dyDescent="0.2">
      <c r="D12657" s="1"/>
    </row>
    <row r="12658" spans="4:4" x14ac:dyDescent="0.2">
      <c r="D12658" s="1"/>
    </row>
    <row r="12659" spans="4:4" x14ac:dyDescent="0.2">
      <c r="D12659" s="1"/>
    </row>
    <row r="12660" spans="4:4" x14ac:dyDescent="0.2">
      <c r="D12660" s="1"/>
    </row>
    <row r="12661" spans="4:4" x14ac:dyDescent="0.2">
      <c r="D12661" s="1"/>
    </row>
    <row r="12662" spans="4:4" x14ac:dyDescent="0.2">
      <c r="D12662" s="1"/>
    </row>
    <row r="12663" spans="4:4" x14ac:dyDescent="0.2">
      <c r="D12663" s="1"/>
    </row>
    <row r="12664" spans="4:4" x14ac:dyDescent="0.2">
      <c r="D12664" s="1"/>
    </row>
    <row r="12665" spans="4:4" x14ac:dyDescent="0.2">
      <c r="D12665" s="1"/>
    </row>
    <row r="12666" spans="4:4" x14ac:dyDescent="0.2">
      <c r="D12666" s="1"/>
    </row>
    <row r="12667" spans="4:4" x14ac:dyDescent="0.2">
      <c r="D12667" s="1"/>
    </row>
    <row r="12668" spans="4:4" x14ac:dyDescent="0.2">
      <c r="D12668" s="1"/>
    </row>
    <row r="12669" spans="4:4" x14ac:dyDescent="0.2">
      <c r="D12669" s="1"/>
    </row>
    <row r="12670" spans="4:4" x14ac:dyDescent="0.2">
      <c r="D12670" s="1"/>
    </row>
    <row r="12671" spans="4:4" x14ac:dyDescent="0.2">
      <c r="D12671" s="1"/>
    </row>
    <row r="12672" spans="4:4" x14ac:dyDescent="0.2">
      <c r="D12672" s="1"/>
    </row>
    <row r="12673" spans="4:4" x14ac:dyDescent="0.2">
      <c r="D12673" s="1"/>
    </row>
    <row r="12674" spans="4:4" x14ac:dyDescent="0.2">
      <c r="D12674" s="1"/>
    </row>
    <row r="12675" spans="4:4" x14ac:dyDescent="0.2">
      <c r="D12675" s="1"/>
    </row>
    <row r="12676" spans="4:4" x14ac:dyDescent="0.2">
      <c r="D12676" s="1"/>
    </row>
    <row r="12677" spans="4:4" x14ac:dyDescent="0.2">
      <c r="D12677" s="1"/>
    </row>
    <row r="12678" spans="4:4" x14ac:dyDescent="0.2">
      <c r="D12678" s="1"/>
    </row>
    <row r="12679" spans="4:4" x14ac:dyDescent="0.2">
      <c r="D12679" s="1"/>
    </row>
    <row r="12680" spans="4:4" x14ac:dyDescent="0.2">
      <c r="D12680" s="1"/>
    </row>
    <row r="12681" spans="4:4" x14ac:dyDescent="0.2">
      <c r="D12681" s="1"/>
    </row>
    <row r="12682" spans="4:4" x14ac:dyDescent="0.2">
      <c r="D12682" s="1"/>
    </row>
    <row r="12683" spans="4:4" x14ac:dyDescent="0.2">
      <c r="D12683" s="1"/>
    </row>
    <row r="12684" spans="4:4" x14ac:dyDescent="0.2">
      <c r="D12684" s="1"/>
    </row>
    <row r="12685" spans="4:4" x14ac:dyDescent="0.2">
      <c r="D12685" s="1"/>
    </row>
    <row r="12686" spans="4:4" x14ac:dyDescent="0.2">
      <c r="D12686" s="1"/>
    </row>
    <row r="12687" spans="4:4" x14ac:dyDescent="0.2">
      <c r="D12687" s="1"/>
    </row>
    <row r="12688" spans="4:4" x14ac:dyDescent="0.2">
      <c r="D12688" s="1"/>
    </row>
    <row r="12689" spans="4:4" x14ac:dyDescent="0.2">
      <c r="D12689" s="1"/>
    </row>
    <row r="12690" spans="4:4" x14ac:dyDescent="0.2">
      <c r="D12690" s="1"/>
    </row>
    <row r="12691" spans="4:4" x14ac:dyDescent="0.2">
      <c r="D12691" s="1"/>
    </row>
    <row r="12692" spans="4:4" x14ac:dyDescent="0.2">
      <c r="D12692" s="1"/>
    </row>
    <row r="12693" spans="4:4" x14ac:dyDescent="0.2">
      <c r="D12693" s="1"/>
    </row>
    <row r="12694" spans="4:4" x14ac:dyDescent="0.2">
      <c r="D12694" s="1"/>
    </row>
    <row r="12695" spans="4:4" x14ac:dyDescent="0.2">
      <c r="D12695" s="1"/>
    </row>
    <row r="12696" spans="4:4" x14ac:dyDescent="0.2">
      <c r="D12696" s="1"/>
    </row>
    <row r="12697" spans="4:4" x14ac:dyDescent="0.2">
      <c r="D12697" s="1"/>
    </row>
    <row r="12698" spans="4:4" x14ac:dyDescent="0.2">
      <c r="D12698" s="1"/>
    </row>
    <row r="12699" spans="4:4" x14ac:dyDescent="0.2">
      <c r="D12699" s="1"/>
    </row>
    <row r="12700" spans="4:4" x14ac:dyDescent="0.2">
      <c r="D12700" s="1"/>
    </row>
    <row r="12701" spans="4:4" x14ac:dyDescent="0.2">
      <c r="D12701" s="1"/>
    </row>
    <row r="12702" spans="4:4" x14ac:dyDescent="0.2">
      <c r="D12702" s="1"/>
    </row>
    <row r="12703" spans="4:4" x14ac:dyDescent="0.2">
      <c r="D12703" s="1"/>
    </row>
    <row r="12704" spans="4:4" x14ac:dyDescent="0.2">
      <c r="D12704" s="1"/>
    </row>
    <row r="12705" spans="4:4" x14ac:dyDescent="0.2">
      <c r="D12705" s="1"/>
    </row>
    <row r="12706" spans="4:4" x14ac:dyDescent="0.2">
      <c r="D12706" s="1"/>
    </row>
    <row r="12707" spans="4:4" x14ac:dyDescent="0.2">
      <c r="D12707" s="1"/>
    </row>
    <row r="12708" spans="4:4" x14ac:dyDescent="0.2">
      <c r="D12708" s="1"/>
    </row>
    <row r="12709" spans="4:4" x14ac:dyDescent="0.2">
      <c r="D12709" s="1"/>
    </row>
    <row r="12710" spans="4:4" x14ac:dyDescent="0.2">
      <c r="D12710" s="1"/>
    </row>
    <row r="12711" spans="4:4" x14ac:dyDescent="0.2">
      <c r="D12711" s="1"/>
    </row>
    <row r="12712" spans="4:4" x14ac:dyDescent="0.2">
      <c r="D12712" s="1"/>
    </row>
    <row r="12713" spans="4:4" x14ac:dyDescent="0.2">
      <c r="D12713" s="1"/>
    </row>
    <row r="12714" spans="4:4" x14ac:dyDescent="0.2">
      <c r="D12714" s="1"/>
    </row>
    <row r="12715" spans="4:4" x14ac:dyDescent="0.2">
      <c r="D12715" s="1"/>
    </row>
    <row r="12716" spans="4:4" x14ac:dyDescent="0.2">
      <c r="D12716" s="1"/>
    </row>
    <row r="12717" spans="4:4" x14ac:dyDescent="0.2">
      <c r="D12717" s="1"/>
    </row>
    <row r="12718" spans="4:4" x14ac:dyDescent="0.2">
      <c r="D12718" s="1"/>
    </row>
    <row r="12719" spans="4:4" x14ac:dyDescent="0.2">
      <c r="D12719" s="1"/>
    </row>
    <row r="12720" spans="4:4" x14ac:dyDescent="0.2">
      <c r="D12720" s="1"/>
    </row>
    <row r="12721" spans="4:4" x14ac:dyDescent="0.2">
      <c r="D12721" s="1"/>
    </row>
    <row r="12722" spans="4:4" x14ac:dyDescent="0.2">
      <c r="D12722" s="1"/>
    </row>
    <row r="12723" spans="4:4" x14ac:dyDescent="0.2">
      <c r="D12723" s="1"/>
    </row>
    <row r="12724" spans="4:4" x14ac:dyDescent="0.2">
      <c r="D12724" s="1"/>
    </row>
    <row r="12725" spans="4:4" x14ac:dyDescent="0.2">
      <c r="D12725" s="1"/>
    </row>
    <row r="12726" spans="4:4" x14ac:dyDescent="0.2">
      <c r="D12726" s="1"/>
    </row>
    <row r="12727" spans="4:4" x14ac:dyDescent="0.2">
      <c r="D12727" s="1"/>
    </row>
    <row r="12728" spans="4:4" x14ac:dyDescent="0.2">
      <c r="D12728" s="1"/>
    </row>
    <row r="12729" spans="4:4" x14ac:dyDescent="0.2">
      <c r="D12729" s="1"/>
    </row>
    <row r="12730" spans="4:4" x14ac:dyDescent="0.2">
      <c r="D12730" s="1"/>
    </row>
    <row r="12731" spans="4:4" x14ac:dyDescent="0.2">
      <c r="D12731" s="1"/>
    </row>
    <row r="12732" spans="4:4" x14ac:dyDescent="0.2">
      <c r="D12732" s="1"/>
    </row>
    <row r="12733" spans="4:4" x14ac:dyDescent="0.2">
      <c r="D12733" s="1"/>
    </row>
    <row r="12734" spans="4:4" x14ac:dyDescent="0.2">
      <c r="D12734" s="1"/>
    </row>
    <row r="12735" spans="4:4" x14ac:dyDescent="0.2">
      <c r="D12735" s="1"/>
    </row>
    <row r="12736" spans="4:4" x14ac:dyDescent="0.2">
      <c r="D12736" s="1"/>
    </row>
    <row r="12737" spans="4:4" x14ac:dyDescent="0.2">
      <c r="D12737" s="1"/>
    </row>
    <row r="12738" spans="4:4" x14ac:dyDescent="0.2">
      <c r="D12738" s="1"/>
    </row>
    <row r="12739" spans="4:4" x14ac:dyDescent="0.2">
      <c r="D12739" s="1"/>
    </row>
    <row r="12740" spans="4:4" x14ac:dyDescent="0.2">
      <c r="D12740" s="1"/>
    </row>
    <row r="12741" spans="4:4" x14ac:dyDescent="0.2">
      <c r="D12741" s="1"/>
    </row>
    <row r="12742" spans="4:4" x14ac:dyDescent="0.2">
      <c r="D12742" s="1"/>
    </row>
    <row r="12743" spans="4:4" x14ac:dyDescent="0.2">
      <c r="D12743" s="1"/>
    </row>
    <row r="12744" spans="4:4" x14ac:dyDescent="0.2">
      <c r="D12744" s="1"/>
    </row>
    <row r="12745" spans="4:4" x14ac:dyDescent="0.2">
      <c r="D12745" s="1"/>
    </row>
    <row r="12746" spans="4:4" x14ac:dyDescent="0.2">
      <c r="D12746" s="1"/>
    </row>
    <row r="12747" spans="4:4" x14ac:dyDescent="0.2">
      <c r="D12747" s="1"/>
    </row>
    <row r="12748" spans="4:4" x14ac:dyDescent="0.2">
      <c r="D12748" s="1"/>
    </row>
    <row r="12749" spans="4:4" x14ac:dyDescent="0.2">
      <c r="D12749" s="1"/>
    </row>
    <row r="12750" spans="4:4" x14ac:dyDescent="0.2">
      <c r="D12750" s="1"/>
    </row>
    <row r="12751" spans="4:4" x14ac:dyDescent="0.2">
      <c r="D12751" s="1"/>
    </row>
    <row r="12752" spans="4:4" x14ac:dyDescent="0.2">
      <c r="D12752" s="1"/>
    </row>
    <row r="12753" spans="4:4" x14ac:dyDescent="0.2">
      <c r="D12753" s="1"/>
    </row>
    <row r="12754" spans="4:4" x14ac:dyDescent="0.2">
      <c r="D12754" s="1"/>
    </row>
    <row r="12755" spans="4:4" x14ac:dyDescent="0.2">
      <c r="D12755" s="1"/>
    </row>
    <row r="12756" spans="4:4" x14ac:dyDescent="0.2">
      <c r="D12756" s="1"/>
    </row>
    <row r="12757" spans="4:4" x14ac:dyDescent="0.2">
      <c r="D12757" s="1"/>
    </row>
    <row r="12758" spans="4:4" x14ac:dyDescent="0.2">
      <c r="D12758" s="1"/>
    </row>
    <row r="12759" spans="4:4" x14ac:dyDescent="0.2">
      <c r="D12759" s="1"/>
    </row>
    <row r="12760" spans="4:4" x14ac:dyDescent="0.2">
      <c r="D12760" s="1"/>
    </row>
    <row r="12761" spans="4:4" x14ac:dyDescent="0.2">
      <c r="D12761" s="1"/>
    </row>
    <row r="12762" spans="4:4" x14ac:dyDescent="0.2">
      <c r="D12762" s="1"/>
    </row>
    <row r="12763" spans="4:4" x14ac:dyDescent="0.2">
      <c r="D12763" s="1"/>
    </row>
    <row r="12764" spans="4:4" x14ac:dyDescent="0.2">
      <c r="D12764" s="1"/>
    </row>
    <row r="12765" spans="4:4" x14ac:dyDescent="0.2">
      <c r="D12765" s="1"/>
    </row>
    <row r="12766" spans="4:4" x14ac:dyDescent="0.2">
      <c r="D12766" s="1"/>
    </row>
    <row r="12767" spans="4:4" x14ac:dyDescent="0.2">
      <c r="D12767" s="1"/>
    </row>
    <row r="12768" spans="4:4" x14ac:dyDescent="0.2">
      <c r="D12768" s="1"/>
    </row>
    <row r="12769" spans="4:4" x14ac:dyDescent="0.2">
      <c r="D12769" s="1"/>
    </row>
    <row r="12770" spans="4:4" x14ac:dyDescent="0.2">
      <c r="D12770" s="1"/>
    </row>
    <row r="12771" spans="4:4" x14ac:dyDescent="0.2">
      <c r="D12771" s="1"/>
    </row>
    <row r="12772" spans="4:4" x14ac:dyDescent="0.2">
      <c r="D12772" s="1"/>
    </row>
    <row r="12773" spans="4:4" x14ac:dyDescent="0.2">
      <c r="D12773" s="1"/>
    </row>
    <row r="12774" spans="4:4" x14ac:dyDescent="0.2">
      <c r="D12774" s="1"/>
    </row>
    <row r="12775" spans="4:4" x14ac:dyDescent="0.2">
      <c r="D12775" s="1"/>
    </row>
    <row r="12776" spans="4:4" x14ac:dyDescent="0.2">
      <c r="D12776" s="1"/>
    </row>
    <row r="12777" spans="4:4" x14ac:dyDescent="0.2">
      <c r="D12777" s="1"/>
    </row>
    <row r="12778" spans="4:4" x14ac:dyDescent="0.2">
      <c r="D12778" s="1"/>
    </row>
    <row r="12779" spans="4:4" x14ac:dyDescent="0.2">
      <c r="D12779" s="1"/>
    </row>
    <row r="12780" spans="4:4" x14ac:dyDescent="0.2">
      <c r="D12780" s="1"/>
    </row>
    <row r="12781" spans="4:4" x14ac:dyDescent="0.2">
      <c r="D12781" s="1"/>
    </row>
    <row r="12782" spans="4:4" x14ac:dyDescent="0.2">
      <c r="D12782" s="1"/>
    </row>
    <row r="12783" spans="4:4" x14ac:dyDescent="0.2">
      <c r="D12783" s="1"/>
    </row>
    <row r="12784" spans="4:4" x14ac:dyDescent="0.2">
      <c r="D12784" s="1"/>
    </row>
    <row r="12785" spans="4:4" x14ac:dyDescent="0.2">
      <c r="D12785" s="1"/>
    </row>
    <row r="12786" spans="4:4" x14ac:dyDescent="0.2">
      <c r="D12786" s="1"/>
    </row>
    <row r="12787" spans="4:4" x14ac:dyDescent="0.2">
      <c r="D12787" s="1"/>
    </row>
    <row r="12788" spans="4:4" x14ac:dyDescent="0.2">
      <c r="D12788" s="1"/>
    </row>
    <row r="12789" spans="4:4" x14ac:dyDescent="0.2">
      <c r="D12789" s="1"/>
    </row>
    <row r="12790" spans="4:4" x14ac:dyDescent="0.2">
      <c r="D12790" s="1"/>
    </row>
    <row r="12791" spans="4:4" x14ac:dyDescent="0.2">
      <c r="D12791" s="1"/>
    </row>
    <row r="12792" spans="4:4" x14ac:dyDescent="0.2">
      <c r="D12792" s="1"/>
    </row>
    <row r="12793" spans="4:4" x14ac:dyDescent="0.2">
      <c r="D12793" s="1"/>
    </row>
    <row r="12794" spans="4:4" x14ac:dyDescent="0.2">
      <c r="D12794" s="1"/>
    </row>
    <row r="12795" spans="4:4" x14ac:dyDescent="0.2">
      <c r="D12795" s="1"/>
    </row>
    <row r="12796" spans="4:4" x14ac:dyDescent="0.2">
      <c r="D12796" s="1"/>
    </row>
    <row r="12797" spans="4:4" x14ac:dyDescent="0.2">
      <c r="D12797" s="1"/>
    </row>
    <row r="12798" spans="4:4" x14ac:dyDescent="0.2">
      <c r="D12798" s="1"/>
    </row>
    <row r="12799" spans="4:4" x14ac:dyDescent="0.2">
      <c r="D12799" s="1"/>
    </row>
    <row r="12800" spans="4:4" x14ac:dyDescent="0.2">
      <c r="D12800" s="1"/>
    </row>
    <row r="12801" spans="4:4" x14ac:dyDescent="0.2">
      <c r="D12801" s="1"/>
    </row>
    <row r="12802" spans="4:4" x14ac:dyDescent="0.2">
      <c r="D12802" s="1"/>
    </row>
    <row r="12803" spans="4:4" x14ac:dyDescent="0.2">
      <c r="D12803" s="1"/>
    </row>
    <row r="12804" spans="4:4" x14ac:dyDescent="0.2">
      <c r="D12804" s="1"/>
    </row>
    <row r="12805" spans="4:4" x14ac:dyDescent="0.2">
      <c r="D12805" s="1"/>
    </row>
    <row r="12806" spans="4:4" x14ac:dyDescent="0.2">
      <c r="D12806" s="1"/>
    </row>
    <row r="12807" spans="4:4" x14ac:dyDescent="0.2">
      <c r="D12807" s="1"/>
    </row>
    <row r="12808" spans="4:4" x14ac:dyDescent="0.2">
      <c r="D12808" s="1"/>
    </row>
    <row r="12809" spans="4:4" x14ac:dyDescent="0.2">
      <c r="D12809" s="1"/>
    </row>
    <row r="12810" spans="4:4" x14ac:dyDescent="0.2">
      <c r="D12810" s="1"/>
    </row>
    <row r="12811" spans="4:4" x14ac:dyDescent="0.2">
      <c r="D12811" s="1"/>
    </row>
    <row r="12812" spans="4:4" x14ac:dyDescent="0.2">
      <c r="D12812" s="1"/>
    </row>
    <row r="12813" spans="4:4" x14ac:dyDescent="0.2">
      <c r="D12813" s="1"/>
    </row>
    <row r="12814" spans="4:4" x14ac:dyDescent="0.2">
      <c r="D12814" s="1"/>
    </row>
    <row r="12815" spans="4:4" x14ac:dyDescent="0.2">
      <c r="D12815" s="1"/>
    </row>
    <row r="12816" spans="4:4" x14ac:dyDescent="0.2">
      <c r="D12816" s="1"/>
    </row>
    <row r="12817" spans="4:4" x14ac:dyDescent="0.2">
      <c r="D12817" s="1"/>
    </row>
    <row r="12818" spans="4:4" x14ac:dyDescent="0.2">
      <c r="D12818" s="1"/>
    </row>
    <row r="12819" spans="4:4" x14ac:dyDescent="0.2">
      <c r="D12819" s="1"/>
    </row>
    <row r="12820" spans="4:4" x14ac:dyDescent="0.2">
      <c r="D12820" s="1"/>
    </row>
    <row r="12821" spans="4:4" x14ac:dyDescent="0.2">
      <c r="D12821" s="1"/>
    </row>
    <row r="12822" spans="4:4" x14ac:dyDescent="0.2">
      <c r="D12822" s="1"/>
    </row>
    <row r="12823" spans="4:4" x14ac:dyDescent="0.2">
      <c r="D12823" s="1"/>
    </row>
    <row r="12824" spans="4:4" x14ac:dyDescent="0.2">
      <c r="D12824" s="1"/>
    </row>
    <row r="12825" spans="4:4" x14ac:dyDescent="0.2">
      <c r="D12825" s="1"/>
    </row>
    <row r="12826" spans="4:4" x14ac:dyDescent="0.2">
      <c r="D12826" s="1"/>
    </row>
    <row r="12827" spans="4:4" x14ac:dyDescent="0.2">
      <c r="D12827" s="1"/>
    </row>
    <row r="12828" spans="4:4" x14ac:dyDescent="0.2">
      <c r="D12828" s="1"/>
    </row>
    <row r="12829" spans="4:4" x14ac:dyDescent="0.2">
      <c r="D12829" s="1"/>
    </row>
    <row r="12830" spans="4:4" x14ac:dyDescent="0.2">
      <c r="D12830" s="1"/>
    </row>
    <row r="12831" spans="4:4" x14ac:dyDescent="0.2">
      <c r="D12831" s="1"/>
    </row>
    <row r="12832" spans="4:4" x14ac:dyDescent="0.2">
      <c r="D12832" s="1"/>
    </row>
    <row r="12833" spans="4:4" x14ac:dyDescent="0.2">
      <c r="D12833" s="1"/>
    </row>
    <row r="12834" spans="4:4" x14ac:dyDescent="0.2">
      <c r="D12834" s="1"/>
    </row>
    <row r="12835" spans="4:4" x14ac:dyDescent="0.2">
      <c r="D12835" s="1"/>
    </row>
    <row r="12836" spans="4:4" x14ac:dyDescent="0.2">
      <c r="D12836" s="1"/>
    </row>
    <row r="12837" spans="4:4" x14ac:dyDescent="0.2">
      <c r="D12837" s="1"/>
    </row>
    <row r="12838" spans="4:4" x14ac:dyDescent="0.2">
      <c r="D12838" s="1"/>
    </row>
    <row r="12839" spans="4:4" x14ac:dyDescent="0.2">
      <c r="D12839" s="1"/>
    </row>
    <row r="12840" spans="4:4" x14ac:dyDescent="0.2">
      <c r="D12840" s="1"/>
    </row>
    <row r="12841" spans="4:4" x14ac:dyDescent="0.2">
      <c r="D12841" s="1"/>
    </row>
    <row r="12842" spans="4:4" x14ac:dyDescent="0.2">
      <c r="D12842" s="1"/>
    </row>
    <row r="12843" spans="4:4" x14ac:dyDescent="0.2">
      <c r="D12843" s="1"/>
    </row>
    <row r="12844" spans="4:4" x14ac:dyDescent="0.2">
      <c r="D12844" s="1"/>
    </row>
    <row r="12845" spans="4:4" x14ac:dyDescent="0.2">
      <c r="D12845" s="1"/>
    </row>
    <row r="12846" spans="4:4" x14ac:dyDescent="0.2">
      <c r="D12846" s="1"/>
    </row>
    <row r="12847" spans="4:4" x14ac:dyDescent="0.2">
      <c r="D12847" s="1"/>
    </row>
    <row r="12848" spans="4:4" x14ac:dyDescent="0.2">
      <c r="D12848" s="1"/>
    </row>
    <row r="12849" spans="4:4" x14ac:dyDescent="0.2">
      <c r="D12849" s="1"/>
    </row>
    <row r="12850" spans="4:4" x14ac:dyDescent="0.2">
      <c r="D12850" s="1"/>
    </row>
    <row r="12851" spans="4:4" x14ac:dyDescent="0.2">
      <c r="D12851" s="1"/>
    </row>
    <row r="12852" spans="4:4" x14ac:dyDescent="0.2">
      <c r="D12852" s="1"/>
    </row>
    <row r="12853" spans="4:4" x14ac:dyDescent="0.2">
      <c r="D12853" s="1"/>
    </row>
    <row r="12854" spans="4:4" x14ac:dyDescent="0.2">
      <c r="D12854" s="1"/>
    </row>
    <row r="12855" spans="4:4" x14ac:dyDescent="0.2">
      <c r="D12855" s="1"/>
    </row>
    <row r="12856" spans="4:4" x14ac:dyDescent="0.2">
      <c r="D12856" s="1"/>
    </row>
    <row r="12857" spans="4:4" x14ac:dyDescent="0.2">
      <c r="D12857" s="1"/>
    </row>
    <row r="12858" spans="4:4" x14ac:dyDescent="0.2">
      <c r="D12858" s="1"/>
    </row>
    <row r="12859" spans="4:4" x14ac:dyDescent="0.2">
      <c r="D12859" s="1"/>
    </row>
    <row r="12860" spans="4:4" x14ac:dyDescent="0.2">
      <c r="D12860" s="1"/>
    </row>
    <row r="12861" spans="4:4" x14ac:dyDescent="0.2">
      <c r="D12861" s="1"/>
    </row>
    <row r="12862" spans="4:4" x14ac:dyDescent="0.2">
      <c r="D12862" s="1"/>
    </row>
    <row r="12863" spans="4:4" x14ac:dyDescent="0.2">
      <c r="D12863" s="1"/>
    </row>
    <row r="12864" spans="4:4" x14ac:dyDescent="0.2">
      <c r="D12864" s="1"/>
    </row>
    <row r="12865" spans="4:4" x14ac:dyDescent="0.2">
      <c r="D12865" s="1"/>
    </row>
    <row r="12866" spans="4:4" x14ac:dyDescent="0.2">
      <c r="D12866" s="1"/>
    </row>
    <row r="12867" spans="4:4" x14ac:dyDescent="0.2">
      <c r="D12867" s="1"/>
    </row>
    <row r="12868" spans="4:4" x14ac:dyDescent="0.2">
      <c r="D12868" s="1"/>
    </row>
    <row r="12869" spans="4:4" x14ac:dyDescent="0.2">
      <c r="D12869" s="1"/>
    </row>
    <row r="12870" spans="4:4" x14ac:dyDescent="0.2">
      <c r="D12870" s="1"/>
    </row>
    <row r="12871" spans="4:4" x14ac:dyDescent="0.2">
      <c r="D12871" s="1"/>
    </row>
    <row r="12872" spans="4:4" x14ac:dyDescent="0.2">
      <c r="D12872" s="1"/>
    </row>
    <row r="12873" spans="4:4" x14ac:dyDescent="0.2">
      <c r="D12873" s="1"/>
    </row>
    <row r="12874" spans="4:4" x14ac:dyDescent="0.2">
      <c r="D12874" s="1"/>
    </row>
    <row r="12875" spans="4:4" x14ac:dyDescent="0.2">
      <c r="D12875" s="1"/>
    </row>
    <row r="12876" spans="4:4" x14ac:dyDescent="0.2">
      <c r="D12876" s="1"/>
    </row>
    <row r="12877" spans="4:4" x14ac:dyDescent="0.2">
      <c r="D12877" s="1"/>
    </row>
    <row r="12878" spans="4:4" x14ac:dyDescent="0.2">
      <c r="D12878" s="1"/>
    </row>
    <row r="12879" spans="4:4" x14ac:dyDescent="0.2">
      <c r="D12879" s="1"/>
    </row>
    <row r="12880" spans="4:4" x14ac:dyDescent="0.2">
      <c r="D12880" s="1"/>
    </row>
    <row r="12881" spans="4:4" x14ac:dyDescent="0.2">
      <c r="D12881" s="1"/>
    </row>
    <row r="12882" spans="4:4" x14ac:dyDescent="0.2">
      <c r="D12882" s="1"/>
    </row>
    <row r="12883" spans="4:4" x14ac:dyDescent="0.2">
      <c r="D12883" s="1"/>
    </row>
    <row r="12884" spans="4:4" x14ac:dyDescent="0.2">
      <c r="D12884" s="1"/>
    </row>
    <row r="12885" spans="4:4" x14ac:dyDescent="0.2">
      <c r="D12885" s="1"/>
    </row>
    <row r="12886" spans="4:4" x14ac:dyDescent="0.2">
      <c r="D12886" s="1"/>
    </row>
    <row r="12887" spans="4:4" x14ac:dyDescent="0.2">
      <c r="D12887" s="1"/>
    </row>
    <row r="12888" spans="4:4" x14ac:dyDescent="0.2">
      <c r="D12888" s="1"/>
    </row>
    <row r="12889" spans="4:4" x14ac:dyDescent="0.2">
      <c r="D12889" s="1"/>
    </row>
    <row r="12890" spans="4:4" x14ac:dyDescent="0.2">
      <c r="D12890" s="1"/>
    </row>
    <row r="12891" spans="4:4" x14ac:dyDescent="0.2">
      <c r="D12891" s="1"/>
    </row>
    <row r="12892" spans="4:4" x14ac:dyDescent="0.2">
      <c r="D12892" s="1"/>
    </row>
    <row r="12893" spans="4:4" x14ac:dyDescent="0.2">
      <c r="D12893" s="1"/>
    </row>
    <row r="12894" spans="4:4" x14ac:dyDescent="0.2">
      <c r="D12894" s="1"/>
    </row>
    <row r="12895" spans="4:4" x14ac:dyDescent="0.2">
      <c r="D12895" s="1"/>
    </row>
    <row r="12896" spans="4:4" x14ac:dyDescent="0.2">
      <c r="D12896" s="1"/>
    </row>
    <row r="12897" spans="4:4" x14ac:dyDescent="0.2">
      <c r="D12897" s="1"/>
    </row>
    <row r="12898" spans="4:4" x14ac:dyDescent="0.2">
      <c r="D12898" s="1"/>
    </row>
    <row r="12899" spans="4:4" x14ac:dyDescent="0.2">
      <c r="D12899" s="1"/>
    </row>
    <row r="12900" spans="4:4" x14ac:dyDescent="0.2">
      <c r="D12900" s="1"/>
    </row>
    <row r="12901" spans="4:4" x14ac:dyDescent="0.2">
      <c r="D12901" s="1"/>
    </row>
    <row r="12902" spans="4:4" x14ac:dyDescent="0.2">
      <c r="D12902" s="1"/>
    </row>
    <row r="12903" spans="4:4" x14ac:dyDescent="0.2">
      <c r="D12903" s="1"/>
    </row>
    <row r="12904" spans="4:4" x14ac:dyDescent="0.2">
      <c r="D12904" s="1"/>
    </row>
    <row r="12905" spans="4:4" x14ac:dyDescent="0.2">
      <c r="D12905" s="1"/>
    </row>
    <row r="12906" spans="4:4" x14ac:dyDescent="0.2">
      <c r="D12906" s="1"/>
    </row>
    <row r="12907" spans="4:4" x14ac:dyDescent="0.2">
      <c r="D12907" s="1"/>
    </row>
    <row r="12908" spans="4:4" x14ac:dyDescent="0.2">
      <c r="D12908" s="1"/>
    </row>
    <row r="12909" spans="4:4" x14ac:dyDescent="0.2">
      <c r="D12909" s="1"/>
    </row>
    <row r="12910" spans="4:4" x14ac:dyDescent="0.2">
      <c r="D12910" s="1"/>
    </row>
    <row r="12911" spans="4:4" x14ac:dyDescent="0.2">
      <c r="D12911" s="1"/>
    </row>
    <row r="12912" spans="4:4" x14ac:dyDescent="0.2">
      <c r="D12912" s="1"/>
    </row>
    <row r="12913" spans="4:4" x14ac:dyDescent="0.2">
      <c r="D12913" s="1"/>
    </row>
    <row r="12914" spans="4:4" x14ac:dyDescent="0.2">
      <c r="D12914" s="1"/>
    </row>
    <row r="12915" spans="4:4" x14ac:dyDescent="0.2">
      <c r="D12915" s="1"/>
    </row>
    <row r="12916" spans="4:4" x14ac:dyDescent="0.2">
      <c r="D12916" s="1"/>
    </row>
    <row r="12917" spans="4:4" x14ac:dyDescent="0.2">
      <c r="D12917" s="1"/>
    </row>
    <row r="12918" spans="4:4" x14ac:dyDescent="0.2">
      <c r="D12918" s="1"/>
    </row>
    <row r="12919" spans="4:4" x14ac:dyDescent="0.2">
      <c r="D12919" s="1"/>
    </row>
    <row r="12920" spans="4:4" x14ac:dyDescent="0.2">
      <c r="D12920" s="1"/>
    </row>
    <row r="12921" spans="4:4" x14ac:dyDescent="0.2">
      <c r="D12921" s="1"/>
    </row>
    <row r="12922" spans="4:4" x14ac:dyDescent="0.2">
      <c r="D12922" s="1"/>
    </row>
    <row r="12923" spans="4:4" x14ac:dyDescent="0.2">
      <c r="D12923" s="1"/>
    </row>
    <row r="12924" spans="4:4" x14ac:dyDescent="0.2">
      <c r="D12924" s="1"/>
    </row>
    <row r="12925" spans="4:4" x14ac:dyDescent="0.2">
      <c r="D12925" s="1"/>
    </row>
    <row r="12926" spans="4:4" x14ac:dyDescent="0.2">
      <c r="D12926" s="1"/>
    </row>
    <row r="12927" spans="4:4" x14ac:dyDescent="0.2">
      <c r="D12927" s="1"/>
    </row>
    <row r="12928" spans="4:4" x14ac:dyDescent="0.2">
      <c r="D12928" s="1"/>
    </row>
    <row r="12929" spans="4:4" x14ac:dyDescent="0.2">
      <c r="D12929" s="1"/>
    </row>
    <row r="12930" spans="4:4" x14ac:dyDescent="0.2">
      <c r="D12930" s="1"/>
    </row>
    <row r="12931" spans="4:4" x14ac:dyDescent="0.2">
      <c r="D12931" s="1"/>
    </row>
    <row r="12932" spans="4:4" x14ac:dyDescent="0.2">
      <c r="D12932" s="1"/>
    </row>
    <row r="12933" spans="4:4" x14ac:dyDescent="0.2">
      <c r="D12933" s="1"/>
    </row>
    <row r="12934" spans="4:4" x14ac:dyDescent="0.2">
      <c r="D12934" s="1"/>
    </row>
    <row r="12935" spans="4:4" x14ac:dyDescent="0.2">
      <c r="D12935" s="1"/>
    </row>
    <row r="12936" spans="4:4" x14ac:dyDescent="0.2">
      <c r="D12936" s="1"/>
    </row>
    <row r="12937" spans="4:4" x14ac:dyDescent="0.2">
      <c r="D12937" s="1"/>
    </row>
    <row r="12938" spans="4:4" x14ac:dyDescent="0.2">
      <c r="D12938" s="1"/>
    </row>
    <row r="12939" spans="4:4" x14ac:dyDescent="0.2">
      <c r="D12939" s="1"/>
    </row>
    <row r="12940" spans="4:4" x14ac:dyDescent="0.2">
      <c r="D12940" s="1"/>
    </row>
    <row r="12941" spans="4:4" x14ac:dyDescent="0.2">
      <c r="D12941" s="1"/>
    </row>
    <row r="12942" spans="4:4" x14ac:dyDescent="0.2">
      <c r="D12942" s="1"/>
    </row>
    <row r="12943" spans="4:4" x14ac:dyDescent="0.2">
      <c r="D12943" s="1"/>
    </row>
    <row r="12944" spans="4:4" x14ac:dyDescent="0.2">
      <c r="D12944" s="1"/>
    </row>
    <row r="12945" spans="4:4" x14ac:dyDescent="0.2">
      <c r="D12945" s="1"/>
    </row>
    <row r="12946" spans="4:4" x14ac:dyDescent="0.2">
      <c r="D12946" s="1"/>
    </row>
    <row r="12947" spans="4:4" x14ac:dyDescent="0.2">
      <c r="D12947" s="1"/>
    </row>
    <row r="12948" spans="4:4" x14ac:dyDescent="0.2">
      <c r="D12948" s="1"/>
    </row>
    <row r="12949" spans="4:4" x14ac:dyDescent="0.2">
      <c r="D12949" s="1"/>
    </row>
    <row r="12950" spans="4:4" x14ac:dyDescent="0.2">
      <c r="D12950" s="1"/>
    </row>
    <row r="12951" spans="4:4" x14ac:dyDescent="0.2">
      <c r="D12951" s="1"/>
    </row>
    <row r="12952" spans="4:4" x14ac:dyDescent="0.2">
      <c r="D12952" s="1"/>
    </row>
    <row r="12953" spans="4:4" x14ac:dyDescent="0.2">
      <c r="D12953" s="1"/>
    </row>
    <row r="12954" spans="4:4" x14ac:dyDescent="0.2">
      <c r="D12954" s="1"/>
    </row>
    <row r="12955" spans="4:4" x14ac:dyDescent="0.2">
      <c r="D12955" s="1"/>
    </row>
    <row r="12956" spans="4:4" x14ac:dyDescent="0.2">
      <c r="D12956" s="1"/>
    </row>
    <row r="12957" spans="4:4" x14ac:dyDescent="0.2">
      <c r="D12957" s="1"/>
    </row>
    <row r="12958" spans="4:4" x14ac:dyDescent="0.2">
      <c r="D12958" s="1"/>
    </row>
    <row r="12959" spans="4:4" x14ac:dyDescent="0.2">
      <c r="D12959" s="1"/>
    </row>
    <row r="12960" spans="4:4" x14ac:dyDescent="0.2">
      <c r="D12960" s="1"/>
    </row>
    <row r="12961" spans="4:4" x14ac:dyDescent="0.2">
      <c r="D12961" s="1"/>
    </row>
    <row r="12962" spans="4:4" x14ac:dyDescent="0.2">
      <c r="D12962" s="1"/>
    </row>
    <row r="12963" spans="4:4" x14ac:dyDescent="0.2">
      <c r="D12963" s="1"/>
    </row>
    <row r="12964" spans="4:4" x14ac:dyDescent="0.2">
      <c r="D12964" s="1"/>
    </row>
    <row r="12965" spans="4:4" x14ac:dyDescent="0.2">
      <c r="D12965" s="1"/>
    </row>
    <row r="12966" spans="4:4" x14ac:dyDescent="0.2">
      <c r="D12966" s="1"/>
    </row>
    <row r="12967" spans="4:4" x14ac:dyDescent="0.2">
      <c r="D12967" s="1"/>
    </row>
    <row r="12968" spans="4:4" x14ac:dyDescent="0.2">
      <c r="D12968" s="1"/>
    </row>
    <row r="12969" spans="4:4" x14ac:dyDescent="0.2">
      <c r="D12969" s="1"/>
    </row>
    <row r="12970" spans="4:4" x14ac:dyDescent="0.2">
      <c r="D12970" s="1"/>
    </row>
    <row r="12971" spans="4:4" x14ac:dyDescent="0.2">
      <c r="D12971" s="1"/>
    </row>
    <row r="12972" spans="4:4" x14ac:dyDescent="0.2">
      <c r="D12972" s="1"/>
    </row>
    <row r="12973" spans="4:4" x14ac:dyDescent="0.2">
      <c r="D12973" s="1"/>
    </row>
    <row r="12974" spans="4:4" x14ac:dyDescent="0.2">
      <c r="D12974" s="1"/>
    </row>
    <row r="12975" spans="4:4" x14ac:dyDescent="0.2">
      <c r="D12975" s="1"/>
    </row>
    <row r="12976" spans="4:4" x14ac:dyDescent="0.2">
      <c r="D12976" s="1"/>
    </row>
    <row r="12977" spans="4:4" x14ac:dyDescent="0.2">
      <c r="D12977" s="1"/>
    </row>
    <row r="12978" spans="4:4" x14ac:dyDescent="0.2">
      <c r="D12978" s="1"/>
    </row>
    <row r="12979" spans="4:4" x14ac:dyDescent="0.2">
      <c r="D12979" s="1"/>
    </row>
    <row r="12980" spans="4:4" x14ac:dyDescent="0.2">
      <c r="D12980" s="1"/>
    </row>
    <row r="12981" spans="4:4" x14ac:dyDescent="0.2">
      <c r="D12981" s="1"/>
    </row>
    <row r="12982" spans="4:4" x14ac:dyDescent="0.2">
      <c r="D12982" s="1"/>
    </row>
    <row r="12983" spans="4:4" x14ac:dyDescent="0.2">
      <c r="D12983" s="1"/>
    </row>
    <row r="12984" spans="4:4" x14ac:dyDescent="0.2">
      <c r="D12984" s="1"/>
    </row>
    <row r="12985" spans="4:4" x14ac:dyDescent="0.2">
      <c r="D12985" s="1"/>
    </row>
    <row r="12986" spans="4:4" x14ac:dyDescent="0.2">
      <c r="D12986" s="1"/>
    </row>
    <row r="12987" spans="4:4" x14ac:dyDescent="0.2">
      <c r="D12987" s="1"/>
    </row>
    <row r="12988" spans="4:4" x14ac:dyDescent="0.2">
      <c r="D12988" s="1"/>
    </row>
    <row r="12989" spans="4:4" x14ac:dyDescent="0.2">
      <c r="D12989" s="1"/>
    </row>
    <row r="12990" spans="4:4" x14ac:dyDescent="0.2">
      <c r="D12990" s="1"/>
    </row>
    <row r="12991" spans="4:4" x14ac:dyDescent="0.2">
      <c r="D12991" s="1"/>
    </row>
    <row r="12992" spans="4:4" x14ac:dyDescent="0.2">
      <c r="D12992" s="1"/>
    </row>
    <row r="12993" spans="4:4" x14ac:dyDescent="0.2">
      <c r="D12993" s="1"/>
    </row>
    <row r="12994" spans="4:4" x14ac:dyDescent="0.2">
      <c r="D12994" s="1"/>
    </row>
    <row r="12995" spans="4:4" x14ac:dyDescent="0.2">
      <c r="D12995" s="1"/>
    </row>
    <row r="12996" spans="4:4" x14ac:dyDescent="0.2">
      <c r="D12996" s="1"/>
    </row>
    <row r="12997" spans="4:4" x14ac:dyDescent="0.2">
      <c r="D12997" s="1"/>
    </row>
    <row r="12998" spans="4:4" x14ac:dyDescent="0.2">
      <c r="D12998" s="1"/>
    </row>
    <row r="12999" spans="4:4" x14ac:dyDescent="0.2">
      <c r="D12999" s="1"/>
    </row>
    <row r="13000" spans="4:4" x14ac:dyDescent="0.2">
      <c r="D13000" s="1"/>
    </row>
    <row r="13001" spans="4:4" x14ac:dyDescent="0.2">
      <c r="D13001" s="1"/>
    </row>
    <row r="13002" spans="4:4" x14ac:dyDescent="0.2">
      <c r="D13002" s="1"/>
    </row>
    <row r="13003" spans="4:4" x14ac:dyDescent="0.2">
      <c r="D13003" s="1"/>
    </row>
    <row r="13004" spans="4:4" x14ac:dyDescent="0.2">
      <c r="D13004" s="1"/>
    </row>
    <row r="13005" spans="4:4" x14ac:dyDescent="0.2">
      <c r="D13005" s="1"/>
    </row>
    <row r="13006" spans="4:4" x14ac:dyDescent="0.2">
      <c r="D13006" s="1"/>
    </row>
    <row r="13007" spans="4:4" x14ac:dyDescent="0.2">
      <c r="D13007" s="1"/>
    </row>
    <row r="13008" spans="4:4" x14ac:dyDescent="0.2">
      <c r="D13008" s="1"/>
    </row>
    <row r="13009" spans="4:4" x14ac:dyDescent="0.2">
      <c r="D13009" s="1"/>
    </row>
    <row r="13010" spans="4:4" x14ac:dyDescent="0.2">
      <c r="D13010" s="1"/>
    </row>
    <row r="13011" spans="4:4" x14ac:dyDescent="0.2">
      <c r="D13011" s="1"/>
    </row>
    <row r="13012" spans="4:4" x14ac:dyDescent="0.2">
      <c r="D13012" s="1"/>
    </row>
    <row r="13013" spans="4:4" x14ac:dyDescent="0.2">
      <c r="D13013" s="1"/>
    </row>
    <row r="13014" spans="4:4" x14ac:dyDescent="0.2">
      <c r="D13014" s="1"/>
    </row>
    <row r="13015" spans="4:4" x14ac:dyDescent="0.2">
      <c r="D13015" s="1"/>
    </row>
    <row r="13016" spans="4:4" x14ac:dyDescent="0.2">
      <c r="D13016" s="1"/>
    </row>
    <row r="13017" spans="4:4" x14ac:dyDescent="0.2">
      <c r="D13017" s="1"/>
    </row>
    <row r="13018" spans="4:4" x14ac:dyDescent="0.2">
      <c r="D13018" s="1"/>
    </row>
    <row r="13019" spans="4:4" x14ac:dyDescent="0.2">
      <c r="D13019" s="1"/>
    </row>
    <row r="13020" spans="4:4" x14ac:dyDescent="0.2">
      <c r="D13020" s="1"/>
    </row>
    <row r="13021" spans="4:4" x14ac:dyDescent="0.2">
      <c r="D13021" s="1"/>
    </row>
    <row r="13022" spans="4:4" x14ac:dyDescent="0.2">
      <c r="D13022" s="1"/>
    </row>
    <row r="13023" spans="4:4" x14ac:dyDescent="0.2">
      <c r="D13023" s="1"/>
    </row>
    <row r="13024" spans="4:4" x14ac:dyDescent="0.2">
      <c r="D13024" s="1"/>
    </row>
    <row r="13025" spans="4:4" x14ac:dyDescent="0.2">
      <c r="D13025" s="1"/>
    </row>
    <row r="13026" spans="4:4" x14ac:dyDescent="0.2">
      <c r="D13026" s="1"/>
    </row>
    <row r="13027" spans="4:4" x14ac:dyDescent="0.2">
      <c r="D13027" s="1"/>
    </row>
    <row r="13028" spans="4:4" x14ac:dyDescent="0.2">
      <c r="D13028" s="1"/>
    </row>
    <row r="13029" spans="4:4" x14ac:dyDescent="0.2">
      <c r="D13029" s="1"/>
    </row>
    <row r="13030" spans="4:4" x14ac:dyDescent="0.2">
      <c r="D13030" s="1"/>
    </row>
    <row r="13031" spans="4:4" x14ac:dyDescent="0.2">
      <c r="D13031" s="1"/>
    </row>
    <row r="13032" spans="4:4" x14ac:dyDescent="0.2">
      <c r="D13032" s="1"/>
    </row>
    <row r="13033" spans="4:4" x14ac:dyDescent="0.2">
      <c r="D13033" s="1"/>
    </row>
    <row r="13034" spans="4:4" x14ac:dyDescent="0.2">
      <c r="D13034" s="1"/>
    </row>
    <row r="13035" spans="4:4" x14ac:dyDescent="0.2">
      <c r="D13035" s="1"/>
    </row>
    <row r="13036" spans="4:4" x14ac:dyDescent="0.2">
      <c r="D13036" s="1"/>
    </row>
    <row r="13037" spans="4:4" x14ac:dyDescent="0.2">
      <c r="D13037" s="1"/>
    </row>
    <row r="13038" spans="4:4" x14ac:dyDescent="0.2">
      <c r="D13038" s="1"/>
    </row>
    <row r="13039" spans="4:4" x14ac:dyDescent="0.2">
      <c r="D13039" s="1"/>
    </row>
    <row r="13040" spans="4:4" x14ac:dyDescent="0.2">
      <c r="D13040" s="1"/>
    </row>
    <row r="13041" spans="4:4" x14ac:dyDescent="0.2">
      <c r="D13041" s="1"/>
    </row>
    <row r="13042" spans="4:4" x14ac:dyDescent="0.2">
      <c r="D13042" s="1"/>
    </row>
    <row r="13043" spans="4:4" x14ac:dyDescent="0.2">
      <c r="D13043" s="1"/>
    </row>
    <row r="13044" spans="4:4" x14ac:dyDescent="0.2">
      <c r="D13044" s="1"/>
    </row>
    <row r="13045" spans="4:4" x14ac:dyDescent="0.2">
      <c r="D13045" s="1"/>
    </row>
    <row r="13046" spans="4:4" x14ac:dyDescent="0.2">
      <c r="D13046" s="1"/>
    </row>
    <row r="13047" spans="4:4" x14ac:dyDescent="0.2">
      <c r="D13047" s="1"/>
    </row>
    <row r="13048" spans="4:4" x14ac:dyDescent="0.2">
      <c r="D13048" s="1"/>
    </row>
    <row r="13049" spans="4:4" x14ac:dyDescent="0.2">
      <c r="D13049" s="1"/>
    </row>
    <row r="13050" spans="4:4" x14ac:dyDescent="0.2">
      <c r="D13050" s="1"/>
    </row>
    <row r="13051" spans="4:4" x14ac:dyDescent="0.2">
      <c r="D13051" s="1"/>
    </row>
    <row r="13052" spans="4:4" x14ac:dyDescent="0.2">
      <c r="D13052" s="1"/>
    </row>
    <row r="13053" spans="4:4" x14ac:dyDescent="0.2">
      <c r="D13053" s="1"/>
    </row>
    <row r="13054" spans="4:4" x14ac:dyDescent="0.2">
      <c r="D13054" s="1"/>
    </row>
    <row r="13055" spans="4:4" x14ac:dyDescent="0.2">
      <c r="D13055" s="1"/>
    </row>
    <row r="13056" spans="4:4" x14ac:dyDescent="0.2">
      <c r="D13056" s="1"/>
    </row>
    <row r="13057" spans="4:4" x14ac:dyDescent="0.2">
      <c r="D13057" s="1"/>
    </row>
    <row r="13058" spans="4:4" x14ac:dyDescent="0.2">
      <c r="D13058" s="1"/>
    </row>
    <row r="13059" spans="4:4" x14ac:dyDescent="0.2">
      <c r="D13059" s="1"/>
    </row>
    <row r="13060" spans="4:4" x14ac:dyDescent="0.2">
      <c r="D13060" s="1"/>
    </row>
    <row r="13061" spans="4:4" x14ac:dyDescent="0.2">
      <c r="D13061" s="1"/>
    </row>
    <row r="13062" spans="4:4" x14ac:dyDescent="0.2">
      <c r="D13062" s="1"/>
    </row>
    <row r="13063" spans="4:4" x14ac:dyDescent="0.2">
      <c r="D13063" s="1"/>
    </row>
    <row r="13064" spans="4:4" x14ac:dyDescent="0.2">
      <c r="D13064" s="1"/>
    </row>
    <row r="13065" spans="4:4" x14ac:dyDescent="0.2">
      <c r="D13065" s="1"/>
    </row>
    <row r="13066" spans="4:4" x14ac:dyDescent="0.2">
      <c r="D13066" s="1"/>
    </row>
    <row r="13067" spans="4:4" x14ac:dyDescent="0.2">
      <c r="D13067" s="1"/>
    </row>
    <row r="13068" spans="4:4" x14ac:dyDescent="0.2">
      <c r="D13068" s="1"/>
    </row>
    <row r="13069" spans="4:4" x14ac:dyDescent="0.2">
      <c r="D13069" s="1"/>
    </row>
    <row r="13070" spans="4:4" x14ac:dyDescent="0.2">
      <c r="D13070" s="1"/>
    </row>
    <row r="13071" spans="4:4" x14ac:dyDescent="0.2">
      <c r="D13071" s="1"/>
    </row>
    <row r="13072" spans="4:4" x14ac:dyDescent="0.2">
      <c r="D13072" s="1"/>
    </row>
    <row r="13073" spans="4:4" x14ac:dyDescent="0.2">
      <c r="D13073" s="1"/>
    </row>
    <row r="13074" spans="4:4" x14ac:dyDescent="0.2">
      <c r="D13074" s="1"/>
    </row>
    <row r="13075" spans="4:4" x14ac:dyDescent="0.2">
      <c r="D13075" s="1"/>
    </row>
    <row r="13076" spans="4:4" x14ac:dyDescent="0.2">
      <c r="D13076" s="1"/>
    </row>
    <row r="13077" spans="4:4" x14ac:dyDescent="0.2">
      <c r="D13077" s="1"/>
    </row>
    <row r="13078" spans="4:4" x14ac:dyDescent="0.2">
      <c r="D13078" s="1"/>
    </row>
    <row r="13079" spans="4:4" x14ac:dyDescent="0.2">
      <c r="D13079" s="1"/>
    </row>
    <row r="13080" spans="4:4" x14ac:dyDescent="0.2">
      <c r="D13080" s="1"/>
    </row>
    <row r="13081" spans="4:4" x14ac:dyDescent="0.2">
      <c r="D13081" s="1"/>
    </row>
    <row r="13082" spans="4:4" x14ac:dyDescent="0.2">
      <c r="D13082" s="1"/>
    </row>
    <row r="13083" spans="4:4" x14ac:dyDescent="0.2">
      <c r="D13083" s="1"/>
    </row>
    <row r="13084" spans="4:4" x14ac:dyDescent="0.2">
      <c r="D13084" s="1"/>
    </row>
    <row r="13085" spans="4:4" x14ac:dyDescent="0.2">
      <c r="D13085" s="1"/>
    </row>
    <row r="13086" spans="4:4" x14ac:dyDescent="0.2">
      <c r="D13086" s="1"/>
    </row>
    <row r="13087" spans="4:4" x14ac:dyDescent="0.2">
      <c r="D13087" s="1"/>
    </row>
    <row r="13088" spans="4:4" x14ac:dyDescent="0.2">
      <c r="D13088" s="1"/>
    </row>
    <row r="13089" spans="4:4" x14ac:dyDescent="0.2">
      <c r="D13089" s="1"/>
    </row>
    <row r="13090" spans="4:4" x14ac:dyDescent="0.2">
      <c r="D13090" s="1"/>
    </row>
    <row r="13091" spans="4:4" x14ac:dyDescent="0.2">
      <c r="D13091" s="1"/>
    </row>
    <row r="13092" spans="4:4" x14ac:dyDescent="0.2">
      <c r="D13092" s="1"/>
    </row>
    <row r="13093" spans="4:4" x14ac:dyDescent="0.2">
      <c r="D13093" s="1"/>
    </row>
    <row r="13094" spans="4:4" x14ac:dyDescent="0.2">
      <c r="D13094" s="1"/>
    </row>
    <row r="13095" spans="4:4" x14ac:dyDescent="0.2">
      <c r="D13095" s="1"/>
    </row>
    <row r="13096" spans="4:4" x14ac:dyDescent="0.2">
      <c r="D13096" s="1"/>
    </row>
    <row r="13097" spans="4:4" x14ac:dyDescent="0.2">
      <c r="D13097" s="1"/>
    </row>
    <row r="13098" spans="4:4" x14ac:dyDescent="0.2">
      <c r="D13098" s="1"/>
    </row>
    <row r="13099" spans="4:4" x14ac:dyDescent="0.2">
      <c r="D13099" s="1"/>
    </row>
    <row r="13100" spans="4:4" x14ac:dyDescent="0.2">
      <c r="D13100" s="1"/>
    </row>
    <row r="13101" spans="4:4" x14ac:dyDescent="0.2">
      <c r="D13101" s="1"/>
    </row>
    <row r="13102" spans="4:4" x14ac:dyDescent="0.2">
      <c r="D13102" s="1"/>
    </row>
    <row r="13103" spans="4:4" x14ac:dyDescent="0.2">
      <c r="D13103" s="1"/>
    </row>
    <row r="13104" spans="4:4" x14ac:dyDescent="0.2">
      <c r="D13104" s="1"/>
    </row>
    <row r="13105" spans="4:4" x14ac:dyDescent="0.2">
      <c r="D13105" s="1"/>
    </row>
    <row r="13106" spans="4:4" x14ac:dyDescent="0.2">
      <c r="D13106" s="1"/>
    </row>
    <row r="13107" spans="4:4" x14ac:dyDescent="0.2">
      <c r="D13107" s="1"/>
    </row>
    <row r="13108" spans="4:4" x14ac:dyDescent="0.2">
      <c r="D13108" s="1"/>
    </row>
    <row r="13109" spans="4:4" x14ac:dyDescent="0.2">
      <c r="D13109" s="1"/>
    </row>
    <row r="13110" spans="4:4" x14ac:dyDescent="0.2">
      <c r="D13110" s="1"/>
    </row>
    <row r="13111" spans="4:4" x14ac:dyDescent="0.2">
      <c r="D13111" s="1"/>
    </row>
    <row r="13112" spans="4:4" x14ac:dyDescent="0.2">
      <c r="D13112" s="1"/>
    </row>
    <row r="13113" spans="4:4" x14ac:dyDescent="0.2">
      <c r="D13113" s="1"/>
    </row>
    <row r="13114" spans="4:4" x14ac:dyDescent="0.2">
      <c r="D13114" s="1"/>
    </row>
    <row r="13115" spans="4:4" x14ac:dyDescent="0.2">
      <c r="D13115" s="1"/>
    </row>
    <row r="13116" spans="4:4" x14ac:dyDescent="0.2">
      <c r="D13116" s="1"/>
    </row>
    <row r="13117" spans="4:4" x14ac:dyDescent="0.2">
      <c r="D13117" s="1"/>
    </row>
    <row r="13118" spans="4:4" x14ac:dyDescent="0.2">
      <c r="D13118" s="1"/>
    </row>
    <row r="13119" spans="4:4" x14ac:dyDescent="0.2">
      <c r="D13119" s="1"/>
    </row>
    <row r="13120" spans="4:4" x14ac:dyDescent="0.2">
      <c r="D13120" s="1"/>
    </row>
    <row r="13121" spans="4:4" x14ac:dyDescent="0.2">
      <c r="D13121" s="1"/>
    </row>
    <row r="13122" spans="4:4" x14ac:dyDescent="0.2">
      <c r="D13122" s="1"/>
    </row>
    <row r="13123" spans="4:4" x14ac:dyDescent="0.2">
      <c r="D13123" s="1"/>
    </row>
    <row r="13124" spans="4:4" x14ac:dyDescent="0.2">
      <c r="D13124" s="1"/>
    </row>
    <row r="13125" spans="4:4" x14ac:dyDescent="0.2">
      <c r="D13125" s="1"/>
    </row>
    <row r="13126" spans="4:4" x14ac:dyDescent="0.2">
      <c r="D13126" s="1"/>
    </row>
    <row r="13127" spans="4:4" x14ac:dyDescent="0.2">
      <c r="D13127" s="1"/>
    </row>
    <row r="13128" spans="4:4" x14ac:dyDescent="0.2">
      <c r="D13128" s="1"/>
    </row>
    <row r="13129" spans="4:4" x14ac:dyDescent="0.2">
      <c r="D13129" s="1"/>
    </row>
    <row r="13130" spans="4:4" x14ac:dyDescent="0.2">
      <c r="D13130" s="1"/>
    </row>
    <row r="13131" spans="4:4" x14ac:dyDescent="0.2">
      <c r="D13131" s="1"/>
    </row>
    <row r="13132" spans="4:4" x14ac:dyDescent="0.2">
      <c r="D13132" s="1"/>
    </row>
    <row r="13133" spans="4:4" x14ac:dyDescent="0.2">
      <c r="D13133" s="1"/>
    </row>
    <row r="13134" spans="4:4" x14ac:dyDescent="0.2">
      <c r="D13134" s="1"/>
    </row>
    <row r="13135" spans="4:4" x14ac:dyDescent="0.2">
      <c r="D13135" s="1"/>
    </row>
    <row r="13136" spans="4:4" x14ac:dyDescent="0.2">
      <c r="D13136" s="1"/>
    </row>
    <row r="13137" spans="4:4" x14ac:dyDescent="0.2">
      <c r="D13137" s="1"/>
    </row>
    <row r="13138" spans="4:4" x14ac:dyDescent="0.2">
      <c r="D13138" s="1"/>
    </row>
    <row r="13139" spans="4:4" x14ac:dyDescent="0.2">
      <c r="D13139" s="1"/>
    </row>
    <row r="13140" spans="4:4" x14ac:dyDescent="0.2">
      <c r="D13140" s="1"/>
    </row>
    <row r="13141" spans="4:4" x14ac:dyDescent="0.2">
      <c r="D13141" s="1"/>
    </row>
    <row r="13142" spans="4:4" x14ac:dyDescent="0.2">
      <c r="D13142" s="1"/>
    </row>
    <row r="13143" spans="4:4" x14ac:dyDescent="0.2">
      <c r="D13143" s="1"/>
    </row>
    <row r="13144" spans="4:4" x14ac:dyDescent="0.2">
      <c r="D13144" s="1"/>
    </row>
    <row r="13145" spans="4:4" x14ac:dyDescent="0.2">
      <c r="D13145" s="1"/>
    </row>
    <row r="13146" spans="4:4" x14ac:dyDescent="0.2">
      <c r="D13146" s="1"/>
    </row>
    <row r="13147" spans="4:4" x14ac:dyDescent="0.2">
      <c r="D13147" s="1"/>
    </row>
    <row r="13148" spans="4:4" x14ac:dyDescent="0.2">
      <c r="D13148" s="1"/>
    </row>
    <row r="13149" spans="4:4" x14ac:dyDescent="0.2">
      <c r="D13149" s="1"/>
    </row>
    <row r="13150" spans="4:4" x14ac:dyDescent="0.2">
      <c r="D13150" s="1"/>
    </row>
    <row r="13151" spans="4:4" x14ac:dyDescent="0.2">
      <c r="D13151" s="1"/>
    </row>
    <row r="13152" spans="4:4" x14ac:dyDescent="0.2">
      <c r="D13152" s="1"/>
    </row>
    <row r="13153" spans="4:4" x14ac:dyDescent="0.2">
      <c r="D13153" s="1"/>
    </row>
    <row r="13154" spans="4:4" x14ac:dyDescent="0.2">
      <c r="D13154" s="1"/>
    </row>
    <row r="13155" spans="4:4" x14ac:dyDescent="0.2">
      <c r="D13155" s="1"/>
    </row>
    <row r="13156" spans="4:4" x14ac:dyDescent="0.2">
      <c r="D13156" s="1"/>
    </row>
    <row r="13157" spans="4:4" x14ac:dyDescent="0.2">
      <c r="D13157" s="1"/>
    </row>
    <row r="13158" spans="4:4" x14ac:dyDescent="0.2">
      <c r="D13158" s="1"/>
    </row>
    <row r="13159" spans="4:4" x14ac:dyDescent="0.2">
      <c r="D13159" s="1"/>
    </row>
    <row r="13160" spans="4:4" x14ac:dyDescent="0.2">
      <c r="D13160" s="1"/>
    </row>
    <row r="13161" spans="4:4" x14ac:dyDescent="0.2">
      <c r="D13161" s="1"/>
    </row>
    <row r="13162" spans="4:4" x14ac:dyDescent="0.2">
      <c r="D13162" s="1"/>
    </row>
    <row r="13163" spans="4:4" x14ac:dyDescent="0.2">
      <c r="D13163" s="1"/>
    </row>
    <row r="13164" spans="4:4" x14ac:dyDescent="0.2">
      <c r="D13164" s="1"/>
    </row>
    <row r="13165" spans="4:4" x14ac:dyDescent="0.2">
      <c r="D13165" s="1"/>
    </row>
    <row r="13166" spans="4:4" x14ac:dyDescent="0.2">
      <c r="D13166" s="1"/>
    </row>
    <row r="13167" spans="4:4" x14ac:dyDescent="0.2">
      <c r="D13167" s="1"/>
    </row>
    <row r="13168" spans="4:4" x14ac:dyDescent="0.2">
      <c r="D13168" s="1"/>
    </row>
    <row r="13169" spans="4:4" x14ac:dyDescent="0.2">
      <c r="D13169" s="1"/>
    </row>
    <row r="13170" spans="4:4" x14ac:dyDescent="0.2">
      <c r="D13170" s="1"/>
    </row>
    <row r="13171" spans="4:4" x14ac:dyDescent="0.2">
      <c r="D13171" s="1"/>
    </row>
    <row r="13172" spans="4:4" x14ac:dyDescent="0.2">
      <c r="D13172" s="1"/>
    </row>
    <row r="13173" spans="4:4" x14ac:dyDescent="0.2">
      <c r="D13173" s="1"/>
    </row>
    <row r="13174" spans="4:4" x14ac:dyDescent="0.2">
      <c r="D13174" s="1"/>
    </row>
    <row r="13175" spans="4:4" x14ac:dyDescent="0.2">
      <c r="D13175" s="1"/>
    </row>
    <row r="13176" spans="4:4" x14ac:dyDescent="0.2">
      <c r="D13176" s="1"/>
    </row>
    <row r="13177" spans="4:4" x14ac:dyDescent="0.2">
      <c r="D13177" s="1"/>
    </row>
    <row r="13178" spans="4:4" x14ac:dyDescent="0.2">
      <c r="D13178" s="1"/>
    </row>
    <row r="13179" spans="4:4" x14ac:dyDescent="0.2">
      <c r="D13179" s="1"/>
    </row>
    <row r="13180" spans="4:4" x14ac:dyDescent="0.2">
      <c r="D13180" s="1"/>
    </row>
    <row r="13181" spans="4:4" x14ac:dyDescent="0.2">
      <c r="D13181" s="1"/>
    </row>
    <row r="13182" spans="4:4" x14ac:dyDescent="0.2">
      <c r="D13182" s="1"/>
    </row>
    <row r="13183" spans="4:4" x14ac:dyDescent="0.2">
      <c r="D13183" s="1"/>
    </row>
    <row r="13184" spans="4:4" x14ac:dyDescent="0.2">
      <c r="D13184" s="1"/>
    </row>
    <row r="13185" spans="4:4" x14ac:dyDescent="0.2">
      <c r="D13185" s="1"/>
    </row>
    <row r="13186" spans="4:4" x14ac:dyDescent="0.2">
      <c r="D13186" s="1"/>
    </row>
    <row r="13187" spans="4:4" x14ac:dyDescent="0.2">
      <c r="D13187" s="1"/>
    </row>
    <row r="13188" spans="4:4" x14ac:dyDescent="0.2">
      <c r="D13188" s="1"/>
    </row>
    <row r="13189" spans="4:4" x14ac:dyDescent="0.2">
      <c r="D13189" s="1"/>
    </row>
    <row r="13190" spans="4:4" x14ac:dyDescent="0.2">
      <c r="D13190" s="1"/>
    </row>
    <row r="13191" spans="4:4" x14ac:dyDescent="0.2">
      <c r="D13191" s="1"/>
    </row>
    <row r="13192" spans="4:4" x14ac:dyDescent="0.2">
      <c r="D13192" s="1"/>
    </row>
    <row r="13193" spans="4:4" x14ac:dyDescent="0.2">
      <c r="D13193" s="1"/>
    </row>
    <row r="13194" spans="4:4" x14ac:dyDescent="0.2">
      <c r="D13194" s="1"/>
    </row>
    <row r="13195" spans="4:4" x14ac:dyDescent="0.2">
      <c r="D13195" s="1"/>
    </row>
    <row r="13196" spans="4:4" x14ac:dyDescent="0.2">
      <c r="D13196" s="1"/>
    </row>
    <row r="13197" spans="4:4" x14ac:dyDescent="0.2">
      <c r="D13197" s="1"/>
    </row>
    <row r="13198" spans="4:4" x14ac:dyDescent="0.2">
      <c r="D13198" s="1"/>
    </row>
    <row r="13199" spans="4:4" x14ac:dyDescent="0.2">
      <c r="D13199" s="1"/>
    </row>
    <row r="13200" spans="4:4" x14ac:dyDescent="0.2">
      <c r="D13200" s="1"/>
    </row>
    <row r="13201" spans="4:4" x14ac:dyDescent="0.2">
      <c r="D13201" s="1"/>
    </row>
    <row r="13202" spans="4:4" x14ac:dyDescent="0.2">
      <c r="D13202" s="1"/>
    </row>
    <row r="13203" spans="4:4" x14ac:dyDescent="0.2">
      <c r="D13203" s="1"/>
    </row>
    <row r="13204" spans="4:4" x14ac:dyDescent="0.2">
      <c r="D13204" s="1"/>
    </row>
    <row r="13205" spans="4:4" x14ac:dyDescent="0.2">
      <c r="D13205" s="1"/>
    </row>
    <row r="13206" spans="4:4" x14ac:dyDescent="0.2">
      <c r="D13206" s="1"/>
    </row>
    <row r="13207" spans="4:4" x14ac:dyDescent="0.2">
      <c r="D13207" s="1"/>
    </row>
    <row r="13208" spans="4:4" x14ac:dyDescent="0.2">
      <c r="D13208" s="1"/>
    </row>
    <row r="13209" spans="4:4" x14ac:dyDescent="0.2">
      <c r="D13209" s="1"/>
    </row>
    <row r="13210" spans="4:4" x14ac:dyDescent="0.2">
      <c r="D13210" s="1"/>
    </row>
    <row r="13211" spans="4:4" x14ac:dyDescent="0.2">
      <c r="D13211" s="1"/>
    </row>
    <row r="13212" spans="4:4" x14ac:dyDescent="0.2">
      <c r="D13212" s="1"/>
    </row>
    <row r="13213" spans="4:4" x14ac:dyDescent="0.2">
      <c r="D13213" s="1"/>
    </row>
    <row r="13214" spans="4:4" x14ac:dyDescent="0.2">
      <c r="D13214" s="1"/>
    </row>
    <row r="13215" spans="4:4" x14ac:dyDescent="0.2">
      <c r="D13215" s="1"/>
    </row>
    <row r="13216" spans="4:4" x14ac:dyDescent="0.2">
      <c r="D13216" s="1"/>
    </row>
    <row r="13217" spans="4:4" x14ac:dyDescent="0.2">
      <c r="D13217" s="1"/>
    </row>
    <row r="13218" spans="4:4" x14ac:dyDescent="0.2">
      <c r="D13218" s="1"/>
    </row>
    <row r="13219" spans="4:4" x14ac:dyDescent="0.2">
      <c r="D13219" s="1"/>
    </row>
    <row r="13220" spans="4:4" x14ac:dyDescent="0.2">
      <c r="D13220" s="1"/>
    </row>
    <row r="13221" spans="4:4" x14ac:dyDescent="0.2">
      <c r="D13221" s="1"/>
    </row>
    <row r="13222" spans="4:4" x14ac:dyDescent="0.2">
      <c r="D13222" s="1"/>
    </row>
    <row r="13223" spans="4:4" x14ac:dyDescent="0.2">
      <c r="D13223" s="1"/>
    </row>
    <row r="13224" spans="4:4" x14ac:dyDescent="0.2">
      <c r="D13224" s="1"/>
    </row>
    <row r="13225" spans="4:4" x14ac:dyDescent="0.2">
      <c r="D13225" s="1"/>
    </row>
    <row r="13226" spans="4:4" x14ac:dyDescent="0.2">
      <c r="D13226" s="1"/>
    </row>
    <row r="13227" spans="4:4" x14ac:dyDescent="0.2">
      <c r="D13227" s="1"/>
    </row>
    <row r="13228" spans="4:4" x14ac:dyDescent="0.2">
      <c r="D13228" s="1"/>
    </row>
    <row r="13229" spans="4:4" x14ac:dyDescent="0.2">
      <c r="D13229" s="1"/>
    </row>
    <row r="13230" spans="4:4" x14ac:dyDescent="0.2">
      <c r="D13230" s="1"/>
    </row>
    <row r="13231" spans="4:4" x14ac:dyDescent="0.2">
      <c r="D13231" s="1"/>
    </row>
    <row r="13232" spans="4:4" x14ac:dyDescent="0.2">
      <c r="D13232" s="1"/>
    </row>
    <row r="13233" spans="4:4" x14ac:dyDescent="0.2">
      <c r="D13233" s="1"/>
    </row>
    <row r="13234" spans="4:4" x14ac:dyDescent="0.2">
      <c r="D13234" s="1"/>
    </row>
    <row r="13235" spans="4:4" x14ac:dyDescent="0.2">
      <c r="D13235" s="1"/>
    </row>
    <row r="13236" spans="4:4" x14ac:dyDescent="0.2">
      <c r="D13236" s="1"/>
    </row>
    <row r="13237" spans="4:4" x14ac:dyDescent="0.2">
      <c r="D13237" s="1"/>
    </row>
    <row r="13238" spans="4:4" x14ac:dyDescent="0.2">
      <c r="D13238" s="1"/>
    </row>
    <row r="13239" spans="4:4" x14ac:dyDescent="0.2">
      <c r="D13239" s="1"/>
    </row>
    <row r="13240" spans="4:4" x14ac:dyDescent="0.2">
      <c r="D13240" s="1"/>
    </row>
    <row r="13241" spans="4:4" x14ac:dyDescent="0.2">
      <c r="D13241" s="1"/>
    </row>
    <row r="13242" spans="4:4" x14ac:dyDescent="0.2">
      <c r="D13242" s="1"/>
    </row>
    <row r="13243" spans="4:4" x14ac:dyDescent="0.2">
      <c r="D13243" s="1"/>
    </row>
    <row r="13244" spans="4:4" x14ac:dyDescent="0.2">
      <c r="D13244" s="1"/>
    </row>
    <row r="13245" spans="4:4" x14ac:dyDescent="0.2">
      <c r="D13245" s="1"/>
    </row>
    <row r="13246" spans="4:4" x14ac:dyDescent="0.2">
      <c r="D13246" s="1"/>
    </row>
    <row r="13247" spans="4:4" x14ac:dyDescent="0.2">
      <c r="D13247" s="1"/>
    </row>
    <row r="13248" spans="4:4" x14ac:dyDescent="0.2">
      <c r="D13248" s="1"/>
    </row>
    <row r="13249" spans="4:4" x14ac:dyDescent="0.2">
      <c r="D13249" s="1"/>
    </row>
    <row r="13250" spans="4:4" x14ac:dyDescent="0.2">
      <c r="D13250" s="1"/>
    </row>
    <row r="13251" spans="4:4" x14ac:dyDescent="0.2">
      <c r="D13251" s="1"/>
    </row>
    <row r="13252" spans="4:4" x14ac:dyDescent="0.2">
      <c r="D13252" s="1"/>
    </row>
    <row r="13253" spans="4:4" x14ac:dyDescent="0.2">
      <c r="D13253" s="1"/>
    </row>
    <row r="13254" spans="4:4" x14ac:dyDescent="0.2">
      <c r="D13254" s="1"/>
    </row>
    <row r="13255" spans="4:4" x14ac:dyDescent="0.2">
      <c r="D13255" s="1"/>
    </row>
    <row r="13256" spans="4:4" x14ac:dyDescent="0.2">
      <c r="D13256" s="1"/>
    </row>
    <row r="13257" spans="4:4" x14ac:dyDescent="0.2">
      <c r="D13257" s="1"/>
    </row>
    <row r="13258" spans="4:4" x14ac:dyDescent="0.2">
      <c r="D13258" s="1"/>
    </row>
    <row r="13259" spans="4:4" x14ac:dyDescent="0.2">
      <c r="D13259" s="1"/>
    </row>
    <row r="13260" spans="4:4" x14ac:dyDescent="0.2">
      <c r="D13260" s="1"/>
    </row>
    <row r="13261" spans="4:4" x14ac:dyDescent="0.2">
      <c r="D13261" s="1"/>
    </row>
    <row r="13262" spans="4:4" x14ac:dyDescent="0.2">
      <c r="D13262" s="1"/>
    </row>
    <row r="13263" spans="4:4" x14ac:dyDescent="0.2">
      <c r="D13263" s="1"/>
    </row>
    <row r="13264" spans="4:4" x14ac:dyDescent="0.2">
      <c r="D13264" s="1"/>
    </row>
    <row r="13265" spans="4:4" x14ac:dyDescent="0.2">
      <c r="D13265" s="1"/>
    </row>
    <row r="13266" spans="4:4" x14ac:dyDescent="0.2">
      <c r="D13266" s="1"/>
    </row>
    <row r="13267" spans="4:4" x14ac:dyDescent="0.2">
      <c r="D13267" s="1"/>
    </row>
    <row r="13268" spans="4:4" x14ac:dyDescent="0.2">
      <c r="D13268" s="1"/>
    </row>
    <row r="13269" spans="4:4" x14ac:dyDescent="0.2">
      <c r="D13269" s="1"/>
    </row>
    <row r="13270" spans="4:4" x14ac:dyDescent="0.2">
      <c r="D13270" s="1"/>
    </row>
    <row r="13271" spans="4:4" x14ac:dyDescent="0.2">
      <c r="D13271" s="1"/>
    </row>
    <row r="13272" spans="4:4" x14ac:dyDescent="0.2">
      <c r="D13272" s="1"/>
    </row>
    <row r="13273" spans="4:4" x14ac:dyDescent="0.2">
      <c r="D13273" s="1"/>
    </row>
    <row r="13274" spans="4:4" x14ac:dyDescent="0.2">
      <c r="D13274" s="1"/>
    </row>
    <row r="13275" spans="4:4" x14ac:dyDescent="0.2">
      <c r="D13275" s="1"/>
    </row>
    <row r="13276" spans="4:4" x14ac:dyDescent="0.2">
      <c r="D13276" s="1"/>
    </row>
    <row r="13277" spans="4:4" x14ac:dyDescent="0.2">
      <c r="D13277" s="1"/>
    </row>
    <row r="13278" spans="4:4" x14ac:dyDescent="0.2">
      <c r="D13278" s="1"/>
    </row>
    <row r="13279" spans="4:4" x14ac:dyDescent="0.2">
      <c r="D13279" s="1"/>
    </row>
    <row r="13280" spans="4:4" x14ac:dyDescent="0.2">
      <c r="D13280" s="1"/>
    </row>
    <row r="13281" spans="4:4" x14ac:dyDescent="0.2">
      <c r="D13281" s="1"/>
    </row>
    <row r="13282" spans="4:4" x14ac:dyDescent="0.2">
      <c r="D13282" s="1"/>
    </row>
    <row r="13283" spans="4:4" x14ac:dyDescent="0.2">
      <c r="D13283" s="1"/>
    </row>
    <row r="13284" spans="4:4" x14ac:dyDescent="0.2">
      <c r="D13284" s="1"/>
    </row>
    <row r="13285" spans="4:4" x14ac:dyDescent="0.2">
      <c r="D13285" s="1"/>
    </row>
    <row r="13286" spans="4:4" x14ac:dyDescent="0.2">
      <c r="D13286" s="1"/>
    </row>
    <row r="13287" spans="4:4" x14ac:dyDescent="0.2">
      <c r="D13287" s="1"/>
    </row>
    <row r="13288" spans="4:4" x14ac:dyDescent="0.2">
      <c r="D13288" s="1"/>
    </row>
    <row r="13289" spans="4:4" x14ac:dyDescent="0.2">
      <c r="D13289" s="1"/>
    </row>
    <row r="13290" spans="4:4" x14ac:dyDescent="0.2">
      <c r="D13290" s="1"/>
    </row>
    <row r="13291" spans="4:4" x14ac:dyDescent="0.2">
      <c r="D13291" s="1"/>
    </row>
    <row r="13292" spans="4:4" x14ac:dyDescent="0.2">
      <c r="D13292" s="1"/>
    </row>
    <row r="13293" spans="4:4" x14ac:dyDescent="0.2">
      <c r="D13293" s="1"/>
    </row>
    <row r="13294" spans="4:4" x14ac:dyDescent="0.2">
      <c r="D13294" s="1"/>
    </row>
    <row r="13295" spans="4:4" x14ac:dyDescent="0.2">
      <c r="D13295" s="1"/>
    </row>
    <row r="13296" spans="4:4" x14ac:dyDescent="0.2">
      <c r="D13296" s="1"/>
    </row>
    <row r="13297" spans="4:4" x14ac:dyDescent="0.2">
      <c r="D13297" s="1"/>
    </row>
    <row r="13298" spans="4:4" x14ac:dyDescent="0.2">
      <c r="D13298" s="1"/>
    </row>
    <row r="13299" spans="4:4" x14ac:dyDescent="0.2">
      <c r="D13299" s="1"/>
    </row>
    <row r="13300" spans="4:4" x14ac:dyDescent="0.2">
      <c r="D13300" s="1"/>
    </row>
    <row r="13301" spans="4:4" x14ac:dyDescent="0.2">
      <c r="D13301" s="1"/>
    </row>
    <row r="13302" spans="4:4" x14ac:dyDescent="0.2">
      <c r="D13302" s="1"/>
    </row>
    <row r="13303" spans="4:4" x14ac:dyDescent="0.2">
      <c r="D13303" s="1"/>
    </row>
    <row r="13304" spans="4:4" x14ac:dyDescent="0.2">
      <c r="D13304" s="1"/>
    </row>
    <row r="13305" spans="4:4" x14ac:dyDescent="0.2">
      <c r="D13305" s="1"/>
    </row>
    <row r="13306" spans="4:4" x14ac:dyDescent="0.2">
      <c r="D13306" s="1"/>
    </row>
    <row r="13307" spans="4:4" x14ac:dyDescent="0.2">
      <c r="D13307" s="1"/>
    </row>
    <row r="13308" spans="4:4" x14ac:dyDescent="0.2">
      <c r="D13308" s="1"/>
    </row>
    <row r="13309" spans="4:4" x14ac:dyDescent="0.2">
      <c r="D13309" s="1"/>
    </row>
    <row r="13310" spans="4:4" x14ac:dyDescent="0.2">
      <c r="D13310" s="1"/>
    </row>
    <row r="13311" spans="4:4" x14ac:dyDescent="0.2">
      <c r="D13311" s="1"/>
    </row>
    <row r="13312" spans="4:4" x14ac:dyDescent="0.2">
      <c r="D13312" s="1"/>
    </row>
    <row r="13313" spans="4:4" x14ac:dyDescent="0.2">
      <c r="D13313" s="1"/>
    </row>
    <row r="13314" spans="4:4" x14ac:dyDescent="0.2">
      <c r="D13314" s="1"/>
    </row>
    <row r="13315" spans="4:4" x14ac:dyDescent="0.2">
      <c r="D13315" s="1"/>
    </row>
    <row r="13316" spans="4:4" x14ac:dyDescent="0.2">
      <c r="D13316" s="1"/>
    </row>
    <row r="13317" spans="4:4" x14ac:dyDescent="0.2">
      <c r="D13317" s="1"/>
    </row>
    <row r="13318" spans="4:4" x14ac:dyDescent="0.2">
      <c r="D13318" s="1"/>
    </row>
    <row r="13319" spans="4:4" x14ac:dyDescent="0.2">
      <c r="D13319" s="1"/>
    </row>
    <row r="13320" spans="4:4" x14ac:dyDescent="0.2">
      <c r="D13320" s="1"/>
    </row>
    <row r="13321" spans="4:4" x14ac:dyDescent="0.2">
      <c r="D13321" s="1"/>
    </row>
    <row r="13322" spans="4:4" x14ac:dyDescent="0.2">
      <c r="D13322" s="1"/>
    </row>
    <row r="13323" spans="4:4" x14ac:dyDescent="0.2">
      <c r="D13323" s="1"/>
    </row>
    <row r="13324" spans="4:4" x14ac:dyDescent="0.2">
      <c r="D13324" s="1"/>
    </row>
    <row r="13325" spans="4:4" x14ac:dyDescent="0.2">
      <c r="D13325" s="1"/>
    </row>
    <row r="13326" spans="4:4" x14ac:dyDescent="0.2">
      <c r="D13326" s="1"/>
    </row>
    <row r="13327" spans="4:4" x14ac:dyDescent="0.2">
      <c r="D13327" s="1"/>
    </row>
    <row r="13328" spans="4:4" x14ac:dyDescent="0.2">
      <c r="D13328" s="1"/>
    </row>
    <row r="13329" spans="4:4" x14ac:dyDescent="0.2">
      <c r="D13329" s="1"/>
    </row>
    <row r="13330" spans="4:4" x14ac:dyDescent="0.2">
      <c r="D13330" s="1"/>
    </row>
    <row r="13331" spans="4:4" x14ac:dyDescent="0.2">
      <c r="D13331" s="1"/>
    </row>
    <row r="13332" spans="4:4" x14ac:dyDescent="0.2">
      <c r="D13332" s="1"/>
    </row>
    <row r="13333" spans="4:4" x14ac:dyDescent="0.2">
      <c r="D13333" s="1"/>
    </row>
    <row r="13334" spans="4:4" x14ac:dyDescent="0.2">
      <c r="D13334" s="1"/>
    </row>
    <row r="13335" spans="4:4" x14ac:dyDescent="0.2">
      <c r="D13335" s="1"/>
    </row>
    <row r="13336" spans="4:4" x14ac:dyDescent="0.2">
      <c r="D13336" s="1"/>
    </row>
    <row r="13337" spans="4:4" x14ac:dyDescent="0.2">
      <c r="D13337" s="1"/>
    </row>
    <row r="13338" spans="4:4" x14ac:dyDescent="0.2">
      <c r="D13338" s="1"/>
    </row>
    <row r="13339" spans="4:4" x14ac:dyDescent="0.2">
      <c r="D13339" s="1"/>
    </row>
    <row r="13340" spans="4:4" x14ac:dyDescent="0.2">
      <c r="D13340" s="1"/>
    </row>
    <row r="13341" spans="4:4" x14ac:dyDescent="0.2">
      <c r="D13341" s="1"/>
    </row>
    <row r="13342" spans="4:4" x14ac:dyDescent="0.2">
      <c r="D13342" s="1"/>
    </row>
    <row r="13343" spans="4:4" x14ac:dyDescent="0.2">
      <c r="D13343" s="1"/>
    </row>
    <row r="13344" spans="4:4" x14ac:dyDescent="0.2">
      <c r="D13344" s="1"/>
    </row>
    <row r="13345" spans="4:4" x14ac:dyDescent="0.2">
      <c r="D13345" s="1"/>
    </row>
    <row r="13346" spans="4:4" x14ac:dyDescent="0.2">
      <c r="D13346" s="1"/>
    </row>
    <row r="13347" spans="4:4" x14ac:dyDescent="0.2">
      <c r="D13347" s="1"/>
    </row>
    <row r="13348" spans="4:4" x14ac:dyDescent="0.2">
      <c r="D13348" s="1"/>
    </row>
    <row r="13349" spans="4:4" x14ac:dyDescent="0.2">
      <c r="D13349" s="1"/>
    </row>
    <row r="13350" spans="4:4" x14ac:dyDescent="0.2">
      <c r="D13350" s="1"/>
    </row>
    <row r="13351" spans="4:4" x14ac:dyDescent="0.2">
      <c r="D13351" s="1"/>
    </row>
    <row r="13352" spans="4:4" x14ac:dyDescent="0.2">
      <c r="D13352" s="1"/>
    </row>
    <row r="13353" spans="4:4" x14ac:dyDescent="0.2">
      <c r="D13353" s="1"/>
    </row>
    <row r="13354" spans="4:4" x14ac:dyDescent="0.2">
      <c r="D13354" s="1"/>
    </row>
    <row r="13355" spans="4:4" x14ac:dyDescent="0.2">
      <c r="D13355" s="1"/>
    </row>
    <row r="13356" spans="4:4" x14ac:dyDescent="0.2">
      <c r="D13356" s="1"/>
    </row>
    <row r="13357" spans="4:4" x14ac:dyDescent="0.2">
      <c r="D13357" s="1"/>
    </row>
    <row r="13358" spans="4:4" x14ac:dyDescent="0.2">
      <c r="D13358" s="1"/>
    </row>
    <row r="13359" spans="4:4" x14ac:dyDescent="0.2">
      <c r="D13359" s="1"/>
    </row>
    <row r="13360" spans="4:4" x14ac:dyDescent="0.2">
      <c r="D13360" s="1"/>
    </row>
    <row r="13361" spans="4:4" x14ac:dyDescent="0.2">
      <c r="D13361" s="1"/>
    </row>
    <row r="13362" spans="4:4" x14ac:dyDescent="0.2">
      <c r="D13362" s="1"/>
    </row>
    <row r="13363" spans="4:4" x14ac:dyDescent="0.2">
      <c r="D13363" s="1"/>
    </row>
    <row r="13364" spans="4:4" x14ac:dyDescent="0.2">
      <c r="D13364" s="1"/>
    </row>
    <row r="13365" spans="4:4" x14ac:dyDescent="0.2">
      <c r="D13365" s="1"/>
    </row>
    <row r="13366" spans="4:4" x14ac:dyDescent="0.2">
      <c r="D13366" s="1"/>
    </row>
    <row r="13367" spans="4:4" x14ac:dyDescent="0.2">
      <c r="D13367" s="1"/>
    </row>
    <row r="13368" spans="4:4" x14ac:dyDescent="0.2">
      <c r="D13368" s="1"/>
    </row>
    <row r="13369" spans="4:4" x14ac:dyDescent="0.2">
      <c r="D13369" s="1"/>
    </row>
    <row r="13370" spans="4:4" x14ac:dyDescent="0.2">
      <c r="D13370" s="1"/>
    </row>
    <row r="13371" spans="4:4" x14ac:dyDescent="0.2">
      <c r="D13371" s="1"/>
    </row>
    <row r="13372" spans="4:4" x14ac:dyDescent="0.2">
      <c r="D13372" s="1"/>
    </row>
    <row r="13373" spans="4:4" x14ac:dyDescent="0.2">
      <c r="D13373" s="1"/>
    </row>
    <row r="13374" spans="4:4" x14ac:dyDescent="0.2">
      <c r="D13374" s="1"/>
    </row>
    <row r="13375" spans="4:4" x14ac:dyDescent="0.2">
      <c r="D13375" s="1"/>
    </row>
    <row r="13376" spans="4:4" x14ac:dyDescent="0.2">
      <c r="D13376" s="1"/>
    </row>
    <row r="13377" spans="4:4" x14ac:dyDescent="0.2">
      <c r="D13377" s="1"/>
    </row>
    <row r="13378" spans="4:4" x14ac:dyDescent="0.2">
      <c r="D13378" s="1"/>
    </row>
    <row r="13379" spans="4:4" x14ac:dyDescent="0.2">
      <c r="D13379" s="1"/>
    </row>
    <row r="13380" spans="4:4" x14ac:dyDescent="0.2">
      <c r="D13380" s="1"/>
    </row>
    <row r="13381" spans="4:4" x14ac:dyDescent="0.2">
      <c r="D13381" s="1"/>
    </row>
    <row r="13382" spans="4:4" x14ac:dyDescent="0.2">
      <c r="D13382" s="1"/>
    </row>
    <row r="13383" spans="4:4" x14ac:dyDescent="0.2">
      <c r="D13383" s="1"/>
    </row>
    <row r="13384" spans="4:4" x14ac:dyDescent="0.2">
      <c r="D13384" s="1"/>
    </row>
    <row r="13385" spans="4:4" x14ac:dyDescent="0.2">
      <c r="D13385" s="1"/>
    </row>
    <row r="13386" spans="4:4" x14ac:dyDescent="0.2">
      <c r="D13386" s="1"/>
    </row>
    <row r="13387" spans="4:4" x14ac:dyDescent="0.2">
      <c r="D13387" s="1"/>
    </row>
    <row r="13388" spans="4:4" x14ac:dyDescent="0.2">
      <c r="D13388" s="1"/>
    </row>
    <row r="13389" spans="4:4" x14ac:dyDescent="0.2">
      <c r="D13389" s="1"/>
    </row>
    <row r="13390" spans="4:4" x14ac:dyDescent="0.2">
      <c r="D13390" s="1"/>
    </row>
    <row r="13391" spans="4:4" x14ac:dyDescent="0.2">
      <c r="D13391" s="1"/>
    </row>
    <row r="13392" spans="4:4" x14ac:dyDescent="0.2">
      <c r="D13392" s="1"/>
    </row>
    <row r="13393" spans="4:4" x14ac:dyDescent="0.2">
      <c r="D13393" s="1"/>
    </row>
    <row r="13394" spans="4:4" x14ac:dyDescent="0.2">
      <c r="D13394" s="1"/>
    </row>
    <row r="13395" spans="4:4" x14ac:dyDescent="0.2">
      <c r="D13395" s="1"/>
    </row>
    <row r="13396" spans="4:4" x14ac:dyDescent="0.2">
      <c r="D13396" s="1"/>
    </row>
    <row r="13397" spans="4:4" x14ac:dyDescent="0.2">
      <c r="D13397" s="1"/>
    </row>
    <row r="13398" spans="4:4" x14ac:dyDescent="0.2">
      <c r="D13398" s="1"/>
    </row>
    <row r="13399" spans="4:4" x14ac:dyDescent="0.2">
      <c r="D13399" s="1"/>
    </row>
    <row r="13400" spans="4:4" x14ac:dyDescent="0.2">
      <c r="D13400" s="1"/>
    </row>
    <row r="13401" spans="4:4" x14ac:dyDescent="0.2">
      <c r="D13401" s="1"/>
    </row>
    <row r="13402" spans="4:4" x14ac:dyDescent="0.2">
      <c r="D13402" s="1"/>
    </row>
    <row r="13403" spans="4:4" x14ac:dyDescent="0.2">
      <c r="D13403" s="1"/>
    </row>
    <row r="13404" spans="4:4" x14ac:dyDescent="0.2">
      <c r="D13404" s="1"/>
    </row>
    <row r="13405" spans="4:4" x14ac:dyDescent="0.2">
      <c r="D13405" s="1"/>
    </row>
    <row r="13406" spans="4:4" x14ac:dyDescent="0.2">
      <c r="D13406" s="1"/>
    </row>
    <row r="13407" spans="4:4" x14ac:dyDescent="0.2">
      <c r="D13407" s="1"/>
    </row>
    <row r="13408" spans="4:4" x14ac:dyDescent="0.2">
      <c r="D13408" s="1"/>
    </row>
    <row r="13409" spans="4:4" x14ac:dyDescent="0.2">
      <c r="D13409" s="1"/>
    </row>
    <row r="13410" spans="4:4" x14ac:dyDescent="0.2">
      <c r="D13410" s="1"/>
    </row>
    <row r="13411" spans="4:4" x14ac:dyDescent="0.2">
      <c r="D13411" s="1"/>
    </row>
    <row r="13412" spans="4:4" x14ac:dyDescent="0.2">
      <c r="D13412" s="1"/>
    </row>
    <row r="13413" spans="4:4" x14ac:dyDescent="0.2">
      <c r="D13413" s="1"/>
    </row>
    <row r="13414" spans="4:4" x14ac:dyDescent="0.2">
      <c r="D13414" s="1"/>
    </row>
    <row r="13415" spans="4:4" x14ac:dyDescent="0.2">
      <c r="D13415" s="1"/>
    </row>
    <row r="13416" spans="4:4" x14ac:dyDescent="0.2">
      <c r="D13416" s="1"/>
    </row>
    <row r="13417" spans="4:4" x14ac:dyDescent="0.2">
      <c r="D13417" s="1"/>
    </row>
    <row r="13418" spans="4:4" x14ac:dyDescent="0.2">
      <c r="D13418" s="1"/>
    </row>
    <row r="13419" spans="4:4" x14ac:dyDescent="0.2">
      <c r="D13419" s="1"/>
    </row>
    <row r="13420" spans="4:4" x14ac:dyDescent="0.2">
      <c r="D13420" s="1"/>
    </row>
    <row r="13421" spans="4:4" x14ac:dyDescent="0.2">
      <c r="D13421" s="1"/>
    </row>
    <row r="13422" spans="4:4" x14ac:dyDescent="0.2">
      <c r="D13422" s="1"/>
    </row>
    <row r="13423" spans="4:4" x14ac:dyDescent="0.2">
      <c r="D13423" s="1"/>
    </row>
    <row r="13424" spans="4:4" x14ac:dyDescent="0.2">
      <c r="D13424" s="1"/>
    </row>
    <row r="13425" spans="4:4" x14ac:dyDescent="0.2">
      <c r="D13425" s="1"/>
    </row>
    <row r="13426" spans="4:4" x14ac:dyDescent="0.2">
      <c r="D13426" s="1"/>
    </row>
    <row r="13427" spans="4:4" x14ac:dyDescent="0.2">
      <c r="D13427" s="1"/>
    </row>
    <row r="13428" spans="4:4" x14ac:dyDescent="0.2">
      <c r="D13428" s="1"/>
    </row>
    <row r="13429" spans="4:4" x14ac:dyDescent="0.2">
      <c r="D13429" s="1"/>
    </row>
    <row r="13430" spans="4:4" x14ac:dyDescent="0.2">
      <c r="D13430" s="1"/>
    </row>
    <row r="13431" spans="4:4" x14ac:dyDescent="0.2">
      <c r="D13431" s="1"/>
    </row>
    <row r="13432" spans="4:4" x14ac:dyDescent="0.2">
      <c r="D13432" s="1"/>
    </row>
    <row r="13433" spans="4:4" x14ac:dyDescent="0.2">
      <c r="D13433" s="1"/>
    </row>
    <row r="13434" spans="4:4" x14ac:dyDescent="0.2">
      <c r="D13434" s="1"/>
    </row>
    <row r="13435" spans="4:4" x14ac:dyDescent="0.2">
      <c r="D13435" s="1"/>
    </row>
    <row r="13436" spans="4:4" x14ac:dyDescent="0.2">
      <c r="D13436" s="1"/>
    </row>
    <row r="13437" spans="4:4" x14ac:dyDescent="0.2">
      <c r="D13437" s="1"/>
    </row>
    <row r="13438" spans="4:4" x14ac:dyDescent="0.2">
      <c r="D13438" s="1"/>
    </row>
    <row r="13439" spans="4:4" x14ac:dyDescent="0.2">
      <c r="D13439" s="1"/>
    </row>
    <row r="13440" spans="4:4" x14ac:dyDescent="0.2">
      <c r="D13440" s="1"/>
    </row>
    <row r="13441" spans="4:4" x14ac:dyDescent="0.2">
      <c r="D13441" s="1"/>
    </row>
    <row r="13442" spans="4:4" x14ac:dyDescent="0.2">
      <c r="D13442" s="1"/>
    </row>
    <row r="13443" spans="4:4" x14ac:dyDescent="0.2">
      <c r="D13443" s="1"/>
    </row>
    <row r="13444" spans="4:4" x14ac:dyDescent="0.2">
      <c r="D13444" s="1"/>
    </row>
    <row r="13445" spans="4:4" x14ac:dyDescent="0.2">
      <c r="D13445" s="1"/>
    </row>
    <row r="13446" spans="4:4" x14ac:dyDescent="0.2">
      <c r="D13446" s="1"/>
    </row>
    <row r="13447" spans="4:4" x14ac:dyDescent="0.2">
      <c r="D13447" s="1"/>
    </row>
    <row r="13448" spans="4:4" x14ac:dyDescent="0.2">
      <c r="D13448" s="1"/>
    </row>
    <row r="13449" spans="4:4" x14ac:dyDescent="0.2">
      <c r="D13449" s="1"/>
    </row>
    <row r="13450" spans="4:4" x14ac:dyDescent="0.2">
      <c r="D13450" s="1"/>
    </row>
    <row r="13451" spans="4:4" x14ac:dyDescent="0.2">
      <c r="D13451" s="1"/>
    </row>
    <row r="13452" spans="4:4" x14ac:dyDescent="0.2">
      <c r="D13452" s="1"/>
    </row>
    <row r="13453" spans="4:4" x14ac:dyDescent="0.2">
      <c r="D13453" s="1"/>
    </row>
    <row r="13454" spans="4:4" x14ac:dyDescent="0.2">
      <c r="D13454" s="1"/>
    </row>
    <row r="13455" spans="4:4" x14ac:dyDescent="0.2">
      <c r="D13455" s="1"/>
    </row>
    <row r="13456" spans="4:4" x14ac:dyDescent="0.2">
      <c r="D13456" s="1"/>
    </row>
    <row r="13457" spans="4:4" x14ac:dyDescent="0.2">
      <c r="D13457" s="1"/>
    </row>
    <row r="13458" spans="4:4" x14ac:dyDescent="0.2">
      <c r="D13458" s="1"/>
    </row>
    <row r="13459" spans="4:4" x14ac:dyDescent="0.2">
      <c r="D13459" s="1"/>
    </row>
    <row r="13460" spans="4:4" x14ac:dyDescent="0.2">
      <c r="D13460" s="1"/>
    </row>
    <row r="13461" spans="4:4" x14ac:dyDescent="0.2">
      <c r="D13461" s="1"/>
    </row>
    <row r="13462" spans="4:4" x14ac:dyDescent="0.2">
      <c r="D13462" s="1"/>
    </row>
    <row r="13463" spans="4:4" x14ac:dyDescent="0.2">
      <c r="D13463" s="1"/>
    </row>
    <row r="13464" spans="4:4" x14ac:dyDescent="0.2">
      <c r="D13464" s="1"/>
    </row>
    <row r="13465" spans="4:4" x14ac:dyDescent="0.2">
      <c r="D13465" s="1"/>
    </row>
    <row r="13466" spans="4:4" x14ac:dyDescent="0.2">
      <c r="D13466" s="1"/>
    </row>
    <row r="13467" spans="4:4" x14ac:dyDescent="0.2">
      <c r="D13467" s="1"/>
    </row>
    <row r="13468" spans="4:4" x14ac:dyDescent="0.2">
      <c r="D13468" s="1"/>
    </row>
    <row r="13469" spans="4:4" x14ac:dyDescent="0.2">
      <c r="D13469" s="1"/>
    </row>
    <row r="13470" spans="4:4" x14ac:dyDescent="0.2">
      <c r="D13470" s="1"/>
    </row>
    <row r="13471" spans="4:4" x14ac:dyDescent="0.2">
      <c r="D13471" s="1"/>
    </row>
    <row r="13472" spans="4:4" x14ac:dyDescent="0.2">
      <c r="D13472" s="1"/>
    </row>
    <row r="13473" spans="4:4" x14ac:dyDescent="0.2">
      <c r="D13473" s="1"/>
    </row>
    <row r="13474" spans="4:4" x14ac:dyDescent="0.2">
      <c r="D13474" s="1"/>
    </row>
    <row r="13475" spans="4:4" x14ac:dyDescent="0.2">
      <c r="D13475" s="1"/>
    </row>
    <row r="13476" spans="4:4" x14ac:dyDescent="0.2">
      <c r="D13476" s="1"/>
    </row>
    <row r="13477" spans="4:4" x14ac:dyDescent="0.2">
      <c r="D13477" s="1"/>
    </row>
    <row r="13478" spans="4:4" x14ac:dyDescent="0.2">
      <c r="D13478" s="1"/>
    </row>
    <row r="13479" spans="4:4" x14ac:dyDescent="0.2">
      <c r="D13479" s="1"/>
    </row>
    <row r="13480" spans="4:4" x14ac:dyDescent="0.2">
      <c r="D13480" s="1"/>
    </row>
    <row r="13481" spans="4:4" x14ac:dyDescent="0.2">
      <c r="D13481" s="1"/>
    </row>
    <row r="13482" spans="4:4" x14ac:dyDescent="0.2">
      <c r="D13482" s="1"/>
    </row>
    <row r="13483" spans="4:4" x14ac:dyDescent="0.2">
      <c r="D13483" s="1"/>
    </row>
    <row r="13484" spans="4:4" x14ac:dyDescent="0.2">
      <c r="D13484" s="1"/>
    </row>
    <row r="13485" spans="4:4" x14ac:dyDescent="0.2">
      <c r="D13485" s="1"/>
    </row>
    <row r="13486" spans="4:4" x14ac:dyDescent="0.2">
      <c r="D13486" s="1"/>
    </row>
    <row r="13487" spans="4:4" x14ac:dyDescent="0.2">
      <c r="D13487" s="1"/>
    </row>
    <row r="13488" spans="4:4" x14ac:dyDescent="0.2">
      <c r="D13488" s="1"/>
    </row>
    <row r="13489" spans="4:4" x14ac:dyDescent="0.2">
      <c r="D13489" s="1"/>
    </row>
    <row r="13490" spans="4:4" x14ac:dyDescent="0.2">
      <c r="D13490" s="1"/>
    </row>
    <row r="13491" spans="4:4" x14ac:dyDescent="0.2">
      <c r="D13491" s="1"/>
    </row>
    <row r="13492" spans="4:4" x14ac:dyDescent="0.2">
      <c r="D13492" s="1"/>
    </row>
    <row r="13493" spans="4:4" x14ac:dyDescent="0.2">
      <c r="D13493" s="1"/>
    </row>
    <row r="13494" spans="4:4" x14ac:dyDescent="0.2">
      <c r="D13494" s="1"/>
    </row>
    <row r="13495" spans="4:4" x14ac:dyDescent="0.2">
      <c r="D13495" s="1"/>
    </row>
    <row r="13496" spans="4:4" x14ac:dyDescent="0.2">
      <c r="D13496" s="1"/>
    </row>
    <row r="13497" spans="4:4" x14ac:dyDescent="0.2">
      <c r="D13497" s="1"/>
    </row>
    <row r="13498" spans="4:4" x14ac:dyDescent="0.2">
      <c r="D13498" s="1"/>
    </row>
    <row r="13499" spans="4:4" x14ac:dyDescent="0.2">
      <c r="D13499" s="1"/>
    </row>
    <row r="13500" spans="4:4" x14ac:dyDescent="0.2">
      <c r="D13500" s="1"/>
    </row>
    <row r="13501" spans="4:4" x14ac:dyDescent="0.2">
      <c r="D13501" s="1"/>
    </row>
    <row r="13502" spans="4:4" x14ac:dyDescent="0.2">
      <c r="D13502" s="1"/>
    </row>
    <row r="13503" spans="4:4" x14ac:dyDescent="0.2">
      <c r="D13503" s="1"/>
    </row>
    <row r="13504" spans="4:4" x14ac:dyDescent="0.2">
      <c r="D13504" s="1"/>
    </row>
    <row r="13505" spans="4:4" x14ac:dyDescent="0.2">
      <c r="D13505" s="1"/>
    </row>
    <row r="13506" spans="4:4" x14ac:dyDescent="0.2">
      <c r="D13506" s="1"/>
    </row>
    <row r="13507" spans="4:4" x14ac:dyDescent="0.2">
      <c r="D13507" s="1"/>
    </row>
    <row r="13508" spans="4:4" x14ac:dyDescent="0.2">
      <c r="D13508" s="1"/>
    </row>
    <row r="13509" spans="4:4" x14ac:dyDescent="0.2">
      <c r="D13509" s="1"/>
    </row>
    <row r="13510" spans="4:4" x14ac:dyDescent="0.2">
      <c r="D13510" s="1"/>
    </row>
    <row r="13511" spans="4:4" x14ac:dyDescent="0.2">
      <c r="D13511" s="1"/>
    </row>
    <row r="13512" spans="4:4" x14ac:dyDescent="0.2">
      <c r="D13512" s="1"/>
    </row>
    <row r="13513" spans="4:4" x14ac:dyDescent="0.2">
      <c r="D13513" s="1"/>
    </row>
    <row r="13514" spans="4:4" x14ac:dyDescent="0.2">
      <c r="D13514" s="1"/>
    </row>
    <row r="13515" spans="4:4" x14ac:dyDescent="0.2">
      <c r="D13515" s="1"/>
    </row>
    <row r="13516" spans="4:4" x14ac:dyDescent="0.2">
      <c r="D13516" s="1"/>
    </row>
    <row r="13517" spans="4:4" x14ac:dyDescent="0.2">
      <c r="D13517" s="1"/>
    </row>
    <row r="13518" spans="4:4" x14ac:dyDescent="0.2">
      <c r="D13518" s="1"/>
    </row>
    <row r="13519" spans="4:4" x14ac:dyDescent="0.2">
      <c r="D13519" s="1"/>
    </row>
    <row r="13520" spans="4:4" x14ac:dyDescent="0.2">
      <c r="D13520" s="1"/>
    </row>
    <row r="13521" spans="4:4" x14ac:dyDescent="0.2">
      <c r="D13521" s="1"/>
    </row>
    <row r="13522" spans="4:4" x14ac:dyDescent="0.2">
      <c r="D13522" s="1"/>
    </row>
    <row r="13523" spans="4:4" x14ac:dyDescent="0.2">
      <c r="D13523" s="1"/>
    </row>
    <row r="13524" spans="4:4" x14ac:dyDescent="0.2">
      <c r="D13524" s="1"/>
    </row>
    <row r="13525" spans="4:4" x14ac:dyDescent="0.2">
      <c r="D13525" s="1"/>
    </row>
    <row r="13526" spans="4:4" x14ac:dyDescent="0.2">
      <c r="D13526" s="1"/>
    </row>
    <row r="13527" spans="4:4" x14ac:dyDescent="0.2">
      <c r="D13527" s="1"/>
    </row>
    <row r="13528" spans="4:4" x14ac:dyDescent="0.2">
      <c r="D13528" s="1"/>
    </row>
    <row r="13529" spans="4:4" x14ac:dyDescent="0.2">
      <c r="D13529" s="1"/>
    </row>
    <row r="13530" spans="4:4" x14ac:dyDescent="0.2">
      <c r="D13530" s="1"/>
    </row>
    <row r="13531" spans="4:4" x14ac:dyDescent="0.2">
      <c r="D13531" s="1"/>
    </row>
    <row r="13532" spans="4:4" x14ac:dyDescent="0.2">
      <c r="D13532" s="1"/>
    </row>
    <row r="13533" spans="4:4" x14ac:dyDescent="0.2">
      <c r="D13533" s="1"/>
    </row>
    <row r="13534" spans="4:4" x14ac:dyDescent="0.2">
      <c r="D13534" s="1"/>
    </row>
    <row r="13535" spans="4:4" x14ac:dyDescent="0.2">
      <c r="D13535" s="1"/>
    </row>
    <row r="13536" spans="4:4" x14ac:dyDescent="0.2">
      <c r="D13536" s="1"/>
    </row>
    <row r="13537" spans="4:4" x14ac:dyDescent="0.2">
      <c r="D13537" s="1"/>
    </row>
    <row r="13538" spans="4:4" x14ac:dyDescent="0.2">
      <c r="D13538" s="1"/>
    </row>
    <row r="13539" spans="4:4" x14ac:dyDescent="0.2">
      <c r="D13539" s="1"/>
    </row>
    <row r="13540" spans="4:4" x14ac:dyDescent="0.2">
      <c r="D13540" s="1"/>
    </row>
    <row r="13541" spans="4:4" x14ac:dyDescent="0.2">
      <c r="D13541" s="1"/>
    </row>
    <row r="13542" spans="4:4" x14ac:dyDescent="0.2">
      <c r="D13542" s="1"/>
    </row>
    <row r="13543" spans="4:4" x14ac:dyDescent="0.2">
      <c r="D13543" s="1"/>
    </row>
    <row r="13544" spans="4:4" x14ac:dyDescent="0.2">
      <c r="D13544" s="1"/>
    </row>
    <row r="13545" spans="4:4" x14ac:dyDescent="0.2">
      <c r="D13545" s="1"/>
    </row>
    <row r="13546" spans="4:4" x14ac:dyDescent="0.2">
      <c r="D13546" s="1"/>
    </row>
    <row r="13547" spans="4:4" x14ac:dyDescent="0.2">
      <c r="D13547" s="1"/>
    </row>
    <row r="13548" spans="4:4" x14ac:dyDescent="0.2">
      <c r="D13548" s="1"/>
    </row>
    <row r="13549" spans="4:4" x14ac:dyDescent="0.2">
      <c r="D13549" s="1"/>
    </row>
    <row r="13550" spans="4:4" x14ac:dyDescent="0.2">
      <c r="D13550" s="1"/>
    </row>
    <row r="13551" spans="4:4" x14ac:dyDescent="0.2">
      <c r="D13551" s="1"/>
    </row>
    <row r="13552" spans="4:4" x14ac:dyDescent="0.2">
      <c r="D13552" s="1"/>
    </row>
    <row r="13553" spans="4:4" x14ac:dyDescent="0.2">
      <c r="D13553" s="1"/>
    </row>
    <row r="13554" spans="4:4" x14ac:dyDescent="0.2">
      <c r="D13554" s="1"/>
    </row>
    <row r="13555" spans="4:4" x14ac:dyDescent="0.2">
      <c r="D13555" s="1"/>
    </row>
    <row r="13556" spans="4:4" x14ac:dyDescent="0.2">
      <c r="D13556" s="1"/>
    </row>
    <row r="13557" spans="4:4" x14ac:dyDescent="0.2">
      <c r="D13557" s="1"/>
    </row>
    <row r="13558" spans="4:4" x14ac:dyDescent="0.2">
      <c r="D13558" s="1"/>
    </row>
    <row r="13559" spans="4:4" x14ac:dyDescent="0.2">
      <c r="D13559" s="1"/>
    </row>
    <row r="13560" spans="4:4" x14ac:dyDescent="0.2">
      <c r="D13560" s="1"/>
    </row>
    <row r="13561" spans="4:4" x14ac:dyDescent="0.2">
      <c r="D13561" s="1"/>
    </row>
    <row r="13562" spans="4:4" x14ac:dyDescent="0.2">
      <c r="D13562" s="1"/>
    </row>
    <row r="13563" spans="4:4" x14ac:dyDescent="0.2">
      <c r="D13563" s="1"/>
    </row>
    <row r="13564" spans="4:4" x14ac:dyDescent="0.2">
      <c r="D13564" s="1"/>
    </row>
    <row r="13565" spans="4:4" x14ac:dyDescent="0.2">
      <c r="D13565" s="1"/>
    </row>
    <row r="13566" spans="4:4" x14ac:dyDescent="0.2">
      <c r="D13566" s="1"/>
    </row>
    <row r="13567" spans="4:4" x14ac:dyDescent="0.2">
      <c r="D13567" s="1"/>
    </row>
    <row r="13568" spans="4:4" x14ac:dyDescent="0.2">
      <c r="D13568" s="1"/>
    </row>
    <row r="13569" spans="4:4" x14ac:dyDescent="0.2">
      <c r="D13569" s="1"/>
    </row>
    <row r="13570" spans="4:4" x14ac:dyDescent="0.2">
      <c r="D13570" s="1"/>
    </row>
    <row r="13571" spans="4:4" x14ac:dyDescent="0.2">
      <c r="D13571" s="1"/>
    </row>
    <row r="13572" spans="4:4" x14ac:dyDescent="0.2">
      <c r="D13572" s="1"/>
    </row>
    <row r="13573" spans="4:4" x14ac:dyDescent="0.2">
      <c r="D13573" s="1"/>
    </row>
    <row r="13574" spans="4:4" x14ac:dyDescent="0.2">
      <c r="D13574" s="1"/>
    </row>
    <row r="13575" spans="4:4" x14ac:dyDescent="0.2">
      <c r="D13575" s="1"/>
    </row>
    <row r="13576" spans="4:4" x14ac:dyDescent="0.2">
      <c r="D13576" s="1"/>
    </row>
    <row r="13577" spans="4:4" x14ac:dyDescent="0.2">
      <c r="D13577" s="1"/>
    </row>
    <row r="13578" spans="4:4" x14ac:dyDescent="0.2">
      <c r="D13578" s="1"/>
    </row>
    <row r="13579" spans="4:4" x14ac:dyDescent="0.2">
      <c r="D13579" s="1"/>
    </row>
    <row r="13580" spans="4:4" x14ac:dyDescent="0.2">
      <c r="D13580" s="1"/>
    </row>
    <row r="13581" spans="4:4" x14ac:dyDescent="0.2">
      <c r="D13581" s="1"/>
    </row>
    <row r="13582" spans="4:4" x14ac:dyDescent="0.2">
      <c r="D13582" s="1"/>
    </row>
    <row r="13583" spans="4:4" x14ac:dyDescent="0.2">
      <c r="D13583" s="1"/>
    </row>
    <row r="13584" spans="4:4" x14ac:dyDescent="0.2">
      <c r="D13584" s="1"/>
    </row>
    <row r="13585" spans="4:4" x14ac:dyDescent="0.2">
      <c r="D13585" s="1"/>
    </row>
    <row r="13586" spans="4:4" x14ac:dyDescent="0.2">
      <c r="D13586" s="1"/>
    </row>
    <row r="13587" spans="4:4" x14ac:dyDescent="0.2">
      <c r="D13587" s="1"/>
    </row>
    <row r="13588" spans="4:4" x14ac:dyDescent="0.2">
      <c r="D13588" s="1"/>
    </row>
    <row r="13589" spans="4:4" x14ac:dyDescent="0.2">
      <c r="D13589" s="1"/>
    </row>
    <row r="13590" spans="4:4" x14ac:dyDescent="0.2">
      <c r="D13590" s="1"/>
    </row>
    <row r="13591" spans="4:4" x14ac:dyDescent="0.2">
      <c r="D13591" s="1"/>
    </row>
    <row r="13592" spans="4:4" x14ac:dyDescent="0.2">
      <c r="D13592" s="1"/>
    </row>
    <row r="13593" spans="4:4" x14ac:dyDescent="0.2">
      <c r="D13593" s="1"/>
    </row>
    <row r="13594" spans="4:4" x14ac:dyDescent="0.2">
      <c r="D13594" s="1"/>
    </row>
    <row r="13595" spans="4:4" x14ac:dyDescent="0.2">
      <c r="D13595" s="1"/>
    </row>
    <row r="13596" spans="4:4" x14ac:dyDescent="0.2">
      <c r="D13596" s="1"/>
    </row>
    <row r="13597" spans="4:4" x14ac:dyDescent="0.2">
      <c r="D13597" s="1"/>
    </row>
    <row r="13598" spans="4:4" x14ac:dyDescent="0.2">
      <c r="D13598" s="1"/>
    </row>
    <row r="13599" spans="4:4" x14ac:dyDescent="0.2">
      <c r="D13599" s="1"/>
    </row>
    <row r="13600" spans="4:4" x14ac:dyDescent="0.2">
      <c r="D13600" s="1"/>
    </row>
    <row r="13601" spans="4:4" x14ac:dyDescent="0.2">
      <c r="D13601" s="1"/>
    </row>
    <row r="13602" spans="4:4" x14ac:dyDescent="0.2">
      <c r="D13602" s="1"/>
    </row>
    <row r="13603" spans="4:4" x14ac:dyDescent="0.2">
      <c r="D13603" s="1"/>
    </row>
    <row r="13604" spans="4:4" x14ac:dyDescent="0.2">
      <c r="D13604" s="1"/>
    </row>
    <row r="13605" spans="4:4" x14ac:dyDescent="0.2">
      <c r="D13605" s="1"/>
    </row>
    <row r="13606" spans="4:4" x14ac:dyDescent="0.2">
      <c r="D13606" s="1"/>
    </row>
    <row r="13607" spans="4:4" x14ac:dyDescent="0.2">
      <c r="D13607" s="1"/>
    </row>
    <row r="13608" spans="4:4" x14ac:dyDescent="0.2">
      <c r="D13608" s="1"/>
    </row>
    <row r="13609" spans="4:4" x14ac:dyDescent="0.2">
      <c r="D13609" s="1"/>
    </row>
    <row r="13610" spans="4:4" x14ac:dyDescent="0.2">
      <c r="D13610" s="1"/>
    </row>
    <row r="13611" spans="4:4" x14ac:dyDescent="0.2">
      <c r="D13611" s="1"/>
    </row>
    <row r="13612" spans="4:4" x14ac:dyDescent="0.2">
      <c r="D13612" s="1"/>
    </row>
    <row r="13613" spans="4:4" x14ac:dyDescent="0.2">
      <c r="D13613" s="1"/>
    </row>
    <row r="13614" spans="4:4" x14ac:dyDescent="0.2">
      <c r="D13614" s="1"/>
    </row>
    <row r="13615" spans="4:4" x14ac:dyDescent="0.2">
      <c r="D13615" s="1"/>
    </row>
    <row r="13616" spans="4:4" x14ac:dyDescent="0.2">
      <c r="D13616" s="1"/>
    </row>
    <row r="13617" spans="4:4" x14ac:dyDescent="0.2">
      <c r="D13617" s="1"/>
    </row>
    <row r="13618" spans="4:4" x14ac:dyDescent="0.2">
      <c r="D13618" s="1"/>
    </row>
    <row r="13619" spans="4:4" x14ac:dyDescent="0.2">
      <c r="D13619" s="1"/>
    </row>
    <row r="13620" spans="4:4" x14ac:dyDescent="0.2">
      <c r="D13620" s="1"/>
    </row>
    <row r="13621" spans="4:4" x14ac:dyDescent="0.2">
      <c r="D13621" s="1"/>
    </row>
    <row r="13622" spans="4:4" x14ac:dyDescent="0.2">
      <c r="D13622" s="1"/>
    </row>
    <row r="13623" spans="4:4" x14ac:dyDescent="0.2">
      <c r="D13623" s="1"/>
    </row>
    <row r="13624" spans="4:4" x14ac:dyDescent="0.2">
      <c r="D13624" s="1"/>
    </row>
    <row r="13625" spans="4:4" x14ac:dyDescent="0.2">
      <c r="D13625" s="1"/>
    </row>
    <row r="13626" spans="4:4" x14ac:dyDescent="0.2">
      <c r="D13626" s="1"/>
    </row>
    <row r="13627" spans="4:4" x14ac:dyDescent="0.2">
      <c r="D13627" s="1"/>
    </row>
    <row r="13628" spans="4:4" x14ac:dyDescent="0.2">
      <c r="D13628" s="1"/>
    </row>
    <row r="13629" spans="4:4" x14ac:dyDescent="0.2">
      <c r="D13629" s="1"/>
    </row>
    <row r="13630" spans="4:4" x14ac:dyDescent="0.2">
      <c r="D13630" s="1"/>
    </row>
    <row r="13631" spans="4:4" x14ac:dyDescent="0.2">
      <c r="D13631" s="1"/>
    </row>
    <row r="13632" spans="4:4" x14ac:dyDescent="0.2">
      <c r="D13632" s="1"/>
    </row>
    <row r="13633" spans="4:4" x14ac:dyDescent="0.2">
      <c r="D13633" s="1"/>
    </row>
    <row r="13634" spans="4:4" x14ac:dyDescent="0.2">
      <c r="D13634" s="1"/>
    </row>
    <row r="13635" spans="4:4" x14ac:dyDescent="0.2">
      <c r="D13635" s="1"/>
    </row>
    <row r="13636" spans="4:4" x14ac:dyDescent="0.2">
      <c r="D13636" s="1"/>
    </row>
    <row r="13637" spans="4:4" x14ac:dyDescent="0.2">
      <c r="D13637" s="1"/>
    </row>
    <row r="13638" spans="4:4" x14ac:dyDescent="0.2">
      <c r="D13638" s="1"/>
    </row>
    <row r="13639" spans="4:4" x14ac:dyDescent="0.2">
      <c r="D13639" s="1"/>
    </row>
    <row r="13640" spans="4:4" x14ac:dyDescent="0.2">
      <c r="D13640" s="1"/>
    </row>
    <row r="13641" spans="4:4" x14ac:dyDescent="0.2">
      <c r="D13641" s="1"/>
    </row>
    <row r="13642" spans="4:4" x14ac:dyDescent="0.2">
      <c r="D13642" s="1"/>
    </row>
    <row r="13643" spans="4:4" x14ac:dyDescent="0.2">
      <c r="D13643" s="1"/>
    </row>
    <row r="13644" spans="4:4" x14ac:dyDescent="0.2">
      <c r="D13644" s="1"/>
    </row>
    <row r="13645" spans="4:4" x14ac:dyDescent="0.2">
      <c r="D13645" s="1"/>
    </row>
    <row r="13646" spans="4:4" x14ac:dyDescent="0.2">
      <c r="D13646" s="1"/>
    </row>
    <row r="13647" spans="4:4" x14ac:dyDescent="0.2">
      <c r="D13647" s="1"/>
    </row>
    <row r="13648" spans="4:4" x14ac:dyDescent="0.2">
      <c r="D13648" s="1"/>
    </row>
    <row r="13649" spans="4:4" x14ac:dyDescent="0.2">
      <c r="D13649" s="1"/>
    </row>
    <row r="13650" spans="4:4" x14ac:dyDescent="0.2">
      <c r="D13650" s="1"/>
    </row>
    <row r="13651" spans="4:4" x14ac:dyDescent="0.2">
      <c r="D13651" s="1"/>
    </row>
    <row r="13652" spans="4:4" x14ac:dyDescent="0.2">
      <c r="D13652" s="1"/>
    </row>
    <row r="13653" spans="4:4" x14ac:dyDescent="0.2">
      <c r="D13653" s="1"/>
    </row>
    <row r="13654" spans="4:4" x14ac:dyDescent="0.2">
      <c r="D13654" s="1"/>
    </row>
    <row r="13655" spans="4:4" x14ac:dyDescent="0.2">
      <c r="D13655" s="1"/>
    </row>
    <row r="13656" spans="4:4" x14ac:dyDescent="0.2">
      <c r="D13656" s="1"/>
    </row>
    <row r="13657" spans="4:4" x14ac:dyDescent="0.2">
      <c r="D13657" s="1"/>
    </row>
    <row r="13658" spans="4:4" x14ac:dyDescent="0.2">
      <c r="D13658" s="1"/>
    </row>
    <row r="13659" spans="4:4" x14ac:dyDescent="0.2">
      <c r="D13659" s="1"/>
    </row>
    <row r="13660" spans="4:4" x14ac:dyDescent="0.2">
      <c r="D13660" s="1"/>
    </row>
    <row r="13661" spans="4:4" x14ac:dyDescent="0.2">
      <c r="D13661" s="1"/>
    </row>
    <row r="13662" spans="4:4" x14ac:dyDescent="0.2">
      <c r="D13662" s="1"/>
    </row>
    <row r="13663" spans="4:4" x14ac:dyDescent="0.2">
      <c r="D13663" s="1"/>
    </row>
    <row r="13664" spans="4:4" x14ac:dyDescent="0.2">
      <c r="D13664" s="1"/>
    </row>
    <row r="13665" spans="4:4" x14ac:dyDescent="0.2">
      <c r="D13665" s="1"/>
    </row>
    <row r="13666" spans="4:4" x14ac:dyDescent="0.2">
      <c r="D13666" s="1"/>
    </row>
    <row r="13667" spans="4:4" x14ac:dyDescent="0.2">
      <c r="D13667" s="1"/>
    </row>
    <row r="13668" spans="4:4" x14ac:dyDescent="0.2">
      <c r="D13668" s="1"/>
    </row>
    <row r="13669" spans="4:4" x14ac:dyDescent="0.2">
      <c r="D13669" s="1"/>
    </row>
    <row r="13670" spans="4:4" x14ac:dyDescent="0.2">
      <c r="D13670" s="1"/>
    </row>
    <row r="13671" spans="4:4" x14ac:dyDescent="0.2">
      <c r="D13671" s="1"/>
    </row>
    <row r="13672" spans="4:4" x14ac:dyDescent="0.2">
      <c r="D13672" s="1"/>
    </row>
    <row r="13673" spans="4:4" x14ac:dyDescent="0.2">
      <c r="D13673" s="1"/>
    </row>
    <row r="13674" spans="4:4" x14ac:dyDescent="0.2">
      <c r="D13674" s="1"/>
    </row>
    <row r="13675" spans="4:4" x14ac:dyDescent="0.2">
      <c r="D13675" s="1"/>
    </row>
    <row r="13676" spans="4:4" x14ac:dyDescent="0.2">
      <c r="D13676" s="1"/>
    </row>
    <row r="13677" spans="4:4" x14ac:dyDescent="0.2">
      <c r="D13677" s="1"/>
    </row>
    <row r="13678" spans="4:4" x14ac:dyDescent="0.2">
      <c r="D13678" s="1"/>
    </row>
    <row r="13679" spans="4:4" x14ac:dyDescent="0.2">
      <c r="D13679" s="1"/>
    </row>
    <row r="13680" spans="4:4" x14ac:dyDescent="0.2">
      <c r="D13680" s="1"/>
    </row>
    <row r="13681" spans="4:4" x14ac:dyDescent="0.2">
      <c r="D13681" s="1"/>
    </row>
    <row r="13682" spans="4:4" x14ac:dyDescent="0.2">
      <c r="D13682" s="1"/>
    </row>
    <row r="13683" spans="4:4" x14ac:dyDescent="0.2">
      <c r="D13683" s="1"/>
    </row>
    <row r="13684" spans="4:4" x14ac:dyDescent="0.2">
      <c r="D13684" s="1"/>
    </row>
    <row r="13685" spans="4:4" x14ac:dyDescent="0.2">
      <c r="D13685" s="1"/>
    </row>
    <row r="13686" spans="4:4" x14ac:dyDescent="0.2">
      <c r="D13686" s="1"/>
    </row>
    <row r="13687" spans="4:4" x14ac:dyDescent="0.2">
      <c r="D13687" s="1"/>
    </row>
    <row r="13688" spans="4:4" x14ac:dyDescent="0.2">
      <c r="D13688" s="1"/>
    </row>
    <row r="13689" spans="4:4" x14ac:dyDescent="0.2">
      <c r="D13689" s="1"/>
    </row>
    <row r="13690" spans="4:4" x14ac:dyDescent="0.2">
      <c r="D13690" s="1"/>
    </row>
    <row r="13691" spans="4:4" x14ac:dyDescent="0.2">
      <c r="D13691" s="1"/>
    </row>
    <row r="13692" spans="4:4" x14ac:dyDescent="0.2">
      <c r="D13692" s="1"/>
    </row>
    <row r="13693" spans="4:4" x14ac:dyDescent="0.2">
      <c r="D13693" s="1"/>
    </row>
    <row r="13694" spans="4:4" x14ac:dyDescent="0.2">
      <c r="D13694" s="1"/>
    </row>
    <row r="13695" spans="4:4" x14ac:dyDescent="0.2">
      <c r="D13695" s="1"/>
    </row>
    <row r="13696" spans="4:4" x14ac:dyDescent="0.2">
      <c r="D13696" s="1"/>
    </row>
    <row r="13697" spans="4:4" x14ac:dyDescent="0.2">
      <c r="D13697" s="1"/>
    </row>
    <row r="13698" spans="4:4" x14ac:dyDescent="0.2">
      <c r="D13698" s="1"/>
    </row>
    <row r="13699" spans="4:4" x14ac:dyDescent="0.2">
      <c r="D13699" s="1"/>
    </row>
    <row r="13700" spans="4:4" x14ac:dyDescent="0.2">
      <c r="D13700" s="1"/>
    </row>
    <row r="13701" spans="4:4" x14ac:dyDescent="0.2">
      <c r="D13701" s="1"/>
    </row>
    <row r="13702" spans="4:4" x14ac:dyDescent="0.2">
      <c r="D13702" s="1"/>
    </row>
    <row r="13703" spans="4:4" x14ac:dyDescent="0.2">
      <c r="D13703" s="1"/>
    </row>
    <row r="13704" spans="4:4" x14ac:dyDescent="0.2">
      <c r="D13704" s="1"/>
    </row>
    <row r="13705" spans="4:4" x14ac:dyDescent="0.2">
      <c r="D13705" s="1"/>
    </row>
    <row r="13706" spans="4:4" x14ac:dyDescent="0.2">
      <c r="D13706" s="1"/>
    </row>
    <row r="13707" spans="4:4" x14ac:dyDescent="0.2">
      <c r="D13707" s="1"/>
    </row>
    <row r="13708" spans="4:4" x14ac:dyDescent="0.2">
      <c r="D13708" s="1"/>
    </row>
    <row r="13709" spans="4:4" x14ac:dyDescent="0.2">
      <c r="D13709" s="1"/>
    </row>
    <row r="13710" spans="4:4" x14ac:dyDescent="0.2">
      <c r="D13710" s="1"/>
    </row>
    <row r="13711" spans="4:4" x14ac:dyDescent="0.2">
      <c r="D13711" s="1"/>
    </row>
    <row r="13712" spans="4:4" x14ac:dyDescent="0.2">
      <c r="D13712" s="1"/>
    </row>
    <row r="13713" spans="4:4" x14ac:dyDescent="0.2">
      <c r="D13713" s="1"/>
    </row>
    <row r="13714" spans="4:4" x14ac:dyDescent="0.2">
      <c r="D13714" s="1"/>
    </row>
    <row r="13715" spans="4:4" x14ac:dyDescent="0.2">
      <c r="D13715" s="1"/>
    </row>
    <row r="13716" spans="4:4" x14ac:dyDescent="0.2">
      <c r="D13716" s="1"/>
    </row>
    <row r="13717" spans="4:4" x14ac:dyDescent="0.2">
      <c r="D13717" s="1"/>
    </row>
    <row r="13718" spans="4:4" x14ac:dyDescent="0.2">
      <c r="D13718" s="1"/>
    </row>
    <row r="13719" spans="4:4" x14ac:dyDescent="0.2">
      <c r="D13719" s="1"/>
    </row>
    <row r="13720" spans="4:4" x14ac:dyDescent="0.2">
      <c r="D13720" s="1"/>
    </row>
    <row r="13721" spans="4:4" x14ac:dyDescent="0.2">
      <c r="D13721" s="1"/>
    </row>
    <row r="13722" spans="4:4" x14ac:dyDescent="0.2">
      <c r="D13722" s="1"/>
    </row>
    <row r="13723" spans="4:4" x14ac:dyDescent="0.2">
      <c r="D13723" s="1"/>
    </row>
    <row r="13724" spans="4:4" x14ac:dyDescent="0.2">
      <c r="D13724" s="1"/>
    </row>
    <row r="13725" spans="4:4" x14ac:dyDescent="0.2">
      <c r="D13725" s="1"/>
    </row>
    <row r="13726" spans="4:4" x14ac:dyDescent="0.2">
      <c r="D13726" s="1"/>
    </row>
    <row r="13727" spans="4:4" x14ac:dyDescent="0.2">
      <c r="D13727" s="1"/>
    </row>
    <row r="13728" spans="4:4" x14ac:dyDescent="0.2">
      <c r="D13728" s="1"/>
    </row>
    <row r="13729" spans="4:4" x14ac:dyDescent="0.2">
      <c r="D13729" s="1"/>
    </row>
    <row r="13730" spans="4:4" x14ac:dyDescent="0.2">
      <c r="D13730" s="1"/>
    </row>
    <row r="13731" spans="4:4" x14ac:dyDescent="0.2">
      <c r="D13731" s="1"/>
    </row>
    <row r="13732" spans="4:4" x14ac:dyDescent="0.2">
      <c r="D13732" s="1"/>
    </row>
    <row r="13733" spans="4:4" x14ac:dyDescent="0.2">
      <c r="D13733" s="1"/>
    </row>
    <row r="13734" spans="4:4" x14ac:dyDescent="0.2">
      <c r="D13734" s="1"/>
    </row>
    <row r="13735" spans="4:4" x14ac:dyDescent="0.2">
      <c r="D13735" s="1"/>
    </row>
    <row r="13736" spans="4:4" x14ac:dyDescent="0.2">
      <c r="D13736" s="1"/>
    </row>
    <row r="13737" spans="4:4" x14ac:dyDescent="0.2">
      <c r="D13737" s="1"/>
    </row>
    <row r="13738" spans="4:4" x14ac:dyDescent="0.2">
      <c r="D13738" s="1"/>
    </row>
    <row r="13739" spans="4:4" x14ac:dyDescent="0.2">
      <c r="D13739" s="1"/>
    </row>
    <row r="13740" spans="4:4" x14ac:dyDescent="0.2">
      <c r="D13740" s="1"/>
    </row>
    <row r="13741" spans="4:4" x14ac:dyDescent="0.2">
      <c r="D13741" s="1"/>
    </row>
    <row r="13742" spans="4:4" x14ac:dyDescent="0.2">
      <c r="D13742" s="1"/>
    </row>
    <row r="13743" spans="4:4" x14ac:dyDescent="0.2">
      <c r="D13743" s="1"/>
    </row>
    <row r="13744" spans="4:4" x14ac:dyDescent="0.2">
      <c r="D13744" s="1"/>
    </row>
    <row r="13745" spans="4:4" x14ac:dyDescent="0.2">
      <c r="D13745" s="1"/>
    </row>
    <row r="13746" spans="4:4" x14ac:dyDescent="0.2">
      <c r="D13746" s="1"/>
    </row>
    <row r="13747" spans="4:4" x14ac:dyDescent="0.2">
      <c r="D13747" s="1"/>
    </row>
    <row r="13748" spans="4:4" x14ac:dyDescent="0.2">
      <c r="D13748" s="1"/>
    </row>
    <row r="13749" spans="4:4" x14ac:dyDescent="0.2">
      <c r="D13749" s="1"/>
    </row>
    <row r="13750" spans="4:4" x14ac:dyDescent="0.2">
      <c r="D13750" s="1"/>
    </row>
    <row r="13751" spans="4:4" x14ac:dyDescent="0.2">
      <c r="D13751" s="1"/>
    </row>
    <row r="13752" spans="4:4" x14ac:dyDescent="0.2">
      <c r="D13752" s="1"/>
    </row>
    <row r="13753" spans="4:4" x14ac:dyDescent="0.2">
      <c r="D13753" s="1"/>
    </row>
    <row r="13754" spans="4:4" x14ac:dyDescent="0.2">
      <c r="D13754" s="1"/>
    </row>
    <row r="13755" spans="4:4" x14ac:dyDescent="0.2">
      <c r="D13755" s="1"/>
    </row>
    <row r="13756" spans="4:4" x14ac:dyDescent="0.2">
      <c r="D13756" s="1"/>
    </row>
    <row r="13757" spans="4:4" x14ac:dyDescent="0.2">
      <c r="D13757" s="1"/>
    </row>
    <row r="13758" spans="4:4" x14ac:dyDescent="0.2">
      <c r="D13758" s="1"/>
    </row>
    <row r="13759" spans="4:4" x14ac:dyDescent="0.2">
      <c r="D13759" s="1"/>
    </row>
    <row r="13760" spans="4:4" x14ac:dyDescent="0.2">
      <c r="D13760" s="1"/>
    </row>
    <row r="13761" spans="4:4" x14ac:dyDescent="0.2">
      <c r="D13761" s="1"/>
    </row>
    <row r="13762" spans="4:4" x14ac:dyDescent="0.2">
      <c r="D13762" s="1"/>
    </row>
    <row r="13763" spans="4:4" x14ac:dyDescent="0.2">
      <c r="D13763" s="1"/>
    </row>
    <row r="13764" spans="4:4" x14ac:dyDescent="0.2">
      <c r="D13764" s="1"/>
    </row>
    <row r="13765" spans="4:4" x14ac:dyDescent="0.2">
      <c r="D13765" s="1"/>
    </row>
    <row r="13766" spans="4:4" x14ac:dyDescent="0.2">
      <c r="D13766" s="1"/>
    </row>
    <row r="13767" spans="4:4" x14ac:dyDescent="0.2">
      <c r="D13767" s="1"/>
    </row>
    <row r="13768" spans="4:4" x14ac:dyDescent="0.2">
      <c r="D13768" s="1"/>
    </row>
    <row r="13769" spans="4:4" x14ac:dyDescent="0.2">
      <c r="D13769" s="1"/>
    </row>
    <row r="13770" spans="4:4" x14ac:dyDescent="0.2">
      <c r="D13770" s="1"/>
    </row>
    <row r="13771" spans="4:4" x14ac:dyDescent="0.2">
      <c r="D13771" s="1"/>
    </row>
    <row r="13772" spans="4:4" x14ac:dyDescent="0.2">
      <c r="D13772" s="1"/>
    </row>
    <row r="13773" spans="4:4" x14ac:dyDescent="0.2">
      <c r="D13773" s="1"/>
    </row>
    <row r="13774" spans="4:4" x14ac:dyDescent="0.2">
      <c r="D13774" s="1"/>
    </row>
    <row r="13775" spans="4:4" x14ac:dyDescent="0.2">
      <c r="D13775" s="1"/>
    </row>
    <row r="13776" spans="4:4" x14ac:dyDescent="0.2">
      <c r="D13776" s="1"/>
    </row>
    <row r="13777" spans="4:4" x14ac:dyDescent="0.2">
      <c r="D13777" s="1"/>
    </row>
    <row r="13778" spans="4:4" x14ac:dyDescent="0.2">
      <c r="D13778" s="1"/>
    </row>
    <row r="13779" spans="4:4" x14ac:dyDescent="0.2">
      <c r="D13779" s="1"/>
    </row>
    <row r="13780" spans="4:4" x14ac:dyDescent="0.2">
      <c r="D13780" s="1"/>
    </row>
    <row r="13781" spans="4:4" x14ac:dyDescent="0.2">
      <c r="D13781" s="1"/>
    </row>
    <row r="13782" spans="4:4" x14ac:dyDescent="0.2">
      <c r="D13782" s="1"/>
    </row>
    <row r="13783" spans="4:4" x14ac:dyDescent="0.2">
      <c r="D13783" s="1"/>
    </row>
    <row r="13784" spans="4:4" x14ac:dyDescent="0.2">
      <c r="D13784" s="1"/>
    </row>
    <row r="13785" spans="4:4" x14ac:dyDescent="0.2">
      <c r="D13785" s="1"/>
    </row>
    <row r="13786" spans="4:4" x14ac:dyDescent="0.2">
      <c r="D13786" s="1"/>
    </row>
    <row r="13787" spans="4:4" x14ac:dyDescent="0.2">
      <c r="D13787" s="1"/>
    </row>
    <row r="13788" spans="4:4" x14ac:dyDescent="0.2">
      <c r="D13788" s="1"/>
    </row>
    <row r="13789" spans="4:4" x14ac:dyDescent="0.2">
      <c r="D13789" s="1"/>
    </row>
    <row r="13790" spans="4:4" x14ac:dyDescent="0.2">
      <c r="D13790" s="1"/>
    </row>
    <row r="13791" spans="4:4" x14ac:dyDescent="0.2">
      <c r="D13791" s="1"/>
    </row>
    <row r="13792" spans="4:4" x14ac:dyDescent="0.2">
      <c r="D13792" s="1"/>
    </row>
    <row r="13793" spans="4:4" x14ac:dyDescent="0.2">
      <c r="D13793" s="1"/>
    </row>
    <row r="13794" spans="4:4" x14ac:dyDescent="0.2">
      <c r="D13794" s="1"/>
    </row>
    <row r="13795" spans="4:4" x14ac:dyDescent="0.2">
      <c r="D13795" s="1"/>
    </row>
    <row r="13796" spans="4:4" x14ac:dyDescent="0.2">
      <c r="D13796" s="1"/>
    </row>
    <row r="13797" spans="4:4" x14ac:dyDescent="0.2">
      <c r="D13797" s="1"/>
    </row>
    <row r="13798" spans="4:4" x14ac:dyDescent="0.2">
      <c r="D13798" s="1"/>
    </row>
    <row r="13799" spans="4:4" x14ac:dyDescent="0.2">
      <c r="D13799" s="1"/>
    </row>
    <row r="13800" spans="4:4" x14ac:dyDescent="0.2">
      <c r="D13800" s="1"/>
    </row>
    <row r="13801" spans="4:4" x14ac:dyDescent="0.2">
      <c r="D13801" s="1"/>
    </row>
    <row r="13802" spans="4:4" x14ac:dyDescent="0.2">
      <c r="D13802" s="1"/>
    </row>
    <row r="13803" spans="4:4" x14ac:dyDescent="0.2">
      <c r="D13803" s="1"/>
    </row>
    <row r="13804" spans="4:4" x14ac:dyDescent="0.2">
      <c r="D13804" s="1"/>
    </row>
    <row r="13805" spans="4:4" x14ac:dyDescent="0.2">
      <c r="D13805" s="1"/>
    </row>
    <row r="13806" spans="4:4" x14ac:dyDescent="0.2">
      <c r="D13806" s="1"/>
    </row>
    <row r="13807" spans="4:4" x14ac:dyDescent="0.2">
      <c r="D13807" s="1"/>
    </row>
    <row r="13808" spans="4:4" x14ac:dyDescent="0.2">
      <c r="D13808" s="1"/>
    </row>
    <row r="13809" spans="4:4" x14ac:dyDescent="0.2">
      <c r="D13809" s="1"/>
    </row>
    <row r="13810" spans="4:4" x14ac:dyDescent="0.2">
      <c r="D13810" s="1"/>
    </row>
    <row r="13811" spans="4:4" x14ac:dyDescent="0.2">
      <c r="D13811" s="1"/>
    </row>
    <row r="13812" spans="4:4" x14ac:dyDescent="0.2">
      <c r="D13812" s="1"/>
    </row>
    <row r="13813" spans="4:4" x14ac:dyDescent="0.2">
      <c r="D13813" s="1"/>
    </row>
    <row r="13814" spans="4:4" x14ac:dyDescent="0.2">
      <c r="D13814" s="1"/>
    </row>
    <row r="13815" spans="4:4" x14ac:dyDescent="0.2">
      <c r="D13815" s="1"/>
    </row>
    <row r="13816" spans="4:4" x14ac:dyDescent="0.2">
      <c r="D13816" s="1"/>
    </row>
    <row r="13817" spans="4:4" x14ac:dyDescent="0.2">
      <c r="D13817" s="1"/>
    </row>
    <row r="13818" spans="4:4" x14ac:dyDescent="0.2">
      <c r="D13818" s="1"/>
    </row>
    <row r="13819" spans="4:4" x14ac:dyDescent="0.2">
      <c r="D13819" s="1"/>
    </row>
    <row r="13820" spans="4:4" x14ac:dyDescent="0.2">
      <c r="D13820" s="1"/>
    </row>
    <row r="13821" spans="4:4" x14ac:dyDescent="0.2">
      <c r="D13821" s="1"/>
    </row>
    <row r="13822" spans="4:4" x14ac:dyDescent="0.2">
      <c r="D13822" s="1"/>
    </row>
    <row r="13823" spans="4:4" x14ac:dyDescent="0.2">
      <c r="D13823" s="1"/>
    </row>
    <row r="13824" spans="4:4" x14ac:dyDescent="0.2">
      <c r="D13824" s="1"/>
    </row>
    <row r="13825" spans="4:4" x14ac:dyDescent="0.2">
      <c r="D13825" s="1"/>
    </row>
    <row r="13826" spans="4:4" x14ac:dyDescent="0.2">
      <c r="D13826" s="1"/>
    </row>
    <row r="13827" spans="4:4" x14ac:dyDescent="0.2">
      <c r="D13827" s="1"/>
    </row>
    <row r="13828" spans="4:4" x14ac:dyDescent="0.2">
      <c r="D13828" s="1"/>
    </row>
    <row r="13829" spans="4:4" x14ac:dyDescent="0.2">
      <c r="D13829" s="1"/>
    </row>
    <row r="13830" spans="4:4" x14ac:dyDescent="0.2">
      <c r="D13830" s="1"/>
    </row>
    <row r="13831" spans="4:4" x14ac:dyDescent="0.2">
      <c r="D13831" s="1"/>
    </row>
    <row r="13832" spans="4:4" x14ac:dyDescent="0.2">
      <c r="D13832" s="1"/>
    </row>
    <row r="13833" spans="4:4" x14ac:dyDescent="0.2">
      <c r="D13833" s="1"/>
    </row>
    <row r="13834" spans="4:4" x14ac:dyDescent="0.2">
      <c r="D13834" s="1"/>
    </row>
    <row r="13835" spans="4:4" x14ac:dyDescent="0.2">
      <c r="D13835" s="1"/>
    </row>
    <row r="13836" spans="4:4" x14ac:dyDescent="0.2">
      <c r="D13836" s="1"/>
    </row>
    <row r="13837" spans="4:4" x14ac:dyDescent="0.2">
      <c r="D13837" s="1"/>
    </row>
    <row r="13838" spans="4:4" x14ac:dyDescent="0.2">
      <c r="D13838" s="1"/>
    </row>
    <row r="13839" spans="4:4" x14ac:dyDescent="0.2">
      <c r="D13839" s="1"/>
    </row>
    <row r="13840" spans="4:4" x14ac:dyDescent="0.2">
      <c r="D13840" s="1"/>
    </row>
    <row r="13841" spans="4:4" x14ac:dyDescent="0.2">
      <c r="D13841" s="1"/>
    </row>
    <row r="13842" spans="4:4" x14ac:dyDescent="0.2">
      <c r="D13842" s="1"/>
    </row>
    <row r="13843" spans="4:4" x14ac:dyDescent="0.2">
      <c r="D13843" s="1"/>
    </row>
    <row r="13844" spans="4:4" x14ac:dyDescent="0.2">
      <c r="D13844" s="1"/>
    </row>
    <row r="13845" spans="4:4" x14ac:dyDescent="0.2">
      <c r="D13845" s="1"/>
    </row>
    <row r="13846" spans="4:4" x14ac:dyDescent="0.2">
      <c r="D13846" s="1"/>
    </row>
    <row r="13847" spans="4:4" x14ac:dyDescent="0.2">
      <c r="D13847" s="1"/>
    </row>
    <row r="13848" spans="4:4" x14ac:dyDescent="0.2">
      <c r="D13848" s="1"/>
    </row>
    <row r="13849" spans="4:4" x14ac:dyDescent="0.2">
      <c r="D13849" s="1"/>
    </row>
    <row r="13850" spans="4:4" x14ac:dyDescent="0.2">
      <c r="D13850" s="1"/>
    </row>
    <row r="13851" spans="4:4" x14ac:dyDescent="0.2">
      <c r="D13851" s="1"/>
    </row>
    <row r="13852" spans="4:4" x14ac:dyDescent="0.2">
      <c r="D13852" s="1"/>
    </row>
    <row r="13853" spans="4:4" x14ac:dyDescent="0.2">
      <c r="D13853" s="1"/>
    </row>
    <row r="13854" spans="4:4" x14ac:dyDescent="0.2">
      <c r="D13854" s="1"/>
    </row>
    <row r="13855" spans="4:4" x14ac:dyDescent="0.2">
      <c r="D13855" s="1"/>
    </row>
    <row r="13856" spans="4:4" x14ac:dyDescent="0.2">
      <c r="D13856" s="1"/>
    </row>
    <row r="13857" spans="4:4" x14ac:dyDescent="0.2">
      <c r="D13857" s="1"/>
    </row>
    <row r="13858" spans="4:4" x14ac:dyDescent="0.2">
      <c r="D13858" s="1"/>
    </row>
    <row r="13859" spans="4:4" x14ac:dyDescent="0.2">
      <c r="D13859" s="1"/>
    </row>
    <row r="13860" spans="4:4" x14ac:dyDescent="0.2">
      <c r="D13860" s="1"/>
    </row>
    <row r="13861" spans="4:4" x14ac:dyDescent="0.2">
      <c r="D13861" s="1"/>
    </row>
    <row r="13862" spans="4:4" x14ac:dyDescent="0.2">
      <c r="D13862" s="1"/>
    </row>
    <row r="13863" spans="4:4" x14ac:dyDescent="0.2">
      <c r="D13863" s="1"/>
    </row>
    <row r="13864" spans="4:4" x14ac:dyDescent="0.2">
      <c r="D13864" s="1"/>
    </row>
    <row r="13865" spans="4:4" x14ac:dyDescent="0.2">
      <c r="D13865" s="1"/>
    </row>
    <row r="13866" spans="4:4" x14ac:dyDescent="0.2">
      <c r="D13866" s="1"/>
    </row>
    <row r="13867" spans="4:4" x14ac:dyDescent="0.2">
      <c r="D13867" s="1"/>
    </row>
    <row r="13868" spans="4:4" x14ac:dyDescent="0.2">
      <c r="D13868" s="1"/>
    </row>
    <row r="13869" spans="4:4" x14ac:dyDescent="0.2">
      <c r="D13869" s="1"/>
    </row>
    <row r="13870" spans="4:4" x14ac:dyDescent="0.2">
      <c r="D13870" s="1"/>
    </row>
    <row r="13871" spans="4:4" x14ac:dyDescent="0.2">
      <c r="D13871" s="1"/>
    </row>
    <row r="13872" spans="4:4" x14ac:dyDescent="0.2">
      <c r="D13872" s="1"/>
    </row>
    <row r="13873" spans="4:4" x14ac:dyDescent="0.2">
      <c r="D13873" s="1"/>
    </row>
    <row r="13874" spans="4:4" x14ac:dyDescent="0.2">
      <c r="D13874" s="1"/>
    </row>
    <row r="13875" spans="4:4" x14ac:dyDescent="0.2">
      <c r="D13875" s="1"/>
    </row>
    <row r="13876" spans="4:4" x14ac:dyDescent="0.2">
      <c r="D13876" s="1"/>
    </row>
    <row r="13877" spans="4:4" x14ac:dyDescent="0.2">
      <c r="D13877" s="1"/>
    </row>
    <row r="13878" spans="4:4" x14ac:dyDescent="0.2">
      <c r="D13878" s="1"/>
    </row>
    <row r="13879" spans="4:4" x14ac:dyDescent="0.2">
      <c r="D13879" s="1"/>
    </row>
    <row r="13880" spans="4:4" x14ac:dyDescent="0.2">
      <c r="D13880" s="1"/>
    </row>
    <row r="13881" spans="4:4" x14ac:dyDescent="0.2">
      <c r="D13881" s="1"/>
    </row>
    <row r="13882" spans="4:4" x14ac:dyDescent="0.2">
      <c r="D13882" s="1"/>
    </row>
    <row r="13883" spans="4:4" x14ac:dyDescent="0.2">
      <c r="D13883" s="1"/>
    </row>
    <row r="13884" spans="4:4" x14ac:dyDescent="0.2">
      <c r="D13884" s="1"/>
    </row>
    <row r="13885" spans="4:4" x14ac:dyDescent="0.2">
      <c r="D13885" s="1"/>
    </row>
    <row r="13886" spans="4:4" x14ac:dyDescent="0.2">
      <c r="D13886" s="1"/>
    </row>
    <row r="13887" spans="4:4" x14ac:dyDescent="0.2">
      <c r="D13887" s="1"/>
    </row>
    <row r="13888" spans="4:4" x14ac:dyDescent="0.2">
      <c r="D13888" s="1"/>
    </row>
    <row r="13889" spans="4:4" x14ac:dyDescent="0.2">
      <c r="D13889" s="1"/>
    </row>
    <row r="13890" spans="4:4" x14ac:dyDescent="0.2">
      <c r="D13890" s="1"/>
    </row>
    <row r="13891" spans="4:4" x14ac:dyDescent="0.2">
      <c r="D13891" s="1"/>
    </row>
    <row r="13892" spans="4:4" x14ac:dyDescent="0.2">
      <c r="D13892" s="1"/>
    </row>
    <row r="13893" spans="4:4" x14ac:dyDescent="0.2">
      <c r="D13893" s="1"/>
    </row>
    <row r="13894" spans="4:4" x14ac:dyDescent="0.2">
      <c r="D13894" s="1"/>
    </row>
    <row r="13895" spans="4:4" x14ac:dyDescent="0.2">
      <c r="D13895" s="1"/>
    </row>
    <row r="13896" spans="4:4" x14ac:dyDescent="0.2">
      <c r="D13896" s="1"/>
    </row>
    <row r="13897" spans="4:4" x14ac:dyDescent="0.2">
      <c r="D13897" s="1"/>
    </row>
    <row r="13898" spans="4:4" x14ac:dyDescent="0.2">
      <c r="D13898" s="1"/>
    </row>
    <row r="13899" spans="4:4" x14ac:dyDescent="0.2">
      <c r="D13899" s="1"/>
    </row>
    <row r="13900" spans="4:4" x14ac:dyDescent="0.2">
      <c r="D13900" s="1"/>
    </row>
    <row r="13901" spans="4:4" x14ac:dyDescent="0.2">
      <c r="D13901" s="1"/>
    </row>
    <row r="13902" spans="4:4" x14ac:dyDescent="0.2">
      <c r="D13902" s="1"/>
    </row>
    <row r="13903" spans="4:4" x14ac:dyDescent="0.2">
      <c r="D13903" s="1"/>
    </row>
    <row r="13904" spans="4:4" x14ac:dyDescent="0.2">
      <c r="D13904" s="1"/>
    </row>
    <row r="13905" spans="4:4" x14ac:dyDescent="0.2">
      <c r="D13905" s="1"/>
    </row>
    <row r="13906" spans="4:4" x14ac:dyDescent="0.2">
      <c r="D13906" s="1"/>
    </row>
    <row r="13907" spans="4:4" x14ac:dyDescent="0.2">
      <c r="D13907" s="1"/>
    </row>
    <row r="13908" spans="4:4" x14ac:dyDescent="0.2">
      <c r="D13908" s="1"/>
    </row>
    <row r="13909" spans="4:4" x14ac:dyDescent="0.2">
      <c r="D13909" s="1"/>
    </row>
    <row r="13910" spans="4:4" x14ac:dyDescent="0.2">
      <c r="D13910" s="1"/>
    </row>
    <row r="13911" spans="4:4" x14ac:dyDescent="0.2">
      <c r="D13911" s="1"/>
    </row>
    <row r="13912" spans="4:4" x14ac:dyDescent="0.2">
      <c r="D13912" s="1"/>
    </row>
    <row r="13913" spans="4:4" x14ac:dyDescent="0.2">
      <c r="D13913" s="1"/>
    </row>
    <row r="13914" spans="4:4" x14ac:dyDescent="0.2">
      <c r="D13914" s="1"/>
    </row>
    <row r="13915" spans="4:4" x14ac:dyDescent="0.2">
      <c r="D13915" s="1"/>
    </row>
    <row r="13916" spans="4:4" x14ac:dyDescent="0.2">
      <c r="D13916" s="1"/>
    </row>
    <row r="13917" spans="4:4" x14ac:dyDescent="0.2">
      <c r="D13917" s="1"/>
    </row>
    <row r="13918" spans="4:4" x14ac:dyDescent="0.2">
      <c r="D13918" s="1"/>
    </row>
    <row r="13919" spans="4:4" x14ac:dyDescent="0.2">
      <c r="D13919" s="1"/>
    </row>
    <row r="13920" spans="4:4" x14ac:dyDescent="0.2">
      <c r="D13920" s="1"/>
    </row>
    <row r="13921" spans="4:4" x14ac:dyDescent="0.2">
      <c r="D13921" s="1"/>
    </row>
    <row r="13922" spans="4:4" x14ac:dyDescent="0.2">
      <c r="D13922" s="1"/>
    </row>
    <row r="13923" spans="4:4" x14ac:dyDescent="0.2">
      <c r="D13923" s="1"/>
    </row>
    <row r="13924" spans="4:4" x14ac:dyDescent="0.2">
      <c r="D13924" s="1"/>
    </row>
    <row r="13925" spans="4:4" x14ac:dyDescent="0.2">
      <c r="D13925" s="1"/>
    </row>
    <row r="13926" spans="4:4" x14ac:dyDescent="0.2">
      <c r="D13926" s="1"/>
    </row>
    <row r="13927" spans="4:4" x14ac:dyDescent="0.2">
      <c r="D13927" s="1"/>
    </row>
    <row r="13928" spans="4:4" x14ac:dyDescent="0.2">
      <c r="D13928" s="1"/>
    </row>
    <row r="13929" spans="4:4" x14ac:dyDescent="0.2">
      <c r="D13929" s="1"/>
    </row>
    <row r="13930" spans="4:4" x14ac:dyDescent="0.2">
      <c r="D13930" s="1"/>
    </row>
    <row r="13931" spans="4:4" x14ac:dyDescent="0.2">
      <c r="D13931" s="1"/>
    </row>
    <row r="13932" spans="4:4" x14ac:dyDescent="0.2">
      <c r="D13932" s="1"/>
    </row>
    <row r="13933" spans="4:4" x14ac:dyDescent="0.2">
      <c r="D13933" s="1"/>
    </row>
    <row r="13934" spans="4:4" x14ac:dyDescent="0.2">
      <c r="D13934" s="1"/>
    </row>
    <row r="13935" spans="4:4" x14ac:dyDescent="0.2">
      <c r="D13935" s="1"/>
    </row>
    <row r="13936" spans="4:4" x14ac:dyDescent="0.2">
      <c r="D13936" s="1"/>
    </row>
    <row r="13937" spans="4:4" x14ac:dyDescent="0.2">
      <c r="D13937" s="1"/>
    </row>
    <row r="13938" spans="4:4" x14ac:dyDescent="0.2">
      <c r="D13938" s="1"/>
    </row>
    <row r="13939" spans="4:4" x14ac:dyDescent="0.2">
      <c r="D13939" s="1"/>
    </row>
    <row r="13940" spans="4:4" x14ac:dyDescent="0.2">
      <c r="D13940" s="1"/>
    </row>
    <row r="13941" spans="4:4" x14ac:dyDescent="0.2">
      <c r="D13941" s="1"/>
    </row>
    <row r="13942" spans="4:4" x14ac:dyDescent="0.2">
      <c r="D13942" s="1"/>
    </row>
    <row r="13943" spans="4:4" x14ac:dyDescent="0.2">
      <c r="D13943" s="1"/>
    </row>
    <row r="13944" spans="4:4" x14ac:dyDescent="0.2">
      <c r="D13944" s="1"/>
    </row>
    <row r="13945" spans="4:4" x14ac:dyDescent="0.2">
      <c r="D13945" s="1"/>
    </row>
    <row r="13946" spans="4:4" x14ac:dyDescent="0.2">
      <c r="D13946" s="1"/>
    </row>
    <row r="13947" spans="4:4" x14ac:dyDescent="0.2">
      <c r="D13947" s="1"/>
    </row>
    <row r="13948" spans="4:4" x14ac:dyDescent="0.2">
      <c r="D13948" s="1"/>
    </row>
    <row r="13949" spans="4:4" x14ac:dyDescent="0.2">
      <c r="D13949" s="1"/>
    </row>
    <row r="13950" spans="4:4" x14ac:dyDescent="0.2">
      <c r="D13950" s="1"/>
    </row>
    <row r="13951" spans="4:4" x14ac:dyDescent="0.2">
      <c r="D13951" s="1"/>
    </row>
    <row r="13952" spans="4:4" x14ac:dyDescent="0.2">
      <c r="D13952" s="1"/>
    </row>
    <row r="13953" spans="4:4" x14ac:dyDescent="0.2">
      <c r="D13953" s="1"/>
    </row>
    <row r="13954" spans="4:4" x14ac:dyDescent="0.2">
      <c r="D13954" s="1"/>
    </row>
    <row r="13955" spans="4:4" x14ac:dyDescent="0.2">
      <c r="D13955" s="1"/>
    </row>
    <row r="13956" spans="4:4" x14ac:dyDescent="0.2">
      <c r="D13956" s="1"/>
    </row>
    <row r="13957" spans="4:4" x14ac:dyDescent="0.2">
      <c r="D13957" s="1"/>
    </row>
    <row r="13958" spans="4:4" x14ac:dyDescent="0.2">
      <c r="D13958" s="1"/>
    </row>
    <row r="13959" spans="4:4" x14ac:dyDescent="0.2">
      <c r="D13959" s="1"/>
    </row>
    <row r="13960" spans="4:4" x14ac:dyDescent="0.2">
      <c r="D13960" s="1"/>
    </row>
    <row r="13961" spans="4:4" x14ac:dyDescent="0.2">
      <c r="D13961" s="1"/>
    </row>
    <row r="13962" spans="4:4" x14ac:dyDescent="0.2">
      <c r="D13962" s="1"/>
    </row>
    <row r="13963" spans="4:4" x14ac:dyDescent="0.2">
      <c r="D13963" s="1"/>
    </row>
    <row r="13964" spans="4:4" x14ac:dyDescent="0.2">
      <c r="D13964" s="1"/>
    </row>
    <row r="13965" spans="4:4" x14ac:dyDescent="0.2">
      <c r="D13965" s="1"/>
    </row>
    <row r="13966" spans="4:4" x14ac:dyDescent="0.2">
      <c r="D13966" s="1"/>
    </row>
    <row r="13967" spans="4:4" x14ac:dyDescent="0.2">
      <c r="D13967" s="1"/>
    </row>
    <row r="13968" spans="4:4" x14ac:dyDescent="0.2">
      <c r="D13968" s="1"/>
    </row>
    <row r="13969" spans="4:4" x14ac:dyDescent="0.2">
      <c r="D13969" s="1"/>
    </row>
    <row r="13970" spans="4:4" x14ac:dyDescent="0.2">
      <c r="D13970" s="1"/>
    </row>
    <row r="13971" spans="4:4" x14ac:dyDescent="0.2">
      <c r="D13971" s="1"/>
    </row>
    <row r="13972" spans="4:4" x14ac:dyDescent="0.2">
      <c r="D13972" s="1"/>
    </row>
    <row r="13973" spans="4:4" x14ac:dyDescent="0.2">
      <c r="D13973" s="1"/>
    </row>
    <row r="13974" spans="4:4" x14ac:dyDescent="0.2">
      <c r="D13974" s="1"/>
    </row>
    <row r="13975" spans="4:4" x14ac:dyDescent="0.2">
      <c r="D13975" s="1"/>
    </row>
    <row r="13976" spans="4:4" x14ac:dyDescent="0.2">
      <c r="D13976" s="1"/>
    </row>
    <row r="13977" spans="4:4" x14ac:dyDescent="0.2">
      <c r="D13977" s="1"/>
    </row>
    <row r="13978" spans="4:4" x14ac:dyDescent="0.2">
      <c r="D13978" s="1"/>
    </row>
    <row r="13979" spans="4:4" x14ac:dyDescent="0.2">
      <c r="D13979" s="1"/>
    </row>
    <row r="13980" spans="4:4" x14ac:dyDescent="0.2">
      <c r="D13980" s="1"/>
    </row>
    <row r="13981" spans="4:4" x14ac:dyDescent="0.2">
      <c r="D13981" s="1"/>
    </row>
    <row r="13982" spans="4:4" x14ac:dyDescent="0.2">
      <c r="D13982" s="1"/>
    </row>
    <row r="13983" spans="4:4" x14ac:dyDescent="0.2">
      <c r="D13983" s="1"/>
    </row>
    <row r="13984" spans="4:4" x14ac:dyDescent="0.2">
      <c r="D13984" s="1"/>
    </row>
    <row r="13985" spans="4:4" x14ac:dyDescent="0.2">
      <c r="D13985" s="1"/>
    </row>
    <row r="13986" spans="4:4" x14ac:dyDescent="0.2">
      <c r="D13986" s="1"/>
    </row>
    <row r="13987" spans="4:4" x14ac:dyDescent="0.2">
      <c r="D13987" s="1"/>
    </row>
    <row r="13988" spans="4:4" x14ac:dyDescent="0.2">
      <c r="D13988" s="1"/>
    </row>
    <row r="13989" spans="4:4" x14ac:dyDescent="0.2">
      <c r="D13989" s="1"/>
    </row>
    <row r="13990" spans="4:4" x14ac:dyDescent="0.2">
      <c r="D13990" s="1"/>
    </row>
    <row r="13991" spans="4:4" x14ac:dyDescent="0.2">
      <c r="D13991" s="1"/>
    </row>
    <row r="13992" spans="4:4" x14ac:dyDescent="0.2">
      <c r="D13992" s="1"/>
    </row>
    <row r="13993" spans="4:4" x14ac:dyDescent="0.2">
      <c r="D13993" s="1"/>
    </row>
    <row r="13994" spans="4:4" x14ac:dyDescent="0.2">
      <c r="D13994" s="1"/>
    </row>
    <row r="13995" spans="4:4" x14ac:dyDescent="0.2">
      <c r="D13995" s="1"/>
    </row>
    <row r="13996" spans="4:4" x14ac:dyDescent="0.2">
      <c r="D13996" s="1"/>
    </row>
    <row r="13997" spans="4:4" x14ac:dyDescent="0.2">
      <c r="D13997" s="1"/>
    </row>
    <row r="13998" spans="4:4" x14ac:dyDescent="0.2">
      <c r="D13998" s="1"/>
    </row>
    <row r="13999" spans="4:4" x14ac:dyDescent="0.2">
      <c r="D13999" s="1"/>
    </row>
    <row r="14000" spans="4:4" x14ac:dyDescent="0.2">
      <c r="D14000" s="1"/>
    </row>
    <row r="14001" spans="4:4" x14ac:dyDescent="0.2">
      <c r="D14001" s="1"/>
    </row>
    <row r="14002" spans="4:4" x14ac:dyDescent="0.2">
      <c r="D14002" s="1"/>
    </row>
    <row r="14003" spans="4:4" x14ac:dyDescent="0.2">
      <c r="D14003" s="1"/>
    </row>
    <row r="14004" spans="4:4" x14ac:dyDescent="0.2">
      <c r="D14004" s="1"/>
    </row>
    <row r="14005" spans="4:4" x14ac:dyDescent="0.2">
      <c r="D14005" s="1"/>
    </row>
    <row r="14006" spans="4:4" x14ac:dyDescent="0.2">
      <c r="D14006" s="1"/>
    </row>
    <row r="14007" spans="4:4" x14ac:dyDescent="0.2">
      <c r="D14007" s="1"/>
    </row>
    <row r="14008" spans="4:4" x14ac:dyDescent="0.2">
      <c r="D14008" s="1"/>
    </row>
    <row r="14009" spans="4:4" x14ac:dyDescent="0.2">
      <c r="D14009" s="1"/>
    </row>
    <row r="14010" spans="4:4" x14ac:dyDescent="0.2">
      <c r="D14010" s="1"/>
    </row>
    <row r="14011" spans="4:4" x14ac:dyDescent="0.2">
      <c r="D14011" s="1"/>
    </row>
    <row r="14012" spans="4:4" x14ac:dyDescent="0.2">
      <c r="D14012" s="1"/>
    </row>
    <row r="14013" spans="4:4" x14ac:dyDescent="0.2">
      <c r="D14013" s="1"/>
    </row>
    <row r="14014" spans="4:4" x14ac:dyDescent="0.2">
      <c r="D14014" s="1"/>
    </row>
    <row r="14015" spans="4:4" x14ac:dyDescent="0.2">
      <c r="D14015" s="1"/>
    </row>
    <row r="14016" spans="4:4" x14ac:dyDescent="0.2">
      <c r="D14016" s="1"/>
    </row>
    <row r="14017" spans="4:4" x14ac:dyDescent="0.2">
      <c r="D14017" s="1"/>
    </row>
    <row r="14018" spans="4:4" x14ac:dyDescent="0.2">
      <c r="D14018" s="1"/>
    </row>
    <row r="14019" spans="4:4" x14ac:dyDescent="0.2">
      <c r="D14019" s="1"/>
    </row>
    <row r="14020" spans="4:4" x14ac:dyDescent="0.2">
      <c r="D14020" s="1"/>
    </row>
    <row r="14021" spans="4:4" x14ac:dyDescent="0.2">
      <c r="D14021" s="1"/>
    </row>
    <row r="14022" spans="4:4" x14ac:dyDescent="0.2">
      <c r="D14022" s="1"/>
    </row>
    <row r="14023" spans="4:4" x14ac:dyDescent="0.2">
      <c r="D14023" s="1"/>
    </row>
    <row r="14024" spans="4:4" x14ac:dyDescent="0.2">
      <c r="D14024" s="1"/>
    </row>
    <row r="14025" spans="4:4" x14ac:dyDescent="0.2">
      <c r="D14025" s="1"/>
    </row>
    <row r="14026" spans="4:4" x14ac:dyDescent="0.2">
      <c r="D14026" s="1"/>
    </row>
    <row r="14027" spans="4:4" x14ac:dyDescent="0.2">
      <c r="D14027" s="1"/>
    </row>
    <row r="14028" spans="4:4" x14ac:dyDescent="0.2">
      <c r="D14028" s="1"/>
    </row>
    <row r="14029" spans="4:4" x14ac:dyDescent="0.2">
      <c r="D14029" s="1"/>
    </row>
    <row r="14030" spans="4:4" x14ac:dyDescent="0.2">
      <c r="D14030" s="1"/>
    </row>
    <row r="14031" spans="4:4" x14ac:dyDescent="0.2">
      <c r="D14031" s="1"/>
    </row>
    <row r="14032" spans="4:4" x14ac:dyDescent="0.2">
      <c r="D14032" s="1"/>
    </row>
    <row r="14033" spans="4:4" x14ac:dyDescent="0.2">
      <c r="D14033" s="1"/>
    </row>
    <row r="14034" spans="4:4" x14ac:dyDescent="0.2">
      <c r="D14034" s="1"/>
    </row>
    <row r="14035" spans="4:4" x14ac:dyDescent="0.2">
      <c r="D14035" s="1"/>
    </row>
    <row r="14036" spans="4:4" x14ac:dyDescent="0.2">
      <c r="D14036" s="1"/>
    </row>
    <row r="14037" spans="4:4" x14ac:dyDescent="0.2">
      <c r="D14037" s="1"/>
    </row>
    <row r="14038" spans="4:4" x14ac:dyDescent="0.2">
      <c r="D14038" s="1"/>
    </row>
    <row r="14039" spans="4:4" x14ac:dyDescent="0.2">
      <c r="D14039" s="1"/>
    </row>
    <row r="14040" spans="4:4" x14ac:dyDescent="0.2">
      <c r="D14040" s="1"/>
    </row>
    <row r="14041" spans="4:4" x14ac:dyDescent="0.2">
      <c r="D14041" s="1"/>
    </row>
    <row r="14042" spans="4:4" x14ac:dyDescent="0.2">
      <c r="D14042" s="1"/>
    </row>
    <row r="14043" spans="4:4" x14ac:dyDescent="0.2">
      <c r="D14043" s="1"/>
    </row>
    <row r="14044" spans="4:4" x14ac:dyDescent="0.2">
      <c r="D14044" s="1"/>
    </row>
    <row r="14045" spans="4:4" x14ac:dyDescent="0.2">
      <c r="D14045" s="1"/>
    </row>
    <row r="14046" spans="4:4" x14ac:dyDescent="0.2">
      <c r="D14046" s="1"/>
    </row>
    <row r="14047" spans="4:4" x14ac:dyDescent="0.2">
      <c r="D14047" s="1"/>
    </row>
    <row r="14048" spans="4:4" x14ac:dyDescent="0.2">
      <c r="D14048" s="1"/>
    </row>
    <row r="14049" spans="4:4" x14ac:dyDescent="0.2">
      <c r="D14049" s="1"/>
    </row>
    <row r="14050" spans="4:4" x14ac:dyDescent="0.2">
      <c r="D14050" s="1"/>
    </row>
    <row r="14051" spans="4:4" x14ac:dyDescent="0.2">
      <c r="D14051" s="1"/>
    </row>
    <row r="14052" spans="4:4" x14ac:dyDescent="0.2">
      <c r="D14052" s="1"/>
    </row>
    <row r="14053" spans="4:4" x14ac:dyDescent="0.2">
      <c r="D14053" s="1"/>
    </row>
    <row r="14054" spans="4:4" x14ac:dyDescent="0.2">
      <c r="D14054" s="1"/>
    </row>
    <row r="14055" spans="4:4" x14ac:dyDescent="0.2">
      <c r="D14055" s="1"/>
    </row>
    <row r="14056" spans="4:4" x14ac:dyDescent="0.2">
      <c r="D14056" s="1"/>
    </row>
    <row r="14057" spans="4:4" x14ac:dyDescent="0.2">
      <c r="D14057" s="1"/>
    </row>
    <row r="14058" spans="4:4" x14ac:dyDescent="0.2">
      <c r="D14058" s="1"/>
    </row>
    <row r="14059" spans="4:4" x14ac:dyDescent="0.2">
      <c r="D14059" s="1"/>
    </row>
    <row r="14060" spans="4:4" x14ac:dyDescent="0.2">
      <c r="D14060" s="1"/>
    </row>
    <row r="14061" spans="4:4" x14ac:dyDescent="0.2">
      <c r="D14061" s="1"/>
    </row>
    <row r="14062" spans="4:4" x14ac:dyDescent="0.2">
      <c r="D14062" s="1"/>
    </row>
    <row r="14063" spans="4:4" x14ac:dyDescent="0.2">
      <c r="D14063" s="1"/>
    </row>
    <row r="14064" spans="4:4" x14ac:dyDescent="0.2">
      <c r="D14064" s="1"/>
    </row>
    <row r="14065" spans="4:4" x14ac:dyDescent="0.2">
      <c r="D14065" s="1"/>
    </row>
    <row r="14066" spans="4:4" x14ac:dyDescent="0.2">
      <c r="D14066" s="1"/>
    </row>
    <row r="14067" spans="4:4" x14ac:dyDescent="0.2">
      <c r="D14067" s="1"/>
    </row>
    <row r="14068" spans="4:4" x14ac:dyDescent="0.2">
      <c r="D14068" s="1"/>
    </row>
    <row r="14069" spans="4:4" x14ac:dyDescent="0.2">
      <c r="D14069" s="1"/>
    </row>
    <row r="14070" spans="4:4" x14ac:dyDescent="0.2">
      <c r="D14070" s="1"/>
    </row>
    <row r="14071" spans="4:4" x14ac:dyDescent="0.2">
      <c r="D14071" s="1"/>
    </row>
    <row r="14072" spans="4:4" x14ac:dyDescent="0.2">
      <c r="D14072" s="1"/>
    </row>
    <row r="14073" spans="4:4" x14ac:dyDescent="0.2">
      <c r="D14073" s="1"/>
    </row>
    <row r="14074" spans="4:4" x14ac:dyDescent="0.2">
      <c r="D14074" s="1"/>
    </row>
    <row r="14075" spans="4:4" x14ac:dyDescent="0.2">
      <c r="D14075" s="1"/>
    </row>
    <row r="14076" spans="4:4" x14ac:dyDescent="0.2">
      <c r="D14076" s="1"/>
    </row>
    <row r="14077" spans="4:4" x14ac:dyDescent="0.2">
      <c r="D14077" s="1"/>
    </row>
    <row r="14078" spans="4:4" x14ac:dyDescent="0.2">
      <c r="D14078" s="1"/>
    </row>
    <row r="14079" spans="4:4" x14ac:dyDescent="0.2">
      <c r="D14079" s="1"/>
    </row>
    <row r="14080" spans="4:4" x14ac:dyDescent="0.2">
      <c r="D14080" s="1"/>
    </row>
    <row r="14081" spans="4:4" x14ac:dyDescent="0.2">
      <c r="D14081" s="1"/>
    </row>
    <row r="14082" spans="4:4" x14ac:dyDescent="0.2">
      <c r="D14082" s="1"/>
    </row>
    <row r="14083" spans="4:4" x14ac:dyDescent="0.2">
      <c r="D14083" s="1"/>
    </row>
    <row r="14084" spans="4:4" x14ac:dyDescent="0.2">
      <c r="D14084" s="1"/>
    </row>
    <row r="14085" spans="4:4" x14ac:dyDescent="0.2">
      <c r="D14085" s="1"/>
    </row>
    <row r="14086" spans="4:4" x14ac:dyDescent="0.2">
      <c r="D14086" s="1"/>
    </row>
    <row r="14087" spans="4:4" x14ac:dyDescent="0.2">
      <c r="D14087" s="1"/>
    </row>
    <row r="14088" spans="4:4" x14ac:dyDescent="0.2">
      <c r="D14088" s="1"/>
    </row>
    <row r="14089" spans="4:4" x14ac:dyDescent="0.2">
      <c r="D14089" s="1"/>
    </row>
    <row r="14090" spans="4:4" x14ac:dyDescent="0.2">
      <c r="D14090" s="1"/>
    </row>
    <row r="14091" spans="4:4" x14ac:dyDescent="0.2">
      <c r="D14091" s="1"/>
    </row>
    <row r="14092" spans="4:4" x14ac:dyDescent="0.2">
      <c r="D14092" s="1"/>
    </row>
    <row r="14093" spans="4:4" x14ac:dyDescent="0.2">
      <c r="D14093" s="1"/>
    </row>
    <row r="14094" spans="4:4" x14ac:dyDescent="0.2">
      <c r="D14094" s="1"/>
    </row>
    <row r="14095" spans="4:4" x14ac:dyDescent="0.2">
      <c r="D14095" s="1"/>
    </row>
    <row r="14096" spans="4:4" x14ac:dyDescent="0.2">
      <c r="D14096" s="1"/>
    </row>
    <row r="14097" spans="4:4" x14ac:dyDescent="0.2">
      <c r="D14097" s="1"/>
    </row>
    <row r="14098" spans="4:4" x14ac:dyDescent="0.2">
      <c r="D14098" s="1"/>
    </row>
    <row r="14099" spans="4:4" x14ac:dyDescent="0.2">
      <c r="D14099" s="1"/>
    </row>
    <row r="14100" spans="4:4" x14ac:dyDescent="0.2">
      <c r="D14100" s="1"/>
    </row>
    <row r="14101" spans="4:4" x14ac:dyDescent="0.2">
      <c r="D14101" s="1"/>
    </row>
    <row r="14102" spans="4:4" x14ac:dyDescent="0.2">
      <c r="D14102" s="1"/>
    </row>
    <row r="14103" spans="4:4" x14ac:dyDescent="0.2">
      <c r="D14103" s="1"/>
    </row>
    <row r="14104" spans="4:4" x14ac:dyDescent="0.2">
      <c r="D14104" s="1"/>
    </row>
    <row r="14105" spans="4:4" x14ac:dyDescent="0.2">
      <c r="D14105" s="1"/>
    </row>
    <row r="14106" spans="4:4" x14ac:dyDescent="0.2">
      <c r="D14106" s="1"/>
    </row>
    <row r="14107" spans="4:4" x14ac:dyDescent="0.2">
      <c r="D14107" s="1"/>
    </row>
    <row r="14108" spans="4:4" x14ac:dyDescent="0.2">
      <c r="D14108" s="1"/>
    </row>
    <row r="14109" spans="4:4" x14ac:dyDescent="0.2">
      <c r="D14109" s="1"/>
    </row>
    <row r="14110" spans="4:4" x14ac:dyDescent="0.2">
      <c r="D14110" s="1"/>
    </row>
    <row r="14111" spans="4:4" x14ac:dyDescent="0.2">
      <c r="D14111" s="1"/>
    </row>
    <row r="14112" spans="4:4" x14ac:dyDescent="0.2">
      <c r="D14112" s="1"/>
    </row>
    <row r="14113" spans="4:4" x14ac:dyDescent="0.2">
      <c r="D14113" s="1"/>
    </row>
    <row r="14114" spans="4:4" x14ac:dyDescent="0.2">
      <c r="D14114" s="1"/>
    </row>
    <row r="14115" spans="4:4" x14ac:dyDescent="0.2">
      <c r="D14115" s="1"/>
    </row>
    <row r="14116" spans="4:4" x14ac:dyDescent="0.2">
      <c r="D14116" s="1"/>
    </row>
    <row r="14117" spans="4:4" x14ac:dyDescent="0.2">
      <c r="D14117" s="1"/>
    </row>
    <row r="14118" spans="4:4" x14ac:dyDescent="0.2">
      <c r="D14118" s="1"/>
    </row>
    <row r="14119" spans="4:4" x14ac:dyDescent="0.2">
      <c r="D14119" s="1"/>
    </row>
    <row r="14120" spans="4:4" x14ac:dyDescent="0.2">
      <c r="D14120" s="1"/>
    </row>
    <row r="14121" spans="4:4" x14ac:dyDescent="0.2">
      <c r="D14121" s="1"/>
    </row>
    <row r="14122" spans="4:4" x14ac:dyDescent="0.2">
      <c r="D14122" s="1"/>
    </row>
    <row r="14123" spans="4:4" x14ac:dyDescent="0.2">
      <c r="D14123" s="1"/>
    </row>
    <row r="14124" spans="4:4" x14ac:dyDescent="0.2">
      <c r="D14124" s="1"/>
    </row>
    <row r="14125" spans="4:4" x14ac:dyDescent="0.2">
      <c r="D14125" s="1"/>
    </row>
    <row r="14126" spans="4:4" x14ac:dyDescent="0.2">
      <c r="D14126" s="1"/>
    </row>
    <row r="14127" spans="4:4" x14ac:dyDescent="0.2">
      <c r="D14127" s="1"/>
    </row>
    <row r="14128" spans="4:4" x14ac:dyDescent="0.2">
      <c r="D14128" s="1"/>
    </row>
    <row r="14129" spans="4:4" x14ac:dyDescent="0.2">
      <c r="D14129" s="1"/>
    </row>
    <row r="14130" spans="4:4" x14ac:dyDescent="0.2">
      <c r="D14130" s="1"/>
    </row>
    <row r="14131" spans="4:4" x14ac:dyDescent="0.2">
      <c r="D14131" s="1"/>
    </row>
    <row r="14132" spans="4:4" x14ac:dyDescent="0.2">
      <c r="D14132" s="1"/>
    </row>
    <row r="14133" spans="4:4" x14ac:dyDescent="0.2">
      <c r="D14133" s="1"/>
    </row>
    <row r="14134" spans="4:4" x14ac:dyDescent="0.2">
      <c r="D14134" s="1"/>
    </row>
    <row r="14135" spans="4:4" x14ac:dyDescent="0.2">
      <c r="D14135" s="1"/>
    </row>
    <row r="14136" spans="4:4" x14ac:dyDescent="0.2">
      <c r="D14136" s="1"/>
    </row>
    <row r="14137" spans="4:4" x14ac:dyDescent="0.2">
      <c r="D14137" s="1"/>
    </row>
    <row r="14138" spans="4:4" x14ac:dyDescent="0.2">
      <c r="D14138" s="1"/>
    </row>
    <row r="14139" spans="4:4" x14ac:dyDescent="0.2">
      <c r="D14139" s="1"/>
    </row>
    <row r="14140" spans="4:4" x14ac:dyDescent="0.2">
      <c r="D14140" s="1"/>
    </row>
    <row r="14141" spans="4:4" x14ac:dyDescent="0.2">
      <c r="D14141" s="1"/>
    </row>
    <row r="14142" spans="4:4" x14ac:dyDescent="0.2">
      <c r="D14142" s="1"/>
    </row>
    <row r="14143" spans="4:4" x14ac:dyDescent="0.2">
      <c r="D14143" s="1"/>
    </row>
    <row r="14144" spans="4:4" x14ac:dyDescent="0.2">
      <c r="D14144" s="1"/>
    </row>
    <row r="14145" spans="4:4" x14ac:dyDescent="0.2">
      <c r="D14145" s="1"/>
    </row>
    <row r="14146" spans="4:4" x14ac:dyDescent="0.2">
      <c r="D14146" s="1"/>
    </row>
    <row r="14147" spans="4:4" x14ac:dyDescent="0.2">
      <c r="D14147" s="1"/>
    </row>
    <row r="14148" spans="4:4" x14ac:dyDescent="0.2">
      <c r="D14148" s="1"/>
    </row>
    <row r="14149" spans="4:4" x14ac:dyDescent="0.2">
      <c r="D14149" s="1"/>
    </row>
    <row r="14150" spans="4:4" x14ac:dyDescent="0.2">
      <c r="D14150" s="1"/>
    </row>
    <row r="14151" spans="4:4" x14ac:dyDescent="0.2">
      <c r="D14151" s="1"/>
    </row>
    <row r="14152" spans="4:4" x14ac:dyDescent="0.2">
      <c r="D14152" s="1"/>
    </row>
    <row r="14153" spans="4:4" x14ac:dyDescent="0.2">
      <c r="D14153" s="1"/>
    </row>
    <row r="14154" spans="4:4" x14ac:dyDescent="0.2">
      <c r="D14154" s="1"/>
    </row>
    <row r="14155" spans="4:4" x14ac:dyDescent="0.2">
      <c r="D14155" s="1"/>
    </row>
    <row r="14156" spans="4:4" x14ac:dyDescent="0.2">
      <c r="D14156" s="1"/>
    </row>
    <row r="14157" spans="4:4" x14ac:dyDescent="0.2">
      <c r="D14157" s="1"/>
    </row>
    <row r="14158" spans="4:4" x14ac:dyDescent="0.2">
      <c r="D14158" s="1"/>
    </row>
    <row r="14159" spans="4:4" x14ac:dyDescent="0.2">
      <c r="D14159" s="1"/>
    </row>
    <row r="14160" spans="4:4" x14ac:dyDescent="0.2">
      <c r="D14160" s="1"/>
    </row>
    <row r="14161" spans="4:4" x14ac:dyDescent="0.2">
      <c r="D14161" s="1"/>
    </row>
    <row r="14162" spans="4:4" x14ac:dyDescent="0.2">
      <c r="D14162" s="1"/>
    </row>
    <row r="14163" spans="4:4" x14ac:dyDescent="0.2">
      <c r="D14163" s="1"/>
    </row>
    <row r="14164" spans="4:4" x14ac:dyDescent="0.2">
      <c r="D14164" s="1"/>
    </row>
    <row r="14165" spans="4:4" x14ac:dyDescent="0.2">
      <c r="D14165" s="1"/>
    </row>
    <row r="14166" spans="4:4" x14ac:dyDescent="0.2">
      <c r="D14166" s="1"/>
    </row>
    <row r="14167" spans="4:4" x14ac:dyDescent="0.2">
      <c r="D14167" s="1"/>
    </row>
    <row r="14168" spans="4:4" x14ac:dyDescent="0.2">
      <c r="D14168" s="1"/>
    </row>
    <row r="14169" spans="4:4" x14ac:dyDescent="0.2">
      <c r="D14169" s="1"/>
    </row>
    <row r="14170" spans="4:4" x14ac:dyDescent="0.2">
      <c r="D14170" s="1"/>
    </row>
    <row r="14171" spans="4:4" x14ac:dyDescent="0.2">
      <c r="D14171" s="1"/>
    </row>
    <row r="14172" spans="4:4" x14ac:dyDescent="0.2">
      <c r="D14172" s="1"/>
    </row>
    <row r="14173" spans="4:4" x14ac:dyDescent="0.2">
      <c r="D14173" s="1"/>
    </row>
    <row r="14174" spans="4:4" x14ac:dyDescent="0.2">
      <c r="D14174" s="1"/>
    </row>
    <row r="14175" spans="4:4" x14ac:dyDescent="0.2">
      <c r="D14175" s="1"/>
    </row>
    <row r="14176" spans="4:4" x14ac:dyDescent="0.2">
      <c r="D14176" s="1"/>
    </row>
    <row r="14177" spans="4:4" x14ac:dyDescent="0.2">
      <c r="D14177" s="1"/>
    </row>
    <row r="14178" spans="4:4" x14ac:dyDescent="0.2">
      <c r="D14178" s="1"/>
    </row>
    <row r="14179" spans="4:4" x14ac:dyDescent="0.2">
      <c r="D14179" s="1"/>
    </row>
    <row r="14180" spans="4:4" x14ac:dyDescent="0.2">
      <c r="D14180" s="1"/>
    </row>
    <row r="14181" spans="4:4" x14ac:dyDescent="0.2">
      <c r="D14181" s="1"/>
    </row>
    <row r="14182" spans="4:4" x14ac:dyDescent="0.2">
      <c r="D14182" s="1"/>
    </row>
    <row r="14183" spans="4:4" x14ac:dyDescent="0.2">
      <c r="D14183" s="1"/>
    </row>
    <row r="14184" spans="4:4" x14ac:dyDescent="0.2">
      <c r="D14184" s="1"/>
    </row>
    <row r="14185" spans="4:4" x14ac:dyDescent="0.2">
      <c r="D14185" s="1"/>
    </row>
    <row r="14186" spans="4:4" x14ac:dyDescent="0.2">
      <c r="D14186" s="1"/>
    </row>
    <row r="14187" spans="4:4" x14ac:dyDescent="0.2">
      <c r="D14187" s="1"/>
    </row>
    <row r="14188" spans="4:4" x14ac:dyDescent="0.2">
      <c r="D14188" s="1"/>
    </row>
    <row r="14189" spans="4:4" x14ac:dyDescent="0.2">
      <c r="D14189" s="1"/>
    </row>
    <row r="14190" spans="4:4" x14ac:dyDescent="0.2">
      <c r="D14190" s="1"/>
    </row>
    <row r="14191" spans="4:4" x14ac:dyDescent="0.2">
      <c r="D14191" s="1"/>
    </row>
    <row r="14192" spans="4:4" x14ac:dyDescent="0.2">
      <c r="D14192" s="1"/>
    </row>
    <row r="14193" spans="4:4" x14ac:dyDescent="0.2">
      <c r="D14193" s="1"/>
    </row>
    <row r="14194" spans="4:4" x14ac:dyDescent="0.2">
      <c r="D14194" s="1"/>
    </row>
    <row r="14195" spans="4:4" x14ac:dyDescent="0.2">
      <c r="D14195" s="1"/>
    </row>
    <row r="14196" spans="4:4" x14ac:dyDescent="0.2">
      <c r="D14196" s="1"/>
    </row>
    <row r="14197" spans="4:4" x14ac:dyDescent="0.2">
      <c r="D14197" s="1"/>
    </row>
    <row r="14198" spans="4:4" x14ac:dyDescent="0.2">
      <c r="D14198" s="1"/>
    </row>
    <row r="14199" spans="4:4" x14ac:dyDescent="0.2">
      <c r="D14199" s="1"/>
    </row>
    <row r="14200" spans="4:4" x14ac:dyDescent="0.2">
      <c r="D14200" s="1"/>
    </row>
    <row r="14201" spans="4:4" x14ac:dyDescent="0.2">
      <c r="D14201" s="1"/>
    </row>
    <row r="14202" spans="4:4" x14ac:dyDescent="0.2">
      <c r="D14202" s="1"/>
    </row>
    <row r="14203" spans="4:4" x14ac:dyDescent="0.2">
      <c r="D14203" s="1"/>
    </row>
    <row r="14204" spans="4:4" x14ac:dyDescent="0.2">
      <c r="D14204" s="1"/>
    </row>
    <row r="14205" spans="4:4" x14ac:dyDescent="0.2">
      <c r="D14205" s="1"/>
    </row>
    <row r="14206" spans="4:4" x14ac:dyDescent="0.2">
      <c r="D14206" s="1"/>
    </row>
    <row r="14207" spans="4:4" x14ac:dyDescent="0.2">
      <c r="D14207" s="1"/>
    </row>
    <row r="14208" spans="4:4" x14ac:dyDescent="0.2">
      <c r="D14208" s="1"/>
    </row>
    <row r="14209" spans="4:4" x14ac:dyDescent="0.2">
      <c r="D14209" s="1"/>
    </row>
    <row r="14210" spans="4:4" x14ac:dyDescent="0.2">
      <c r="D14210" s="1"/>
    </row>
    <row r="14211" spans="4:4" x14ac:dyDescent="0.2">
      <c r="D14211" s="1"/>
    </row>
    <row r="14212" spans="4:4" x14ac:dyDescent="0.2">
      <c r="D14212" s="1"/>
    </row>
    <row r="14213" spans="4:4" x14ac:dyDescent="0.2">
      <c r="D14213" s="1"/>
    </row>
    <row r="14214" spans="4:4" x14ac:dyDescent="0.2">
      <c r="D14214" s="1"/>
    </row>
    <row r="14215" spans="4:4" x14ac:dyDescent="0.2">
      <c r="D14215" s="1"/>
    </row>
    <row r="14216" spans="4:4" x14ac:dyDescent="0.2">
      <c r="D14216" s="1"/>
    </row>
    <row r="14217" spans="4:4" x14ac:dyDescent="0.2">
      <c r="D14217" s="1"/>
    </row>
    <row r="14218" spans="4:4" x14ac:dyDescent="0.2">
      <c r="D14218" s="1"/>
    </row>
    <row r="14219" spans="4:4" x14ac:dyDescent="0.2">
      <c r="D14219" s="1"/>
    </row>
    <row r="14220" spans="4:4" x14ac:dyDescent="0.2">
      <c r="D14220" s="1"/>
    </row>
    <row r="14221" spans="4:4" x14ac:dyDescent="0.2">
      <c r="D14221" s="1"/>
    </row>
    <row r="14222" spans="4:4" x14ac:dyDescent="0.2">
      <c r="D14222" s="1"/>
    </row>
    <row r="14223" spans="4:4" x14ac:dyDescent="0.2">
      <c r="D14223" s="1"/>
    </row>
    <row r="14224" spans="4:4" x14ac:dyDescent="0.2">
      <c r="D14224" s="1"/>
    </row>
    <row r="14225" spans="4:4" x14ac:dyDescent="0.2">
      <c r="D14225" s="1"/>
    </row>
    <row r="14226" spans="4:4" x14ac:dyDescent="0.2">
      <c r="D14226" s="1"/>
    </row>
    <row r="14227" spans="4:4" x14ac:dyDescent="0.2">
      <c r="D14227" s="1"/>
    </row>
    <row r="14228" spans="4:4" x14ac:dyDescent="0.2">
      <c r="D14228" s="1"/>
    </row>
    <row r="14229" spans="4:4" x14ac:dyDescent="0.2">
      <c r="D14229" s="1"/>
    </row>
    <row r="14230" spans="4:4" x14ac:dyDescent="0.2">
      <c r="D14230" s="1"/>
    </row>
    <row r="14231" spans="4:4" x14ac:dyDescent="0.2">
      <c r="D14231" s="1"/>
    </row>
    <row r="14232" spans="4:4" x14ac:dyDescent="0.2">
      <c r="D14232" s="1"/>
    </row>
    <row r="14233" spans="4:4" x14ac:dyDescent="0.2">
      <c r="D14233" s="1"/>
    </row>
    <row r="14234" spans="4:4" x14ac:dyDescent="0.2">
      <c r="D14234" s="1"/>
    </row>
    <row r="14235" spans="4:4" x14ac:dyDescent="0.2">
      <c r="D14235" s="1"/>
    </row>
    <row r="14236" spans="4:4" x14ac:dyDescent="0.2">
      <c r="D14236" s="1"/>
    </row>
    <row r="14237" spans="4:4" x14ac:dyDescent="0.2">
      <c r="D14237" s="1"/>
    </row>
    <row r="14238" spans="4:4" x14ac:dyDescent="0.2">
      <c r="D14238" s="1"/>
    </row>
    <row r="14239" spans="4:4" x14ac:dyDescent="0.2">
      <c r="D14239" s="1"/>
    </row>
    <row r="14240" spans="4:4" x14ac:dyDescent="0.2">
      <c r="D14240" s="1"/>
    </row>
    <row r="14241" spans="4:4" x14ac:dyDescent="0.2">
      <c r="D14241" s="1"/>
    </row>
    <row r="14242" spans="4:4" x14ac:dyDescent="0.2">
      <c r="D14242" s="1"/>
    </row>
    <row r="14243" spans="4:4" x14ac:dyDescent="0.2">
      <c r="D14243" s="1"/>
    </row>
    <row r="14244" spans="4:4" x14ac:dyDescent="0.2">
      <c r="D14244" s="1"/>
    </row>
    <row r="14245" spans="4:4" x14ac:dyDescent="0.2">
      <c r="D14245" s="1"/>
    </row>
    <row r="14246" spans="4:4" x14ac:dyDescent="0.2">
      <c r="D14246" s="1"/>
    </row>
    <row r="14247" spans="4:4" x14ac:dyDescent="0.2">
      <c r="D14247" s="1"/>
    </row>
    <row r="14248" spans="4:4" x14ac:dyDescent="0.2">
      <c r="D14248" s="1"/>
    </row>
    <row r="14249" spans="4:4" x14ac:dyDescent="0.2">
      <c r="D14249" s="1"/>
    </row>
    <row r="14250" spans="4:4" x14ac:dyDescent="0.2">
      <c r="D14250" s="1"/>
    </row>
    <row r="14251" spans="4:4" x14ac:dyDescent="0.2">
      <c r="D14251" s="1"/>
    </row>
    <row r="14252" spans="4:4" x14ac:dyDescent="0.2">
      <c r="D14252" s="1"/>
    </row>
    <row r="14253" spans="4:4" x14ac:dyDescent="0.2">
      <c r="D14253" s="1"/>
    </row>
    <row r="14254" spans="4:4" x14ac:dyDescent="0.2">
      <c r="D14254" s="1"/>
    </row>
    <row r="14255" spans="4:4" x14ac:dyDescent="0.2">
      <c r="D14255" s="1"/>
    </row>
    <row r="14256" spans="4:4" x14ac:dyDescent="0.2">
      <c r="D14256" s="1"/>
    </row>
    <row r="14257" spans="4:4" x14ac:dyDescent="0.2">
      <c r="D14257" s="1"/>
    </row>
    <row r="14258" spans="4:4" x14ac:dyDescent="0.2">
      <c r="D14258" s="1"/>
    </row>
    <row r="14259" spans="4:4" x14ac:dyDescent="0.2">
      <c r="D14259" s="1"/>
    </row>
    <row r="14260" spans="4:4" x14ac:dyDescent="0.2">
      <c r="D14260" s="1"/>
    </row>
    <row r="14261" spans="4:4" x14ac:dyDescent="0.2">
      <c r="D14261" s="1"/>
    </row>
    <row r="14262" spans="4:4" x14ac:dyDescent="0.2">
      <c r="D14262" s="1"/>
    </row>
    <row r="14263" spans="4:4" x14ac:dyDescent="0.2">
      <c r="D14263" s="1"/>
    </row>
    <row r="14264" spans="4:4" x14ac:dyDescent="0.2">
      <c r="D14264" s="1"/>
    </row>
    <row r="14265" spans="4:4" x14ac:dyDescent="0.2">
      <c r="D14265" s="1"/>
    </row>
    <row r="14266" spans="4:4" x14ac:dyDescent="0.2">
      <c r="D14266" s="1"/>
    </row>
    <row r="14267" spans="4:4" x14ac:dyDescent="0.2">
      <c r="D14267" s="1"/>
    </row>
    <row r="14268" spans="4:4" x14ac:dyDescent="0.2">
      <c r="D14268" s="1"/>
    </row>
    <row r="14269" spans="4:4" x14ac:dyDescent="0.2">
      <c r="D14269" s="1"/>
    </row>
    <row r="14270" spans="4:4" x14ac:dyDescent="0.2">
      <c r="D14270" s="1"/>
    </row>
    <row r="14271" spans="4:4" x14ac:dyDescent="0.2">
      <c r="D14271" s="1"/>
    </row>
    <row r="14272" spans="4:4" x14ac:dyDescent="0.2">
      <c r="D14272" s="1"/>
    </row>
    <row r="14273" spans="4:4" x14ac:dyDescent="0.2">
      <c r="D14273" s="1"/>
    </row>
    <row r="14274" spans="4:4" x14ac:dyDescent="0.2">
      <c r="D14274" s="1"/>
    </row>
    <row r="14275" spans="4:4" x14ac:dyDescent="0.2">
      <c r="D14275" s="1"/>
    </row>
    <row r="14276" spans="4:4" x14ac:dyDescent="0.2">
      <c r="D14276" s="1"/>
    </row>
    <row r="14277" spans="4:4" x14ac:dyDescent="0.2">
      <c r="D14277" s="1"/>
    </row>
    <row r="14278" spans="4:4" x14ac:dyDescent="0.2">
      <c r="D14278" s="1"/>
    </row>
    <row r="14279" spans="4:4" x14ac:dyDescent="0.2">
      <c r="D14279" s="1"/>
    </row>
    <row r="14280" spans="4:4" x14ac:dyDescent="0.2">
      <c r="D14280" s="1"/>
    </row>
    <row r="14281" spans="4:4" x14ac:dyDescent="0.2">
      <c r="D14281" s="1"/>
    </row>
    <row r="14282" spans="4:4" x14ac:dyDescent="0.2">
      <c r="D14282" s="1"/>
    </row>
    <row r="14283" spans="4:4" x14ac:dyDescent="0.2">
      <c r="D14283" s="1"/>
    </row>
    <row r="14284" spans="4:4" x14ac:dyDescent="0.2">
      <c r="D14284" s="1"/>
    </row>
    <row r="14285" spans="4:4" x14ac:dyDescent="0.2">
      <c r="D14285" s="1"/>
    </row>
    <row r="14286" spans="4:4" x14ac:dyDescent="0.2">
      <c r="D14286" s="1"/>
    </row>
    <row r="14287" spans="4:4" x14ac:dyDescent="0.2">
      <c r="D14287" s="1"/>
    </row>
    <row r="14288" spans="4:4" x14ac:dyDescent="0.2">
      <c r="D14288" s="1"/>
    </row>
    <row r="14289" spans="4:4" x14ac:dyDescent="0.2">
      <c r="D14289" s="1"/>
    </row>
    <row r="14290" spans="4:4" x14ac:dyDescent="0.2">
      <c r="D14290" s="1"/>
    </row>
    <row r="14291" spans="4:4" x14ac:dyDescent="0.2">
      <c r="D14291" s="1"/>
    </row>
    <row r="14292" spans="4:4" x14ac:dyDescent="0.2">
      <c r="D14292" s="1"/>
    </row>
    <row r="14293" spans="4:4" x14ac:dyDescent="0.2">
      <c r="D14293" s="1"/>
    </row>
    <row r="14294" spans="4:4" x14ac:dyDescent="0.2">
      <c r="D14294" s="1"/>
    </row>
    <row r="14295" spans="4:4" x14ac:dyDescent="0.2">
      <c r="D14295" s="1"/>
    </row>
    <row r="14296" spans="4:4" x14ac:dyDescent="0.2">
      <c r="D14296" s="1"/>
    </row>
    <row r="14297" spans="4:4" x14ac:dyDescent="0.2">
      <c r="D14297" s="1"/>
    </row>
    <row r="14298" spans="4:4" x14ac:dyDescent="0.2">
      <c r="D14298" s="1"/>
    </row>
    <row r="14299" spans="4:4" x14ac:dyDescent="0.2">
      <c r="D14299" s="1"/>
    </row>
    <row r="14300" spans="4:4" x14ac:dyDescent="0.2">
      <c r="D14300" s="1"/>
    </row>
    <row r="14301" spans="4:4" x14ac:dyDescent="0.2">
      <c r="D14301" s="1"/>
    </row>
    <row r="14302" spans="4:4" x14ac:dyDescent="0.2">
      <c r="D14302" s="1"/>
    </row>
    <row r="14303" spans="4:4" x14ac:dyDescent="0.2">
      <c r="D14303" s="1"/>
    </row>
    <row r="14304" spans="4:4" x14ac:dyDescent="0.2">
      <c r="D14304" s="1"/>
    </row>
    <row r="14305" spans="4:4" x14ac:dyDescent="0.2">
      <c r="D14305" s="1"/>
    </row>
    <row r="14306" spans="4:4" x14ac:dyDescent="0.2">
      <c r="D14306" s="1"/>
    </row>
    <row r="14307" spans="4:4" x14ac:dyDescent="0.2">
      <c r="D14307" s="1"/>
    </row>
    <row r="14308" spans="4:4" x14ac:dyDescent="0.2">
      <c r="D14308" s="1"/>
    </row>
    <row r="14309" spans="4:4" x14ac:dyDescent="0.2">
      <c r="D14309" s="1"/>
    </row>
    <row r="14310" spans="4:4" x14ac:dyDescent="0.2">
      <c r="D14310" s="1"/>
    </row>
    <row r="14311" spans="4:4" x14ac:dyDescent="0.2">
      <c r="D14311" s="1"/>
    </row>
    <row r="14312" spans="4:4" x14ac:dyDescent="0.2">
      <c r="D14312" s="1"/>
    </row>
    <row r="14313" spans="4:4" x14ac:dyDescent="0.2">
      <c r="D14313" s="1"/>
    </row>
    <row r="14314" spans="4:4" x14ac:dyDescent="0.2">
      <c r="D14314" s="1"/>
    </row>
    <row r="14315" spans="4:4" x14ac:dyDescent="0.2">
      <c r="D14315" s="1"/>
    </row>
    <row r="14316" spans="4:4" x14ac:dyDescent="0.2">
      <c r="D14316" s="1"/>
    </row>
    <row r="14317" spans="4:4" x14ac:dyDescent="0.2">
      <c r="D14317" s="1"/>
    </row>
    <row r="14318" spans="4:4" x14ac:dyDescent="0.2">
      <c r="D14318" s="1"/>
    </row>
    <row r="14319" spans="4:4" x14ac:dyDescent="0.2">
      <c r="D14319" s="1"/>
    </row>
    <row r="14320" spans="4:4" x14ac:dyDescent="0.2">
      <c r="D14320" s="1"/>
    </row>
    <row r="14321" spans="4:4" x14ac:dyDescent="0.2">
      <c r="D14321" s="1"/>
    </row>
    <row r="14322" spans="4:4" x14ac:dyDescent="0.2">
      <c r="D14322" s="1"/>
    </row>
    <row r="14323" spans="4:4" x14ac:dyDescent="0.2">
      <c r="D14323" s="1"/>
    </row>
    <row r="14324" spans="4:4" x14ac:dyDescent="0.2">
      <c r="D14324" s="1"/>
    </row>
    <row r="14325" spans="4:4" x14ac:dyDescent="0.2">
      <c r="D14325" s="1"/>
    </row>
    <row r="14326" spans="4:4" x14ac:dyDescent="0.2">
      <c r="D14326" s="1"/>
    </row>
    <row r="14327" spans="4:4" x14ac:dyDescent="0.2">
      <c r="D14327" s="1"/>
    </row>
    <row r="14328" spans="4:4" x14ac:dyDescent="0.2">
      <c r="D14328" s="1"/>
    </row>
    <row r="14329" spans="4:4" x14ac:dyDescent="0.2">
      <c r="D14329" s="1"/>
    </row>
    <row r="14330" spans="4:4" x14ac:dyDescent="0.2">
      <c r="D14330" s="1"/>
    </row>
    <row r="14331" spans="4:4" x14ac:dyDescent="0.2">
      <c r="D14331" s="1"/>
    </row>
    <row r="14332" spans="4:4" x14ac:dyDescent="0.2">
      <c r="D14332" s="1"/>
    </row>
    <row r="14333" spans="4:4" x14ac:dyDescent="0.2">
      <c r="D14333" s="1"/>
    </row>
    <row r="14334" spans="4:4" x14ac:dyDescent="0.2">
      <c r="D14334" s="1"/>
    </row>
    <row r="14335" spans="4:4" x14ac:dyDescent="0.2">
      <c r="D14335" s="1"/>
    </row>
    <row r="14336" spans="4:4" x14ac:dyDescent="0.2">
      <c r="D14336" s="1"/>
    </row>
    <row r="14337" spans="4:4" x14ac:dyDescent="0.2">
      <c r="D14337" s="1"/>
    </row>
    <row r="14338" spans="4:4" x14ac:dyDescent="0.2">
      <c r="D14338" s="1"/>
    </row>
    <row r="14339" spans="4:4" x14ac:dyDescent="0.2">
      <c r="D14339" s="1"/>
    </row>
    <row r="14340" spans="4:4" x14ac:dyDescent="0.2">
      <c r="D14340" s="1"/>
    </row>
    <row r="14341" spans="4:4" x14ac:dyDescent="0.2">
      <c r="D14341" s="1"/>
    </row>
    <row r="14342" spans="4:4" x14ac:dyDescent="0.2">
      <c r="D14342" s="1"/>
    </row>
    <row r="14343" spans="4:4" x14ac:dyDescent="0.2">
      <c r="D14343" s="1"/>
    </row>
    <row r="14344" spans="4:4" x14ac:dyDescent="0.2">
      <c r="D14344" s="1"/>
    </row>
    <row r="14345" spans="4:4" x14ac:dyDescent="0.2">
      <c r="D14345" s="1"/>
    </row>
    <row r="14346" spans="4:4" x14ac:dyDescent="0.2">
      <c r="D14346" s="1"/>
    </row>
    <row r="14347" spans="4:4" x14ac:dyDescent="0.2">
      <c r="D14347" s="1"/>
    </row>
    <row r="14348" spans="4:4" x14ac:dyDescent="0.2">
      <c r="D14348" s="1"/>
    </row>
    <row r="14349" spans="4:4" x14ac:dyDescent="0.2">
      <c r="D14349" s="1"/>
    </row>
    <row r="14350" spans="4:4" x14ac:dyDescent="0.2">
      <c r="D14350" s="1"/>
    </row>
    <row r="14351" spans="4:4" x14ac:dyDescent="0.2">
      <c r="D14351" s="1"/>
    </row>
    <row r="14352" spans="4:4" x14ac:dyDescent="0.2">
      <c r="D14352" s="1"/>
    </row>
    <row r="14353" spans="4:4" x14ac:dyDescent="0.2">
      <c r="D14353" s="1"/>
    </row>
    <row r="14354" spans="4:4" x14ac:dyDescent="0.2">
      <c r="D14354" s="1"/>
    </row>
    <row r="14355" spans="4:4" x14ac:dyDescent="0.2">
      <c r="D14355" s="1"/>
    </row>
    <row r="14356" spans="4:4" x14ac:dyDescent="0.2">
      <c r="D14356" s="1"/>
    </row>
    <row r="14357" spans="4:4" x14ac:dyDescent="0.2">
      <c r="D14357" s="1"/>
    </row>
    <row r="14358" spans="4:4" x14ac:dyDescent="0.2">
      <c r="D14358" s="1"/>
    </row>
    <row r="14359" spans="4:4" x14ac:dyDescent="0.2">
      <c r="D14359" s="1"/>
    </row>
    <row r="14360" spans="4:4" x14ac:dyDescent="0.2">
      <c r="D14360" s="1"/>
    </row>
    <row r="14361" spans="4:4" x14ac:dyDescent="0.2">
      <c r="D14361" s="1"/>
    </row>
    <row r="14362" spans="4:4" x14ac:dyDescent="0.2">
      <c r="D14362" s="1"/>
    </row>
    <row r="14363" spans="4:4" x14ac:dyDescent="0.2">
      <c r="D14363" s="1"/>
    </row>
    <row r="14364" spans="4:4" x14ac:dyDescent="0.2">
      <c r="D14364" s="1"/>
    </row>
    <row r="14365" spans="4:4" x14ac:dyDescent="0.2">
      <c r="D14365" s="1"/>
    </row>
    <row r="14366" spans="4:4" x14ac:dyDescent="0.2">
      <c r="D14366" s="1"/>
    </row>
    <row r="14367" spans="4:4" x14ac:dyDescent="0.2">
      <c r="D14367" s="1"/>
    </row>
    <row r="14368" spans="4:4" x14ac:dyDescent="0.2">
      <c r="D14368" s="1"/>
    </row>
    <row r="14369" spans="4:4" x14ac:dyDescent="0.2">
      <c r="D14369" s="1"/>
    </row>
    <row r="14370" spans="4:4" x14ac:dyDescent="0.2">
      <c r="D14370" s="1"/>
    </row>
    <row r="14371" spans="4:4" x14ac:dyDescent="0.2">
      <c r="D14371" s="1"/>
    </row>
    <row r="14372" spans="4:4" x14ac:dyDescent="0.2">
      <c r="D14372" s="1"/>
    </row>
    <row r="14373" spans="4:4" x14ac:dyDescent="0.2">
      <c r="D14373" s="1"/>
    </row>
    <row r="14374" spans="4:4" x14ac:dyDescent="0.2">
      <c r="D14374" s="1"/>
    </row>
    <row r="14375" spans="4:4" x14ac:dyDescent="0.2">
      <c r="D14375" s="1"/>
    </row>
    <row r="14376" spans="4:4" x14ac:dyDescent="0.2">
      <c r="D14376" s="1"/>
    </row>
    <row r="14377" spans="4:4" x14ac:dyDescent="0.2">
      <c r="D14377" s="1"/>
    </row>
    <row r="14378" spans="4:4" x14ac:dyDescent="0.2">
      <c r="D14378" s="1"/>
    </row>
    <row r="14379" spans="4:4" x14ac:dyDescent="0.2">
      <c r="D14379" s="1"/>
    </row>
    <row r="14380" spans="4:4" x14ac:dyDescent="0.2">
      <c r="D14380" s="1"/>
    </row>
    <row r="14381" spans="4:4" x14ac:dyDescent="0.2">
      <c r="D14381" s="1"/>
    </row>
    <row r="14382" spans="4:4" x14ac:dyDescent="0.2">
      <c r="D14382" s="1"/>
    </row>
    <row r="14383" spans="4:4" x14ac:dyDescent="0.2">
      <c r="D14383" s="1"/>
    </row>
    <row r="14384" spans="4:4" x14ac:dyDescent="0.2">
      <c r="D14384" s="1"/>
    </row>
    <row r="14385" spans="4:4" x14ac:dyDescent="0.2">
      <c r="D14385" s="1"/>
    </row>
    <row r="14386" spans="4:4" x14ac:dyDescent="0.2">
      <c r="D14386" s="1"/>
    </row>
    <row r="14387" spans="4:4" x14ac:dyDescent="0.2">
      <c r="D14387" s="1"/>
    </row>
    <row r="14388" spans="4:4" x14ac:dyDescent="0.2">
      <c r="D14388" s="1"/>
    </row>
    <row r="14389" spans="4:4" x14ac:dyDescent="0.2">
      <c r="D14389" s="1"/>
    </row>
    <row r="14390" spans="4:4" x14ac:dyDescent="0.2">
      <c r="D14390" s="1"/>
    </row>
    <row r="14391" spans="4:4" x14ac:dyDescent="0.2">
      <c r="D14391" s="1"/>
    </row>
    <row r="14392" spans="4:4" x14ac:dyDescent="0.2">
      <c r="D14392" s="1"/>
    </row>
    <row r="14393" spans="4:4" x14ac:dyDescent="0.2">
      <c r="D14393" s="1"/>
    </row>
    <row r="14394" spans="4:4" x14ac:dyDescent="0.2">
      <c r="D14394" s="1"/>
    </row>
    <row r="14395" spans="4:4" x14ac:dyDescent="0.2">
      <c r="D14395" s="1"/>
    </row>
    <row r="14396" spans="4:4" x14ac:dyDescent="0.2">
      <c r="D14396" s="1"/>
    </row>
    <row r="14397" spans="4:4" x14ac:dyDescent="0.2">
      <c r="D14397" s="1"/>
    </row>
    <row r="14398" spans="4:4" x14ac:dyDescent="0.2">
      <c r="D14398" s="1"/>
    </row>
    <row r="14399" spans="4:4" x14ac:dyDescent="0.2">
      <c r="D14399" s="1"/>
    </row>
    <row r="14400" spans="4:4" x14ac:dyDescent="0.2">
      <c r="D14400" s="1"/>
    </row>
    <row r="14401" spans="4:4" x14ac:dyDescent="0.2">
      <c r="D14401" s="1"/>
    </row>
    <row r="14402" spans="4:4" x14ac:dyDescent="0.2">
      <c r="D14402" s="1"/>
    </row>
    <row r="14403" spans="4:4" x14ac:dyDescent="0.2">
      <c r="D14403" s="1"/>
    </row>
    <row r="14404" spans="4:4" x14ac:dyDescent="0.2">
      <c r="D14404" s="1"/>
    </row>
    <row r="14405" spans="4:4" x14ac:dyDescent="0.2">
      <c r="D14405" s="1"/>
    </row>
    <row r="14406" spans="4:4" x14ac:dyDescent="0.2">
      <c r="D14406" s="1"/>
    </row>
    <row r="14407" spans="4:4" x14ac:dyDescent="0.2">
      <c r="D14407" s="1"/>
    </row>
    <row r="14408" spans="4:4" x14ac:dyDescent="0.2">
      <c r="D14408" s="1"/>
    </row>
    <row r="14409" spans="4:4" x14ac:dyDescent="0.2">
      <c r="D14409" s="1"/>
    </row>
    <row r="14410" spans="4:4" x14ac:dyDescent="0.2">
      <c r="D14410" s="1"/>
    </row>
    <row r="14411" spans="4:4" x14ac:dyDescent="0.2">
      <c r="D14411" s="1"/>
    </row>
    <row r="14412" spans="4:4" x14ac:dyDescent="0.2">
      <c r="D14412" s="1"/>
    </row>
    <row r="14413" spans="4:4" x14ac:dyDescent="0.2">
      <c r="D14413" s="1"/>
    </row>
    <row r="14414" spans="4:4" x14ac:dyDescent="0.2">
      <c r="D14414" s="1"/>
    </row>
    <row r="14415" spans="4:4" x14ac:dyDescent="0.2">
      <c r="D14415" s="1"/>
    </row>
    <row r="14416" spans="4:4" x14ac:dyDescent="0.2">
      <c r="D14416" s="1"/>
    </row>
    <row r="14417" spans="4:4" x14ac:dyDescent="0.2">
      <c r="D14417" s="1"/>
    </row>
    <row r="14418" spans="4:4" x14ac:dyDescent="0.2">
      <c r="D14418" s="1"/>
    </row>
    <row r="14419" spans="4:4" x14ac:dyDescent="0.2">
      <c r="D14419" s="1"/>
    </row>
    <row r="14420" spans="4:4" x14ac:dyDescent="0.2">
      <c r="D14420" s="1"/>
    </row>
    <row r="14421" spans="4:4" x14ac:dyDescent="0.2">
      <c r="D14421" s="1"/>
    </row>
    <row r="14422" spans="4:4" x14ac:dyDescent="0.2">
      <c r="D14422" s="1"/>
    </row>
    <row r="14423" spans="4:4" x14ac:dyDescent="0.2">
      <c r="D14423" s="1"/>
    </row>
    <row r="14424" spans="4:4" x14ac:dyDescent="0.2">
      <c r="D14424" s="1"/>
    </row>
    <row r="14425" spans="4:4" x14ac:dyDescent="0.2">
      <c r="D14425" s="1"/>
    </row>
    <row r="14426" spans="4:4" x14ac:dyDescent="0.2">
      <c r="D14426" s="1"/>
    </row>
    <row r="14427" spans="4:4" x14ac:dyDescent="0.2">
      <c r="D14427" s="1"/>
    </row>
    <row r="14428" spans="4:4" x14ac:dyDescent="0.2">
      <c r="D14428" s="1"/>
    </row>
    <row r="14429" spans="4:4" x14ac:dyDescent="0.2">
      <c r="D14429" s="1"/>
    </row>
    <row r="14430" spans="4:4" x14ac:dyDescent="0.2">
      <c r="D14430" s="1"/>
    </row>
    <row r="14431" spans="4:4" x14ac:dyDescent="0.2">
      <c r="D14431" s="1"/>
    </row>
    <row r="14432" spans="4:4" x14ac:dyDescent="0.2">
      <c r="D14432" s="1"/>
    </row>
    <row r="14433" spans="4:4" x14ac:dyDescent="0.2">
      <c r="D14433" s="1"/>
    </row>
    <row r="14434" spans="4:4" x14ac:dyDescent="0.2">
      <c r="D14434" s="1"/>
    </row>
    <row r="14435" spans="4:4" x14ac:dyDescent="0.2">
      <c r="D14435" s="1"/>
    </row>
    <row r="14436" spans="4:4" x14ac:dyDescent="0.2">
      <c r="D14436" s="1"/>
    </row>
    <row r="14437" spans="4:4" x14ac:dyDescent="0.2">
      <c r="D14437" s="1"/>
    </row>
    <row r="14438" spans="4:4" x14ac:dyDescent="0.2">
      <c r="D14438" s="1"/>
    </row>
    <row r="14439" spans="4:4" x14ac:dyDescent="0.2">
      <c r="D14439" s="1"/>
    </row>
    <row r="14440" spans="4:4" x14ac:dyDescent="0.2">
      <c r="D14440" s="1"/>
    </row>
    <row r="14441" spans="4:4" x14ac:dyDescent="0.2">
      <c r="D14441" s="1"/>
    </row>
    <row r="14442" spans="4:4" x14ac:dyDescent="0.2">
      <c r="D14442" s="1"/>
    </row>
    <row r="14443" spans="4:4" x14ac:dyDescent="0.2">
      <c r="D14443" s="1"/>
    </row>
    <row r="14444" spans="4:4" x14ac:dyDescent="0.2">
      <c r="D14444" s="1"/>
    </row>
    <row r="14445" spans="4:4" x14ac:dyDescent="0.2">
      <c r="D14445" s="1"/>
    </row>
    <row r="14446" spans="4:4" x14ac:dyDescent="0.2">
      <c r="D14446" s="1"/>
    </row>
    <row r="14447" spans="4:4" x14ac:dyDescent="0.2">
      <c r="D14447" s="1"/>
    </row>
    <row r="14448" spans="4:4" x14ac:dyDescent="0.2">
      <c r="D14448" s="1"/>
    </row>
    <row r="14449" spans="4:4" x14ac:dyDescent="0.2">
      <c r="D14449" s="1"/>
    </row>
    <row r="14450" spans="4:4" x14ac:dyDescent="0.2">
      <c r="D14450" s="1"/>
    </row>
    <row r="14451" spans="4:4" x14ac:dyDescent="0.2">
      <c r="D14451" s="1"/>
    </row>
    <row r="14452" spans="4:4" x14ac:dyDescent="0.2">
      <c r="D14452" s="1"/>
    </row>
    <row r="14453" spans="4:4" x14ac:dyDescent="0.2">
      <c r="D14453" s="1"/>
    </row>
    <row r="14454" spans="4:4" x14ac:dyDescent="0.2">
      <c r="D14454" s="1"/>
    </row>
    <row r="14455" spans="4:4" x14ac:dyDescent="0.2">
      <c r="D14455" s="1"/>
    </row>
    <row r="14456" spans="4:4" x14ac:dyDescent="0.2">
      <c r="D14456" s="1"/>
    </row>
    <row r="14457" spans="4:4" x14ac:dyDescent="0.2">
      <c r="D14457" s="1"/>
    </row>
    <row r="14458" spans="4:4" x14ac:dyDescent="0.2">
      <c r="D14458" s="1"/>
    </row>
    <row r="14459" spans="4:4" x14ac:dyDescent="0.2">
      <c r="D14459" s="1"/>
    </row>
    <row r="14460" spans="4:4" x14ac:dyDescent="0.2">
      <c r="D14460" s="1"/>
    </row>
    <row r="14461" spans="4:4" x14ac:dyDescent="0.2">
      <c r="D14461" s="1"/>
    </row>
    <row r="14462" spans="4:4" x14ac:dyDescent="0.2">
      <c r="D14462" s="1"/>
    </row>
    <row r="14463" spans="4:4" x14ac:dyDescent="0.2">
      <c r="D14463" s="1"/>
    </row>
    <row r="14464" spans="4:4" x14ac:dyDescent="0.2">
      <c r="D14464" s="1"/>
    </row>
    <row r="14465" spans="4:4" x14ac:dyDescent="0.2">
      <c r="D14465" s="1"/>
    </row>
    <row r="14466" spans="4:4" x14ac:dyDescent="0.2">
      <c r="D14466" s="1"/>
    </row>
    <row r="14467" spans="4:4" x14ac:dyDescent="0.2">
      <c r="D14467" s="1"/>
    </row>
    <row r="14468" spans="4:4" x14ac:dyDescent="0.2">
      <c r="D14468" s="1"/>
    </row>
    <row r="14469" spans="4:4" x14ac:dyDescent="0.2">
      <c r="D14469" s="1"/>
    </row>
    <row r="14470" spans="4:4" x14ac:dyDescent="0.2">
      <c r="D14470" s="1"/>
    </row>
    <row r="14471" spans="4:4" x14ac:dyDescent="0.2">
      <c r="D14471" s="1"/>
    </row>
    <row r="14472" spans="4:4" x14ac:dyDescent="0.2">
      <c r="D14472" s="1"/>
    </row>
    <row r="14473" spans="4:4" x14ac:dyDescent="0.2">
      <c r="D14473" s="1"/>
    </row>
    <row r="14474" spans="4:4" x14ac:dyDescent="0.2">
      <c r="D14474" s="1"/>
    </row>
    <row r="14475" spans="4:4" x14ac:dyDescent="0.2">
      <c r="D14475" s="1"/>
    </row>
    <row r="14476" spans="4:4" x14ac:dyDescent="0.2">
      <c r="D14476" s="1"/>
    </row>
    <row r="14477" spans="4:4" x14ac:dyDescent="0.2">
      <c r="D14477" s="1"/>
    </row>
    <row r="14478" spans="4:4" x14ac:dyDescent="0.2">
      <c r="D14478" s="1"/>
    </row>
    <row r="14479" spans="4:4" x14ac:dyDescent="0.2">
      <c r="D14479" s="1"/>
    </row>
    <row r="14480" spans="4:4" x14ac:dyDescent="0.2">
      <c r="D14480" s="1"/>
    </row>
    <row r="14481" spans="4:4" x14ac:dyDescent="0.2">
      <c r="D14481" s="1"/>
    </row>
    <row r="14482" spans="4:4" x14ac:dyDescent="0.2">
      <c r="D14482" s="1"/>
    </row>
    <row r="14483" spans="4:4" x14ac:dyDescent="0.2">
      <c r="D14483" s="1"/>
    </row>
    <row r="14484" spans="4:4" x14ac:dyDescent="0.2">
      <c r="D14484" s="1"/>
    </row>
    <row r="14485" spans="4:4" x14ac:dyDescent="0.2">
      <c r="D14485" s="1"/>
    </row>
    <row r="14486" spans="4:4" x14ac:dyDescent="0.2">
      <c r="D14486" s="1"/>
    </row>
    <row r="14487" spans="4:4" x14ac:dyDescent="0.2">
      <c r="D14487" s="1"/>
    </row>
    <row r="14488" spans="4:4" x14ac:dyDescent="0.2">
      <c r="D14488" s="1"/>
    </row>
    <row r="14489" spans="4:4" x14ac:dyDescent="0.2">
      <c r="D14489" s="1"/>
    </row>
    <row r="14490" spans="4:4" x14ac:dyDescent="0.2">
      <c r="D14490" s="1"/>
    </row>
    <row r="14491" spans="4:4" x14ac:dyDescent="0.2">
      <c r="D14491" s="1"/>
    </row>
    <row r="14492" spans="4:4" x14ac:dyDescent="0.2">
      <c r="D14492" s="1"/>
    </row>
    <row r="14493" spans="4:4" x14ac:dyDescent="0.2">
      <c r="D14493" s="1"/>
    </row>
    <row r="14494" spans="4:4" x14ac:dyDescent="0.2">
      <c r="D14494" s="1"/>
    </row>
    <row r="14495" spans="4:4" x14ac:dyDescent="0.2">
      <c r="D14495" s="1"/>
    </row>
    <row r="14496" spans="4:4" x14ac:dyDescent="0.2">
      <c r="D14496" s="1"/>
    </row>
    <row r="14497" spans="4:4" x14ac:dyDescent="0.2">
      <c r="D14497" s="1"/>
    </row>
    <row r="14498" spans="4:4" x14ac:dyDescent="0.2">
      <c r="D14498" s="1"/>
    </row>
    <row r="14499" spans="4:4" x14ac:dyDescent="0.2">
      <c r="D14499" s="1"/>
    </row>
    <row r="14500" spans="4:4" x14ac:dyDescent="0.2">
      <c r="D14500" s="1"/>
    </row>
    <row r="14501" spans="4:4" x14ac:dyDescent="0.2">
      <c r="D14501" s="1"/>
    </row>
    <row r="14502" spans="4:4" x14ac:dyDescent="0.2">
      <c r="D14502" s="1"/>
    </row>
    <row r="14503" spans="4:4" x14ac:dyDescent="0.2">
      <c r="D14503" s="1"/>
    </row>
    <row r="14504" spans="4:4" x14ac:dyDescent="0.2">
      <c r="D14504" s="1"/>
    </row>
    <row r="14505" spans="4:4" x14ac:dyDescent="0.2">
      <c r="D14505" s="1"/>
    </row>
    <row r="14506" spans="4:4" x14ac:dyDescent="0.2">
      <c r="D14506" s="1"/>
    </row>
    <row r="14507" spans="4:4" x14ac:dyDescent="0.2">
      <c r="D14507" s="1"/>
    </row>
    <row r="14508" spans="4:4" x14ac:dyDescent="0.2">
      <c r="D14508" s="1"/>
    </row>
    <row r="14509" spans="4:4" x14ac:dyDescent="0.2">
      <c r="D14509" s="1"/>
    </row>
    <row r="14510" spans="4:4" x14ac:dyDescent="0.2">
      <c r="D14510" s="1"/>
    </row>
    <row r="14511" spans="4:4" x14ac:dyDescent="0.2">
      <c r="D14511" s="1"/>
    </row>
    <row r="14512" spans="4:4" x14ac:dyDescent="0.2">
      <c r="D14512" s="1"/>
    </row>
    <row r="14513" spans="4:4" x14ac:dyDescent="0.2">
      <c r="D14513" s="1"/>
    </row>
    <row r="14514" spans="4:4" x14ac:dyDescent="0.2">
      <c r="D14514" s="1"/>
    </row>
    <row r="14515" spans="4:4" x14ac:dyDescent="0.2">
      <c r="D14515" s="1"/>
    </row>
    <row r="14516" spans="4:4" x14ac:dyDescent="0.2">
      <c r="D14516" s="1"/>
    </row>
    <row r="14517" spans="4:4" x14ac:dyDescent="0.2">
      <c r="D14517" s="1"/>
    </row>
    <row r="14518" spans="4:4" x14ac:dyDescent="0.2">
      <c r="D14518" s="1"/>
    </row>
    <row r="14519" spans="4:4" x14ac:dyDescent="0.2">
      <c r="D14519" s="1"/>
    </row>
    <row r="14520" spans="4:4" x14ac:dyDescent="0.2">
      <c r="D14520" s="1"/>
    </row>
    <row r="14521" spans="4:4" x14ac:dyDescent="0.2">
      <c r="D14521" s="1"/>
    </row>
    <row r="14522" spans="4:4" x14ac:dyDescent="0.2">
      <c r="D14522" s="1"/>
    </row>
    <row r="14523" spans="4:4" x14ac:dyDescent="0.2">
      <c r="D14523" s="1"/>
    </row>
    <row r="14524" spans="4:4" x14ac:dyDescent="0.2">
      <c r="D14524" s="1"/>
    </row>
    <row r="14525" spans="4:4" x14ac:dyDescent="0.2">
      <c r="D14525" s="1"/>
    </row>
    <row r="14526" spans="4:4" x14ac:dyDescent="0.2">
      <c r="D14526" s="1"/>
    </row>
    <row r="14527" spans="4:4" x14ac:dyDescent="0.2">
      <c r="D14527" s="1"/>
    </row>
    <row r="14528" spans="4:4" x14ac:dyDescent="0.2">
      <c r="D14528" s="1"/>
    </row>
    <row r="14529" spans="4:4" x14ac:dyDescent="0.2">
      <c r="D14529" s="1"/>
    </row>
    <row r="14530" spans="4:4" x14ac:dyDescent="0.2">
      <c r="D14530" s="1"/>
    </row>
    <row r="14531" spans="4:4" x14ac:dyDescent="0.2">
      <c r="D14531" s="1"/>
    </row>
    <row r="14532" spans="4:4" x14ac:dyDescent="0.2">
      <c r="D14532" s="1"/>
    </row>
    <row r="14533" spans="4:4" x14ac:dyDescent="0.2">
      <c r="D14533" s="1"/>
    </row>
    <row r="14534" spans="4:4" x14ac:dyDescent="0.2">
      <c r="D14534" s="1"/>
    </row>
    <row r="14535" spans="4:4" x14ac:dyDescent="0.2">
      <c r="D14535" s="1"/>
    </row>
    <row r="14536" spans="4:4" x14ac:dyDescent="0.2">
      <c r="D14536" s="1"/>
    </row>
    <row r="14537" spans="4:4" x14ac:dyDescent="0.2">
      <c r="D14537" s="1"/>
    </row>
    <row r="14538" spans="4:4" x14ac:dyDescent="0.2">
      <c r="D14538" s="1"/>
    </row>
    <row r="14539" spans="4:4" x14ac:dyDescent="0.2">
      <c r="D14539" s="1"/>
    </row>
    <row r="14540" spans="4:4" x14ac:dyDescent="0.2">
      <c r="D14540" s="1"/>
    </row>
    <row r="14541" spans="4:4" x14ac:dyDescent="0.2">
      <c r="D14541" s="1"/>
    </row>
    <row r="14542" spans="4:4" x14ac:dyDescent="0.2">
      <c r="D14542" s="1"/>
    </row>
    <row r="14543" spans="4:4" x14ac:dyDescent="0.2">
      <c r="D14543" s="1"/>
    </row>
    <row r="14544" spans="4:4" x14ac:dyDescent="0.2">
      <c r="D14544" s="1"/>
    </row>
    <row r="14545" spans="4:4" x14ac:dyDescent="0.2">
      <c r="D14545" s="1"/>
    </row>
    <row r="14546" spans="4:4" x14ac:dyDescent="0.2">
      <c r="D14546" s="1"/>
    </row>
    <row r="14547" spans="4:4" x14ac:dyDescent="0.2">
      <c r="D14547" s="1"/>
    </row>
    <row r="14548" spans="4:4" x14ac:dyDescent="0.2">
      <c r="D14548" s="1"/>
    </row>
    <row r="14549" spans="4:4" x14ac:dyDescent="0.2">
      <c r="D14549" s="1"/>
    </row>
    <row r="14550" spans="4:4" x14ac:dyDescent="0.2">
      <c r="D14550" s="1"/>
    </row>
    <row r="14551" spans="4:4" x14ac:dyDescent="0.2">
      <c r="D14551" s="1"/>
    </row>
    <row r="14552" spans="4:4" x14ac:dyDescent="0.2">
      <c r="D14552" s="1"/>
    </row>
    <row r="14553" spans="4:4" x14ac:dyDescent="0.2">
      <c r="D14553" s="1"/>
    </row>
    <row r="14554" spans="4:4" x14ac:dyDescent="0.2">
      <c r="D14554" s="1"/>
    </row>
    <row r="14555" spans="4:4" x14ac:dyDescent="0.2">
      <c r="D14555" s="1"/>
    </row>
    <row r="14556" spans="4:4" x14ac:dyDescent="0.2">
      <c r="D14556" s="1"/>
    </row>
    <row r="14557" spans="4:4" x14ac:dyDescent="0.2">
      <c r="D14557" s="1"/>
    </row>
    <row r="14558" spans="4:4" x14ac:dyDescent="0.2">
      <c r="D14558" s="1"/>
    </row>
    <row r="14559" spans="4:4" x14ac:dyDescent="0.2">
      <c r="D14559" s="1"/>
    </row>
    <row r="14560" spans="4:4" x14ac:dyDescent="0.2">
      <c r="D14560" s="1"/>
    </row>
    <row r="14561" spans="4:4" x14ac:dyDescent="0.2">
      <c r="D14561" s="1"/>
    </row>
    <row r="14562" spans="4:4" x14ac:dyDescent="0.2">
      <c r="D14562" s="1"/>
    </row>
    <row r="14563" spans="4:4" x14ac:dyDescent="0.2">
      <c r="D14563" s="1"/>
    </row>
    <row r="14564" spans="4:4" x14ac:dyDescent="0.2">
      <c r="D14564" s="1"/>
    </row>
    <row r="14565" spans="4:4" x14ac:dyDescent="0.2">
      <c r="D14565" s="1"/>
    </row>
    <row r="14566" spans="4:4" x14ac:dyDescent="0.2">
      <c r="D14566" s="1"/>
    </row>
    <row r="14567" spans="4:4" x14ac:dyDescent="0.2">
      <c r="D14567" s="1"/>
    </row>
    <row r="14568" spans="4:4" x14ac:dyDescent="0.2">
      <c r="D14568" s="1"/>
    </row>
    <row r="14569" spans="4:4" x14ac:dyDescent="0.2">
      <c r="D14569" s="1"/>
    </row>
    <row r="14570" spans="4:4" x14ac:dyDescent="0.2">
      <c r="D14570" s="1"/>
    </row>
    <row r="14571" spans="4:4" x14ac:dyDescent="0.2">
      <c r="D14571" s="1"/>
    </row>
    <row r="14572" spans="4:4" x14ac:dyDescent="0.2">
      <c r="D14572" s="1"/>
    </row>
    <row r="14573" spans="4:4" x14ac:dyDescent="0.2">
      <c r="D14573" s="1"/>
    </row>
    <row r="14574" spans="4:4" x14ac:dyDescent="0.2">
      <c r="D14574" s="1"/>
    </row>
    <row r="14575" spans="4:4" x14ac:dyDescent="0.2">
      <c r="D14575" s="1"/>
    </row>
    <row r="14576" spans="4:4" x14ac:dyDescent="0.2">
      <c r="D14576" s="1"/>
    </row>
    <row r="14577" spans="4:4" x14ac:dyDescent="0.2">
      <c r="D14577" s="1"/>
    </row>
    <row r="14578" spans="4:4" x14ac:dyDescent="0.2">
      <c r="D14578" s="1"/>
    </row>
    <row r="14579" spans="4:4" x14ac:dyDescent="0.2">
      <c r="D14579" s="1"/>
    </row>
    <row r="14580" spans="4:4" x14ac:dyDescent="0.2">
      <c r="D14580" s="1"/>
    </row>
    <row r="14581" spans="4:4" x14ac:dyDescent="0.2">
      <c r="D14581" s="1"/>
    </row>
    <row r="14582" spans="4:4" x14ac:dyDescent="0.2">
      <c r="D14582" s="1"/>
    </row>
    <row r="14583" spans="4:4" x14ac:dyDescent="0.2">
      <c r="D14583" s="1"/>
    </row>
    <row r="14584" spans="4:4" x14ac:dyDescent="0.2">
      <c r="D14584" s="1"/>
    </row>
    <row r="14585" spans="4:4" x14ac:dyDescent="0.2">
      <c r="D14585" s="1"/>
    </row>
    <row r="14586" spans="4:4" x14ac:dyDescent="0.2">
      <c r="D14586" s="1"/>
    </row>
    <row r="14587" spans="4:4" x14ac:dyDescent="0.2">
      <c r="D14587" s="1"/>
    </row>
    <row r="14588" spans="4:4" x14ac:dyDescent="0.2">
      <c r="D14588" s="1"/>
    </row>
    <row r="14589" spans="4:4" x14ac:dyDescent="0.2">
      <c r="D14589" s="1"/>
    </row>
    <row r="14590" spans="4:4" x14ac:dyDescent="0.2">
      <c r="D14590" s="1"/>
    </row>
    <row r="14591" spans="4:4" x14ac:dyDescent="0.2">
      <c r="D14591" s="1"/>
    </row>
    <row r="14592" spans="4:4" x14ac:dyDescent="0.2">
      <c r="D14592" s="1"/>
    </row>
    <row r="14593" spans="4:4" x14ac:dyDescent="0.2">
      <c r="D14593" s="1"/>
    </row>
    <row r="14594" spans="4:4" x14ac:dyDescent="0.2">
      <c r="D14594" s="1"/>
    </row>
    <row r="14595" spans="4:4" x14ac:dyDescent="0.2">
      <c r="D14595" s="1"/>
    </row>
    <row r="14596" spans="4:4" x14ac:dyDescent="0.2">
      <c r="D14596" s="1"/>
    </row>
    <row r="14597" spans="4:4" x14ac:dyDescent="0.2">
      <c r="D14597" s="1"/>
    </row>
    <row r="14598" spans="4:4" x14ac:dyDescent="0.2">
      <c r="D14598" s="1"/>
    </row>
    <row r="14599" spans="4:4" x14ac:dyDescent="0.2">
      <c r="D14599" s="1"/>
    </row>
    <row r="14600" spans="4:4" x14ac:dyDescent="0.2">
      <c r="D14600" s="1"/>
    </row>
    <row r="14601" spans="4:4" x14ac:dyDescent="0.2">
      <c r="D14601" s="1"/>
    </row>
    <row r="14602" spans="4:4" x14ac:dyDescent="0.2">
      <c r="D14602" s="1"/>
    </row>
    <row r="14603" spans="4:4" x14ac:dyDescent="0.2">
      <c r="D14603" s="1"/>
    </row>
    <row r="14604" spans="4:4" x14ac:dyDescent="0.2">
      <c r="D14604" s="1"/>
    </row>
    <row r="14605" spans="4:4" x14ac:dyDescent="0.2">
      <c r="D14605" s="1"/>
    </row>
    <row r="14606" spans="4:4" x14ac:dyDescent="0.2">
      <c r="D14606" s="1"/>
    </row>
    <row r="14607" spans="4:4" x14ac:dyDescent="0.2">
      <c r="D14607" s="1"/>
    </row>
    <row r="14608" spans="4:4" x14ac:dyDescent="0.2">
      <c r="D14608" s="1"/>
    </row>
    <row r="14609" spans="4:4" x14ac:dyDescent="0.2">
      <c r="D14609" s="1"/>
    </row>
    <row r="14610" spans="4:4" x14ac:dyDescent="0.2">
      <c r="D14610" s="1"/>
    </row>
    <row r="14611" spans="4:4" x14ac:dyDescent="0.2">
      <c r="D14611" s="1"/>
    </row>
    <row r="14612" spans="4:4" x14ac:dyDescent="0.2">
      <c r="D14612" s="1"/>
    </row>
    <row r="14613" spans="4:4" x14ac:dyDescent="0.2">
      <c r="D14613" s="1"/>
    </row>
    <row r="14614" spans="4:4" x14ac:dyDescent="0.2">
      <c r="D14614" s="1"/>
    </row>
    <row r="14615" spans="4:4" x14ac:dyDescent="0.2">
      <c r="D14615" s="1"/>
    </row>
    <row r="14616" spans="4:4" x14ac:dyDescent="0.2">
      <c r="D14616" s="1"/>
    </row>
    <row r="14617" spans="4:4" x14ac:dyDescent="0.2">
      <c r="D14617" s="1"/>
    </row>
    <row r="14618" spans="4:4" x14ac:dyDescent="0.2">
      <c r="D14618" s="1"/>
    </row>
    <row r="14619" spans="4:4" x14ac:dyDescent="0.2">
      <c r="D14619" s="1"/>
    </row>
    <row r="14620" spans="4:4" x14ac:dyDescent="0.2">
      <c r="D14620" s="1"/>
    </row>
    <row r="14621" spans="4:4" x14ac:dyDescent="0.2">
      <c r="D14621" s="1"/>
    </row>
    <row r="14622" spans="4:4" x14ac:dyDescent="0.2">
      <c r="D14622" s="1"/>
    </row>
    <row r="14623" spans="4:4" x14ac:dyDescent="0.2">
      <c r="D14623" s="1"/>
    </row>
    <row r="14624" spans="4:4" x14ac:dyDescent="0.2">
      <c r="D14624" s="1"/>
    </row>
    <row r="14625" spans="4:4" x14ac:dyDescent="0.2">
      <c r="D14625" s="1"/>
    </row>
    <row r="14626" spans="4:4" x14ac:dyDescent="0.2">
      <c r="D14626" s="1"/>
    </row>
    <row r="14627" spans="4:4" x14ac:dyDescent="0.2">
      <c r="D14627" s="1"/>
    </row>
    <row r="14628" spans="4:4" x14ac:dyDescent="0.2">
      <c r="D14628" s="1"/>
    </row>
    <row r="14629" spans="4:4" x14ac:dyDescent="0.2">
      <c r="D14629" s="1"/>
    </row>
    <row r="14630" spans="4:4" x14ac:dyDescent="0.2">
      <c r="D14630" s="1"/>
    </row>
    <row r="14631" spans="4:4" x14ac:dyDescent="0.2">
      <c r="D14631" s="1"/>
    </row>
    <row r="14632" spans="4:4" x14ac:dyDescent="0.2">
      <c r="D14632" s="1"/>
    </row>
    <row r="14633" spans="4:4" x14ac:dyDescent="0.2">
      <c r="D14633" s="1"/>
    </row>
    <row r="14634" spans="4:4" x14ac:dyDescent="0.2">
      <c r="D14634" s="1"/>
    </row>
    <row r="14635" spans="4:4" x14ac:dyDescent="0.2">
      <c r="D14635" s="1"/>
    </row>
    <row r="14636" spans="4:4" x14ac:dyDescent="0.2">
      <c r="D14636" s="1"/>
    </row>
    <row r="14637" spans="4:4" x14ac:dyDescent="0.2">
      <c r="D14637" s="1"/>
    </row>
    <row r="14638" spans="4:4" x14ac:dyDescent="0.2">
      <c r="D14638" s="1"/>
    </row>
    <row r="14639" spans="4:4" x14ac:dyDescent="0.2">
      <c r="D14639" s="1"/>
    </row>
    <row r="14640" spans="4:4" x14ac:dyDescent="0.2">
      <c r="D14640" s="1"/>
    </row>
    <row r="14641" spans="4:4" x14ac:dyDescent="0.2">
      <c r="D14641" s="1"/>
    </row>
    <row r="14642" spans="4:4" x14ac:dyDescent="0.2">
      <c r="D14642" s="1"/>
    </row>
    <row r="14643" spans="4:4" x14ac:dyDescent="0.2">
      <c r="D14643" s="1"/>
    </row>
    <row r="14644" spans="4:4" x14ac:dyDescent="0.2">
      <c r="D14644" s="1"/>
    </row>
    <row r="14645" spans="4:4" x14ac:dyDescent="0.2">
      <c r="D14645" s="1"/>
    </row>
    <row r="14646" spans="4:4" x14ac:dyDescent="0.2">
      <c r="D14646" s="1"/>
    </row>
    <row r="14647" spans="4:4" x14ac:dyDescent="0.2">
      <c r="D14647" s="1"/>
    </row>
    <row r="14648" spans="4:4" x14ac:dyDescent="0.2">
      <c r="D14648" s="1"/>
    </row>
    <row r="14649" spans="4:4" x14ac:dyDescent="0.2">
      <c r="D14649" s="1"/>
    </row>
    <row r="14650" spans="4:4" x14ac:dyDescent="0.2">
      <c r="D14650" s="1"/>
    </row>
    <row r="14651" spans="4:4" x14ac:dyDescent="0.2">
      <c r="D14651" s="1"/>
    </row>
    <row r="14652" spans="4:4" x14ac:dyDescent="0.2">
      <c r="D14652" s="1"/>
    </row>
    <row r="14653" spans="4:4" x14ac:dyDescent="0.2">
      <c r="D14653" s="1"/>
    </row>
    <row r="14654" spans="4:4" x14ac:dyDescent="0.2">
      <c r="D14654" s="1"/>
    </row>
    <row r="14655" spans="4:4" x14ac:dyDescent="0.2">
      <c r="D14655" s="1"/>
    </row>
    <row r="14656" spans="4:4" x14ac:dyDescent="0.2">
      <c r="D14656" s="1"/>
    </row>
    <row r="14657" spans="4:4" x14ac:dyDescent="0.2">
      <c r="D14657" s="1"/>
    </row>
    <row r="14658" spans="4:4" x14ac:dyDescent="0.2">
      <c r="D14658" s="1"/>
    </row>
    <row r="14659" spans="4:4" x14ac:dyDescent="0.2">
      <c r="D14659" s="1"/>
    </row>
    <row r="14660" spans="4:4" x14ac:dyDescent="0.2">
      <c r="D14660" s="1"/>
    </row>
    <row r="14661" spans="4:4" x14ac:dyDescent="0.2">
      <c r="D14661" s="1"/>
    </row>
    <row r="14662" spans="4:4" x14ac:dyDescent="0.2">
      <c r="D14662" s="1"/>
    </row>
    <row r="14663" spans="4:4" x14ac:dyDescent="0.2">
      <c r="D14663" s="1"/>
    </row>
    <row r="14664" spans="4:4" x14ac:dyDescent="0.2">
      <c r="D14664" s="1"/>
    </row>
    <row r="14665" spans="4:4" x14ac:dyDescent="0.2">
      <c r="D14665" s="1"/>
    </row>
    <row r="14666" spans="4:4" x14ac:dyDescent="0.2">
      <c r="D14666" s="1"/>
    </row>
    <row r="14667" spans="4:4" x14ac:dyDescent="0.2">
      <c r="D14667" s="1"/>
    </row>
    <row r="14668" spans="4:4" x14ac:dyDescent="0.2">
      <c r="D14668" s="1"/>
    </row>
    <row r="14669" spans="4:4" x14ac:dyDescent="0.2">
      <c r="D14669" s="1"/>
    </row>
    <row r="14670" spans="4:4" x14ac:dyDescent="0.2">
      <c r="D14670" s="1"/>
    </row>
    <row r="14671" spans="4:4" x14ac:dyDescent="0.2">
      <c r="D14671" s="1"/>
    </row>
    <row r="14672" spans="4:4" x14ac:dyDescent="0.2">
      <c r="D14672" s="1"/>
    </row>
    <row r="14673" spans="4:4" x14ac:dyDescent="0.2">
      <c r="D14673" s="1"/>
    </row>
    <row r="14674" spans="4:4" x14ac:dyDescent="0.2">
      <c r="D14674" s="1"/>
    </row>
    <row r="14675" spans="4:4" x14ac:dyDescent="0.2">
      <c r="D14675" s="1"/>
    </row>
    <row r="14676" spans="4:4" x14ac:dyDescent="0.2">
      <c r="D14676" s="1"/>
    </row>
    <row r="14677" spans="4:4" x14ac:dyDescent="0.2">
      <c r="D14677" s="1"/>
    </row>
    <row r="14678" spans="4:4" x14ac:dyDescent="0.2">
      <c r="D14678" s="1"/>
    </row>
    <row r="14679" spans="4:4" x14ac:dyDescent="0.2">
      <c r="D14679" s="1"/>
    </row>
    <row r="14680" spans="4:4" x14ac:dyDescent="0.2">
      <c r="D14680" s="1"/>
    </row>
    <row r="14681" spans="4:4" x14ac:dyDescent="0.2">
      <c r="D14681" s="1"/>
    </row>
    <row r="14682" spans="4:4" x14ac:dyDescent="0.2">
      <c r="D14682" s="1"/>
    </row>
    <row r="14683" spans="4:4" x14ac:dyDescent="0.2">
      <c r="D14683" s="1"/>
    </row>
    <row r="14684" spans="4:4" x14ac:dyDescent="0.2">
      <c r="D14684" s="1"/>
    </row>
    <row r="14685" spans="4:4" x14ac:dyDescent="0.2">
      <c r="D14685" s="1"/>
    </row>
    <row r="14686" spans="4:4" x14ac:dyDescent="0.2">
      <c r="D14686" s="1"/>
    </row>
    <row r="14687" spans="4:4" x14ac:dyDescent="0.2">
      <c r="D14687" s="1"/>
    </row>
    <row r="14688" spans="4:4" x14ac:dyDescent="0.2">
      <c r="D14688" s="1"/>
    </row>
    <row r="14689" spans="4:4" x14ac:dyDescent="0.2">
      <c r="D14689" s="1"/>
    </row>
    <row r="14690" spans="4:4" x14ac:dyDescent="0.2">
      <c r="D14690" s="1"/>
    </row>
    <row r="14691" spans="4:4" x14ac:dyDescent="0.2">
      <c r="D14691" s="1"/>
    </row>
    <row r="14692" spans="4:4" x14ac:dyDescent="0.2">
      <c r="D14692" s="1"/>
    </row>
    <row r="14693" spans="4:4" x14ac:dyDescent="0.2">
      <c r="D14693" s="1"/>
    </row>
    <row r="14694" spans="4:4" x14ac:dyDescent="0.2">
      <c r="D14694" s="1"/>
    </row>
    <row r="14695" spans="4:4" x14ac:dyDescent="0.2">
      <c r="D14695" s="1"/>
    </row>
    <row r="14696" spans="4:4" x14ac:dyDescent="0.2">
      <c r="D14696" s="1"/>
    </row>
    <row r="14697" spans="4:4" x14ac:dyDescent="0.2">
      <c r="D14697" s="1"/>
    </row>
    <row r="14698" spans="4:4" x14ac:dyDescent="0.2">
      <c r="D14698" s="1"/>
    </row>
    <row r="14699" spans="4:4" x14ac:dyDescent="0.2">
      <c r="D14699" s="1"/>
    </row>
    <row r="14700" spans="4:4" x14ac:dyDescent="0.2">
      <c r="D14700" s="1"/>
    </row>
    <row r="14701" spans="4:4" x14ac:dyDescent="0.2">
      <c r="D14701" s="1"/>
    </row>
    <row r="14702" spans="4:4" x14ac:dyDescent="0.2">
      <c r="D14702" s="1"/>
    </row>
    <row r="14703" spans="4:4" x14ac:dyDescent="0.2">
      <c r="D14703" s="1"/>
    </row>
    <row r="14704" spans="4:4" x14ac:dyDescent="0.2">
      <c r="D14704" s="1"/>
    </row>
    <row r="14705" spans="4:4" x14ac:dyDescent="0.2">
      <c r="D14705" s="1"/>
    </row>
    <row r="14706" spans="4:4" x14ac:dyDescent="0.2">
      <c r="D14706" s="1"/>
    </row>
    <row r="14707" spans="4:4" x14ac:dyDescent="0.2">
      <c r="D14707" s="1"/>
    </row>
    <row r="14708" spans="4:4" x14ac:dyDescent="0.2">
      <c r="D14708" s="1"/>
    </row>
    <row r="14709" spans="4:4" x14ac:dyDescent="0.2">
      <c r="D14709" s="1"/>
    </row>
    <row r="14710" spans="4:4" x14ac:dyDescent="0.2">
      <c r="D14710" s="1"/>
    </row>
    <row r="14711" spans="4:4" x14ac:dyDescent="0.2">
      <c r="D14711" s="1"/>
    </row>
    <row r="14712" spans="4:4" x14ac:dyDescent="0.2">
      <c r="D14712" s="1"/>
    </row>
    <row r="14713" spans="4:4" x14ac:dyDescent="0.2">
      <c r="D14713" s="1"/>
    </row>
    <row r="14714" spans="4:4" x14ac:dyDescent="0.2">
      <c r="D14714" s="1"/>
    </row>
    <row r="14715" spans="4:4" x14ac:dyDescent="0.2">
      <c r="D14715" s="1"/>
    </row>
    <row r="14716" spans="4:4" x14ac:dyDescent="0.2">
      <c r="D14716" s="1"/>
    </row>
    <row r="14717" spans="4:4" x14ac:dyDescent="0.2">
      <c r="D14717" s="1"/>
    </row>
    <row r="14718" spans="4:4" x14ac:dyDescent="0.2">
      <c r="D14718" s="1"/>
    </row>
    <row r="14719" spans="4:4" x14ac:dyDescent="0.2">
      <c r="D14719" s="1"/>
    </row>
    <row r="14720" spans="4:4" x14ac:dyDescent="0.2">
      <c r="D14720" s="1"/>
    </row>
    <row r="14721" spans="4:4" x14ac:dyDescent="0.2">
      <c r="D14721" s="1"/>
    </row>
    <row r="14722" spans="4:4" x14ac:dyDescent="0.2">
      <c r="D14722" s="1"/>
    </row>
    <row r="14723" spans="4:4" x14ac:dyDescent="0.2">
      <c r="D14723" s="1"/>
    </row>
    <row r="14724" spans="4:4" x14ac:dyDescent="0.2">
      <c r="D14724" s="1"/>
    </row>
    <row r="14725" spans="4:4" x14ac:dyDescent="0.2">
      <c r="D14725" s="1"/>
    </row>
    <row r="14726" spans="4:4" x14ac:dyDescent="0.2">
      <c r="D14726" s="1"/>
    </row>
    <row r="14727" spans="4:4" x14ac:dyDescent="0.2">
      <c r="D14727" s="1"/>
    </row>
    <row r="14728" spans="4:4" x14ac:dyDescent="0.2">
      <c r="D14728" s="1"/>
    </row>
    <row r="14729" spans="4:4" x14ac:dyDescent="0.2">
      <c r="D14729" s="1"/>
    </row>
    <row r="14730" spans="4:4" x14ac:dyDescent="0.2">
      <c r="D14730" s="1"/>
    </row>
    <row r="14731" spans="4:4" x14ac:dyDescent="0.2">
      <c r="D14731" s="1"/>
    </row>
    <row r="14732" spans="4:4" x14ac:dyDescent="0.2">
      <c r="D14732" s="1"/>
    </row>
    <row r="14733" spans="4:4" x14ac:dyDescent="0.2">
      <c r="D14733" s="1"/>
    </row>
    <row r="14734" spans="4:4" x14ac:dyDescent="0.2">
      <c r="D14734" s="1"/>
    </row>
    <row r="14735" spans="4:4" x14ac:dyDescent="0.2">
      <c r="D14735" s="1"/>
    </row>
    <row r="14736" spans="4:4" x14ac:dyDescent="0.2">
      <c r="D14736" s="1"/>
    </row>
    <row r="14737" spans="4:4" x14ac:dyDescent="0.2">
      <c r="D14737" s="1"/>
    </row>
    <row r="14738" spans="4:4" x14ac:dyDescent="0.2">
      <c r="D14738" s="1"/>
    </row>
    <row r="14739" spans="4:4" x14ac:dyDescent="0.2">
      <c r="D14739" s="1"/>
    </row>
    <row r="14740" spans="4:4" x14ac:dyDescent="0.2">
      <c r="D14740" s="1"/>
    </row>
    <row r="14741" spans="4:4" x14ac:dyDescent="0.2">
      <c r="D14741" s="1"/>
    </row>
    <row r="14742" spans="4:4" x14ac:dyDescent="0.2">
      <c r="D14742" s="1"/>
    </row>
    <row r="14743" spans="4:4" x14ac:dyDescent="0.2">
      <c r="D14743" s="1"/>
    </row>
    <row r="14744" spans="4:4" x14ac:dyDescent="0.2">
      <c r="D14744" s="1"/>
    </row>
    <row r="14745" spans="4:4" x14ac:dyDescent="0.2">
      <c r="D14745" s="1"/>
    </row>
    <row r="14746" spans="4:4" x14ac:dyDescent="0.2">
      <c r="D14746" s="1"/>
    </row>
    <row r="14747" spans="4:4" x14ac:dyDescent="0.2">
      <c r="D14747" s="1"/>
    </row>
    <row r="14748" spans="4:4" x14ac:dyDescent="0.2">
      <c r="D14748" s="1"/>
    </row>
    <row r="14749" spans="4:4" x14ac:dyDescent="0.2">
      <c r="D14749" s="1"/>
    </row>
    <row r="14750" spans="4:4" x14ac:dyDescent="0.2">
      <c r="D14750" s="1"/>
    </row>
    <row r="14751" spans="4:4" x14ac:dyDescent="0.2">
      <c r="D14751" s="1"/>
    </row>
    <row r="14752" spans="4:4" x14ac:dyDescent="0.2">
      <c r="D14752" s="1"/>
    </row>
    <row r="14753" spans="4:4" x14ac:dyDescent="0.2">
      <c r="D14753" s="1"/>
    </row>
    <row r="14754" spans="4:4" x14ac:dyDescent="0.2">
      <c r="D14754" s="1"/>
    </row>
    <row r="14755" spans="4:4" x14ac:dyDescent="0.2">
      <c r="D14755" s="1"/>
    </row>
    <row r="14756" spans="4:4" x14ac:dyDescent="0.2">
      <c r="D14756" s="1"/>
    </row>
    <row r="14757" spans="4:4" x14ac:dyDescent="0.2">
      <c r="D14757" s="1"/>
    </row>
    <row r="14758" spans="4:4" x14ac:dyDescent="0.2">
      <c r="D14758" s="1"/>
    </row>
    <row r="14759" spans="4:4" x14ac:dyDescent="0.2">
      <c r="D14759" s="1"/>
    </row>
    <row r="14760" spans="4:4" x14ac:dyDescent="0.2">
      <c r="D14760" s="1"/>
    </row>
    <row r="14761" spans="4:4" x14ac:dyDescent="0.2">
      <c r="D14761" s="1"/>
    </row>
    <row r="14762" spans="4:4" x14ac:dyDescent="0.2">
      <c r="D14762" s="1"/>
    </row>
    <row r="14763" spans="4:4" x14ac:dyDescent="0.2">
      <c r="D14763" s="1"/>
    </row>
    <row r="14764" spans="4:4" x14ac:dyDescent="0.2">
      <c r="D14764" s="1"/>
    </row>
    <row r="14765" spans="4:4" x14ac:dyDescent="0.2">
      <c r="D14765" s="1"/>
    </row>
    <row r="14766" spans="4:4" x14ac:dyDescent="0.2">
      <c r="D14766" s="1"/>
    </row>
    <row r="14767" spans="4:4" x14ac:dyDescent="0.2">
      <c r="D14767" s="1"/>
    </row>
    <row r="14768" spans="4:4" x14ac:dyDescent="0.2">
      <c r="D14768" s="1"/>
    </row>
    <row r="14769" spans="4:4" x14ac:dyDescent="0.2">
      <c r="D14769" s="1"/>
    </row>
    <row r="14770" spans="4:4" x14ac:dyDescent="0.2">
      <c r="D14770" s="1"/>
    </row>
    <row r="14771" spans="4:4" x14ac:dyDescent="0.2">
      <c r="D14771" s="1"/>
    </row>
    <row r="14772" spans="4:4" x14ac:dyDescent="0.2">
      <c r="D14772" s="1"/>
    </row>
    <row r="14773" spans="4:4" x14ac:dyDescent="0.2">
      <c r="D14773" s="1"/>
    </row>
    <row r="14774" spans="4:4" x14ac:dyDescent="0.2">
      <c r="D14774" s="1"/>
    </row>
    <row r="14775" spans="4:4" x14ac:dyDescent="0.2">
      <c r="D14775" s="1"/>
    </row>
    <row r="14776" spans="4:4" x14ac:dyDescent="0.2">
      <c r="D14776" s="1"/>
    </row>
    <row r="14777" spans="4:4" x14ac:dyDescent="0.2">
      <c r="D14777" s="1"/>
    </row>
    <row r="14778" spans="4:4" x14ac:dyDescent="0.2">
      <c r="D14778" s="1"/>
    </row>
    <row r="14779" spans="4:4" x14ac:dyDescent="0.2">
      <c r="D14779" s="1"/>
    </row>
    <row r="14780" spans="4:4" x14ac:dyDescent="0.2">
      <c r="D14780" s="1"/>
    </row>
    <row r="14781" spans="4:4" x14ac:dyDescent="0.2">
      <c r="D14781" s="1"/>
    </row>
    <row r="14782" spans="4:4" x14ac:dyDescent="0.2">
      <c r="D14782" s="1"/>
    </row>
    <row r="14783" spans="4:4" x14ac:dyDescent="0.2">
      <c r="D14783" s="1"/>
    </row>
    <row r="14784" spans="4:4" x14ac:dyDescent="0.2">
      <c r="D14784" s="1"/>
    </row>
    <row r="14785" spans="4:4" x14ac:dyDescent="0.2">
      <c r="D14785" s="1"/>
    </row>
    <row r="14786" spans="4:4" x14ac:dyDescent="0.2">
      <c r="D14786" s="1"/>
    </row>
    <row r="14787" spans="4:4" x14ac:dyDescent="0.2">
      <c r="D14787" s="1"/>
    </row>
    <row r="14788" spans="4:4" x14ac:dyDescent="0.2">
      <c r="D14788" s="1"/>
    </row>
    <row r="14789" spans="4:4" x14ac:dyDescent="0.2">
      <c r="D14789" s="1"/>
    </row>
    <row r="14790" spans="4:4" x14ac:dyDescent="0.2">
      <c r="D14790" s="1"/>
    </row>
    <row r="14791" spans="4:4" x14ac:dyDescent="0.2">
      <c r="D14791" s="1"/>
    </row>
    <row r="14792" spans="4:4" x14ac:dyDescent="0.2">
      <c r="D14792" s="1"/>
    </row>
    <row r="14793" spans="4:4" x14ac:dyDescent="0.2">
      <c r="D14793" s="1"/>
    </row>
    <row r="14794" spans="4:4" x14ac:dyDescent="0.2">
      <c r="D14794" s="1"/>
    </row>
    <row r="14795" spans="4:4" x14ac:dyDescent="0.2">
      <c r="D14795" s="1"/>
    </row>
    <row r="14796" spans="4:4" x14ac:dyDescent="0.2">
      <c r="D14796" s="1"/>
    </row>
    <row r="14797" spans="4:4" x14ac:dyDescent="0.2">
      <c r="D14797" s="1"/>
    </row>
    <row r="14798" spans="4:4" x14ac:dyDescent="0.2">
      <c r="D14798" s="1"/>
    </row>
    <row r="14799" spans="4:4" x14ac:dyDescent="0.2">
      <c r="D14799" s="1"/>
    </row>
    <row r="14800" spans="4:4" x14ac:dyDescent="0.2">
      <c r="D14800" s="1"/>
    </row>
    <row r="14801" spans="4:4" x14ac:dyDescent="0.2">
      <c r="D14801" s="1"/>
    </row>
    <row r="14802" spans="4:4" x14ac:dyDescent="0.2">
      <c r="D14802" s="1"/>
    </row>
    <row r="14803" spans="4:4" x14ac:dyDescent="0.2">
      <c r="D14803" s="1"/>
    </row>
    <row r="14804" spans="4:4" x14ac:dyDescent="0.2">
      <c r="D14804" s="1"/>
    </row>
    <row r="14805" spans="4:4" x14ac:dyDescent="0.2">
      <c r="D14805" s="1"/>
    </row>
    <row r="14806" spans="4:4" x14ac:dyDescent="0.2">
      <c r="D14806" s="1"/>
    </row>
    <row r="14807" spans="4:4" x14ac:dyDescent="0.2">
      <c r="D14807" s="1"/>
    </row>
    <row r="14808" spans="4:4" x14ac:dyDescent="0.2">
      <c r="D14808" s="1"/>
    </row>
    <row r="14809" spans="4:4" x14ac:dyDescent="0.2">
      <c r="D14809" s="1"/>
    </row>
    <row r="14810" spans="4:4" x14ac:dyDescent="0.2">
      <c r="D14810" s="1"/>
    </row>
    <row r="14811" spans="4:4" x14ac:dyDescent="0.2">
      <c r="D14811" s="1"/>
    </row>
    <row r="14812" spans="4:4" x14ac:dyDescent="0.2">
      <c r="D14812" s="1"/>
    </row>
    <row r="14813" spans="4:4" x14ac:dyDescent="0.2">
      <c r="D14813" s="1"/>
    </row>
    <row r="14814" spans="4:4" x14ac:dyDescent="0.2">
      <c r="D14814" s="1"/>
    </row>
    <row r="14815" spans="4:4" x14ac:dyDescent="0.2">
      <c r="D14815" s="1"/>
    </row>
    <row r="14816" spans="4:4" x14ac:dyDescent="0.2">
      <c r="D14816" s="1"/>
    </row>
    <row r="14817" spans="4:4" x14ac:dyDescent="0.2">
      <c r="D14817" s="1"/>
    </row>
    <row r="14818" spans="4:4" x14ac:dyDescent="0.2">
      <c r="D14818" s="1"/>
    </row>
    <row r="14819" spans="4:4" x14ac:dyDescent="0.2">
      <c r="D14819" s="1"/>
    </row>
    <row r="14820" spans="4:4" x14ac:dyDescent="0.2">
      <c r="D14820" s="1"/>
    </row>
    <row r="14821" spans="4:4" x14ac:dyDescent="0.2">
      <c r="D14821" s="1"/>
    </row>
    <row r="14822" spans="4:4" x14ac:dyDescent="0.2">
      <c r="D14822" s="1"/>
    </row>
    <row r="14823" spans="4:4" x14ac:dyDescent="0.2">
      <c r="D14823" s="1"/>
    </row>
    <row r="14824" spans="4:4" x14ac:dyDescent="0.2">
      <c r="D14824" s="1"/>
    </row>
    <row r="14825" spans="4:4" x14ac:dyDescent="0.2">
      <c r="D14825" s="1"/>
    </row>
    <row r="14826" spans="4:4" x14ac:dyDescent="0.2">
      <c r="D14826" s="1"/>
    </row>
    <row r="14827" spans="4:4" x14ac:dyDescent="0.2">
      <c r="D14827" s="1"/>
    </row>
    <row r="14828" spans="4:4" x14ac:dyDescent="0.2">
      <c r="D14828" s="1"/>
    </row>
    <row r="14829" spans="4:4" x14ac:dyDescent="0.2">
      <c r="D14829" s="1"/>
    </row>
    <row r="14830" spans="4:4" x14ac:dyDescent="0.2">
      <c r="D14830" s="1"/>
    </row>
    <row r="14831" spans="4:4" x14ac:dyDescent="0.2">
      <c r="D14831" s="1"/>
    </row>
    <row r="14832" spans="4:4" x14ac:dyDescent="0.2">
      <c r="D14832" s="1"/>
    </row>
    <row r="14833" spans="4:4" x14ac:dyDescent="0.2">
      <c r="D14833" s="1"/>
    </row>
    <row r="14834" spans="4:4" x14ac:dyDescent="0.2">
      <c r="D14834" s="1"/>
    </row>
    <row r="14835" spans="4:4" x14ac:dyDescent="0.2">
      <c r="D14835" s="1"/>
    </row>
    <row r="14836" spans="4:4" x14ac:dyDescent="0.2">
      <c r="D14836" s="1"/>
    </row>
    <row r="14837" spans="4:4" x14ac:dyDescent="0.2">
      <c r="D14837" s="1"/>
    </row>
    <row r="14838" spans="4:4" x14ac:dyDescent="0.2">
      <c r="D14838" s="1"/>
    </row>
    <row r="14839" spans="4:4" x14ac:dyDescent="0.2">
      <c r="D14839" s="1"/>
    </row>
    <row r="14840" spans="4:4" x14ac:dyDescent="0.2">
      <c r="D14840" s="1"/>
    </row>
    <row r="14841" spans="4:4" x14ac:dyDescent="0.2">
      <c r="D14841" s="1"/>
    </row>
    <row r="14842" spans="4:4" x14ac:dyDescent="0.2">
      <c r="D14842" s="1"/>
    </row>
    <row r="14843" spans="4:4" x14ac:dyDescent="0.2">
      <c r="D14843" s="1"/>
    </row>
    <row r="14844" spans="4:4" x14ac:dyDescent="0.2">
      <c r="D14844" s="1"/>
    </row>
    <row r="14845" spans="4:4" x14ac:dyDescent="0.2">
      <c r="D14845" s="1"/>
    </row>
    <row r="14846" spans="4:4" x14ac:dyDescent="0.2">
      <c r="D14846" s="1"/>
    </row>
    <row r="14847" spans="4:4" x14ac:dyDescent="0.2">
      <c r="D14847" s="1"/>
    </row>
    <row r="14848" spans="4:4" x14ac:dyDescent="0.2">
      <c r="D14848" s="1"/>
    </row>
    <row r="14849" spans="4:4" x14ac:dyDescent="0.2">
      <c r="D14849" s="1"/>
    </row>
    <row r="14850" spans="4:4" x14ac:dyDescent="0.2">
      <c r="D14850" s="1"/>
    </row>
    <row r="14851" spans="4:4" x14ac:dyDescent="0.2">
      <c r="D14851" s="1"/>
    </row>
    <row r="14852" spans="4:4" x14ac:dyDescent="0.2">
      <c r="D14852" s="1"/>
    </row>
    <row r="14853" spans="4:4" x14ac:dyDescent="0.2">
      <c r="D14853" s="1"/>
    </row>
    <row r="14854" spans="4:4" x14ac:dyDescent="0.2">
      <c r="D14854" s="1"/>
    </row>
    <row r="14855" spans="4:4" x14ac:dyDescent="0.2">
      <c r="D14855" s="1"/>
    </row>
    <row r="14856" spans="4:4" x14ac:dyDescent="0.2">
      <c r="D14856" s="1"/>
    </row>
    <row r="14857" spans="4:4" x14ac:dyDescent="0.2">
      <c r="D14857" s="1"/>
    </row>
    <row r="14858" spans="4:4" x14ac:dyDescent="0.2">
      <c r="D14858" s="1"/>
    </row>
    <row r="14859" spans="4:4" x14ac:dyDescent="0.2">
      <c r="D14859" s="1"/>
    </row>
    <row r="14860" spans="4:4" x14ac:dyDescent="0.2">
      <c r="D14860" s="1"/>
    </row>
    <row r="14861" spans="4:4" x14ac:dyDescent="0.2">
      <c r="D14861" s="1"/>
    </row>
    <row r="14862" spans="4:4" x14ac:dyDescent="0.2">
      <c r="D14862" s="1"/>
    </row>
    <row r="14863" spans="4:4" x14ac:dyDescent="0.2">
      <c r="D14863" s="1"/>
    </row>
    <row r="14864" spans="4:4" x14ac:dyDescent="0.2">
      <c r="D14864" s="1"/>
    </row>
    <row r="14865" spans="4:4" x14ac:dyDescent="0.2">
      <c r="D14865" s="1"/>
    </row>
    <row r="14866" spans="4:4" x14ac:dyDescent="0.2">
      <c r="D14866" s="1"/>
    </row>
    <row r="14867" spans="4:4" x14ac:dyDescent="0.2">
      <c r="D14867" s="1"/>
    </row>
    <row r="14868" spans="4:4" x14ac:dyDescent="0.2">
      <c r="D14868" s="1"/>
    </row>
    <row r="14869" spans="4:4" x14ac:dyDescent="0.2">
      <c r="D14869" s="1"/>
    </row>
    <row r="14870" spans="4:4" x14ac:dyDescent="0.2">
      <c r="D14870" s="1"/>
    </row>
    <row r="14871" spans="4:4" x14ac:dyDescent="0.2">
      <c r="D14871" s="1"/>
    </row>
    <row r="14872" spans="4:4" x14ac:dyDescent="0.2">
      <c r="D14872" s="1"/>
    </row>
    <row r="14873" spans="4:4" x14ac:dyDescent="0.2">
      <c r="D14873" s="1"/>
    </row>
    <row r="14874" spans="4:4" x14ac:dyDescent="0.2">
      <c r="D14874" s="1"/>
    </row>
    <row r="14875" spans="4:4" x14ac:dyDescent="0.2">
      <c r="D14875" s="1"/>
    </row>
    <row r="14876" spans="4:4" x14ac:dyDescent="0.2">
      <c r="D14876" s="1"/>
    </row>
    <row r="14877" spans="4:4" x14ac:dyDescent="0.2">
      <c r="D14877" s="1"/>
    </row>
    <row r="14878" spans="4:4" x14ac:dyDescent="0.2">
      <c r="D14878" s="1"/>
    </row>
    <row r="14879" spans="4:4" x14ac:dyDescent="0.2">
      <c r="D14879" s="1"/>
    </row>
    <row r="14880" spans="4:4" x14ac:dyDescent="0.2">
      <c r="D14880" s="1"/>
    </row>
    <row r="14881" spans="4:4" x14ac:dyDescent="0.2">
      <c r="D14881" s="1"/>
    </row>
    <row r="14882" spans="4:4" x14ac:dyDescent="0.2">
      <c r="D14882" s="1"/>
    </row>
    <row r="14883" spans="4:4" x14ac:dyDescent="0.2">
      <c r="D14883" s="1"/>
    </row>
    <row r="14884" spans="4:4" x14ac:dyDescent="0.2">
      <c r="D14884" s="1"/>
    </row>
    <row r="14885" spans="4:4" x14ac:dyDescent="0.2">
      <c r="D14885" s="1"/>
    </row>
    <row r="14886" spans="4:4" x14ac:dyDescent="0.2">
      <c r="D14886" s="1"/>
    </row>
    <row r="14887" spans="4:4" x14ac:dyDescent="0.2">
      <c r="D14887" s="1"/>
    </row>
    <row r="14888" spans="4:4" x14ac:dyDescent="0.2">
      <c r="D14888" s="1"/>
    </row>
    <row r="14889" spans="4:4" x14ac:dyDescent="0.2">
      <c r="D14889" s="1"/>
    </row>
    <row r="14890" spans="4:4" x14ac:dyDescent="0.2">
      <c r="D14890" s="1"/>
    </row>
    <row r="14891" spans="4:4" x14ac:dyDescent="0.2">
      <c r="D14891" s="1"/>
    </row>
    <row r="14892" spans="4:4" x14ac:dyDescent="0.2">
      <c r="D14892" s="1"/>
    </row>
    <row r="14893" spans="4:4" x14ac:dyDescent="0.2">
      <c r="D14893" s="1"/>
    </row>
    <row r="14894" spans="4:4" x14ac:dyDescent="0.2">
      <c r="D14894" s="1"/>
    </row>
    <row r="14895" spans="4:4" x14ac:dyDescent="0.2">
      <c r="D14895" s="1"/>
    </row>
    <row r="14896" spans="4:4" x14ac:dyDescent="0.2">
      <c r="D14896" s="1"/>
    </row>
    <row r="14897" spans="4:4" x14ac:dyDescent="0.2">
      <c r="D14897" s="1"/>
    </row>
    <row r="14898" spans="4:4" x14ac:dyDescent="0.2">
      <c r="D14898" s="1"/>
    </row>
    <row r="14899" spans="4:4" x14ac:dyDescent="0.2">
      <c r="D14899" s="1"/>
    </row>
    <row r="14900" spans="4:4" x14ac:dyDescent="0.2">
      <c r="D14900" s="1"/>
    </row>
    <row r="14901" spans="4:4" x14ac:dyDescent="0.2">
      <c r="D14901" s="1"/>
    </row>
    <row r="14902" spans="4:4" x14ac:dyDescent="0.2">
      <c r="D14902" s="1"/>
    </row>
    <row r="14903" spans="4:4" x14ac:dyDescent="0.2">
      <c r="D14903" s="1"/>
    </row>
    <row r="14904" spans="4:4" x14ac:dyDescent="0.2">
      <c r="D14904" s="1"/>
    </row>
    <row r="14905" spans="4:4" x14ac:dyDescent="0.2">
      <c r="D14905" s="1"/>
    </row>
    <row r="14906" spans="4:4" x14ac:dyDescent="0.2">
      <c r="D14906" s="1"/>
    </row>
    <row r="14907" spans="4:4" x14ac:dyDescent="0.2">
      <c r="D14907" s="1"/>
    </row>
    <row r="14908" spans="4:4" x14ac:dyDescent="0.2">
      <c r="D14908" s="1"/>
    </row>
    <row r="14909" spans="4:4" x14ac:dyDescent="0.2">
      <c r="D14909" s="1"/>
    </row>
    <row r="14910" spans="4:4" x14ac:dyDescent="0.2">
      <c r="D14910" s="1"/>
    </row>
    <row r="14911" spans="4:4" x14ac:dyDescent="0.2">
      <c r="D14911" s="1"/>
    </row>
    <row r="14912" spans="4:4" x14ac:dyDescent="0.2">
      <c r="D14912" s="1"/>
    </row>
    <row r="14913" spans="4:4" x14ac:dyDescent="0.2">
      <c r="D14913" s="1"/>
    </row>
    <row r="14914" spans="4:4" x14ac:dyDescent="0.2">
      <c r="D14914" s="1"/>
    </row>
    <row r="14915" spans="4:4" x14ac:dyDescent="0.2">
      <c r="D14915" s="1"/>
    </row>
    <row r="14916" spans="4:4" x14ac:dyDescent="0.2">
      <c r="D14916" s="1"/>
    </row>
    <row r="14917" spans="4:4" x14ac:dyDescent="0.2">
      <c r="D14917" s="1"/>
    </row>
    <row r="14918" spans="4:4" x14ac:dyDescent="0.2">
      <c r="D14918" s="1"/>
    </row>
    <row r="14919" spans="4:4" x14ac:dyDescent="0.2">
      <c r="D14919" s="1"/>
    </row>
    <row r="14920" spans="4:4" x14ac:dyDescent="0.2">
      <c r="D14920" s="1"/>
    </row>
    <row r="14921" spans="4:4" x14ac:dyDescent="0.2">
      <c r="D14921" s="1"/>
    </row>
    <row r="14922" spans="4:4" x14ac:dyDescent="0.2">
      <c r="D14922" s="1"/>
    </row>
    <row r="14923" spans="4:4" x14ac:dyDescent="0.2">
      <c r="D14923" s="1"/>
    </row>
    <row r="14924" spans="4:4" x14ac:dyDescent="0.2">
      <c r="D14924" s="1"/>
    </row>
    <row r="14925" spans="4:4" x14ac:dyDescent="0.2">
      <c r="D14925" s="1"/>
    </row>
    <row r="14926" spans="4:4" x14ac:dyDescent="0.2">
      <c r="D14926" s="1"/>
    </row>
    <row r="14927" spans="4:4" x14ac:dyDescent="0.2">
      <c r="D14927" s="1"/>
    </row>
    <row r="14928" spans="4:4" x14ac:dyDescent="0.2">
      <c r="D14928" s="1"/>
    </row>
    <row r="14929" spans="4:4" x14ac:dyDescent="0.2">
      <c r="D14929" s="1"/>
    </row>
    <row r="14930" spans="4:4" x14ac:dyDescent="0.2">
      <c r="D14930" s="1"/>
    </row>
    <row r="14931" spans="4:4" x14ac:dyDescent="0.2">
      <c r="D14931" s="1"/>
    </row>
    <row r="14932" spans="4:4" x14ac:dyDescent="0.2">
      <c r="D14932" s="1"/>
    </row>
    <row r="14933" spans="4:4" x14ac:dyDescent="0.2">
      <c r="D14933" s="1"/>
    </row>
    <row r="14934" spans="4:4" x14ac:dyDescent="0.2">
      <c r="D14934" s="1"/>
    </row>
    <row r="14935" spans="4:4" x14ac:dyDescent="0.2">
      <c r="D14935" s="1"/>
    </row>
    <row r="14936" spans="4:4" x14ac:dyDescent="0.2">
      <c r="D14936" s="1"/>
    </row>
    <row r="14937" spans="4:4" x14ac:dyDescent="0.2">
      <c r="D14937" s="1"/>
    </row>
    <row r="14938" spans="4:4" x14ac:dyDescent="0.2">
      <c r="D14938" s="1"/>
    </row>
    <row r="14939" spans="4:4" x14ac:dyDescent="0.2">
      <c r="D14939" s="1"/>
    </row>
    <row r="14940" spans="4:4" x14ac:dyDescent="0.2">
      <c r="D14940" s="1"/>
    </row>
    <row r="14941" spans="4:4" x14ac:dyDescent="0.2">
      <c r="D14941" s="1"/>
    </row>
    <row r="14942" spans="4:4" x14ac:dyDescent="0.2">
      <c r="D14942" s="1"/>
    </row>
    <row r="14943" spans="4:4" x14ac:dyDescent="0.2">
      <c r="D14943" s="1"/>
    </row>
    <row r="14944" spans="4:4" x14ac:dyDescent="0.2">
      <c r="D14944" s="1"/>
    </row>
    <row r="14945" spans="4:4" x14ac:dyDescent="0.2">
      <c r="D14945" s="1"/>
    </row>
    <row r="14946" spans="4:4" x14ac:dyDescent="0.2">
      <c r="D14946" s="1"/>
    </row>
    <row r="14947" spans="4:4" x14ac:dyDescent="0.2">
      <c r="D14947" s="1"/>
    </row>
    <row r="14948" spans="4:4" x14ac:dyDescent="0.2">
      <c r="D14948" s="1"/>
    </row>
    <row r="14949" spans="4:4" x14ac:dyDescent="0.2">
      <c r="D14949" s="1"/>
    </row>
    <row r="14950" spans="4:4" x14ac:dyDescent="0.2">
      <c r="D14950" s="1"/>
    </row>
    <row r="14951" spans="4:4" x14ac:dyDescent="0.2">
      <c r="D14951" s="1"/>
    </row>
    <row r="14952" spans="4:4" x14ac:dyDescent="0.2">
      <c r="D14952" s="1"/>
    </row>
    <row r="14953" spans="4:4" x14ac:dyDescent="0.2">
      <c r="D14953" s="1"/>
    </row>
    <row r="14954" spans="4:4" x14ac:dyDescent="0.2">
      <c r="D14954" s="1"/>
    </row>
    <row r="14955" spans="4:4" x14ac:dyDescent="0.2">
      <c r="D14955" s="1"/>
    </row>
    <row r="14956" spans="4:4" x14ac:dyDescent="0.2">
      <c r="D14956" s="1"/>
    </row>
    <row r="14957" spans="4:4" x14ac:dyDescent="0.2">
      <c r="D14957" s="1"/>
    </row>
    <row r="14958" spans="4:4" x14ac:dyDescent="0.2">
      <c r="D14958" s="1"/>
    </row>
    <row r="14959" spans="4:4" x14ac:dyDescent="0.2">
      <c r="D14959" s="1"/>
    </row>
    <row r="14960" spans="4:4" x14ac:dyDescent="0.2">
      <c r="D14960" s="1"/>
    </row>
    <row r="14961" spans="4:4" x14ac:dyDescent="0.2">
      <c r="D14961" s="1"/>
    </row>
    <row r="14962" spans="4:4" x14ac:dyDescent="0.2">
      <c r="D14962" s="1"/>
    </row>
    <row r="14963" spans="4:4" x14ac:dyDescent="0.2">
      <c r="D14963" s="1"/>
    </row>
    <row r="14964" spans="4:4" x14ac:dyDescent="0.2">
      <c r="D14964" s="1"/>
    </row>
    <row r="14965" spans="4:4" x14ac:dyDescent="0.2">
      <c r="D14965" s="1"/>
    </row>
    <row r="14966" spans="4:4" x14ac:dyDescent="0.2">
      <c r="D14966" s="1"/>
    </row>
    <row r="14967" spans="4:4" x14ac:dyDescent="0.2">
      <c r="D14967" s="1"/>
    </row>
    <row r="14968" spans="4:4" x14ac:dyDescent="0.2">
      <c r="D14968" s="1"/>
    </row>
    <row r="14969" spans="4:4" x14ac:dyDescent="0.2">
      <c r="D14969" s="1"/>
    </row>
    <row r="14970" spans="4:4" x14ac:dyDescent="0.2">
      <c r="D14970" s="1"/>
    </row>
    <row r="14971" spans="4:4" x14ac:dyDescent="0.2">
      <c r="D14971" s="1"/>
    </row>
    <row r="14972" spans="4:4" x14ac:dyDescent="0.2">
      <c r="D14972" s="1"/>
    </row>
    <row r="14973" spans="4:4" x14ac:dyDescent="0.2">
      <c r="D14973" s="1"/>
    </row>
    <row r="14974" spans="4:4" x14ac:dyDescent="0.2">
      <c r="D14974" s="1"/>
    </row>
    <row r="14975" spans="4:4" x14ac:dyDescent="0.2">
      <c r="D14975" s="1"/>
    </row>
    <row r="14976" spans="4:4" x14ac:dyDescent="0.2">
      <c r="D14976" s="1"/>
    </row>
    <row r="14977" spans="4:4" x14ac:dyDescent="0.2">
      <c r="D14977" s="1"/>
    </row>
    <row r="14978" spans="4:4" x14ac:dyDescent="0.2">
      <c r="D14978" s="1"/>
    </row>
    <row r="14979" spans="4:4" x14ac:dyDescent="0.2">
      <c r="D14979" s="1"/>
    </row>
    <row r="14980" spans="4:4" x14ac:dyDescent="0.2">
      <c r="D14980" s="1"/>
    </row>
    <row r="14981" spans="4:4" x14ac:dyDescent="0.2">
      <c r="D14981" s="1"/>
    </row>
    <row r="14982" spans="4:4" x14ac:dyDescent="0.2">
      <c r="D14982" s="1"/>
    </row>
    <row r="14983" spans="4:4" x14ac:dyDescent="0.2">
      <c r="D14983" s="1"/>
    </row>
    <row r="14984" spans="4:4" x14ac:dyDescent="0.2">
      <c r="D14984" s="1"/>
    </row>
    <row r="14985" spans="4:4" x14ac:dyDescent="0.2">
      <c r="D14985" s="1"/>
    </row>
    <row r="14986" spans="4:4" x14ac:dyDescent="0.2">
      <c r="D14986" s="1"/>
    </row>
    <row r="14987" spans="4:4" x14ac:dyDescent="0.2">
      <c r="D14987" s="1"/>
    </row>
    <row r="14988" spans="4:4" x14ac:dyDescent="0.2">
      <c r="D14988" s="1"/>
    </row>
    <row r="14989" spans="4:4" x14ac:dyDescent="0.2">
      <c r="D14989" s="1"/>
    </row>
    <row r="14990" spans="4:4" x14ac:dyDescent="0.2">
      <c r="D14990" s="1"/>
    </row>
    <row r="14991" spans="4:4" x14ac:dyDescent="0.2">
      <c r="D14991" s="1"/>
    </row>
    <row r="14992" spans="4:4" x14ac:dyDescent="0.2">
      <c r="D14992" s="1"/>
    </row>
    <row r="14993" spans="4:4" x14ac:dyDescent="0.2">
      <c r="D14993" s="1"/>
    </row>
    <row r="14994" spans="4:4" x14ac:dyDescent="0.2">
      <c r="D14994" s="1"/>
    </row>
    <row r="14995" spans="4:4" x14ac:dyDescent="0.2">
      <c r="D14995" s="1"/>
    </row>
    <row r="14996" spans="4:4" x14ac:dyDescent="0.2">
      <c r="D14996" s="1"/>
    </row>
    <row r="14997" spans="4:4" x14ac:dyDescent="0.2">
      <c r="D14997" s="1"/>
    </row>
    <row r="14998" spans="4:4" x14ac:dyDescent="0.2">
      <c r="D14998" s="1"/>
    </row>
    <row r="14999" spans="4:4" x14ac:dyDescent="0.2">
      <c r="D14999" s="1"/>
    </row>
    <row r="15000" spans="4:4" x14ac:dyDescent="0.2">
      <c r="D15000" s="1"/>
    </row>
    <row r="15001" spans="4:4" x14ac:dyDescent="0.2">
      <c r="D15001" s="1"/>
    </row>
    <row r="15002" spans="4:4" x14ac:dyDescent="0.2">
      <c r="D15002" s="1"/>
    </row>
    <row r="15003" spans="4:4" x14ac:dyDescent="0.2">
      <c r="D15003" s="1"/>
    </row>
    <row r="15004" spans="4:4" x14ac:dyDescent="0.2">
      <c r="D15004" s="1"/>
    </row>
    <row r="15005" spans="4:4" x14ac:dyDescent="0.2">
      <c r="D15005" s="1"/>
    </row>
    <row r="15006" spans="4:4" x14ac:dyDescent="0.2">
      <c r="D15006" s="1"/>
    </row>
    <row r="15007" spans="4:4" x14ac:dyDescent="0.2">
      <c r="D15007" s="1"/>
    </row>
    <row r="15008" spans="4:4" x14ac:dyDescent="0.2">
      <c r="D15008" s="1"/>
    </row>
    <row r="15009" spans="4:4" x14ac:dyDescent="0.2">
      <c r="D15009" s="1"/>
    </row>
    <row r="15010" spans="4:4" x14ac:dyDescent="0.2">
      <c r="D15010" s="1"/>
    </row>
    <row r="15011" spans="4:4" x14ac:dyDescent="0.2">
      <c r="D15011" s="1"/>
    </row>
    <row r="15012" spans="4:4" x14ac:dyDescent="0.2">
      <c r="D15012" s="1"/>
    </row>
    <row r="15013" spans="4:4" x14ac:dyDescent="0.2">
      <c r="D15013" s="1"/>
    </row>
    <row r="15014" spans="4:4" x14ac:dyDescent="0.2">
      <c r="D15014" s="1"/>
    </row>
    <row r="15015" spans="4:4" x14ac:dyDescent="0.2">
      <c r="D15015" s="1"/>
    </row>
    <row r="15016" spans="4:4" x14ac:dyDescent="0.2">
      <c r="D15016" s="1"/>
    </row>
    <row r="15017" spans="4:4" x14ac:dyDescent="0.2">
      <c r="D15017" s="1"/>
    </row>
    <row r="15018" spans="4:4" x14ac:dyDescent="0.2">
      <c r="D15018" s="1"/>
    </row>
    <row r="15019" spans="4:4" x14ac:dyDescent="0.2">
      <c r="D15019" s="1"/>
    </row>
    <row r="15020" spans="4:4" x14ac:dyDescent="0.2">
      <c r="D15020" s="1"/>
    </row>
    <row r="15021" spans="4:4" x14ac:dyDescent="0.2">
      <c r="D15021" s="1"/>
    </row>
    <row r="15022" spans="4:4" x14ac:dyDescent="0.2">
      <c r="D15022" s="1"/>
    </row>
    <row r="15023" spans="4:4" x14ac:dyDescent="0.2">
      <c r="D15023" s="1"/>
    </row>
    <row r="15024" spans="4:4" x14ac:dyDescent="0.2">
      <c r="D15024" s="1"/>
    </row>
    <row r="15025" spans="4:4" x14ac:dyDescent="0.2">
      <c r="D15025" s="1"/>
    </row>
    <row r="15026" spans="4:4" x14ac:dyDescent="0.2">
      <c r="D15026" s="1"/>
    </row>
    <row r="15027" spans="4:4" x14ac:dyDescent="0.2">
      <c r="D15027" s="1"/>
    </row>
    <row r="15028" spans="4:4" x14ac:dyDescent="0.2">
      <c r="D15028" s="1"/>
    </row>
    <row r="15029" spans="4:4" x14ac:dyDescent="0.2">
      <c r="D15029" s="1"/>
    </row>
    <row r="15030" spans="4:4" x14ac:dyDescent="0.2">
      <c r="D15030" s="1"/>
    </row>
    <row r="15031" spans="4:4" x14ac:dyDescent="0.2">
      <c r="D15031" s="1"/>
    </row>
    <row r="15032" spans="4:4" x14ac:dyDescent="0.2">
      <c r="D15032" s="1"/>
    </row>
    <row r="15033" spans="4:4" x14ac:dyDescent="0.2">
      <c r="D15033" s="1"/>
    </row>
    <row r="15034" spans="4:4" x14ac:dyDescent="0.2">
      <c r="D15034" s="1"/>
    </row>
    <row r="15035" spans="4:4" x14ac:dyDescent="0.2">
      <c r="D15035" s="1"/>
    </row>
    <row r="15036" spans="4:4" x14ac:dyDescent="0.2">
      <c r="D15036" s="1"/>
    </row>
    <row r="15037" spans="4:4" x14ac:dyDescent="0.2">
      <c r="D15037" s="1"/>
    </row>
    <row r="15038" spans="4:4" x14ac:dyDescent="0.2">
      <c r="D15038" s="1"/>
    </row>
    <row r="15039" spans="4:4" x14ac:dyDescent="0.2">
      <c r="D15039" s="1"/>
    </row>
    <row r="15040" spans="4:4" x14ac:dyDescent="0.2">
      <c r="D15040" s="1"/>
    </row>
    <row r="15041" spans="4:4" x14ac:dyDescent="0.2">
      <c r="D15041" s="1"/>
    </row>
    <row r="15042" spans="4:4" x14ac:dyDescent="0.2">
      <c r="D15042" s="1"/>
    </row>
    <row r="15043" spans="4:4" x14ac:dyDescent="0.2">
      <c r="D15043" s="1"/>
    </row>
    <row r="15044" spans="4:4" x14ac:dyDescent="0.2">
      <c r="D15044" s="1"/>
    </row>
    <row r="15045" spans="4:4" x14ac:dyDescent="0.2">
      <c r="D15045" s="1"/>
    </row>
    <row r="15046" spans="4:4" x14ac:dyDescent="0.2">
      <c r="D15046" s="1"/>
    </row>
    <row r="15047" spans="4:4" x14ac:dyDescent="0.2">
      <c r="D15047" s="1"/>
    </row>
    <row r="15048" spans="4:4" x14ac:dyDescent="0.2">
      <c r="D15048" s="1"/>
    </row>
    <row r="15049" spans="4:4" x14ac:dyDescent="0.2">
      <c r="D15049" s="1"/>
    </row>
    <row r="15050" spans="4:4" x14ac:dyDescent="0.2">
      <c r="D15050" s="1"/>
    </row>
    <row r="15051" spans="4:4" x14ac:dyDescent="0.2">
      <c r="D15051" s="1"/>
    </row>
    <row r="15052" spans="4:4" x14ac:dyDescent="0.2">
      <c r="D15052" s="1"/>
    </row>
    <row r="15053" spans="4:4" x14ac:dyDescent="0.2">
      <c r="D15053" s="1"/>
    </row>
    <row r="15054" spans="4:4" x14ac:dyDescent="0.2">
      <c r="D15054" s="1"/>
    </row>
    <row r="15055" spans="4:4" x14ac:dyDescent="0.2">
      <c r="D15055" s="1"/>
    </row>
    <row r="15056" spans="4:4" x14ac:dyDescent="0.2">
      <c r="D15056" s="1"/>
    </row>
    <row r="15057" spans="4:4" x14ac:dyDescent="0.2">
      <c r="D15057" s="1"/>
    </row>
    <row r="15058" spans="4:4" x14ac:dyDescent="0.2">
      <c r="D15058" s="1"/>
    </row>
    <row r="15059" spans="4:4" x14ac:dyDescent="0.2">
      <c r="D15059" s="1"/>
    </row>
    <row r="15060" spans="4:4" x14ac:dyDescent="0.2">
      <c r="D15060" s="1"/>
    </row>
    <row r="15061" spans="4:4" x14ac:dyDescent="0.2">
      <c r="D15061" s="1"/>
    </row>
    <row r="15062" spans="4:4" x14ac:dyDescent="0.2">
      <c r="D15062" s="1"/>
    </row>
    <row r="15063" spans="4:4" x14ac:dyDescent="0.2">
      <c r="D15063" s="1"/>
    </row>
    <row r="15064" spans="4:4" x14ac:dyDescent="0.2">
      <c r="D15064" s="1"/>
    </row>
    <row r="15065" spans="4:4" x14ac:dyDescent="0.2">
      <c r="D15065" s="1"/>
    </row>
    <row r="15066" spans="4:4" x14ac:dyDescent="0.2">
      <c r="D15066" s="1"/>
    </row>
    <row r="15067" spans="4:4" x14ac:dyDescent="0.2">
      <c r="D15067" s="1"/>
    </row>
    <row r="15068" spans="4:4" x14ac:dyDescent="0.2">
      <c r="D15068" s="1"/>
    </row>
    <row r="15069" spans="4:4" x14ac:dyDescent="0.2">
      <c r="D15069" s="1"/>
    </row>
    <row r="15070" spans="4:4" x14ac:dyDescent="0.2">
      <c r="D15070" s="1"/>
    </row>
    <row r="15071" spans="4:4" x14ac:dyDescent="0.2">
      <c r="D15071" s="1"/>
    </row>
    <row r="15072" spans="4:4" x14ac:dyDescent="0.2">
      <c r="D15072" s="1"/>
    </row>
    <row r="15073" spans="4:4" x14ac:dyDescent="0.2">
      <c r="D15073" s="1"/>
    </row>
    <row r="15074" spans="4:4" x14ac:dyDescent="0.2">
      <c r="D15074" s="1"/>
    </row>
    <row r="15075" spans="4:4" x14ac:dyDescent="0.2">
      <c r="D15075" s="1"/>
    </row>
    <row r="15076" spans="4:4" x14ac:dyDescent="0.2">
      <c r="D15076" s="1"/>
    </row>
    <row r="15077" spans="4:4" x14ac:dyDescent="0.2">
      <c r="D15077" s="1"/>
    </row>
    <row r="15078" spans="4:4" x14ac:dyDescent="0.2">
      <c r="D15078" s="1"/>
    </row>
    <row r="15079" spans="4:4" x14ac:dyDescent="0.2">
      <c r="D15079" s="1"/>
    </row>
    <row r="15080" spans="4:4" x14ac:dyDescent="0.2">
      <c r="D15080" s="1"/>
    </row>
    <row r="15081" spans="4:4" x14ac:dyDescent="0.2">
      <c r="D15081" s="1"/>
    </row>
    <row r="15082" spans="4:4" x14ac:dyDescent="0.2">
      <c r="D15082" s="1"/>
    </row>
    <row r="15083" spans="4:4" x14ac:dyDescent="0.2">
      <c r="D15083" s="1"/>
    </row>
    <row r="15084" spans="4:4" x14ac:dyDescent="0.2">
      <c r="D15084" s="1"/>
    </row>
    <row r="15085" spans="4:4" x14ac:dyDescent="0.2">
      <c r="D15085" s="1"/>
    </row>
    <row r="15086" spans="4:4" x14ac:dyDescent="0.2">
      <c r="D15086" s="1"/>
    </row>
    <row r="15087" spans="4:4" x14ac:dyDescent="0.2">
      <c r="D15087" s="1"/>
    </row>
    <row r="15088" spans="4:4" x14ac:dyDescent="0.2">
      <c r="D15088" s="1"/>
    </row>
    <row r="15089" spans="4:4" x14ac:dyDescent="0.2">
      <c r="D15089" s="1"/>
    </row>
    <row r="15090" spans="4:4" x14ac:dyDescent="0.2">
      <c r="D15090" s="1"/>
    </row>
    <row r="15091" spans="4:4" x14ac:dyDescent="0.2">
      <c r="D15091" s="1"/>
    </row>
    <row r="15092" spans="4:4" x14ac:dyDescent="0.2">
      <c r="D15092" s="1"/>
    </row>
    <row r="15093" spans="4:4" x14ac:dyDescent="0.2">
      <c r="D15093" s="1"/>
    </row>
    <row r="15094" spans="4:4" x14ac:dyDescent="0.2">
      <c r="D15094" s="1"/>
    </row>
    <row r="15095" spans="4:4" x14ac:dyDescent="0.2">
      <c r="D15095" s="1"/>
    </row>
    <row r="15096" spans="4:4" x14ac:dyDescent="0.2">
      <c r="D15096" s="1"/>
    </row>
    <row r="15097" spans="4:4" x14ac:dyDescent="0.2">
      <c r="D15097" s="1"/>
    </row>
    <row r="15098" spans="4:4" x14ac:dyDescent="0.2">
      <c r="D15098" s="1"/>
    </row>
    <row r="15099" spans="4:4" x14ac:dyDescent="0.2">
      <c r="D15099" s="1"/>
    </row>
    <row r="15100" spans="4:4" x14ac:dyDescent="0.2">
      <c r="D15100" s="1"/>
    </row>
    <row r="15101" spans="4:4" x14ac:dyDescent="0.2">
      <c r="D15101" s="1"/>
    </row>
    <row r="15102" spans="4:4" x14ac:dyDescent="0.2">
      <c r="D15102" s="1"/>
    </row>
    <row r="15103" spans="4:4" x14ac:dyDescent="0.2">
      <c r="D15103" s="1"/>
    </row>
    <row r="15104" spans="4:4" x14ac:dyDescent="0.2">
      <c r="D15104" s="1"/>
    </row>
    <row r="15105" spans="4:4" x14ac:dyDescent="0.2">
      <c r="D15105" s="1"/>
    </row>
    <row r="15106" spans="4:4" x14ac:dyDescent="0.2">
      <c r="D15106" s="1"/>
    </row>
    <row r="15107" spans="4:4" x14ac:dyDescent="0.2">
      <c r="D15107" s="1"/>
    </row>
    <row r="15108" spans="4:4" x14ac:dyDescent="0.2">
      <c r="D15108" s="1"/>
    </row>
    <row r="15109" spans="4:4" x14ac:dyDescent="0.2">
      <c r="D15109" s="1"/>
    </row>
    <row r="15110" spans="4:4" x14ac:dyDescent="0.2">
      <c r="D15110" s="1"/>
    </row>
    <row r="15111" spans="4:4" x14ac:dyDescent="0.2">
      <c r="D15111" s="1"/>
    </row>
    <row r="15112" spans="4:4" x14ac:dyDescent="0.2">
      <c r="D15112" s="1"/>
    </row>
    <row r="15113" spans="4:4" x14ac:dyDescent="0.2">
      <c r="D15113" s="1"/>
    </row>
    <row r="15114" spans="4:4" x14ac:dyDescent="0.2">
      <c r="D15114" s="1"/>
    </row>
    <row r="15115" spans="4:4" x14ac:dyDescent="0.2">
      <c r="D15115" s="1"/>
    </row>
    <row r="15116" spans="4:4" x14ac:dyDescent="0.2">
      <c r="D15116" s="1"/>
    </row>
    <row r="15117" spans="4:4" x14ac:dyDescent="0.2">
      <c r="D15117" s="1"/>
    </row>
    <row r="15118" spans="4:4" x14ac:dyDescent="0.2">
      <c r="D15118" s="1"/>
    </row>
    <row r="15119" spans="4:4" x14ac:dyDescent="0.2">
      <c r="D15119" s="1"/>
    </row>
    <row r="15120" spans="4:4" x14ac:dyDescent="0.2">
      <c r="D15120" s="1"/>
    </row>
    <row r="15121" spans="4:4" x14ac:dyDescent="0.2">
      <c r="D15121" s="1"/>
    </row>
    <row r="15122" spans="4:4" x14ac:dyDescent="0.2">
      <c r="D15122" s="1"/>
    </row>
    <row r="15123" spans="4:4" x14ac:dyDescent="0.2">
      <c r="D15123" s="1"/>
    </row>
    <row r="15124" spans="4:4" x14ac:dyDescent="0.2">
      <c r="D15124" s="1"/>
    </row>
    <row r="15125" spans="4:4" x14ac:dyDescent="0.2">
      <c r="D15125" s="1"/>
    </row>
    <row r="15126" spans="4:4" x14ac:dyDescent="0.2">
      <c r="D15126" s="1"/>
    </row>
    <row r="15127" spans="4:4" x14ac:dyDescent="0.2">
      <c r="D15127" s="1"/>
    </row>
    <row r="15128" spans="4:4" x14ac:dyDescent="0.2">
      <c r="D15128" s="1"/>
    </row>
    <row r="15129" spans="4:4" x14ac:dyDescent="0.2">
      <c r="D15129" s="1"/>
    </row>
    <row r="15130" spans="4:4" x14ac:dyDescent="0.2">
      <c r="D15130" s="1"/>
    </row>
    <row r="15131" spans="4:4" x14ac:dyDescent="0.2">
      <c r="D15131" s="1"/>
    </row>
    <row r="15132" spans="4:4" x14ac:dyDescent="0.2">
      <c r="D15132" s="1"/>
    </row>
    <row r="15133" spans="4:4" x14ac:dyDescent="0.2">
      <c r="D15133" s="1"/>
    </row>
    <row r="15134" spans="4:4" x14ac:dyDescent="0.2">
      <c r="D15134" s="1"/>
    </row>
    <row r="15135" spans="4:4" x14ac:dyDescent="0.2">
      <c r="D15135" s="1"/>
    </row>
    <row r="15136" spans="4:4" x14ac:dyDescent="0.2">
      <c r="D15136" s="1"/>
    </row>
    <row r="15137" spans="4:4" x14ac:dyDescent="0.2">
      <c r="D15137" s="1"/>
    </row>
    <row r="15138" spans="4:4" x14ac:dyDescent="0.2">
      <c r="D15138" s="1"/>
    </row>
    <row r="15139" spans="4:4" x14ac:dyDescent="0.2">
      <c r="D15139" s="1"/>
    </row>
    <row r="15140" spans="4:4" x14ac:dyDescent="0.2">
      <c r="D15140" s="1"/>
    </row>
    <row r="15141" spans="4:4" x14ac:dyDescent="0.2">
      <c r="D15141" s="1"/>
    </row>
    <row r="15142" spans="4:4" x14ac:dyDescent="0.2">
      <c r="D15142" s="1"/>
    </row>
    <row r="15143" spans="4:4" x14ac:dyDescent="0.2">
      <c r="D15143" s="1"/>
    </row>
    <row r="15144" spans="4:4" x14ac:dyDescent="0.2">
      <c r="D15144" s="1"/>
    </row>
    <row r="15145" spans="4:4" x14ac:dyDescent="0.2">
      <c r="D15145" s="1"/>
    </row>
    <row r="15146" spans="4:4" x14ac:dyDescent="0.2">
      <c r="D15146" s="1"/>
    </row>
    <row r="15147" spans="4:4" x14ac:dyDescent="0.2">
      <c r="D15147" s="1"/>
    </row>
    <row r="15148" spans="4:4" x14ac:dyDescent="0.2">
      <c r="D15148" s="1"/>
    </row>
    <row r="15149" spans="4:4" x14ac:dyDescent="0.2">
      <c r="D15149" s="1"/>
    </row>
    <row r="15150" spans="4:4" x14ac:dyDescent="0.2">
      <c r="D15150" s="1"/>
    </row>
    <row r="15151" spans="4:4" x14ac:dyDescent="0.2">
      <c r="D15151" s="1"/>
    </row>
    <row r="15152" spans="4:4" x14ac:dyDescent="0.2">
      <c r="D15152" s="1"/>
    </row>
    <row r="15153" spans="4:4" x14ac:dyDescent="0.2">
      <c r="D15153" s="1"/>
    </row>
    <row r="15154" spans="4:4" x14ac:dyDescent="0.2">
      <c r="D15154" s="1"/>
    </row>
    <row r="15155" spans="4:4" x14ac:dyDescent="0.2">
      <c r="D15155" s="1"/>
    </row>
    <row r="15156" spans="4:4" x14ac:dyDescent="0.2">
      <c r="D15156" s="1"/>
    </row>
    <row r="15157" spans="4:4" x14ac:dyDescent="0.2">
      <c r="D15157" s="1"/>
    </row>
    <row r="15158" spans="4:4" x14ac:dyDescent="0.2">
      <c r="D15158" s="1"/>
    </row>
    <row r="15159" spans="4:4" x14ac:dyDescent="0.2">
      <c r="D15159" s="1"/>
    </row>
    <row r="15160" spans="4:4" x14ac:dyDescent="0.2">
      <c r="D15160" s="1"/>
    </row>
    <row r="15161" spans="4:4" x14ac:dyDescent="0.2">
      <c r="D15161" s="1"/>
    </row>
    <row r="15162" spans="4:4" x14ac:dyDescent="0.2">
      <c r="D15162" s="1"/>
    </row>
    <row r="15163" spans="4:4" x14ac:dyDescent="0.2">
      <c r="D15163" s="1"/>
    </row>
    <row r="15164" spans="4:4" x14ac:dyDescent="0.2">
      <c r="D15164" s="1"/>
    </row>
    <row r="15165" spans="4:4" x14ac:dyDescent="0.2">
      <c r="D15165" s="1"/>
    </row>
    <row r="15166" spans="4:4" x14ac:dyDescent="0.2">
      <c r="D15166" s="1"/>
    </row>
    <row r="15167" spans="4:4" x14ac:dyDescent="0.2">
      <c r="D15167" s="1"/>
    </row>
    <row r="15168" spans="4:4" x14ac:dyDescent="0.2">
      <c r="D15168" s="1"/>
    </row>
    <row r="15169" spans="4:4" x14ac:dyDescent="0.2">
      <c r="D15169" s="1"/>
    </row>
    <row r="15170" spans="4:4" x14ac:dyDescent="0.2">
      <c r="D15170" s="1"/>
    </row>
    <row r="15171" spans="4:4" x14ac:dyDescent="0.2">
      <c r="D15171" s="1"/>
    </row>
    <row r="15172" spans="4:4" x14ac:dyDescent="0.2">
      <c r="D15172" s="1"/>
    </row>
    <row r="15173" spans="4:4" x14ac:dyDescent="0.2">
      <c r="D15173" s="1"/>
    </row>
    <row r="15174" spans="4:4" x14ac:dyDescent="0.2">
      <c r="D15174" s="1"/>
    </row>
    <row r="15175" spans="4:4" x14ac:dyDescent="0.2">
      <c r="D15175" s="1"/>
    </row>
    <row r="15176" spans="4:4" x14ac:dyDescent="0.2">
      <c r="D15176" s="1"/>
    </row>
    <row r="15177" spans="4:4" x14ac:dyDescent="0.2">
      <c r="D15177" s="1"/>
    </row>
    <row r="15178" spans="4:4" x14ac:dyDescent="0.2">
      <c r="D15178" s="1"/>
    </row>
    <row r="15179" spans="4:4" x14ac:dyDescent="0.2">
      <c r="D15179" s="1"/>
    </row>
    <row r="15180" spans="4:4" x14ac:dyDescent="0.2">
      <c r="D15180" s="1"/>
    </row>
    <row r="15181" spans="4:4" x14ac:dyDescent="0.2">
      <c r="D15181" s="1"/>
    </row>
    <row r="15182" spans="4:4" x14ac:dyDescent="0.2">
      <c r="D15182" s="1"/>
    </row>
    <row r="15183" spans="4:4" x14ac:dyDescent="0.2">
      <c r="D15183" s="1"/>
    </row>
    <row r="15184" spans="4:4" x14ac:dyDescent="0.2">
      <c r="D15184" s="1"/>
    </row>
    <row r="15185" spans="4:4" x14ac:dyDescent="0.2">
      <c r="D15185" s="1"/>
    </row>
    <row r="15186" spans="4:4" x14ac:dyDescent="0.2">
      <c r="D15186" s="1"/>
    </row>
    <row r="15187" spans="4:4" x14ac:dyDescent="0.2">
      <c r="D15187" s="1"/>
    </row>
    <row r="15188" spans="4:4" x14ac:dyDescent="0.2">
      <c r="D15188" s="1"/>
    </row>
    <row r="15189" spans="4:4" x14ac:dyDescent="0.2">
      <c r="D15189" s="1"/>
    </row>
    <row r="15190" spans="4:4" x14ac:dyDescent="0.2">
      <c r="D15190" s="1"/>
    </row>
    <row r="15191" spans="4:4" x14ac:dyDescent="0.2">
      <c r="D15191" s="1"/>
    </row>
    <row r="15192" spans="4:4" x14ac:dyDescent="0.2">
      <c r="D15192" s="1"/>
    </row>
    <row r="15193" spans="4:4" x14ac:dyDescent="0.2">
      <c r="D15193" s="1"/>
    </row>
    <row r="15194" spans="4:4" x14ac:dyDescent="0.2">
      <c r="D15194" s="1"/>
    </row>
    <row r="15195" spans="4:4" x14ac:dyDescent="0.2">
      <c r="D15195" s="1"/>
    </row>
    <row r="15196" spans="4:4" x14ac:dyDescent="0.2">
      <c r="D15196" s="1"/>
    </row>
    <row r="15197" spans="4:4" x14ac:dyDescent="0.2">
      <c r="D15197" s="1"/>
    </row>
    <row r="15198" spans="4:4" x14ac:dyDescent="0.2">
      <c r="D15198" s="1"/>
    </row>
    <row r="15199" spans="4:4" x14ac:dyDescent="0.2">
      <c r="D15199" s="1"/>
    </row>
    <row r="15200" spans="4:4" x14ac:dyDescent="0.2">
      <c r="D15200" s="1"/>
    </row>
    <row r="15201" spans="4:4" x14ac:dyDescent="0.2">
      <c r="D15201" s="1"/>
    </row>
    <row r="15202" spans="4:4" x14ac:dyDescent="0.2">
      <c r="D15202" s="1"/>
    </row>
    <row r="15203" spans="4:4" x14ac:dyDescent="0.2">
      <c r="D15203" s="1"/>
    </row>
    <row r="15204" spans="4:4" x14ac:dyDescent="0.2">
      <c r="D15204" s="1"/>
    </row>
    <row r="15205" spans="4:4" x14ac:dyDescent="0.2">
      <c r="D15205" s="1"/>
    </row>
    <row r="15206" spans="4:4" x14ac:dyDescent="0.2">
      <c r="D15206" s="1"/>
    </row>
    <row r="15207" spans="4:4" x14ac:dyDescent="0.2">
      <c r="D15207" s="1"/>
    </row>
    <row r="15208" spans="4:4" x14ac:dyDescent="0.2">
      <c r="D15208" s="1"/>
    </row>
    <row r="15209" spans="4:4" x14ac:dyDescent="0.2">
      <c r="D15209" s="1"/>
    </row>
    <row r="15210" spans="4:4" x14ac:dyDescent="0.2">
      <c r="D15210" s="1"/>
    </row>
    <row r="15211" spans="4:4" x14ac:dyDescent="0.2">
      <c r="D15211" s="1"/>
    </row>
    <row r="15212" spans="4:4" x14ac:dyDescent="0.2">
      <c r="D15212" s="1"/>
    </row>
    <row r="15213" spans="4:4" x14ac:dyDescent="0.2">
      <c r="D15213" s="1"/>
    </row>
    <row r="15214" spans="4:4" x14ac:dyDescent="0.2">
      <c r="D15214" s="1"/>
    </row>
    <row r="15215" spans="4:4" x14ac:dyDescent="0.2">
      <c r="D15215" s="1"/>
    </row>
    <row r="15216" spans="4:4" x14ac:dyDescent="0.2">
      <c r="D15216" s="1"/>
    </row>
    <row r="15217" spans="4:4" x14ac:dyDescent="0.2">
      <c r="D15217" s="1"/>
    </row>
    <row r="15218" spans="4:4" x14ac:dyDescent="0.2">
      <c r="D15218" s="1"/>
    </row>
    <row r="15219" spans="4:4" x14ac:dyDescent="0.2">
      <c r="D15219" s="1"/>
    </row>
    <row r="15220" spans="4:4" x14ac:dyDescent="0.2">
      <c r="D15220" s="1"/>
    </row>
    <row r="15221" spans="4:4" x14ac:dyDescent="0.2">
      <c r="D15221" s="1"/>
    </row>
    <row r="15222" spans="4:4" x14ac:dyDescent="0.2">
      <c r="D15222" s="1"/>
    </row>
    <row r="15223" spans="4:4" x14ac:dyDescent="0.2">
      <c r="D15223" s="1"/>
    </row>
    <row r="15224" spans="4:4" x14ac:dyDescent="0.2">
      <c r="D15224" s="1"/>
    </row>
    <row r="15225" spans="4:4" x14ac:dyDescent="0.2">
      <c r="D15225" s="1"/>
    </row>
    <row r="15226" spans="4:4" x14ac:dyDescent="0.2">
      <c r="D15226" s="1"/>
    </row>
    <row r="15227" spans="4:4" x14ac:dyDescent="0.2">
      <c r="D15227" s="1"/>
    </row>
    <row r="15228" spans="4:4" x14ac:dyDescent="0.2">
      <c r="D15228" s="1"/>
    </row>
    <row r="15229" spans="4:4" x14ac:dyDescent="0.2">
      <c r="D15229" s="1"/>
    </row>
    <row r="15230" spans="4:4" x14ac:dyDescent="0.2">
      <c r="D15230" s="1"/>
    </row>
    <row r="15231" spans="4:4" x14ac:dyDescent="0.2">
      <c r="D15231" s="1"/>
    </row>
    <row r="15232" spans="4:4" x14ac:dyDescent="0.2">
      <c r="D15232" s="1"/>
    </row>
    <row r="15233" spans="4:4" x14ac:dyDescent="0.2">
      <c r="D15233" s="1"/>
    </row>
    <row r="15234" spans="4:4" x14ac:dyDescent="0.2">
      <c r="D15234" s="1"/>
    </row>
    <row r="15235" spans="4:4" x14ac:dyDescent="0.2">
      <c r="D15235" s="1"/>
    </row>
    <row r="15236" spans="4:4" x14ac:dyDescent="0.2">
      <c r="D15236" s="1"/>
    </row>
    <row r="15237" spans="4:4" x14ac:dyDescent="0.2">
      <c r="D15237" s="1"/>
    </row>
    <row r="15238" spans="4:4" x14ac:dyDescent="0.2">
      <c r="D15238" s="1"/>
    </row>
    <row r="15239" spans="4:4" x14ac:dyDescent="0.2">
      <c r="D15239" s="1"/>
    </row>
    <row r="15240" spans="4:4" x14ac:dyDescent="0.2">
      <c r="D15240" s="1"/>
    </row>
    <row r="15241" spans="4:4" x14ac:dyDescent="0.2">
      <c r="D15241" s="1"/>
    </row>
    <row r="15242" spans="4:4" x14ac:dyDescent="0.2">
      <c r="D15242" s="1"/>
    </row>
    <row r="15243" spans="4:4" x14ac:dyDescent="0.2">
      <c r="D15243" s="1"/>
    </row>
    <row r="15244" spans="4:4" x14ac:dyDescent="0.2">
      <c r="D15244" s="1"/>
    </row>
    <row r="15245" spans="4:4" x14ac:dyDescent="0.2">
      <c r="D15245" s="1"/>
    </row>
    <row r="15246" spans="4:4" x14ac:dyDescent="0.2">
      <c r="D15246" s="1"/>
    </row>
    <row r="15247" spans="4:4" x14ac:dyDescent="0.2">
      <c r="D15247" s="1"/>
    </row>
    <row r="15248" spans="4:4" x14ac:dyDescent="0.2">
      <c r="D15248" s="1"/>
    </row>
    <row r="15249" spans="4:4" x14ac:dyDescent="0.2">
      <c r="D15249" s="1"/>
    </row>
    <row r="15250" spans="4:4" x14ac:dyDescent="0.2">
      <c r="D15250" s="1"/>
    </row>
    <row r="15251" spans="4:4" x14ac:dyDescent="0.2">
      <c r="D15251" s="1"/>
    </row>
    <row r="15252" spans="4:4" x14ac:dyDescent="0.2">
      <c r="D15252" s="1"/>
    </row>
    <row r="15253" spans="4:4" x14ac:dyDescent="0.2">
      <c r="D15253" s="1"/>
    </row>
    <row r="15254" spans="4:4" x14ac:dyDescent="0.2">
      <c r="D15254" s="1"/>
    </row>
    <row r="15255" spans="4:4" x14ac:dyDescent="0.2">
      <c r="D15255" s="1"/>
    </row>
    <row r="15256" spans="4:4" x14ac:dyDescent="0.2">
      <c r="D15256" s="1"/>
    </row>
    <row r="15257" spans="4:4" x14ac:dyDescent="0.2">
      <c r="D15257" s="1"/>
    </row>
    <row r="15258" spans="4:4" x14ac:dyDescent="0.2">
      <c r="D15258" s="1"/>
    </row>
    <row r="15259" spans="4:4" x14ac:dyDescent="0.2">
      <c r="D15259" s="1"/>
    </row>
    <row r="15260" spans="4:4" x14ac:dyDescent="0.2">
      <c r="D15260" s="1"/>
    </row>
    <row r="15261" spans="4:4" x14ac:dyDescent="0.2">
      <c r="D15261" s="1"/>
    </row>
    <row r="15262" spans="4:4" x14ac:dyDescent="0.2">
      <c r="D15262" s="1"/>
    </row>
    <row r="15263" spans="4:4" x14ac:dyDescent="0.2">
      <c r="D15263" s="1"/>
    </row>
    <row r="15264" spans="4:4" x14ac:dyDescent="0.2">
      <c r="D15264" s="1"/>
    </row>
    <row r="15265" spans="4:4" x14ac:dyDescent="0.2">
      <c r="D15265" s="1"/>
    </row>
    <row r="15266" spans="4:4" x14ac:dyDescent="0.2">
      <c r="D15266" s="1"/>
    </row>
    <row r="15267" spans="4:4" x14ac:dyDescent="0.2">
      <c r="D15267" s="1"/>
    </row>
    <row r="15268" spans="4:4" x14ac:dyDescent="0.2">
      <c r="D15268" s="1"/>
    </row>
    <row r="15269" spans="4:4" x14ac:dyDescent="0.2">
      <c r="D15269" s="1"/>
    </row>
    <row r="15270" spans="4:4" x14ac:dyDescent="0.2">
      <c r="D15270" s="1"/>
    </row>
    <row r="15271" spans="4:4" x14ac:dyDescent="0.2">
      <c r="D15271" s="1"/>
    </row>
    <row r="15272" spans="4:4" x14ac:dyDescent="0.2">
      <c r="D15272" s="1"/>
    </row>
    <row r="15273" spans="4:4" x14ac:dyDescent="0.2">
      <c r="D15273" s="1"/>
    </row>
    <row r="15274" spans="4:4" x14ac:dyDescent="0.2">
      <c r="D15274" s="1"/>
    </row>
    <row r="15275" spans="4:4" x14ac:dyDescent="0.2">
      <c r="D15275" s="1"/>
    </row>
    <row r="15276" spans="4:4" x14ac:dyDescent="0.2">
      <c r="D15276" s="1"/>
    </row>
    <row r="15277" spans="4:4" x14ac:dyDescent="0.2">
      <c r="D15277" s="1"/>
    </row>
    <row r="15278" spans="4:4" x14ac:dyDescent="0.2">
      <c r="D15278" s="1"/>
    </row>
    <row r="15279" spans="4:4" x14ac:dyDescent="0.2">
      <c r="D15279" s="1"/>
    </row>
    <row r="15280" spans="4:4" x14ac:dyDescent="0.2">
      <c r="D15280" s="1"/>
    </row>
    <row r="15281" spans="4:4" x14ac:dyDescent="0.2">
      <c r="D15281" s="1"/>
    </row>
    <row r="15282" spans="4:4" x14ac:dyDescent="0.2">
      <c r="D15282" s="1"/>
    </row>
    <row r="15283" spans="4:4" x14ac:dyDescent="0.2">
      <c r="D15283" s="1"/>
    </row>
    <row r="15284" spans="4:4" x14ac:dyDescent="0.2">
      <c r="D15284" s="1"/>
    </row>
    <row r="15285" spans="4:4" x14ac:dyDescent="0.2">
      <c r="D15285" s="1"/>
    </row>
    <row r="15286" spans="4:4" x14ac:dyDescent="0.2">
      <c r="D15286" s="1"/>
    </row>
    <row r="15287" spans="4:4" x14ac:dyDescent="0.2">
      <c r="D15287" s="1"/>
    </row>
    <row r="15288" spans="4:4" x14ac:dyDescent="0.2">
      <c r="D15288" s="1"/>
    </row>
    <row r="15289" spans="4:4" x14ac:dyDescent="0.2">
      <c r="D15289" s="1"/>
    </row>
    <row r="15290" spans="4:4" x14ac:dyDescent="0.2">
      <c r="D15290" s="1"/>
    </row>
    <row r="15291" spans="4:4" x14ac:dyDescent="0.2">
      <c r="D15291" s="1"/>
    </row>
    <row r="15292" spans="4:4" x14ac:dyDescent="0.2">
      <c r="D15292" s="1"/>
    </row>
    <row r="15293" spans="4:4" x14ac:dyDescent="0.2">
      <c r="D15293" s="1"/>
    </row>
    <row r="15294" spans="4:4" x14ac:dyDescent="0.2">
      <c r="D15294" s="1"/>
    </row>
    <row r="15295" spans="4:4" x14ac:dyDescent="0.2">
      <c r="D15295" s="1"/>
    </row>
    <row r="15296" spans="4:4" x14ac:dyDescent="0.2">
      <c r="D15296" s="1"/>
    </row>
    <row r="15297" spans="4:4" x14ac:dyDescent="0.2">
      <c r="D15297" s="1"/>
    </row>
    <row r="15298" spans="4:4" x14ac:dyDescent="0.2">
      <c r="D15298" s="1"/>
    </row>
    <row r="15299" spans="4:4" x14ac:dyDescent="0.2">
      <c r="D15299" s="1"/>
    </row>
    <row r="15300" spans="4:4" x14ac:dyDescent="0.2">
      <c r="D15300" s="1"/>
    </row>
    <row r="15301" spans="4:4" x14ac:dyDescent="0.2">
      <c r="D15301" s="1"/>
    </row>
    <row r="15302" spans="4:4" x14ac:dyDescent="0.2">
      <c r="D15302" s="1"/>
    </row>
    <row r="15303" spans="4:4" x14ac:dyDescent="0.2">
      <c r="D15303" s="1"/>
    </row>
    <row r="15304" spans="4:4" x14ac:dyDescent="0.2">
      <c r="D15304" s="1"/>
    </row>
    <row r="15305" spans="4:4" x14ac:dyDescent="0.2">
      <c r="D15305" s="1"/>
    </row>
    <row r="15306" spans="4:4" x14ac:dyDescent="0.2">
      <c r="D15306" s="1"/>
    </row>
    <row r="15307" spans="4:4" x14ac:dyDescent="0.2">
      <c r="D15307" s="1"/>
    </row>
    <row r="15308" spans="4:4" x14ac:dyDescent="0.2">
      <c r="D15308" s="1"/>
    </row>
    <row r="15309" spans="4:4" x14ac:dyDescent="0.2">
      <c r="D15309" s="1"/>
    </row>
    <row r="15310" spans="4:4" x14ac:dyDescent="0.2">
      <c r="D15310" s="1"/>
    </row>
    <row r="15311" spans="4:4" x14ac:dyDescent="0.2">
      <c r="D15311" s="1"/>
    </row>
    <row r="15312" spans="4:4" x14ac:dyDescent="0.2">
      <c r="D15312" s="1"/>
    </row>
    <row r="15313" spans="4:4" x14ac:dyDescent="0.2">
      <c r="D15313" s="1"/>
    </row>
    <row r="15314" spans="4:4" x14ac:dyDescent="0.2">
      <c r="D15314" s="1"/>
    </row>
    <row r="15315" spans="4:4" x14ac:dyDescent="0.2">
      <c r="D15315" s="1"/>
    </row>
    <row r="15316" spans="4:4" x14ac:dyDescent="0.2">
      <c r="D15316" s="1"/>
    </row>
    <row r="15317" spans="4:4" x14ac:dyDescent="0.2">
      <c r="D15317" s="1"/>
    </row>
    <row r="15318" spans="4:4" x14ac:dyDescent="0.2">
      <c r="D15318" s="1"/>
    </row>
    <row r="15319" spans="4:4" x14ac:dyDescent="0.2">
      <c r="D15319" s="1"/>
    </row>
    <row r="15320" spans="4:4" x14ac:dyDescent="0.2">
      <c r="D15320" s="1"/>
    </row>
    <row r="15321" spans="4:4" x14ac:dyDescent="0.2">
      <c r="D15321" s="1"/>
    </row>
    <row r="15322" spans="4:4" x14ac:dyDescent="0.2">
      <c r="D15322" s="1"/>
    </row>
    <row r="15323" spans="4:4" x14ac:dyDescent="0.2">
      <c r="D15323" s="1"/>
    </row>
    <row r="15324" spans="4:4" x14ac:dyDescent="0.2">
      <c r="D15324" s="1"/>
    </row>
    <row r="15325" spans="4:4" x14ac:dyDescent="0.2">
      <c r="D15325" s="1"/>
    </row>
    <row r="15326" spans="4:4" x14ac:dyDescent="0.2">
      <c r="D15326" s="1"/>
    </row>
    <row r="15327" spans="4:4" x14ac:dyDescent="0.2">
      <c r="D15327" s="1"/>
    </row>
    <row r="15328" spans="4:4" x14ac:dyDescent="0.2">
      <c r="D15328" s="1"/>
    </row>
    <row r="15329" spans="4:4" x14ac:dyDescent="0.2">
      <c r="D15329" s="1"/>
    </row>
    <row r="15330" spans="4:4" x14ac:dyDescent="0.2">
      <c r="D15330" s="1"/>
    </row>
    <row r="15331" spans="4:4" x14ac:dyDescent="0.2">
      <c r="D15331" s="1"/>
    </row>
    <row r="15332" spans="4:4" x14ac:dyDescent="0.2">
      <c r="D15332" s="1"/>
    </row>
    <row r="15333" spans="4:4" x14ac:dyDescent="0.2">
      <c r="D15333" s="1"/>
    </row>
    <row r="15334" spans="4:4" x14ac:dyDescent="0.2">
      <c r="D15334" s="1"/>
    </row>
    <row r="15335" spans="4:4" x14ac:dyDescent="0.2">
      <c r="D15335" s="1"/>
    </row>
    <row r="15336" spans="4:4" x14ac:dyDescent="0.2">
      <c r="D15336" s="1"/>
    </row>
    <row r="15337" spans="4:4" x14ac:dyDescent="0.2">
      <c r="D15337" s="1"/>
    </row>
    <row r="15338" spans="4:4" x14ac:dyDescent="0.2">
      <c r="D15338" s="1"/>
    </row>
    <row r="15339" spans="4:4" x14ac:dyDescent="0.2">
      <c r="D15339" s="1"/>
    </row>
    <row r="15340" spans="4:4" x14ac:dyDescent="0.2">
      <c r="D15340" s="1"/>
    </row>
    <row r="15341" spans="4:4" x14ac:dyDescent="0.2">
      <c r="D15341" s="1"/>
    </row>
    <row r="15342" spans="4:4" x14ac:dyDescent="0.2">
      <c r="D15342" s="1"/>
    </row>
    <row r="15343" spans="4:4" x14ac:dyDescent="0.2">
      <c r="D15343" s="1"/>
    </row>
    <row r="15344" spans="4:4" x14ac:dyDescent="0.2">
      <c r="D15344" s="1"/>
    </row>
    <row r="15345" spans="4:4" x14ac:dyDescent="0.2">
      <c r="D15345" s="1"/>
    </row>
    <row r="15346" spans="4:4" x14ac:dyDescent="0.2">
      <c r="D15346" s="1"/>
    </row>
    <row r="15347" spans="4:4" x14ac:dyDescent="0.2">
      <c r="D15347" s="1"/>
    </row>
    <row r="15348" spans="4:4" x14ac:dyDescent="0.2">
      <c r="D15348" s="1"/>
    </row>
    <row r="15349" spans="4:4" x14ac:dyDescent="0.2">
      <c r="D15349" s="1"/>
    </row>
    <row r="15350" spans="4:4" x14ac:dyDescent="0.2">
      <c r="D15350" s="1"/>
    </row>
    <row r="15351" spans="4:4" x14ac:dyDescent="0.2">
      <c r="D15351" s="1"/>
    </row>
    <row r="15352" spans="4:4" x14ac:dyDescent="0.2">
      <c r="D15352" s="1"/>
    </row>
    <row r="15353" spans="4:4" x14ac:dyDescent="0.2">
      <c r="D15353" s="1"/>
    </row>
    <row r="15354" spans="4:4" x14ac:dyDescent="0.2">
      <c r="D15354" s="1"/>
    </row>
    <row r="15355" spans="4:4" x14ac:dyDescent="0.2">
      <c r="D15355" s="1"/>
    </row>
    <row r="15356" spans="4:4" x14ac:dyDescent="0.2">
      <c r="D15356" s="1"/>
    </row>
    <row r="15357" spans="4:4" x14ac:dyDescent="0.2">
      <c r="D15357" s="1"/>
    </row>
    <row r="15358" spans="4:4" x14ac:dyDescent="0.2">
      <c r="D15358" s="1"/>
    </row>
    <row r="15359" spans="4:4" x14ac:dyDescent="0.2">
      <c r="D15359" s="1"/>
    </row>
    <row r="15360" spans="4:4" x14ac:dyDescent="0.2">
      <c r="D15360" s="1"/>
    </row>
    <row r="15361" spans="4:4" x14ac:dyDescent="0.2">
      <c r="D15361" s="1"/>
    </row>
    <row r="15362" spans="4:4" x14ac:dyDescent="0.2">
      <c r="D15362" s="1"/>
    </row>
    <row r="15363" spans="4:4" x14ac:dyDescent="0.2">
      <c r="D15363" s="1"/>
    </row>
    <row r="15364" spans="4:4" x14ac:dyDescent="0.2">
      <c r="D15364" s="1"/>
    </row>
    <row r="15365" spans="4:4" x14ac:dyDescent="0.2">
      <c r="D15365" s="1"/>
    </row>
    <row r="15366" spans="4:4" x14ac:dyDescent="0.2">
      <c r="D15366" s="1"/>
    </row>
    <row r="15367" spans="4:4" x14ac:dyDescent="0.2">
      <c r="D15367" s="1"/>
    </row>
    <row r="15368" spans="4:4" x14ac:dyDescent="0.2">
      <c r="D15368" s="1"/>
    </row>
    <row r="15369" spans="4:4" x14ac:dyDescent="0.2">
      <c r="D15369" s="1"/>
    </row>
    <row r="15370" spans="4:4" x14ac:dyDescent="0.2">
      <c r="D15370" s="1"/>
    </row>
    <row r="15371" spans="4:4" x14ac:dyDescent="0.2">
      <c r="D15371" s="1"/>
    </row>
    <row r="15372" spans="4:4" x14ac:dyDescent="0.2">
      <c r="D15372" s="1"/>
    </row>
    <row r="15373" spans="4:4" x14ac:dyDescent="0.2">
      <c r="D15373" s="1"/>
    </row>
    <row r="15374" spans="4:4" x14ac:dyDescent="0.2">
      <c r="D15374" s="1"/>
    </row>
    <row r="15375" spans="4:4" x14ac:dyDescent="0.2">
      <c r="D15375" s="1"/>
    </row>
    <row r="15376" spans="4:4" x14ac:dyDescent="0.2">
      <c r="D15376" s="1"/>
    </row>
    <row r="15377" spans="4:4" x14ac:dyDescent="0.2">
      <c r="D15377" s="1"/>
    </row>
    <row r="15378" spans="4:4" x14ac:dyDescent="0.2">
      <c r="D15378" s="1"/>
    </row>
    <row r="15379" spans="4:4" x14ac:dyDescent="0.2">
      <c r="D15379" s="1"/>
    </row>
    <row r="15380" spans="4:4" x14ac:dyDescent="0.2">
      <c r="D15380" s="1"/>
    </row>
    <row r="15381" spans="4:4" x14ac:dyDescent="0.2">
      <c r="D15381" s="1"/>
    </row>
    <row r="15382" spans="4:4" x14ac:dyDescent="0.2">
      <c r="D15382" s="1"/>
    </row>
    <row r="15383" spans="4:4" x14ac:dyDescent="0.2">
      <c r="D15383" s="1"/>
    </row>
    <row r="15384" spans="4:4" x14ac:dyDescent="0.2">
      <c r="D15384" s="1"/>
    </row>
    <row r="15385" spans="4:4" x14ac:dyDescent="0.2">
      <c r="D15385" s="1"/>
    </row>
    <row r="15386" spans="4:4" x14ac:dyDescent="0.2">
      <c r="D15386" s="1"/>
    </row>
    <row r="15387" spans="4:4" x14ac:dyDescent="0.2">
      <c r="D15387" s="1"/>
    </row>
    <row r="15388" spans="4:4" x14ac:dyDescent="0.2">
      <c r="D15388" s="1"/>
    </row>
    <row r="15389" spans="4:4" x14ac:dyDescent="0.2">
      <c r="D15389" s="1"/>
    </row>
    <row r="15390" spans="4:4" x14ac:dyDescent="0.2">
      <c r="D15390" s="1"/>
    </row>
    <row r="15391" spans="4:4" x14ac:dyDescent="0.2">
      <c r="D15391" s="1"/>
    </row>
    <row r="15392" spans="4:4" x14ac:dyDescent="0.2">
      <c r="D15392" s="1"/>
    </row>
    <row r="15393" spans="4:4" x14ac:dyDescent="0.2">
      <c r="D15393" s="1"/>
    </row>
    <row r="15394" spans="4:4" x14ac:dyDescent="0.2">
      <c r="D15394" s="1"/>
    </row>
    <row r="15395" spans="4:4" x14ac:dyDescent="0.2">
      <c r="D15395" s="1"/>
    </row>
    <row r="15396" spans="4:4" x14ac:dyDescent="0.2">
      <c r="D15396" s="1"/>
    </row>
    <row r="15397" spans="4:4" x14ac:dyDescent="0.2">
      <c r="D15397" s="1"/>
    </row>
    <row r="15398" spans="4:4" x14ac:dyDescent="0.2">
      <c r="D15398" s="1"/>
    </row>
    <row r="15399" spans="4:4" x14ac:dyDescent="0.2">
      <c r="D15399" s="1"/>
    </row>
    <row r="15400" spans="4:4" x14ac:dyDescent="0.2">
      <c r="D15400" s="1"/>
    </row>
    <row r="15401" spans="4:4" x14ac:dyDescent="0.2">
      <c r="D15401" s="1"/>
    </row>
    <row r="15402" spans="4:4" x14ac:dyDescent="0.2">
      <c r="D15402" s="1"/>
    </row>
    <row r="15403" spans="4:4" x14ac:dyDescent="0.2">
      <c r="D15403" s="1"/>
    </row>
    <row r="15404" spans="4:4" x14ac:dyDescent="0.2">
      <c r="D15404" s="1"/>
    </row>
    <row r="15405" spans="4:4" x14ac:dyDescent="0.2">
      <c r="D15405" s="1"/>
    </row>
    <row r="15406" spans="4:4" x14ac:dyDescent="0.2">
      <c r="D15406" s="1"/>
    </row>
    <row r="15407" spans="4:4" x14ac:dyDescent="0.2">
      <c r="D15407" s="1"/>
    </row>
    <row r="15408" spans="4:4" x14ac:dyDescent="0.2">
      <c r="D15408" s="1"/>
    </row>
    <row r="15409" spans="4:4" x14ac:dyDescent="0.2">
      <c r="D15409" s="1"/>
    </row>
    <row r="15410" spans="4:4" x14ac:dyDescent="0.2">
      <c r="D15410" s="1"/>
    </row>
    <row r="15411" spans="4:4" x14ac:dyDescent="0.2">
      <c r="D15411" s="1"/>
    </row>
    <row r="15412" spans="4:4" x14ac:dyDescent="0.2">
      <c r="D15412" s="1"/>
    </row>
    <row r="15413" spans="4:4" x14ac:dyDescent="0.2">
      <c r="D15413" s="1"/>
    </row>
    <row r="15414" spans="4:4" x14ac:dyDescent="0.2">
      <c r="D15414" s="1"/>
    </row>
    <row r="15415" spans="4:4" x14ac:dyDescent="0.2">
      <c r="D15415" s="1"/>
    </row>
    <row r="15416" spans="4:4" x14ac:dyDescent="0.2">
      <c r="D15416" s="1"/>
    </row>
    <row r="15417" spans="4:4" x14ac:dyDescent="0.2">
      <c r="D15417" s="1"/>
    </row>
    <row r="15418" spans="4:4" x14ac:dyDescent="0.2">
      <c r="D15418" s="1"/>
    </row>
    <row r="15419" spans="4:4" x14ac:dyDescent="0.2">
      <c r="D15419" s="1"/>
    </row>
    <row r="15420" spans="4:4" x14ac:dyDescent="0.2">
      <c r="D15420" s="1"/>
    </row>
    <row r="15421" spans="4:4" x14ac:dyDescent="0.2">
      <c r="D15421" s="1"/>
    </row>
    <row r="15422" spans="4:4" x14ac:dyDescent="0.2">
      <c r="D15422" s="1"/>
    </row>
    <row r="15423" spans="4:4" x14ac:dyDescent="0.2">
      <c r="D15423" s="1"/>
    </row>
    <row r="15424" spans="4:4" x14ac:dyDescent="0.2">
      <c r="D15424" s="1"/>
    </row>
    <row r="15425" spans="4:4" x14ac:dyDescent="0.2">
      <c r="D15425" s="1"/>
    </row>
    <row r="15426" spans="4:4" x14ac:dyDescent="0.2">
      <c r="D15426" s="1"/>
    </row>
    <row r="15427" spans="4:4" x14ac:dyDescent="0.2">
      <c r="D15427" s="1"/>
    </row>
    <row r="15428" spans="4:4" x14ac:dyDescent="0.2">
      <c r="D15428" s="1"/>
    </row>
    <row r="15429" spans="4:4" x14ac:dyDescent="0.2">
      <c r="D15429" s="1"/>
    </row>
    <row r="15430" spans="4:4" x14ac:dyDescent="0.2">
      <c r="D15430" s="1"/>
    </row>
    <row r="15431" spans="4:4" x14ac:dyDescent="0.2">
      <c r="D15431" s="1"/>
    </row>
    <row r="15432" spans="4:4" x14ac:dyDescent="0.2">
      <c r="D15432" s="1"/>
    </row>
    <row r="15433" spans="4:4" x14ac:dyDescent="0.2">
      <c r="D15433" s="1"/>
    </row>
    <row r="15434" spans="4:4" x14ac:dyDescent="0.2">
      <c r="D15434" s="1"/>
    </row>
    <row r="15435" spans="4:4" x14ac:dyDescent="0.2">
      <c r="D15435" s="1"/>
    </row>
    <row r="15436" spans="4:4" x14ac:dyDescent="0.2">
      <c r="D15436" s="1"/>
    </row>
    <row r="15437" spans="4:4" x14ac:dyDescent="0.2">
      <c r="D15437" s="1"/>
    </row>
    <row r="15438" spans="4:4" x14ac:dyDescent="0.2">
      <c r="D15438" s="1"/>
    </row>
    <row r="15439" spans="4:4" x14ac:dyDescent="0.2">
      <c r="D15439" s="1"/>
    </row>
    <row r="15440" spans="4:4" x14ac:dyDescent="0.2">
      <c r="D15440" s="1"/>
    </row>
    <row r="15441" spans="4:4" x14ac:dyDescent="0.2">
      <c r="D15441" s="1"/>
    </row>
    <row r="15442" spans="4:4" x14ac:dyDescent="0.2">
      <c r="D15442" s="1"/>
    </row>
    <row r="15443" spans="4:4" x14ac:dyDescent="0.2">
      <c r="D15443" s="1"/>
    </row>
    <row r="15444" spans="4:4" x14ac:dyDescent="0.2">
      <c r="D15444" s="1"/>
    </row>
    <row r="15445" spans="4:4" x14ac:dyDescent="0.2">
      <c r="D15445" s="1"/>
    </row>
    <row r="15446" spans="4:4" x14ac:dyDescent="0.2">
      <c r="D15446" s="1"/>
    </row>
    <row r="15447" spans="4:4" x14ac:dyDescent="0.2">
      <c r="D15447" s="1"/>
    </row>
    <row r="15448" spans="4:4" x14ac:dyDescent="0.2">
      <c r="D15448" s="1"/>
    </row>
    <row r="15449" spans="4:4" x14ac:dyDescent="0.2">
      <c r="D15449" s="1"/>
    </row>
    <row r="15450" spans="4:4" x14ac:dyDescent="0.2">
      <c r="D15450" s="1"/>
    </row>
    <row r="15451" spans="4:4" x14ac:dyDescent="0.2">
      <c r="D15451" s="1"/>
    </row>
    <row r="15452" spans="4:4" x14ac:dyDescent="0.2">
      <c r="D15452" s="1"/>
    </row>
    <row r="15453" spans="4:4" x14ac:dyDescent="0.2">
      <c r="D15453" s="1"/>
    </row>
    <row r="15454" spans="4:4" x14ac:dyDescent="0.2">
      <c r="D15454" s="1"/>
    </row>
    <row r="15455" spans="4:4" x14ac:dyDescent="0.2">
      <c r="D15455" s="1"/>
    </row>
    <row r="15456" spans="4:4" x14ac:dyDescent="0.2">
      <c r="D15456" s="1"/>
    </row>
    <row r="15457" spans="4:4" x14ac:dyDescent="0.2">
      <c r="D15457" s="1"/>
    </row>
    <row r="15458" spans="4:4" x14ac:dyDescent="0.2">
      <c r="D15458" s="1"/>
    </row>
    <row r="15459" spans="4:4" x14ac:dyDescent="0.2">
      <c r="D15459" s="1"/>
    </row>
    <row r="15460" spans="4:4" x14ac:dyDescent="0.2">
      <c r="D15460" s="1"/>
    </row>
    <row r="15461" spans="4:4" x14ac:dyDescent="0.2">
      <c r="D15461" s="1"/>
    </row>
    <row r="15462" spans="4:4" x14ac:dyDescent="0.2">
      <c r="D15462" s="1"/>
    </row>
    <row r="15463" spans="4:4" x14ac:dyDescent="0.2">
      <c r="D15463" s="1"/>
    </row>
    <row r="15464" spans="4:4" x14ac:dyDescent="0.2">
      <c r="D15464" s="1"/>
    </row>
    <row r="15465" spans="4:4" x14ac:dyDescent="0.2">
      <c r="D15465" s="1"/>
    </row>
    <row r="15466" spans="4:4" x14ac:dyDescent="0.2">
      <c r="D15466" s="1"/>
    </row>
    <row r="15467" spans="4:4" x14ac:dyDescent="0.2">
      <c r="D15467" s="1"/>
    </row>
    <row r="15468" spans="4:4" x14ac:dyDescent="0.2">
      <c r="D15468" s="1"/>
    </row>
    <row r="15469" spans="4:4" x14ac:dyDescent="0.2">
      <c r="D15469" s="1"/>
    </row>
    <row r="15470" spans="4:4" x14ac:dyDescent="0.2">
      <c r="D15470" s="1"/>
    </row>
    <row r="15471" spans="4:4" x14ac:dyDescent="0.2">
      <c r="D15471" s="1"/>
    </row>
    <row r="15472" spans="4:4" x14ac:dyDescent="0.2">
      <c r="D15472" s="1"/>
    </row>
    <row r="15473" spans="4:4" x14ac:dyDescent="0.2">
      <c r="D15473" s="1"/>
    </row>
    <row r="15474" spans="4:4" x14ac:dyDescent="0.2">
      <c r="D15474" s="1"/>
    </row>
    <row r="15475" spans="4:4" x14ac:dyDescent="0.2">
      <c r="D15475" s="1"/>
    </row>
    <row r="15476" spans="4:4" x14ac:dyDescent="0.2">
      <c r="D15476" s="1"/>
    </row>
    <row r="15477" spans="4:4" x14ac:dyDescent="0.2">
      <c r="D15477" s="1"/>
    </row>
    <row r="15478" spans="4:4" x14ac:dyDescent="0.2">
      <c r="D15478" s="1"/>
    </row>
    <row r="15479" spans="4:4" x14ac:dyDescent="0.2">
      <c r="D15479" s="1"/>
    </row>
    <row r="15480" spans="4:4" x14ac:dyDescent="0.2">
      <c r="D15480" s="1"/>
    </row>
    <row r="15481" spans="4:4" x14ac:dyDescent="0.2">
      <c r="D15481" s="1"/>
    </row>
    <row r="15482" spans="4:4" x14ac:dyDescent="0.2">
      <c r="D15482" s="1"/>
    </row>
    <row r="15483" spans="4:4" x14ac:dyDescent="0.2">
      <c r="D15483" s="1"/>
    </row>
    <row r="15484" spans="4:4" x14ac:dyDescent="0.2">
      <c r="D15484" s="1"/>
    </row>
    <row r="15485" spans="4:4" x14ac:dyDescent="0.2">
      <c r="D15485" s="1"/>
    </row>
    <row r="15486" spans="4:4" x14ac:dyDescent="0.2">
      <c r="D15486" s="1"/>
    </row>
    <row r="15487" spans="4:4" x14ac:dyDescent="0.2">
      <c r="D15487" s="1"/>
    </row>
    <row r="15488" spans="4:4" x14ac:dyDescent="0.2">
      <c r="D15488" s="1"/>
    </row>
    <row r="15489" spans="4:4" x14ac:dyDescent="0.2">
      <c r="D15489" s="1"/>
    </row>
    <row r="15490" spans="4:4" x14ac:dyDescent="0.2">
      <c r="D15490" s="1"/>
    </row>
    <row r="15491" spans="4:4" x14ac:dyDescent="0.2">
      <c r="D15491" s="1"/>
    </row>
    <row r="15492" spans="4:4" x14ac:dyDescent="0.2">
      <c r="D15492" s="1"/>
    </row>
    <row r="15493" spans="4:4" x14ac:dyDescent="0.2">
      <c r="D15493" s="1"/>
    </row>
    <row r="15494" spans="4:4" x14ac:dyDescent="0.2">
      <c r="D15494" s="1"/>
    </row>
    <row r="15495" spans="4:4" x14ac:dyDescent="0.2">
      <c r="D15495" s="1"/>
    </row>
    <row r="15496" spans="4:4" x14ac:dyDescent="0.2">
      <c r="D15496" s="1"/>
    </row>
    <row r="15497" spans="4:4" x14ac:dyDescent="0.2">
      <c r="D15497" s="1"/>
    </row>
    <row r="15498" spans="4:4" x14ac:dyDescent="0.2">
      <c r="D15498" s="1"/>
    </row>
    <row r="15499" spans="4:4" x14ac:dyDescent="0.2">
      <c r="D15499" s="1"/>
    </row>
    <row r="15500" spans="4:4" x14ac:dyDescent="0.2">
      <c r="D15500" s="1"/>
    </row>
    <row r="15501" spans="4:4" x14ac:dyDescent="0.2">
      <c r="D15501" s="1"/>
    </row>
    <row r="15502" spans="4:4" x14ac:dyDescent="0.2">
      <c r="D15502" s="1"/>
    </row>
    <row r="15503" spans="4:4" x14ac:dyDescent="0.2">
      <c r="D15503" s="1"/>
    </row>
    <row r="15504" spans="4:4" x14ac:dyDescent="0.2">
      <c r="D15504" s="1"/>
    </row>
    <row r="15505" spans="4:4" x14ac:dyDescent="0.2">
      <c r="D15505" s="1"/>
    </row>
    <row r="15506" spans="4:4" x14ac:dyDescent="0.2">
      <c r="D15506" s="1"/>
    </row>
    <row r="15507" spans="4:4" x14ac:dyDescent="0.2">
      <c r="D15507" s="1"/>
    </row>
    <row r="15508" spans="4:4" x14ac:dyDescent="0.2">
      <c r="D15508" s="1"/>
    </row>
    <row r="15509" spans="4:4" x14ac:dyDescent="0.2">
      <c r="D15509" s="1"/>
    </row>
    <row r="15510" spans="4:4" x14ac:dyDescent="0.2">
      <c r="D15510" s="1"/>
    </row>
    <row r="15511" spans="4:4" x14ac:dyDescent="0.2">
      <c r="D15511" s="1"/>
    </row>
    <row r="15512" spans="4:4" x14ac:dyDescent="0.2">
      <c r="D15512" s="1"/>
    </row>
    <row r="15513" spans="4:4" x14ac:dyDescent="0.2">
      <c r="D15513" s="1"/>
    </row>
    <row r="15514" spans="4:4" x14ac:dyDescent="0.2">
      <c r="D15514" s="1"/>
    </row>
    <row r="15515" spans="4:4" x14ac:dyDescent="0.2">
      <c r="D15515" s="1"/>
    </row>
    <row r="15516" spans="4:4" x14ac:dyDescent="0.2">
      <c r="D15516" s="1"/>
    </row>
    <row r="15517" spans="4:4" x14ac:dyDescent="0.2">
      <c r="D15517" s="1"/>
    </row>
    <row r="15518" spans="4:4" x14ac:dyDescent="0.2">
      <c r="D15518" s="1"/>
    </row>
    <row r="15519" spans="4:4" x14ac:dyDescent="0.2">
      <c r="D15519" s="1"/>
    </row>
    <row r="15520" spans="4:4" x14ac:dyDescent="0.2">
      <c r="D15520" s="1"/>
    </row>
    <row r="15521" spans="4:4" x14ac:dyDescent="0.2">
      <c r="D15521" s="1"/>
    </row>
    <row r="15522" spans="4:4" x14ac:dyDescent="0.2">
      <c r="D15522" s="1"/>
    </row>
    <row r="15523" spans="4:4" x14ac:dyDescent="0.2">
      <c r="D15523" s="1"/>
    </row>
    <row r="15524" spans="4:4" x14ac:dyDescent="0.2">
      <c r="D15524" s="1"/>
    </row>
    <row r="15525" spans="4:4" x14ac:dyDescent="0.2">
      <c r="D15525" s="1"/>
    </row>
    <row r="15526" spans="4:4" x14ac:dyDescent="0.2">
      <c r="D15526" s="1"/>
    </row>
    <row r="15527" spans="4:4" x14ac:dyDescent="0.2">
      <c r="D15527" s="1"/>
    </row>
    <row r="15528" spans="4:4" x14ac:dyDescent="0.2">
      <c r="D15528" s="1"/>
    </row>
    <row r="15529" spans="4:4" x14ac:dyDescent="0.2">
      <c r="D15529" s="1"/>
    </row>
    <row r="15530" spans="4:4" x14ac:dyDescent="0.2">
      <c r="D15530" s="1"/>
    </row>
    <row r="15531" spans="4:4" x14ac:dyDescent="0.2">
      <c r="D15531" s="1"/>
    </row>
    <row r="15532" spans="4:4" x14ac:dyDescent="0.2">
      <c r="D15532" s="1"/>
    </row>
    <row r="15533" spans="4:4" x14ac:dyDescent="0.2">
      <c r="D15533" s="1"/>
    </row>
    <row r="15534" spans="4:4" x14ac:dyDescent="0.2">
      <c r="D15534" s="1"/>
    </row>
    <row r="15535" spans="4:4" x14ac:dyDescent="0.2">
      <c r="D15535" s="1"/>
    </row>
    <row r="15536" spans="4:4" x14ac:dyDescent="0.2">
      <c r="D15536" s="1"/>
    </row>
    <row r="15537" spans="4:4" x14ac:dyDescent="0.2">
      <c r="D15537" s="1"/>
    </row>
    <row r="15538" spans="4:4" x14ac:dyDescent="0.2">
      <c r="D15538" s="1"/>
    </row>
    <row r="15539" spans="4:4" x14ac:dyDescent="0.2">
      <c r="D15539" s="1"/>
    </row>
    <row r="15540" spans="4:4" x14ac:dyDescent="0.2">
      <c r="D15540" s="1"/>
    </row>
    <row r="15541" spans="4:4" x14ac:dyDescent="0.2">
      <c r="D15541" s="1"/>
    </row>
    <row r="15542" spans="4:4" x14ac:dyDescent="0.2">
      <c r="D15542" s="1"/>
    </row>
    <row r="15543" spans="4:4" x14ac:dyDescent="0.2">
      <c r="D15543" s="1"/>
    </row>
    <row r="15544" spans="4:4" x14ac:dyDescent="0.2">
      <c r="D15544" s="1"/>
    </row>
    <row r="15545" spans="4:4" x14ac:dyDescent="0.2">
      <c r="D15545" s="1"/>
    </row>
    <row r="15546" spans="4:4" x14ac:dyDescent="0.2">
      <c r="D15546" s="1"/>
    </row>
    <row r="15547" spans="4:4" x14ac:dyDescent="0.2">
      <c r="D15547" s="1"/>
    </row>
    <row r="15548" spans="4:4" x14ac:dyDescent="0.2">
      <c r="D15548" s="1"/>
    </row>
    <row r="15549" spans="4:4" x14ac:dyDescent="0.2">
      <c r="D15549" s="1"/>
    </row>
    <row r="15550" spans="4:4" x14ac:dyDescent="0.2">
      <c r="D15550" s="1"/>
    </row>
    <row r="15551" spans="4:4" x14ac:dyDescent="0.2">
      <c r="D15551" s="1"/>
    </row>
    <row r="15552" spans="4:4" x14ac:dyDescent="0.2">
      <c r="D15552" s="1"/>
    </row>
    <row r="15553" spans="4:4" x14ac:dyDescent="0.2">
      <c r="D15553" s="1"/>
    </row>
    <row r="15554" spans="4:4" x14ac:dyDescent="0.2">
      <c r="D15554" s="1"/>
    </row>
    <row r="15555" spans="4:4" x14ac:dyDescent="0.2">
      <c r="D15555" s="1"/>
    </row>
    <row r="15556" spans="4:4" x14ac:dyDescent="0.2">
      <c r="D15556" s="1"/>
    </row>
    <row r="15557" spans="4:4" x14ac:dyDescent="0.2">
      <c r="D15557" s="1"/>
    </row>
    <row r="15558" spans="4:4" x14ac:dyDescent="0.2">
      <c r="D15558" s="1"/>
    </row>
    <row r="15559" spans="4:4" x14ac:dyDescent="0.2">
      <c r="D15559" s="1"/>
    </row>
    <row r="15560" spans="4:4" x14ac:dyDescent="0.2">
      <c r="D15560" s="1"/>
    </row>
    <row r="15561" spans="4:4" x14ac:dyDescent="0.2">
      <c r="D15561" s="1"/>
    </row>
    <row r="15562" spans="4:4" x14ac:dyDescent="0.2">
      <c r="D15562" s="1"/>
    </row>
    <row r="15563" spans="4:4" x14ac:dyDescent="0.2">
      <c r="D15563" s="1"/>
    </row>
    <row r="15564" spans="4:4" x14ac:dyDescent="0.2">
      <c r="D15564" s="1"/>
    </row>
    <row r="15565" spans="4:4" x14ac:dyDescent="0.2">
      <c r="D15565" s="1"/>
    </row>
    <row r="15566" spans="4:4" x14ac:dyDescent="0.2">
      <c r="D15566" s="1"/>
    </row>
    <row r="15567" spans="4:4" x14ac:dyDescent="0.2">
      <c r="D15567" s="1"/>
    </row>
    <row r="15568" spans="4:4" x14ac:dyDescent="0.2">
      <c r="D15568" s="1"/>
    </row>
    <row r="15569" spans="4:4" x14ac:dyDescent="0.2">
      <c r="D15569" s="1"/>
    </row>
    <row r="15570" spans="4:4" x14ac:dyDescent="0.2">
      <c r="D15570" s="1"/>
    </row>
    <row r="15571" spans="4:4" x14ac:dyDescent="0.2">
      <c r="D15571" s="1"/>
    </row>
    <row r="15572" spans="4:4" x14ac:dyDescent="0.2">
      <c r="D15572" s="1"/>
    </row>
    <row r="15573" spans="4:4" x14ac:dyDescent="0.2">
      <c r="D15573" s="1"/>
    </row>
    <row r="15574" spans="4:4" x14ac:dyDescent="0.2">
      <c r="D15574" s="1"/>
    </row>
    <row r="15575" spans="4:4" x14ac:dyDescent="0.2">
      <c r="D15575" s="1"/>
    </row>
    <row r="15576" spans="4:4" x14ac:dyDescent="0.2">
      <c r="D15576" s="1"/>
    </row>
    <row r="15577" spans="4:4" x14ac:dyDescent="0.2">
      <c r="D15577" s="1"/>
    </row>
    <row r="15578" spans="4:4" x14ac:dyDescent="0.2">
      <c r="D15578" s="1"/>
    </row>
    <row r="15579" spans="4:4" x14ac:dyDescent="0.2">
      <c r="D15579" s="1"/>
    </row>
    <row r="15580" spans="4:4" x14ac:dyDescent="0.2">
      <c r="D15580" s="1"/>
    </row>
    <row r="15581" spans="4:4" x14ac:dyDescent="0.2">
      <c r="D15581" s="1"/>
    </row>
    <row r="15582" spans="4:4" x14ac:dyDescent="0.2">
      <c r="D15582" s="1"/>
    </row>
    <row r="15583" spans="4:4" x14ac:dyDescent="0.2">
      <c r="D15583" s="1"/>
    </row>
    <row r="15584" spans="4:4" x14ac:dyDescent="0.2">
      <c r="D15584" s="1"/>
    </row>
    <row r="15585" spans="4:4" x14ac:dyDescent="0.2">
      <c r="D15585" s="1"/>
    </row>
    <row r="15586" spans="4:4" x14ac:dyDescent="0.2">
      <c r="D15586" s="1"/>
    </row>
    <row r="15587" spans="4:4" x14ac:dyDescent="0.2">
      <c r="D15587" s="1"/>
    </row>
    <row r="15588" spans="4:4" x14ac:dyDescent="0.2">
      <c r="D15588" s="1"/>
    </row>
    <row r="15589" spans="4:4" x14ac:dyDescent="0.2">
      <c r="D15589" s="1"/>
    </row>
    <row r="15590" spans="4:4" x14ac:dyDescent="0.2">
      <c r="D15590" s="1"/>
    </row>
    <row r="15591" spans="4:4" x14ac:dyDescent="0.2">
      <c r="D15591" s="1"/>
    </row>
    <row r="15592" spans="4:4" x14ac:dyDescent="0.2">
      <c r="D15592" s="1"/>
    </row>
    <row r="15593" spans="4:4" x14ac:dyDescent="0.2">
      <c r="D15593" s="1"/>
    </row>
    <row r="15594" spans="4:4" x14ac:dyDescent="0.2">
      <c r="D15594" s="1"/>
    </row>
    <row r="15595" spans="4:4" x14ac:dyDescent="0.2">
      <c r="D15595" s="1"/>
    </row>
    <row r="15596" spans="4:4" x14ac:dyDescent="0.2">
      <c r="D15596" s="1"/>
    </row>
    <row r="15597" spans="4:4" x14ac:dyDescent="0.2">
      <c r="D15597" s="1"/>
    </row>
    <row r="15598" spans="4:4" x14ac:dyDescent="0.2">
      <c r="D15598" s="1"/>
    </row>
    <row r="15599" spans="4:4" x14ac:dyDescent="0.2">
      <c r="D15599" s="1"/>
    </row>
    <row r="15600" spans="4:4" x14ac:dyDescent="0.2">
      <c r="D15600" s="1"/>
    </row>
    <row r="15601" spans="4:4" x14ac:dyDescent="0.2">
      <c r="D15601" s="1"/>
    </row>
    <row r="15602" spans="4:4" x14ac:dyDescent="0.2">
      <c r="D15602" s="1"/>
    </row>
    <row r="15603" spans="4:4" x14ac:dyDescent="0.2">
      <c r="D15603" s="1"/>
    </row>
    <row r="15604" spans="4:4" x14ac:dyDescent="0.2">
      <c r="D15604" s="1"/>
    </row>
    <row r="15605" spans="4:4" x14ac:dyDescent="0.2">
      <c r="D15605" s="1"/>
    </row>
    <row r="15606" spans="4:4" x14ac:dyDescent="0.2">
      <c r="D15606" s="1"/>
    </row>
    <row r="15607" spans="4:4" x14ac:dyDescent="0.2">
      <c r="D15607" s="1"/>
    </row>
    <row r="15608" spans="4:4" x14ac:dyDescent="0.2">
      <c r="D15608" s="1"/>
    </row>
    <row r="15609" spans="4:4" x14ac:dyDescent="0.2">
      <c r="D15609" s="1"/>
    </row>
    <row r="15610" spans="4:4" x14ac:dyDescent="0.2">
      <c r="D15610" s="1"/>
    </row>
    <row r="15611" spans="4:4" x14ac:dyDescent="0.2">
      <c r="D15611" s="1"/>
    </row>
    <row r="15612" spans="4:4" x14ac:dyDescent="0.2">
      <c r="D15612" s="1"/>
    </row>
    <row r="15613" spans="4:4" x14ac:dyDescent="0.2">
      <c r="D15613" s="1"/>
    </row>
    <row r="15614" spans="4:4" x14ac:dyDescent="0.2">
      <c r="D15614" s="1"/>
    </row>
    <row r="15615" spans="4:4" x14ac:dyDescent="0.2">
      <c r="D15615" s="1"/>
    </row>
    <row r="15616" spans="4:4" x14ac:dyDescent="0.2">
      <c r="D15616" s="1"/>
    </row>
    <row r="15617" spans="4:4" x14ac:dyDescent="0.2">
      <c r="D15617" s="1"/>
    </row>
    <row r="15618" spans="4:4" x14ac:dyDescent="0.2">
      <c r="D15618" s="1"/>
    </row>
    <row r="15619" spans="4:4" x14ac:dyDescent="0.2">
      <c r="D15619" s="1"/>
    </row>
    <row r="15620" spans="4:4" x14ac:dyDescent="0.2">
      <c r="D15620" s="1"/>
    </row>
    <row r="15621" spans="4:4" x14ac:dyDescent="0.2">
      <c r="D15621" s="1"/>
    </row>
    <row r="15622" spans="4:4" x14ac:dyDescent="0.2">
      <c r="D15622" s="1"/>
    </row>
    <row r="15623" spans="4:4" x14ac:dyDescent="0.2">
      <c r="D15623" s="1"/>
    </row>
    <row r="15624" spans="4:4" x14ac:dyDescent="0.2">
      <c r="D15624" s="1"/>
    </row>
    <row r="15625" spans="4:4" x14ac:dyDescent="0.2">
      <c r="D15625" s="1"/>
    </row>
    <row r="15626" spans="4:4" x14ac:dyDescent="0.2">
      <c r="D15626" s="1"/>
    </row>
    <row r="15627" spans="4:4" x14ac:dyDescent="0.2">
      <c r="D15627" s="1"/>
    </row>
    <row r="15628" spans="4:4" x14ac:dyDescent="0.2">
      <c r="D15628" s="1"/>
    </row>
    <row r="15629" spans="4:4" x14ac:dyDescent="0.2">
      <c r="D15629" s="1"/>
    </row>
    <row r="15630" spans="4:4" x14ac:dyDescent="0.2">
      <c r="D15630" s="1"/>
    </row>
    <row r="15631" spans="4:4" x14ac:dyDescent="0.2">
      <c r="D15631" s="1"/>
    </row>
    <row r="15632" spans="4:4" x14ac:dyDescent="0.2">
      <c r="D15632" s="1"/>
    </row>
    <row r="15633" spans="4:4" x14ac:dyDescent="0.2">
      <c r="D15633" s="1"/>
    </row>
    <row r="15634" spans="4:4" x14ac:dyDescent="0.2">
      <c r="D15634" s="1"/>
    </row>
    <row r="15635" spans="4:4" x14ac:dyDescent="0.2">
      <c r="D15635" s="1"/>
    </row>
    <row r="15636" spans="4:4" x14ac:dyDescent="0.2">
      <c r="D15636" s="1"/>
    </row>
    <row r="15637" spans="4:4" x14ac:dyDescent="0.2">
      <c r="D15637" s="1"/>
    </row>
    <row r="15638" spans="4:4" x14ac:dyDescent="0.2">
      <c r="D15638" s="1"/>
    </row>
    <row r="15639" spans="4:4" x14ac:dyDescent="0.2">
      <c r="D15639" s="1"/>
    </row>
    <row r="15640" spans="4:4" x14ac:dyDescent="0.2">
      <c r="D15640" s="1"/>
    </row>
    <row r="15641" spans="4:4" x14ac:dyDescent="0.2">
      <c r="D15641" s="1"/>
    </row>
    <row r="15642" spans="4:4" x14ac:dyDescent="0.2">
      <c r="D15642" s="1"/>
    </row>
    <row r="15643" spans="4:4" x14ac:dyDescent="0.2">
      <c r="D15643" s="1"/>
    </row>
    <row r="15644" spans="4:4" x14ac:dyDescent="0.2">
      <c r="D15644" s="1"/>
    </row>
    <row r="15645" spans="4:4" x14ac:dyDescent="0.2">
      <c r="D15645" s="1"/>
    </row>
    <row r="15646" spans="4:4" x14ac:dyDescent="0.2">
      <c r="D15646" s="1"/>
    </row>
    <row r="15647" spans="4:4" x14ac:dyDescent="0.2">
      <c r="D15647" s="1"/>
    </row>
    <row r="15648" spans="4:4" x14ac:dyDescent="0.2">
      <c r="D15648" s="1"/>
    </row>
    <row r="15649" spans="4:4" x14ac:dyDescent="0.2">
      <c r="D15649" s="1"/>
    </row>
    <row r="15650" spans="4:4" x14ac:dyDescent="0.2">
      <c r="D15650" s="1"/>
    </row>
    <row r="15651" spans="4:4" x14ac:dyDescent="0.2">
      <c r="D15651" s="1"/>
    </row>
    <row r="15652" spans="4:4" x14ac:dyDescent="0.2">
      <c r="D15652" s="1"/>
    </row>
    <row r="15653" spans="4:4" x14ac:dyDescent="0.2">
      <c r="D15653" s="1"/>
    </row>
    <row r="15654" spans="4:4" x14ac:dyDescent="0.2">
      <c r="D15654" s="1"/>
    </row>
    <row r="15655" spans="4:4" x14ac:dyDescent="0.2">
      <c r="D15655" s="1"/>
    </row>
    <row r="15656" spans="4:4" x14ac:dyDescent="0.2">
      <c r="D15656" s="1"/>
    </row>
    <row r="15657" spans="4:4" x14ac:dyDescent="0.2">
      <c r="D15657" s="1"/>
    </row>
    <row r="15658" spans="4:4" x14ac:dyDescent="0.2">
      <c r="D15658" s="1"/>
    </row>
    <row r="15659" spans="4:4" x14ac:dyDescent="0.2">
      <c r="D15659" s="1"/>
    </row>
    <row r="15660" spans="4:4" x14ac:dyDescent="0.2">
      <c r="D15660" s="1"/>
    </row>
    <row r="15661" spans="4:4" x14ac:dyDescent="0.2">
      <c r="D15661" s="1"/>
    </row>
    <row r="15662" spans="4:4" x14ac:dyDescent="0.2">
      <c r="D15662" s="1"/>
    </row>
    <row r="15663" spans="4:4" x14ac:dyDescent="0.2">
      <c r="D15663" s="1"/>
    </row>
    <row r="15664" spans="4:4" x14ac:dyDescent="0.2">
      <c r="D15664" s="1"/>
    </row>
    <row r="15665" spans="4:4" x14ac:dyDescent="0.2">
      <c r="D15665" s="1"/>
    </row>
    <row r="15666" spans="4:4" x14ac:dyDescent="0.2">
      <c r="D15666" s="1"/>
    </row>
    <row r="15667" spans="4:4" x14ac:dyDescent="0.2">
      <c r="D15667" s="1"/>
    </row>
    <row r="15668" spans="4:4" x14ac:dyDescent="0.2">
      <c r="D15668" s="1"/>
    </row>
    <row r="15669" spans="4:4" x14ac:dyDescent="0.2">
      <c r="D15669" s="1"/>
    </row>
    <row r="15670" spans="4:4" x14ac:dyDescent="0.2">
      <c r="D15670" s="1"/>
    </row>
    <row r="15671" spans="4:4" x14ac:dyDescent="0.2">
      <c r="D15671" s="1"/>
    </row>
    <row r="15672" spans="4:4" x14ac:dyDescent="0.2">
      <c r="D15672" s="1"/>
    </row>
    <row r="15673" spans="4:4" x14ac:dyDescent="0.2">
      <c r="D15673" s="1"/>
    </row>
    <row r="15674" spans="4:4" x14ac:dyDescent="0.2">
      <c r="D15674" s="1"/>
    </row>
    <row r="15675" spans="4:4" x14ac:dyDescent="0.2">
      <c r="D15675" s="1"/>
    </row>
    <row r="15676" spans="4:4" x14ac:dyDescent="0.2">
      <c r="D15676" s="1"/>
    </row>
    <row r="15677" spans="4:4" x14ac:dyDescent="0.2">
      <c r="D15677" s="1"/>
    </row>
    <row r="15678" spans="4:4" x14ac:dyDescent="0.2">
      <c r="D15678" s="1"/>
    </row>
    <row r="15679" spans="4:4" x14ac:dyDescent="0.2">
      <c r="D15679" s="1"/>
    </row>
    <row r="15680" spans="4:4" x14ac:dyDescent="0.2">
      <c r="D15680" s="1"/>
    </row>
    <row r="15681" spans="4:4" x14ac:dyDescent="0.2">
      <c r="D15681" s="1"/>
    </row>
    <row r="15682" spans="4:4" x14ac:dyDescent="0.2">
      <c r="D15682" s="1"/>
    </row>
    <row r="15683" spans="4:4" x14ac:dyDescent="0.2">
      <c r="D15683" s="1"/>
    </row>
    <row r="15684" spans="4:4" x14ac:dyDescent="0.2">
      <c r="D15684" s="1"/>
    </row>
    <row r="15685" spans="4:4" x14ac:dyDescent="0.2">
      <c r="D15685" s="1"/>
    </row>
    <row r="15686" spans="4:4" x14ac:dyDescent="0.2">
      <c r="D15686" s="1"/>
    </row>
    <row r="15687" spans="4:4" x14ac:dyDescent="0.2">
      <c r="D15687" s="1"/>
    </row>
    <row r="15688" spans="4:4" x14ac:dyDescent="0.2">
      <c r="D15688" s="1"/>
    </row>
    <row r="15689" spans="4:4" x14ac:dyDescent="0.2">
      <c r="D15689" s="1"/>
    </row>
    <row r="15690" spans="4:4" x14ac:dyDescent="0.2">
      <c r="D15690" s="1"/>
    </row>
    <row r="15691" spans="4:4" x14ac:dyDescent="0.2">
      <c r="D15691" s="1"/>
    </row>
    <row r="15692" spans="4:4" x14ac:dyDescent="0.2">
      <c r="D15692" s="1"/>
    </row>
    <row r="15693" spans="4:4" x14ac:dyDescent="0.2">
      <c r="D15693" s="1"/>
    </row>
    <row r="15694" spans="4:4" x14ac:dyDescent="0.2">
      <c r="D15694" s="1"/>
    </row>
    <row r="15695" spans="4:4" x14ac:dyDescent="0.2">
      <c r="D15695" s="1"/>
    </row>
    <row r="15696" spans="4:4" x14ac:dyDescent="0.2">
      <c r="D15696" s="1"/>
    </row>
    <row r="15697" spans="4:4" x14ac:dyDescent="0.2">
      <c r="D15697" s="1"/>
    </row>
    <row r="15698" spans="4:4" x14ac:dyDescent="0.2">
      <c r="D15698" s="1"/>
    </row>
    <row r="15699" spans="4:4" x14ac:dyDescent="0.2">
      <c r="D15699" s="1"/>
    </row>
    <row r="15700" spans="4:4" x14ac:dyDescent="0.2">
      <c r="D15700" s="1"/>
    </row>
    <row r="15701" spans="4:4" x14ac:dyDescent="0.2">
      <c r="D15701" s="1"/>
    </row>
    <row r="15702" spans="4:4" x14ac:dyDescent="0.2">
      <c r="D15702" s="1"/>
    </row>
    <row r="15703" spans="4:4" x14ac:dyDescent="0.2">
      <c r="D15703" s="1"/>
    </row>
    <row r="15704" spans="4:4" x14ac:dyDescent="0.2">
      <c r="D15704" s="1"/>
    </row>
    <row r="15705" spans="4:4" x14ac:dyDescent="0.2">
      <c r="D15705" s="1"/>
    </row>
    <row r="15706" spans="4:4" x14ac:dyDescent="0.2">
      <c r="D15706" s="1"/>
    </row>
    <row r="15707" spans="4:4" x14ac:dyDescent="0.2">
      <c r="D15707" s="1"/>
    </row>
    <row r="15708" spans="4:4" x14ac:dyDescent="0.2">
      <c r="D15708" s="1"/>
    </row>
    <row r="15709" spans="4:4" x14ac:dyDescent="0.2">
      <c r="D15709" s="1"/>
    </row>
    <row r="15710" spans="4:4" x14ac:dyDescent="0.2">
      <c r="D15710" s="1"/>
    </row>
    <row r="15711" spans="4:4" x14ac:dyDescent="0.2">
      <c r="D15711" s="1"/>
    </row>
    <row r="15712" spans="4:4" x14ac:dyDescent="0.2">
      <c r="D15712" s="1"/>
    </row>
    <row r="15713" spans="4:4" x14ac:dyDescent="0.2">
      <c r="D15713" s="1"/>
    </row>
    <row r="15714" spans="4:4" x14ac:dyDescent="0.2">
      <c r="D15714" s="1"/>
    </row>
    <row r="15715" spans="4:4" x14ac:dyDescent="0.2">
      <c r="D15715" s="1"/>
    </row>
    <row r="15716" spans="4:4" x14ac:dyDescent="0.2">
      <c r="D15716" s="1"/>
    </row>
    <row r="15717" spans="4:4" x14ac:dyDescent="0.2">
      <c r="D15717" s="1"/>
    </row>
    <row r="15718" spans="4:4" x14ac:dyDescent="0.2">
      <c r="D15718" s="1"/>
    </row>
    <row r="15719" spans="4:4" x14ac:dyDescent="0.2">
      <c r="D15719" s="1"/>
    </row>
    <row r="15720" spans="4:4" x14ac:dyDescent="0.2">
      <c r="D15720" s="1"/>
    </row>
    <row r="15721" spans="4:4" x14ac:dyDescent="0.2">
      <c r="D15721" s="1"/>
    </row>
    <row r="15722" spans="4:4" x14ac:dyDescent="0.2">
      <c r="D15722" s="1"/>
    </row>
    <row r="15723" spans="4:4" x14ac:dyDescent="0.2">
      <c r="D15723" s="1"/>
    </row>
    <row r="15724" spans="4:4" x14ac:dyDescent="0.2">
      <c r="D15724" s="1"/>
    </row>
    <row r="15725" spans="4:4" x14ac:dyDescent="0.2">
      <c r="D15725" s="1"/>
    </row>
    <row r="15726" spans="4:4" x14ac:dyDescent="0.2">
      <c r="D15726" s="1"/>
    </row>
    <row r="15727" spans="4:4" x14ac:dyDescent="0.2">
      <c r="D15727" s="1"/>
    </row>
    <row r="15728" spans="4:4" x14ac:dyDescent="0.2">
      <c r="D15728" s="1"/>
    </row>
    <row r="15729" spans="4:4" x14ac:dyDescent="0.2">
      <c r="D15729" s="1"/>
    </row>
    <row r="15730" spans="4:4" x14ac:dyDescent="0.2">
      <c r="D15730" s="1"/>
    </row>
    <row r="15731" spans="4:4" x14ac:dyDescent="0.2">
      <c r="D15731" s="1"/>
    </row>
    <row r="15732" spans="4:4" x14ac:dyDescent="0.2">
      <c r="D15732" s="1"/>
    </row>
    <row r="15733" spans="4:4" x14ac:dyDescent="0.2">
      <c r="D15733" s="1"/>
    </row>
    <row r="15734" spans="4:4" x14ac:dyDescent="0.2">
      <c r="D15734" s="1"/>
    </row>
    <row r="15735" spans="4:4" x14ac:dyDescent="0.2">
      <c r="D15735" s="1"/>
    </row>
    <row r="15736" spans="4:4" x14ac:dyDescent="0.2">
      <c r="D15736" s="1"/>
    </row>
    <row r="15737" spans="4:4" x14ac:dyDescent="0.2">
      <c r="D15737" s="1"/>
    </row>
    <row r="15738" spans="4:4" x14ac:dyDescent="0.2">
      <c r="D15738" s="1"/>
    </row>
    <row r="15739" spans="4:4" x14ac:dyDescent="0.2">
      <c r="D15739" s="1"/>
    </row>
    <row r="15740" spans="4:4" x14ac:dyDescent="0.2">
      <c r="D15740" s="1"/>
    </row>
    <row r="15741" spans="4:4" x14ac:dyDescent="0.2">
      <c r="D15741" s="1"/>
    </row>
    <row r="15742" spans="4:4" x14ac:dyDescent="0.2">
      <c r="D15742" s="1"/>
    </row>
    <row r="15743" spans="4:4" x14ac:dyDescent="0.2">
      <c r="D15743" s="1"/>
    </row>
    <row r="15744" spans="4:4" x14ac:dyDescent="0.2">
      <c r="D15744" s="1"/>
    </row>
    <row r="15745" spans="4:4" x14ac:dyDescent="0.2">
      <c r="D15745" s="1"/>
    </row>
    <row r="15746" spans="4:4" x14ac:dyDescent="0.2">
      <c r="D15746" s="1"/>
    </row>
    <row r="15747" spans="4:4" x14ac:dyDescent="0.2">
      <c r="D15747" s="1"/>
    </row>
    <row r="15748" spans="4:4" x14ac:dyDescent="0.2">
      <c r="D15748" s="1"/>
    </row>
    <row r="15749" spans="4:4" x14ac:dyDescent="0.2">
      <c r="D15749" s="1"/>
    </row>
    <row r="15750" spans="4:4" x14ac:dyDescent="0.2">
      <c r="D15750" s="1"/>
    </row>
    <row r="15751" spans="4:4" x14ac:dyDescent="0.2">
      <c r="D15751" s="1"/>
    </row>
    <row r="15752" spans="4:4" x14ac:dyDescent="0.2">
      <c r="D15752" s="1"/>
    </row>
    <row r="15753" spans="4:4" x14ac:dyDescent="0.2">
      <c r="D15753" s="1"/>
    </row>
    <row r="15754" spans="4:4" x14ac:dyDescent="0.2">
      <c r="D15754" s="1"/>
    </row>
    <row r="15755" spans="4:4" x14ac:dyDescent="0.2">
      <c r="D15755" s="1"/>
    </row>
    <row r="15756" spans="4:4" x14ac:dyDescent="0.2">
      <c r="D15756" s="1"/>
    </row>
    <row r="15757" spans="4:4" x14ac:dyDescent="0.2">
      <c r="D15757" s="1"/>
    </row>
    <row r="15758" spans="4:4" x14ac:dyDescent="0.2">
      <c r="D15758" s="1"/>
    </row>
    <row r="15759" spans="4:4" x14ac:dyDescent="0.2">
      <c r="D15759" s="1"/>
    </row>
    <row r="15760" spans="4:4" x14ac:dyDescent="0.2">
      <c r="D15760" s="1"/>
    </row>
    <row r="15761" spans="4:4" x14ac:dyDescent="0.2">
      <c r="D15761" s="1"/>
    </row>
    <row r="15762" spans="4:4" x14ac:dyDescent="0.2">
      <c r="D15762" s="1"/>
    </row>
    <row r="15763" spans="4:4" x14ac:dyDescent="0.2">
      <c r="D15763" s="1"/>
    </row>
    <row r="15764" spans="4:4" x14ac:dyDescent="0.2">
      <c r="D15764" s="1"/>
    </row>
    <row r="15765" spans="4:4" x14ac:dyDescent="0.2">
      <c r="D15765" s="1"/>
    </row>
    <row r="15766" spans="4:4" x14ac:dyDescent="0.2">
      <c r="D15766" s="1"/>
    </row>
    <row r="15767" spans="4:4" x14ac:dyDescent="0.2">
      <c r="D15767" s="1"/>
    </row>
    <row r="15768" spans="4:4" x14ac:dyDescent="0.2">
      <c r="D15768" s="1"/>
    </row>
    <row r="15769" spans="4:4" x14ac:dyDescent="0.2">
      <c r="D15769" s="1"/>
    </row>
    <row r="15770" spans="4:4" x14ac:dyDescent="0.2">
      <c r="D15770" s="1"/>
    </row>
    <row r="15771" spans="4:4" x14ac:dyDescent="0.2">
      <c r="D15771" s="1"/>
    </row>
    <row r="15772" spans="4:4" x14ac:dyDescent="0.2">
      <c r="D15772" s="1"/>
    </row>
    <row r="15773" spans="4:4" x14ac:dyDescent="0.2">
      <c r="D15773" s="1"/>
    </row>
    <row r="15774" spans="4:4" x14ac:dyDescent="0.2">
      <c r="D15774" s="1"/>
    </row>
    <row r="15775" spans="4:4" x14ac:dyDescent="0.2">
      <c r="D15775" s="1"/>
    </row>
    <row r="15776" spans="4:4" x14ac:dyDescent="0.2">
      <c r="D15776" s="1"/>
    </row>
    <row r="15777" spans="4:4" x14ac:dyDescent="0.2">
      <c r="D15777" s="1"/>
    </row>
    <row r="15778" spans="4:4" x14ac:dyDescent="0.2">
      <c r="D15778" s="1"/>
    </row>
    <row r="15779" spans="4:4" x14ac:dyDescent="0.2">
      <c r="D15779" s="1"/>
    </row>
    <row r="15780" spans="4:4" x14ac:dyDescent="0.2">
      <c r="D15780" s="1"/>
    </row>
    <row r="15781" spans="4:4" x14ac:dyDescent="0.2">
      <c r="D15781" s="1"/>
    </row>
    <row r="15782" spans="4:4" x14ac:dyDescent="0.2">
      <c r="D15782" s="1"/>
    </row>
    <row r="15783" spans="4:4" x14ac:dyDescent="0.2">
      <c r="D15783" s="1"/>
    </row>
    <row r="15784" spans="4:4" x14ac:dyDescent="0.2">
      <c r="D15784" s="1"/>
    </row>
    <row r="15785" spans="4:4" x14ac:dyDescent="0.2">
      <c r="D15785" s="1"/>
    </row>
    <row r="15786" spans="4:4" x14ac:dyDescent="0.2">
      <c r="D15786" s="1"/>
    </row>
    <row r="15787" spans="4:4" x14ac:dyDescent="0.2">
      <c r="D15787" s="1"/>
    </row>
    <row r="15788" spans="4:4" x14ac:dyDescent="0.2">
      <c r="D15788" s="1"/>
    </row>
    <row r="15789" spans="4:4" x14ac:dyDescent="0.2">
      <c r="D15789" s="1"/>
    </row>
    <row r="15790" spans="4:4" x14ac:dyDescent="0.2">
      <c r="D15790" s="1"/>
    </row>
    <row r="15791" spans="4:4" x14ac:dyDescent="0.2">
      <c r="D15791" s="1"/>
    </row>
    <row r="15792" spans="4:4" x14ac:dyDescent="0.2">
      <c r="D15792" s="1"/>
    </row>
    <row r="15793" spans="4:4" x14ac:dyDescent="0.2">
      <c r="D15793" s="1"/>
    </row>
    <row r="15794" spans="4:4" x14ac:dyDescent="0.2">
      <c r="D15794" s="1"/>
    </row>
    <row r="15795" spans="4:4" x14ac:dyDescent="0.2">
      <c r="D15795" s="1"/>
    </row>
    <row r="15796" spans="4:4" x14ac:dyDescent="0.2">
      <c r="D15796" s="1"/>
    </row>
    <row r="15797" spans="4:4" x14ac:dyDescent="0.2">
      <c r="D15797" s="1"/>
    </row>
    <row r="15798" spans="4:4" x14ac:dyDescent="0.2">
      <c r="D15798" s="1"/>
    </row>
    <row r="15799" spans="4:4" x14ac:dyDescent="0.2">
      <c r="D15799" s="1"/>
    </row>
    <row r="15800" spans="4:4" x14ac:dyDescent="0.2">
      <c r="D15800" s="1"/>
    </row>
    <row r="15801" spans="4:4" x14ac:dyDescent="0.2">
      <c r="D15801" s="1"/>
    </row>
    <row r="15802" spans="4:4" x14ac:dyDescent="0.2">
      <c r="D15802" s="1"/>
    </row>
    <row r="15803" spans="4:4" x14ac:dyDescent="0.2">
      <c r="D15803" s="1"/>
    </row>
    <row r="15804" spans="4:4" x14ac:dyDescent="0.2">
      <c r="D15804" s="1"/>
    </row>
    <row r="15805" spans="4:4" x14ac:dyDescent="0.2">
      <c r="D15805" s="1"/>
    </row>
    <row r="15806" spans="4:4" x14ac:dyDescent="0.2">
      <c r="D15806" s="1"/>
    </row>
    <row r="15807" spans="4:4" x14ac:dyDescent="0.2">
      <c r="D15807" s="1"/>
    </row>
    <row r="15808" spans="4:4" x14ac:dyDescent="0.2">
      <c r="D15808" s="1"/>
    </row>
    <row r="15809" spans="4:4" x14ac:dyDescent="0.2">
      <c r="D15809" s="1"/>
    </row>
    <row r="15810" spans="4:4" x14ac:dyDescent="0.2">
      <c r="D15810" s="1"/>
    </row>
    <row r="15811" spans="4:4" x14ac:dyDescent="0.2">
      <c r="D15811" s="1"/>
    </row>
    <row r="15812" spans="4:4" x14ac:dyDescent="0.2">
      <c r="D15812" s="1"/>
    </row>
    <row r="15813" spans="4:4" x14ac:dyDescent="0.2">
      <c r="D15813" s="1"/>
    </row>
    <row r="15814" spans="4:4" x14ac:dyDescent="0.2">
      <c r="D15814" s="1"/>
    </row>
    <row r="15815" spans="4:4" x14ac:dyDescent="0.2">
      <c r="D15815" s="1"/>
    </row>
    <row r="15816" spans="4:4" x14ac:dyDescent="0.2">
      <c r="D15816" s="1"/>
    </row>
    <row r="15817" spans="4:4" x14ac:dyDescent="0.2">
      <c r="D15817" s="1"/>
    </row>
    <row r="15818" spans="4:4" x14ac:dyDescent="0.2">
      <c r="D15818" s="1"/>
    </row>
    <row r="15819" spans="4:4" x14ac:dyDescent="0.2">
      <c r="D15819" s="1"/>
    </row>
    <row r="15820" spans="4:4" x14ac:dyDescent="0.2">
      <c r="D15820" s="1"/>
    </row>
    <row r="15821" spans="4:4" x14ac:dyDescent="0.2">
      <c r="D15821" s="1"/>
    </row>
    <row r="15822" spans="4:4" x14ac:dyDescent="0.2">
      <c r="D15822" s="1"/>
    </row>
    <row r="15823" spans="4:4" x14ac:dyDescent="0.2">
      <c r="D15823" s="1"/>
    </row>
    <row r="15824" spans="4:4" x14ac:dyDescent="0.2">
      <c r="D15824" s="1"/>
    </row>
    <row r="15825" spans="4:4" x14ac:dyDescent="0.2">
      <c r="D15825" s="1"/>
    </row>
    <row r="15826" spans="4:4" x14ac:dyDescent="0.2">
      <c r="D15826" s="1"/>
    </row>
    <row r="15827" spans="4:4" x14ac:dyDescent="0.2">
      <c r="D15827" s="1"/>
    </row>
    <row r="15828" spans="4:4" x14ac:dyDescent="0.2">
      <c r="D15828" s="1"/>
    </row>
    <row r="15829" spans="4:4" x14ac:dyDescent="0.2">
      <c r="D15829" s="1"/>
    </row>
    <row r="15830" spans="4:4" x14ac:dyDescent="0.2">
      <c r="D15830" s="1"/>
    </row>
    <row r="15831" spans="4:4" x14ac:dyDescent="0.2">
      <c r="D15831" s="1"/>
    </row>
    <row r="15832" spans="4:4" x14ac:dyDescent="0.2">
      <c r="D15832" s="1"/>
    </row>
    <row r="15833" spans="4:4" x14ac:dyDescent="0.2">
      <c r="D15833" s="1"/>
    </row>
    <row r="15834" spans="4:4" x14ac:dyDescent="0.2">
      <c r="D15834" s="1"/>
    </row>
    <row r="15835" spans="4:4" x14ac:dyDescent="0.2">
      <c r="D15835" s="1"/>
    </row>
    <row r="15836" spans="4:4" x14ac:dyDescent="0.2">
      <c r="D15836" s="1"/>
    </row>
    <row r="15837" spans="4:4" x14ac:dyDescent="0.2">
      <c r="D15837" s="1"/>
    </row>
    <row r="15838" spans="4:4" x14ac:dyDescent="0.2">
      <c r="D15838" s="1"/>
    </row>
    <row r="15839" spans="4:4" x14ac:dyDescent="0.2">
      <c r="D15839" s="1"/>
    </row>
    <row r="15840" spans="4:4" x14ac:dyDescent="0.2">
      <c r="D15840" s="1"/>
    </row>
    <row r="15841" spans="4:4" x14ac:dyDescent="0.2">
      <c r="D15841" s="1"/>
    </row>
    <row r="15842" spans="4:4" x14ac:dyDescent="0.2">
      <c r="D15842" s="1"/>
    </row>
    <row r="15843" spans="4:4" x14ac:dyDescent="0.2">
      <c r="D15843" s="1"/>
    </row>
    <row r="15844" spans="4:4" x14ac:dyDescent="0.2">
      <c r="D15844" s="1"/>
    </row>
    <row r="15845" spans="4:4" x14ac:dyDescent="0.2">
      <c r="D15845" s="1"/>
    </row>
    <row r="15846" spans="4:4" x14ac:dyDescent="0.2">
      <c r="D15846" s="1"/>
    </row>
    <row r="15847" spans="4:4" x14ac:dyDescent="0.2">
      <c r="D15847" s="1"/>
    </row>
    <row r="15848" spans="4:4" x14ac:dyDescent="0.2">
      <c r="D15848" s="1"/>
    </row>
    <row r="15849" spans="4:4" x14ac:dyDescent="0.2">
      <c r="D15849" s="1"/>
    </row>
    <row r="15850" spans="4:4" x14ac:dyDescent="0.2">
      <c r="D15850" s="1"/>
    </row>
    <row r="15851" spans="4:4" x14ac:dyDescent="0.2">
      <c r="D15851" s="1"/>
    </row>
    <row r="15852" spans="4:4" x14ac:dyDescent="0.2">
      <c r="D15852" s="1"/>
    </row>
    <row r="15853" spans="4:4" x14ac:dyDescent="0.2">
      <c r="D15853" s="1"/>
    </row>
    <row r="15854" spans="4:4" x14ac:dyDescent="0.2">
      <c r="D15854" s="1"/>
    </row>
    <row r="15855" spans="4:4" x14ac:dyDescent="0.2">
      <c r="D15855" s="1"/>
    </row>
    <row r="15856" spans="4:4" x14ac:dyDescent="0.2">
      <c r="D15856" s="1"/>
    </row>
    <row r="15857" spans="4:4" x14ac:dyDescent="0.2">
      <c r="D15857" s="1"/>
    </row>
    <row r="15858" spans="4:4" x14ac:dyDescent="0.2">
      <c r="D15858" s="1"/>
    </row>
    <row r="15859" spans="4:4" x14ac:dyDescent="0.2">
      <c r="D15859" s="1"/>
    </row>
    <row r="15860" spans="4:4" x14ac:dyDescent="0.2">
      <c r="D15860" s="1"/>
    </row>
    <row r="15861" spans="4:4" x14ac:dyDescent="0.2">
      <c r="D15861" s="1"/>
    </row>
    <row r="15862" spans="4:4" x14ac:dyDescent="0.2">
      <c r="D15862" s="1"/>
    </row>
    <row r="15863" spans="4:4" x14ac:dyDescent="0.2">
      <c r="D15863" s="1"/>
    </row>
    <row r="15864" spans="4:4" x14ac:dyDescent="0.2">
      <c r="D15864" s="1"/>
    </row>
    <row r="15865" spans="4:4" x14ac:dyDescent="0.2">
      <c r="D15865" s="1"/>
    </row>
    <row r="15866" spans="4:4" x14ac:dyDescent="0.2">
      <c r="D15866" s="1"/>
    </row>
    <row r="15867" spans="4:4" x14ac:dyDescent="0.2">
      <c r="D15867" s="1"/>
    </row>
    <row r="15868" spans="4:4" x14ac:dyDescent="0.2">
      <c r="D15868" s="1"/>
    </row>
    <row r="15869" spans="4:4" x14ac:dyDescent="0.2">
      <c r="D15869" s="1"/>
    </row>
    <row r="15870" spans="4:4" x14ac:dyDescent="0.2">
      <c r="D15870" s="1"/>
    </row>
    <row r="15871" spans="4:4" x14ac:dyDescent="0.2">
      <c r="D15871" s="1"/>
    </row>
    <row r="15872" spans="4:4" x14ac:dyDescent="0.2">
      <c r="D15872" s="1"/>
    </row>
    <row r="15873" spans="4:4" x14ac:dyDescent="0.2">
      <c r="D15873" s="1"/>
    </row>
    <row r="15874" spans="4:4" x14ac:dyDescent="0.2">
      <c r="D15874" s="1"/>
    </row>
    <row r="15875" spans="4:4" x14ac:dyDescent="0.2">
      <c r="D15875" s="1"/>
    </row>
    <row r="15876" spans="4:4" x14ac:dyDescent="0.2">
      <c r="D15876" s="1"/>
    </row>
    <row r="15877" spans="4:4" x14ac:dyDescent="0.2">
      <c r="D15877" s="1"/>
    </row>
    <row r="15878" spans="4:4" x14ac:dyDescent="0.2">
      <c r="D15878" s="1"/>
    </row>
    <row r="15879" spans="4:4" x14ac:dyDescent="0.2">
      <c r="D15879" s="1"/>
    </row>
    <row r="15880" spans="4:4" x14ac:dyDescent="0.2">
      <c r="D15880" s="1"/>
    </row>
    <row r="15881" spans="4:4" x14ac:dyDescent="0.2">
      <c r="D15881" s="1"/>
    </row>
    <row r="15882" spans="4:4" x14ac:dyDescent="0.2">
      <c r="D15882" s="1"/>
    </row>
    <row r="15883" spans="4:4" x14ac:dyDescent="0.2">
      <c r="D15883" s="1"/>
    </row>
    <row r="15884" spans="4:4" x14ac:dyDescent="0.2">
      <c r="D15884" s="1"/>
    </row>
    <row r="15885" spans="4:4" x14ac:dyDescent="0.2">
      <c r="D15885" s="1"/>
    </row>
    <row r="15886" spans="4:4" x14ac:dyDescent="0.2">
      <c r="D15886" s="1"/>
    </row>
    <row r="15887" spans="4:4" x14ac:dyDescent="0.2">
      <c r="D15887" s="1"/>
    </row>
    <row r="15888" spans="4:4" x14ac:dyDescent="0.2">
      <c r="D15888" s="1"/>
    </row>
    <row r="15889" spans="4:4" x14ac:dyDescent="0.2">
      <c r="D15889" s="1"/>
    </row>
    <row r="15890" spans="4:4" x14ac:dyDescent="0.2">
      <c r="D15890" s="1"/>
    </row>
    <row r="15891" spans="4:4" x14ac:dyDescent="0.2">
      <c r="D15891" s="1"/>
    </row>
    <row r="15892" spans="4:4" x14ac:dyDescent="0.2">
      <c r="D15892" s="1"/>
    </row>
    <row r="15893" spans="4:4" x14ac:dyDescent="0.2">
      <c r="D15893" s="1"/>
    </row>
    <row r="15894" spans="4:4" x14ac:dyDescent="0.2">
      <c r="D15894" s="1"/>
    </row>
    <row r="15895" spans="4:4" x14ac:dyDescent="0.2">
      <c r="D15895" s="1"/>
    </row>
    <row r="15896" spans="4:4" x14ac:dyDescent="0.2">
      <c r="D15896" s="1"/>
    </row>
    <row r="15897" spans="4:4" x14ac:dyDescent="0.2">
      <c r="D15897" s="1"/>
    </row>
    <row r="15898" spans="4:4" x14ac:dyDescent="0.2">
      <c r="D15898" s="1"/>
    </row>
    <row r="15899" spans="4:4" x14ac:dyDescent="0.2">
      <c r="D15899" s="1"/>
    </row>
    <row r="15900" spans="4:4" x14ac:dyDescent="0.2">
      <c r="D15900" s="1"/>
    </row>
    <row r="15901" spans="4:4" x14ac:dyDescent="0.2">
      <c r="D15901" s="1"/>
    </row>
    <row r="15902" spans="4:4" x14ac:dyDescent="0.2">
      <c r="D15902" s="1"/>
    </row>
    <row r="15903" spans="4:4" x14ac:dyDescent="0.2">
      <c r="D15903" s="1"/>
    </row>
    <row r="15904" spans="4:4" x14ac:dyDescent="0.2">
      <c r="D15904" s="1"/>
    </row>
    <row r="15905" spans="4:4" x14ac:dyDescent="0.2">
      <c r="D15905" s="1"/>
    </row>
    <row r="15906" spans="4:4" x14ac:dyDescent="0.2">
      <c r="D15906" s="1"/>
    </row>
    <row r="15907" spans="4:4" x14ac:dyDescent="0.2">
      <c r="D15907" s="1"/>
    </row>
    <row r="15908" spans="4:4" x14ac:dyDescent="0.2">
      <c r="D15908" s="1"/>
    </row>
    <row r="15909" spans="4:4" x14ac:dyDescent="0.2">
      <c r="D15909" s="1"/>
    </row>
    <row r="15910" spans="4:4" x14ac:dyDescent="0.2">
      <c r="D15910" s="1"/>
    </row>
    <row r="15911" spans="4:4" x14ac:dyDescent="0.2">
      <c r="D15911" s="1"/>
    </row>
    <row r="15912" spans="4:4" x14ac:dyDescent="0.2">
      <c r="D15912" s="1"/>
    </row>
    <row r="15913" spans="4:4" x14ac:dyDescent="0.2">
      <c r="D15913" s="1"/>
    </row>
    <row r="15914" spans="4:4" x14ac:dyDescent="0.2">
      <c r="D15914" s="1"/>
    </row>
    <row r="15915" spans="4:4" x14ac:dyDescent="0.2">
      <c r="D15915" s="1"/>
    </row>
    <row r="15916" spans="4:4" x14ac:dyDescent="0.2">
      <c r="D15916" s="1"/>
    </row>
    <row r="15917" spans="4:4" x14ac:dyDescent="0.2">
      <c r="D15917" s="1"/>
    </row>
    <row r="15918" spans="4:4" x14ac:dyDescent="0.2">
      <c r="D15918" s="1"/>
    </row>
    <row r="15919" spans="4:4" x14ac:dyDescent="0.2">
      <c r="D15919" s="1"/>
    </row>
    <row r="15920" spans="4:4" x14ac:dyDescent="0.2">
      <c r="D15920" s="1"/>
    </row>
    <row r="15921" spans="4:4" x14ac:dyDescent="0.2">
      <c r="D15921" s="1"/>
    </row>
    <row r="15922" spans="4:4" x14ac:dyDescent="0.2">
      <c r="D15922" s="1"/>
    </row>
    <row r="15923" spans="4:4" x14ac:dyDescent="0.2">
      <c r="D15923" s="1"/>
    </row>
    <row r="15924" spans="4:4" x14ac:dyDescent="0.2">
      <c r="D15924" s="1"/>
    </row>
    <row r="15925" spans="4:4" x14ac:dyDescent="0.2">
      <c r="D15925" s="1"/>
    </row>
    <row r="15926" spans="4:4" x14ac:dyDescent="0.2">
      <c r="D15926" s="1"/>
    </row>
    <row r="15927" spans="4:4" x14ac:dyDescent="0.2">
      <c r="D15927" s="1"/>
    </row>
    <row r="15928" spans="4:4" x14ac:dyDescent="0.2">
      <c r="D15928" s="1"/>
    </row>
    <row r="15929" spans="4:4" x14ac:dyDescent="0.2">
      <c r="D15929" s="1"/>
    </row>
    <row r="15930" spans="4:4" x14ac:dyDescent="0.2">
      <c r="D15930" s="1"/>
    </row>
    <row r="15931" spans="4:4" x14ac:dyDescent="0.2">
      <c r="D15931" s="1"/>
    </row>
    <row r="15932" spans="4:4" x14ac:dyDescent="0.2">
      <c r="D15932" s="1"/>
    </row>
    <row r="15933" spans="4:4" x14ac:dyDescent="0.2">
      <c r="D15933" s="1"/>
    </row>
    <row r="15934" spans="4:4" x14ac:dyDescent="0.2">
      <c r="D15934" s="1"/>
    </row>
    <row r="15935" spans="4:4" x14ac:dyDescent="0.2">
      <c r="D15935" s="1"/>
    </row>
    <row r="15936" spans="4:4" x14ac:dyDescent="0.2">
      <c r="D15936" s="1"/>
    </row>
    <row r="15937" spans="4:4" x14ac:dyDescent="0.2">
      <c r="D15937" s="1"/>
    </row>
    <row r="15938" spans="4:4" x14ac:dyDescent="0.2">
      <c r="D15938" s="1"/>
    </row>
    <row r="15939" spans="4:4" x14ac:dyDescent="0.2">
      <c r="D15939" s="1"/>
    </row>
    <row r="15940" spans="4:4" x14ac:dyDescent="0.2">
      <c r="D15940" s="1"/>
    </row>
    <row r="15941" spans="4:4" x14ac:dyDescent="0.2">
      <c r="D15941" s="1"/>
    </row>
    <row r="15942" spans="4:4" x14ac:dyDescent="0.2">
      <c r="D15942" s="1"/>
    </row>
    <row r="15943" spans="4:4" x14ac:dyDescent="0.2">
      <c r="D15943" s="1"/>
    </row>
    <row r="15944" spans="4:4" x14ac:dyDescent="0.2">
      <c r="D15944" s="1"/>
    </row>
    <row r="15945" spans="4:4" x14ac:dyDescent="0.2">
      <c r="D15945" s="1"/>
    </row>
    <row r="15946" spans="4:4" x14ac:dyDescent="0.2">
      <c r="D15946" s="1"/>
    </row>
    <row r="15947" spans="4:4" x14ac:dyDescent="0.2">
      <c r="D15947" s="1"/>
    </row>
    <row r="15948" spans="4:4" x14ac:dyDescent="0.2">
      <c r="D15948" s="1"/>
    </row>
    <row r="15949" spans="4:4" x14ac:dyDescent="0.2">
      <c r="D15949" s="1"/>
    </row>
    <row r="15950" spans="4:4" x14ac:dyDescent="0.2">
      <c r="D15950" s="1"/>
    </row>
    <row r="15951" spans="4:4" x14ac:dyDescent="0.2">
      <c r="D15951" s="1"/>
    </row>
    <row r="15952" spans="4:4" x14ac:dyDescent="0.2">
      <c r="D15952" s="1"/>
    </row>
    <row r="15953" spans="4:4" x14ac:dyDescent="0.2">
      <c r="D15953" s="1"/>
    </row>
    <row r="15954" spans="4:4" x14ac:dyDescent="0.2">
      <c r="D15954" s="1"/>
    </row>
    <row r="15955" spans="4:4" x14ac:dyDescent="0.2">
      <c r="D15955" s="1"/>
    </row>
    <row r="15956" spans="4:4" x14ac:dyDescent="0.2">
      <c r="D15956" s="1"/>
    </row>
    <row r="15957" spans="4:4" x14ac:dyDescent="0.2">
      <c r="D15957" s="1"/>
    </row>
    <row r="15958" spans="4:4" x14ac:dyDescent="0.2">
      <c r="D15958" s="1"/>
    </row>
    <row r="15959" spans="4:4" x14ac:dyDescent="0.2">
      <c r="D15959" s="1"/>
    </row>
    <row r="15960" spans="4:4" x14ac:dyDescent="0.2">
      <c r="D15960" s="1"/>
    </row>
    <row r="15961" spans="4:4" x14ac:dyDescent="0.2">
      <c r="D15961" s="1"/>
    </row>
    <row r="15962" spans="4:4" x14ac:dyDescent="0.2">
      <c r="D15962" s="1"/>
    </row>
    <row r="15963" spans="4:4" x14ac:dyDescent="0.2">
      <c r="D15963" s="1"/>
    </row>
    <row r="15964" spans="4:4" x14ac:dyDescent="0.2">
      <c r="D15964" s="1"/>
    </row>
    <row r="15965" spans="4:4" x14ac:dyDescent="0.2">
      <c r="D15965" s="1"/>
    </row>
    <row r="15966" spans="4:4" x14ac:dyDescent="0.2">
      <c r="D15966" s="1"/>
    </row>
    <row r="15967" spans="4:4" x14ac:dyDescent="0.2">
      <c r="D15967" s="1"/>
    </row>
    <row r="15968" spans="4:4" x14ac:dyDescent="0.2">
      <c r="D15968" s="1"/>
    </row>
    <row r="15969" spans="4:4" x14ac:dyDescent="0.2">
      <c r="D15969" s="1"/>
    </row>
    <row r="15970" spans="4:4" x14ac:dyDescent="0.2">
      <c r="D15970" s="1"/>
    </row>
    <row r="15971" spans="4:4" x14ac:dyDescent="0.2">
      <c r="D15971" s="1"/>
    </row>
    <row r="15972" spans="4:4" x14ac:dyDescent="0.2">
      <c r="D15972" s="1"/>
    </row>
    <row r="15973" spans="4:4" x14ac:dyDescent="0.2">
      <c r="D15973" s="1"/>
    </row>
    <row r="15974" spans="4:4" x14ac:dyDescent="0.2">
      <c r="D15974" s="1"/>
    </row>
    <row r="15975" spans="4:4" x14ac:dyDescent="0.2">
      <c r="D15975" s="1"/>
    </row>
    <row r="15976" spans="4:4" x14ac:dyDescent="0.2">
      <c r="D15976" s="1"/>
    </row>
    <row r="15977" spans="4:4" x14ac:dyDescent="0.2">
      <c r="D15977" s="1"/>
    </row>
    <row r="15978" spans="4:4" x14ac:dyDescent="0.2">
      <c r="D15978" s="1"/>
    </row>
    <row r="15979" spans="4:4" x14ac:dyDescent="0.2">
      <c r="D15979" s="1"/>
    </row>
    <row r="15980" spans="4:4" x14ac:dyDescent="0.2">
      <c r="D15980" s="1"/>
    </row>
    <row r="15981" spans="4:4" x14ac:dyDescent="0.2">
      <c r="D15981" s="1"/>
    </row>
    <row r="15982" spans="4:4" x14ac:dyDescent="0.2">
      <c r="D15982" s="1"/>
    </row>
    <row r="15983" spans="4:4" x14ac:dyDescent="0.2">
      <c r="D15983" s="1"/>
    </row>
    <row r="15984" spans="4:4" x14ac:dyDescent="0.2">
      <c r="D15984" s="1"/>
    </row>
    <row r="15985" spans="4:4" x14ac:dyDescent="0.2">
      <c r="D15985" s="1"/>
    </row>
    <row r="15986" spans="4:4" x14ac:dyDescent="0.2">
      <c r="D15986" s="1"/>
    </row>
    <row r="15987" spans="4:4" x14ac:dyDescent="0.2">
      <c r="D15987" s="1"/>
    </row>
    <row r="15988" spans="4:4" x14ac:dyDescent="0.2">
      <c r="D15988" s="1"/>
    </row>
    <row r="15989" spans="4:4" x14ac:dyDescent="0.2">
      <c r="D15989" s="1"/>
    </row>
    <row r="15990" spans="4:4" x14ac:dyDescent="0.2">
      <c r="D15990" s="1"/>
    </row>
    <row r="15991" spans="4:4" x14ac:dyDescent="0.2">
      <c r="D15991" s="1"/>
    </row>
    <row r="15992" spans="4:4" x14ac:dyDescent="0.2">
      <c r="D15992" s="1"/>
    </row>
    <row r="15993" spans="4:4" x14ac:dyDescent="0.2">
      <c r="D15993" s="1"/>
    </row>
    <row r="15994" spans="4:4" x14ac:dyDescent="0.2">
      <c r="D15994" s="1"/>
    </row>
    <row r="15995" spans="4:4" x14ac:dyDescent="0.2">
      <c r="D15995" s="1"/>
    </row>
    <row r="15996" spans="4:4" x14ac:dyDescent="0.2">
      <c r="D15996" s="1"/>
    </row>
    <row r="15997" spans="4:4" x14ac:dyDescent="0.2">
      <c r="D15997" s="1"/>
    </row>
    <row r="15998" spans="4:4" x14ac:dyDescent="0.2">
      <c r="D15998" s="1"/>
    </row>
    <row r="15999" spans="4:4" x14ac:dyDescent="0.2">
      <c r="D15999" s="1"/>
    </row>
    <row r="16000" spans="4:4" x14ac:dyDescent="0.2">
      <c r="D16000" s="1"/>
    </row>
    <row r="16001" spans="4:4" x14ac:dyDescent="0.2">
      <c r="D16001" s="1"/>
    </row>
    <row r="16002" spans="4:4" x14ac:dyDescent="0.2">
      <c r="D16002" s="1"/>
    </row>
    <row r="16003" spans="4:4" x14ac:dyDescent="0.2">
      <c r="D16003" s="1"/>
    </row>
    <row r="16004" spans="4:4" x14ac:dyDescent="0.2">
      <c r="D16004" s="1"/>
    </row>
    <row r="16005" spans="4:4" x14ac:dyDescent="0.2">
      <c r="D16005" s="1"/>
    </row>
    <row r="16006" spans="4:4" x14ac:dyDescent="0.2">
      <c r="D16006" s="1"/>
    </row>
    <row r="16007" spans="4:4" x14ac:dyDescent="0.2">
      <c r="D16007" s="1"/>
    </row>
    <row r="16008" spans="4:4" x14ac:dyDescent="0.2">
      <c r="D16008" s="1"/>
    </row>
    <row r="16009" spans="4:4" x14ac:dyDescent="0.2">
      <c r="D16009" s="1"/>
    </row>
    <row r="16010" spans="4:4" x14ac:dyDescent="0.2">
      <c r="D16010" s="1"/>
    </row>
    <row r="16011" spans="4:4" x14ac:dyDescent="0.2">
      <c r="D16011" s="1"/>
    </row>
    <row r="16012" spans="4:4" x14ac:dyDescent="0.2">
      <c r="D16012" s="1"/>
    </row>
    <row r="16013" spans="4:4" x14ac:dyDescent="0.2">
      <c r="D16013" s="1"/>
    </row>
    <row r="16014" spans="4:4" x14ac:dyDescent="0.2">
      <c r="D16014" s="1"/>
    </row>
    <row r="16015" spans="4:4" x14ac:dyDescent="0.2">
      <c r="D16015" s="1"/>
    </row>
    <row r="16016" spans="4:4" x14ac:dyDescent="0.2">
      <c r="D16016" s="1"/>
    </row>
    <row r="16017" spans="4:4" x14ac:dyDescent="0.2">
      <c r="D16017" s="1"/>
    </row>
    <row r="16018" spans="4:4" x14ac:dyDescent="0.2">
      <c r="D16018" s="1"/>
    </row>
    <row r="16019" spans="4:4" x14ac:dyDescent="0.2">
      <c r="D16019" s="1"/>
    </row>
    <row r="16020" spans="4:4" x14ac:dyDescent="0.2">
      <c r="D16020" s="1"/>
    </row>
    <row r="16021" spans="4:4" x14ac:dyDescent="0.2">
      <c r="D16021" s="1"/>
    </row>
    <row r="16022" spans="4:4" x14ac:dyDescent="0.2">
      <c r="D16022" s="1"/>
    </row>
    <row r="16023" spans="4:4" x14ac:dyDescent="0.2">
      <c r="D16023" s="1"/>
    </row>
    <row r="16024" spans="4:4" x14ac:dyDescent="0.2">
      <c r="D16024" s="1"/>
    </row>
    <row r="16025" spans="4:4" x14ac:dyDescent="0.2">
      <c r="D16025" s="1"/>
    </row>
    <row r="16026" spans="4:4" x14ac:dyDescent="0.2">
      <c r="D16026" s="1"/>
    </row>
    <row r="16027" spans="4:4" x14ac:dyDescent="0.2">
      <c r="D16027" s="1"/>
    </row>
    <row r="16028" spans="4:4" x14ac:dyDescent="0.2">
      <c r="D16028" s="1"/>
    </row>
    <row r="16029" spans="4:4" x14ac:dyDescent="0.2">
      <c r="D16029" s="1"/>
    </row>
    <row r="16030" spans="4:4" x14ac:dyDescent="0.2">
      <c r="D16030" s="1"/>
    </row>
    <row r="16031" spans="4:4" x14ac:dyDescent="0.2">
      <c r="D16031" s="1"/>
    </row>
    <row r="16032" spans="4:4" x14ac:dyDescent="0.2">
      <c r="D16032" s="1"/>
    </row>
    <row r="16033" spans="4:4" x14ac:dyDescent="0.2">
      <c r="D16033" s="1"/>
    </row>
    <row r="16034" spans="4:4" x14ac:dyDescent="0.2">
      <c r="D16034" s="1"/>
    </row>
    <row r="16035" spans="4:4" x14ac:dyDescent="0.2">
      <c r="D16035" s="1"/>
    </row>
    <row r="16036" spans="4:4" x14ac:dyDescent="0.2">
      <c r="D16036" s="1"/>
    </row>
    <row r="16037" spans="4:4" x14ac:dyDescent="0.2">
      <c r="D16037" s="1"/>
    </row>
    <row r="16038" spans="4:4" x14ac:dyDescent="0.2">
      <c r="D16038" s="1"/>
    </row>
    <row r="16039" spans="4:4" x14ac:dyDescent="0.2">
      <c r="D16039" s="1"/>
    </row>
    <row r="16040" spans="4:4" x14ac:dyDescent="0.2">
      <c r="D16040" s="1"/>
    </row>
    <row r="16041" spans="4:4" x14ac:dyDescent="0.2">
      <c r="D16041" s="1"/>
    </row>
    <row r="16042" spans="4:4" x14ac:dyDescent="0.2">
      <c r="D16042" s="1"/>
    </row>
    <row r="16043" spans="4:4" x14ac:dyDescent="0.2">
      <c r="D16043" s="1"/>
    </row>
    <row r="16044" spans="4:4" x14ac:dyDescent="0.2">
      <c r="D16044" s="1"/>
    </row>
    <row r="16045" spans="4:4" x14ac:dyDescent="0.2">
      <c r="D16045" s="1"/>
    </row>
    <row r="16046" spans="4:4" x14ac:dyDescent="0.2">
      <c r="D16046" s="1"/>
    </row>
    <row r="16047" spans="4:4" x14ac:dyDescent="0.2">
      <c r="D16047" s="1"/>
    </row>
    <row r="16048" spans="4:4" x14ac:dyDescent="0.2">
      <c r="D16048" s="1"/>
    </row>
    <row r="16049" spans="4:4" x14ac:dyDescent="0.2">
      <c r="D16049" s="1"/>
    </row>
    <row r="16050" spans="4:4" x14ac:dyDescent="0.2">
      <c r="D16050" s="1"/>
    </row>
    <row r="16051" spans="4:4" x14ac:dyDescent="0.2">
      <c r="D16051" s="1"/>
    </row>
    <row r="16052" spans="4:4" x14ac:dyDescent="0.2">
      <c r="D16052" s="1"/>
    </row>
    <row r="16053" spans="4:4" x14ac:dyDescent="0.2">
      <c r="D16053" s="1"/>
    </row>
    <row r="16054" spans="4:4" x14ac:dyDescent="0.2">
      <c r="D16054" s="1"/>
    </row>
    <row r="16055" spans="4:4" x14ac:dyDescent="0.2">
      <c r="D16055" s="1"/>
    </row>
    <row r="16056" spans="4:4" x14ac:dyDescent="0.2">
      <c r="D16056" s="1"/>
    </row>
    <row r="16057" spans="4:4" x14ac:dyDescent="0.2">
      <c r="D16057" s="1"/>
    </row>
    <row r="16058" spans="4:4" x14ac:dyDescent="0.2">
      <c r="D16058" s="1"/>
    </row>
    <row r="16059" spans="4:4" x14ac:dyDescent="0.2">
      <c r="D16059" s="1"/>
    </row>
    <row r="16060" spans="4:4" x14ac:dyDescent="0.2">
      <c r="D16060" s="1"/>
    </row>
    <row r="16061" spans="4:4" x14ac:dyDescent="0.2">
      <c r="D16061" s="1"/>
    </row>
    <row r="16062" spans="4:4" x14ac:dyDescent="0.2">
      <c r="D16062" s="1"/>
    </row>
    <row r="16063" spans="4:4" x14ac:dyDescent="0.2">
      <c r="D16063" s="1"/>
    </row>
    <row r="16064" spans="4:4" x14ac:dyDescent="0.2">
      <c r="D16064" s="1"/>
    </row>
    <row r="16065" spans="4:4" x14ac:dyDescent="0.2">
      <c r="D16065" s="1"/>
    </row>
    <row r="16066" spans="4:4" x14ac:dyDescent="0.2">
      <c r="D16066" s="1"/>
    </row>
    <row r="16067" spans="4:4" x14ac:dyDescent="0.2">
      <c r="D16067" s="1"/>
    </row>
    <row r="16068" spans="4:4" x14ac:dyDescent="0.2">
      <c r="D16068" s="1"/>
    </row>
    <row r="16069" spans="4:4" x14ac:dyDescent="0.2">
      <c r="D16069" s="1"/>
    </row>
    <row r="16070" spans="4:4" x14ac:dyDescent="0.2">
      <c r="D16070" s="1"/>
    </row>
    <row r="16071" spans="4:4" x14ac:dyDescent="0.2">
      <c r="D16071" s="1"/>
    </row>
    <row r="16072" spans="4:4" x14ac:dyDescent="0.2">
      <c r="D16072" s="1"/>
    </row>
    <row r="16073" spans="4:4" x14ac:dyDescent="0.2">
      <c r="D16073" s="1"/>
    </row>
    <row r="16074" spans="4:4" x14ac:dyDescent="0.2">
      <c r="D16074" s="1"/>
    </row>
    <row r="16075" spans="4:4" x14ac:dyDescent="0.2">
      <c r="D16075" s="1"/>
    </row>
    <row r="16076" spans="4:4" x14ac:dyDescent="0.2">
      <c r="D16076" s="1"/>
    </row>
    <row r="16077" spans="4:4" x14ac:dyDescent="0.2">
      <c r="D16077" s="1"/>
    </row>
    <row r="16078" spans="4:4" x14ac:dyDescent="0.2">
      <c r="D16078" s="1"/>
    </row>
    <row r="16079" spans="4:4" x14ac:dyDescent="0.2">
      <c r="D16079" s="1"/>
    </row>
    <row r="16080" spans="4:4" x14ac:dyDescent="0.2">
      <c r="D16080" s="1"/>
    </row>
    <row r="16081" spans="4:4" x14ac:dyDescent="0.2">
      <c r="D16081" s="1"/>
    </row>
    <row r="16082" spans="4:4" x14ac:dyDescent="0.2">
      <c r="D16082" s="1"/>
    </row>
    <row r="16083" spans="4:4" x14ac:dyDescent="0.2">
      <c r="D16083" s="1"/>
    </row>
    <row r="16084" spans="4:4" x14ac:dyDescent="0.2">
      <c r="D16084" s="1"/>
    </row>
    <row r="16085" spans="4:4" x14ac:dyDescent="0.2">
      <c r="D16085" s="1"/>
    </row>
    <row r="16086" spans="4:4" x14ac:dyDescent="0.2">
      <c r="D16086" s="1"/>
    </row>
    <row r="16087" spans="4:4" x14ac:dyDescent="0.2">
      <c r="D16087" s="1"/>
    </row>
    <row r="16088" spans="4:4" x14ac:dyDescent="0.2">
      <c r="D16088" s="1"/>
    </row>
    <row r="16089" spans="4:4" x14ac:dyDescent="0.2">
      <c r="D16089" s="1"/>
    </row>
    <row r="16090" spans="4:4" x14ac:dyDescent="0.2">
      <c r="D16090" s="1"/>
    </row>
    <row r="16091" spans="4:4" x14ac:dyDescent="0.2">
      <c r="D16091" s="1"/>
    </row>
    <row r="16092" spans="4:4" x14ac:dyDescent="0.2">
      <c r="D16092" s="1"/>
    </row>
    <row r="16093" spans="4:4" x14ac:dyDescent="0.2">
      <c r="D16093" s="1"/>
    </row>
    <row r="16094" spans="4:4" x14ac:dyDescent="0.2">
      <c r="D16094" s="1"/>
    </row>
    <row r="16095" spans="4:4" x14ac:dyDescent="0.2">
      <c r="D16095" s="1"/>
    </row>
    <row r="16096" spans="4:4" x14ac:dyDescent="0.2">
      <c r="D16096" s="1"/>
    </row>
    <row r="16097" spans="4:4" x14ac:dyDescent="0.2">
      <c r="D16097" s="1"/>
    </row>
    <row r="16098" spans="4:4" x14ac:dyDescent="0.2">
      <c r="D16098" s="1"/>
    </row>
    <row r="16099" spans="4:4" x14ac:dyDescent="0.2">
      <c r="D16099" s="1"/>
    </row>
    <row r="16100" spans="4:4" x14ac:dyDescent="0.2">
      <c r="D16100" s="1"/>
    </row>
    <row r="16101" spans="4:4" x14ac:dyDescent="0.2">
      <c r="D16101" s="1"/>
    </row>
    <row r="16102" spans="4:4" x14ac:dyDescent="0.2">
      <c r="D16102" s="1"/>
    </row>
    <row r="16103" spans="4:4" x14ac:dyDescent="0.2">
      <c r="D16103" s="1"/>
    </row>
    <row r="16104" spans="4:4" x14ac:dyDescent="0.2">
      <c r="D16104" s="1"/>
    </row>
    <row r="16105" spans="4:4" x14ac:dyDescent="0.2">
      <c r="D16105" s="1"/>
    </row>
    <row r="16106" spans="4:4" x14ac:dyDescent="0.2">
      <c r="D16106" s="1"/>
    </row>
    <row r="16107" spans="4:4" x14ac:dyDescent="0.2">
      <c r="D16107" s="1"/>
    </row>
    <row r="16108" spans="4:4" x14ac:dyDescent="0.2">
      <c r="D16108" s="1"/>
    </row>
    <row r="16109" spans="4:4" x14ac:dyDescent="0.2">
      <c r="D16109" s="1"/>
    </row>
    <row r="16110" spans="4:4" x14ac:dyDescent="0.2">
      <c r="D16110" s="1"/>
    </row>
    <row r="16111" spans="4:4" x14ac:dyDescent="0.2">
      <c r="D16111" s="1"/>
    </row>
    <row r="16112" spans="4:4" x14ac:dyDescent="0.2">
      <c r="D16112" s="1"/>
    </row>
    <row r="16113" spans="4:4" x14ac:dyDescent="0.2">
      <c r="D16113" s="1"/>
    </row>
    <row r="16114" spans="4:4" x14ac:dyDescent="0.2">
      <c r="D16114" s="1"/>
    </row>
    <row r="16115" spans="4:4" x14ac:dyDescent="0.2">
      <c r="D16115" s="1"/>
    </row>
    <row r="16116" spans="4:4" x14ac:dyDescent="0.2">
      <c r="D16116" s="1"/>
    </row>
    <row r="16117" spans="4:4" x14ac:dyDescent="0.2">
      <c r="D16117" s="1"/>
    </row>
    <row r="16118" spans="4:4" x14ac:dyDescent="0.2">
      <c r="D16118" s="1"/>
    </row>
    <row r="16119" spans="4:4" x14ac:dyDescent="0.2">
      <c r="D16119" s="1"/>
    </row>
    <row r="16120" spans="4:4" x14ac:dyDescent="0.2">
      <c r="D16120" s="1"/>
    </row>
    <row r="16121" spans="4:4" x14ac:dyDescent="0.2">
      <c r="D16121" s="1"/>
    </row>
    <row r="16122" spans="4:4" x14ac:dyDescent="0.2">
      <c r="D16122" s="1"/>
    </row>
    <row r="16123" spans="4:4" x14ac:dyDescent="0.2">
      <c r="D16123" s="1"/>
    </row>
    <row r="16124" spans="4:4" x14ac:dyDescent="0.2">
      <c r="D16124" s="1"/>
    </row>
    <row r="16125" spans="4:4" x14ac:dyDescent="0.2">
      <c r="D16125" s="1"/>
    </row>
    <row r="16126" spans="4:4" x14ac:dyDescent="0.2">
      <c r="D16126" s="1"/>
    </row>
    <row r="16127" spans="4:4" x14ac:dyDescent="0.2">
      <c r="D16127" s="1"/>
    </row>
    <row r="16128" spans="4:4" x14ac:dyDescent="0.2">
      <c r="D16128" s="1"/>
    </row>
    <row r="16129" spans="4:4" x14ac:dyDescent="0.2">
      <c r="D16129" s="1"/>
    </row>
    <row r="16130" spans="4:4" x14ac:dyDescent="0.2">
      <c r="D16130" s="1"/>
    </row>
    <row r="16131" spans="4:4" x14ac:dyDescent="0.2">
      <c r="D16131" s="1"/>
    </row>
    <row r="16132" spans="4:4" x14ac:dyDescent="0.2">
      <c r="D16132" s="1"/>
    </row>
    <row r="16133" spans="4:4" x14ac:dyDescent="0.2">
      <c r="D16133" s="1"/>
    </row>
    <row r="16134" spans="4:4" x14ac:dyDescent="0.2">
      <c r="D16134" s="1"/>
    </row>
    <row r="16135" spans="4:4" x14ac:dyDescent="0.2">
      <c r="D16135" s="1"/>
    </row>
    <row r="16136" spans="4:4" x14ac:dyDescent="0.2">
      <c r="D16136" s="1"/>
    </row>
    <row r="16137" spans="4:4" x14ac:dyDescent="0.2">
      <c r="D16137" s="1"/>
    </row>
    <row r="16138" spans="4:4" x14ac:dyDescent="0.2">
      <c r="D16138" s="1"/>
    </row>
    <row r="16139" spans="4:4" x14ac:dyDescent="0.2">
      <c r="D16139" s="1"/>
    </row>
    <row r="16140" spans="4:4" x14ac:dyDescent="0.2">
      <c r="D16140" s="1"/>
    </row>
    <row r="16141" spans="4:4" x14ac:dyDescent="0.2">
      <c r="D16141" s="1"/>
    </row>
    <row r="16142" spans="4:4" x14ac:dyDescent="0.2">
      <c r="D16142" s="1"/>
    </row>
    <row r="16143" spans="4:4" x14ac:dyDescent="0.2">
      <c r="D16143" s="1"/>
    </row>
    <row r="16144" spans="4:4" x14ac:dyDescent="0.2">
      <c r="D16144" s="1"/>
    </row>
    <row r="16145" spans="4:4" x14ac:dyDescent="0.2">
      <c r="D16145" s="1"/>
    </row>
    <row r="16146" spans="4:4" x14ac:dyDescent="0.2">
      <c r="D16146" s="1"/>
    </row>
    <row r="16147" spans="4:4" x14ac:dyDescent="0.2">
      <c r="D16147" s="1"/>
    </row>
    <row r="16148" spans="4:4" x14ac:dyDescent="0.2">
      <c r="D16148" s="1"/>
    </row>
    <row r="16149" spans="4:4" x14ac:dyDescent="0.2">
      <c r="D16149" s="1"/>
    </row>
    <row r="16150" spans="4:4" x14ac:dyDescent="0.2">
      <c r="D16150" s="1"/>
    </row>
    <row r="16151" spans="4:4" x14ac:dyDescent="0.2">
      <c r="D16151" s="1"/>
    </row>
    <row r="16152" spans="4:4" x14ac:dyDescent="0.2">
      <c r="D16152" s="1"/>
    </row>
    <row r="16153" spans="4:4" x14ac:dyDescent="0.2">
      <c r="D16153" s="1"/>
    </row>
    <row r="16154" spans="4:4" x14ac:dyDescent="0.2">
      <c r="D16154" s="1"/>
    </row>
    <row r="16155" spans="4:4" x14ac:dyDescent="0.2">
      <c r="D16155" s="1"/>
    </row>
    <row r="16156" spans="4:4" x14ac:dyDescent="0.2">
      <c r="D16156" s="1"/>
    </row>
    <row r="16157" spans="4:4" x14ac:dyDescent="0.2">
      <c r="D16157" s="1"/>
    </row>
    <row r="16158" spans="4:4" x14ac:dyDescent="0.2">
      <c r="D16158" s="1"/>
    </row>
    <row r="16159" spans="4:4" x14ac:dyDescent="0.2">
      <c r="D16159" s="1"/>
    </row>
    <row r="16160" spans="4:4" x14ac:dyDescent="0.2">
      <c r="D16160" s="1"/>
    </row>
    <row r="16161" spans="4:4" x14ac:dyDescent="0.2">
      <c r="D16161" s="1"/>
    </row>
    <row r="16162" spans="4:4" x14ac:dyDescent="0.2">
      <c r="D16162" s="1"/>
    </row>
    <row r="16163" spans="4:4" x14ac:dyDescent="0.2">
      <c r="D16163" s="1"/>
    </row>
    <row r="16164" spans="4:4" x14ac:dyDescent="0.2">
      <c r="D16164" s="1"/>
    </row>
    <row r="16165" spans="4:4" x14ac:dyDescent="0.2">
      <c r="D16165" s="1"/>
    </row>
    <row r="16166" spans="4:4" x14ac:dyDescent="0.2">
      <c r="D16166" s="1"/>
    </row>
    <row r="16167" spans="4:4" x14ac:dyDescent="0.2">
      <c r="D16167" s="1"/>
    </row>
    <row r="16168" spans="4:4" x14ac:dyDescent="0.2">
      <c r="D16168" s="1"/>
    </row>
    <row r="16169" spans="4:4" x14ac:dyDescent="0.2">
      <c r="D16169" s="1"/>
    </row>
    <row r="16170" spans="4:4" x14ac:dyDescent="0.2">
      <c r="D16170" s="1"/>
    </row>
    <row r="16171" spans="4:4" x14ac:dyDescent="0.2">
      <c r="D16171" s="1"/>
    </row>
    <row r="16172" spans="4:4" x14ac:dyDescent="0.2">
      <c r="D16172" s="1"/>
    </row>
    <row r="16173" spans="4:4" x14ac:dyDescent="0.2">
      <c r="D16173" s="1"/>
    </row>
    <row r="16174" spans="4:4" x14ac:dyDescent="0.2">
      <c r="D16174" s="1"/>
    </row>
    <row r="16175" spans="4:4" x14ac:dyDescent="0.2">
      <c r="D16175" s="1"/>
    </row>
    <row r="16176" spans="4:4" x14ac:dyDescent="0.2">
      <c r="D16176" s="1"/>
    </row>
    <row r="16177" spans="4:4" x14ac:dyDescent="0.2">
      <c r="D16177" s="1"/>
    </row>
    <row r="16178" spans="4:4" x14ac:dyDescent="0.2">
      <c r="D16178" s="1"/>
    </row>
    <row r="16179" spans="4:4" x14ac:dyDescent="0.2">
      <c r="D16179" s="1"/>
    </row>
    <row r="16180" spans="4:4" x14ac:dyDescent="0.2">
      <c r="D16180" s="1"/>
    </row>
    <row r="16181" spans="4:4" x14ac:dyDescent="0.2">
      <c r="D16181" s="1"/>
    </row>
    <row r="16182" spans="4:4" x14ac:dyDescent="0.2">
      <c r="D16182" s="1"/>
    </row>
    <row r="16183" spans="4:4" x14ac:dyDescent="0.2">
      <c r="D16183" s="1"/>
    </row>
    <row r="16184" spans="4:4" x14ac:dyDescent="0.2">
      <c r="D16184" s="1"/>
    </row>
    <row r="16185" spans="4:4" x14ac:dyDescent="0.2">
      <c r="D16185" s="1"/>
    </row>
    <row r="16186" spans="4:4" x14ac:dyDescent="0.2">
      <c r="D16186" s="1"/>
    </row>
    <row r="16187" spans="4:4" x14ac:dyDescent="0.2">
      <c r="D16187" s="1"/>
    </row>
    <row r="16188" spans="4:4" x14ac:dyDescent="0.2">
      <c r="D16188" s="1"/>
    </row>
    <row r="16189" spans="4:4" x14ac:dyDescent="0.2">
      <c r="D16189" s="1"/>
    </row>
    <row r="16190" spans="4:4" x14ac:dyDescent="0.2">
      <c r="D16190" s="1"/>
    </row>
    <row r="16191" spans="4:4" x14ac:dyDescent="0.2">
      <c r="D16191" s="1"/>
    </row>
    <row r="16192" spans="4:4" x14ac:dyDescent="0.2">
      <c r="D16192" s="1"/>
    </row>
    <row r="16193" spans="4:4" x14ac:dyDescent="0.2">
      <c r="D16193" s="1"/>
    </row>
    <row r="16194" spans="4:4" x14ac:dyDescent="0.2">
      <c r="D16194" s="1"/>
    </row>
    <row r="16195" spans="4:4" x14ac:dyDescent="0.2">
      <c r="D16195" s="1"/>
    </row>
    <row r="16196" spans="4:4" x14ac:dyDescent="0.2">
      <c r="D16196" s="1"/>
    </row>
    <row r="16197" spans="4:4" x14ac:dyDescent="0.2">
      <c r="D16197" s="1"/>
    </row>
    <row r="16198" spans="4:4" x14ac:dyDescent="0.2">
      <c r="D16198" s="1"/>
    </row>
    <row r="16199" spans="4:4" x14ac:dyDescent="0.2">
      <c r="D16199" s="1"/>
    </row>
    <row r="16200" spans="4:4" x14ac:dyDescent="0.2">
      <c r="D16200" s="1"/>
    </row>
    <row r="16201" spans="4:4" x14ac:dyDescent="0.2">
      <c r="D16201" s="1"/>
    </row>
    <row r="16202" spans="4:4" x14ac:dyDescent="0.2">
      <c r="D16202" s="1"/>
    </row>
    <row r="16203" spans="4:4" x14ac:dyDescent="0.2">
      <c r="D16203" s="1"/>
    </row>
    <row r="16204" spans="4:4" x14ac:dyDescent="0.2">
      <c r="D16204" s="1"/>
    </row>
    <row r="16205" spans="4:4" x14ac:dyDescent="0.2">
      <c r="D16205" s="1"/>
    </row>
    <row r="16206" spans="4:4" x14ac:dyDescent="0.2">
      <c r="D16206" s="1"/>
    </row>
    <row r="16207" spans="4:4" x14ac:dyDescent="0.2">
      <c r="D16207" s="1"/>
    </row>
    <row r="16208" spans="4:4" x14ac:dyDescent="0.2">
      <c r="D16208" s="1"/>
    </row>
    <row r="16209" spans="4:4" x14ac:dyDescent="0.2">
      <c r="D16209" s="1"/>
    </row>
    <row r="16210" spans="4:4" x14ac:dyDescent="0.2">
      <c r="D16210" s="1"/>
    </row>
    <row r="16211" spans="4:4" x14ac:dyDescent="0.2">
      <c r="D16211" s="1"/>
    </row>
    <row r="16212" spans="4:4" x14ac:dyDescent="0.2">
      <c r="D16212" s="1"/>
    </row>
    <row r="16213" spans="4:4" x14ac:dyDescent="0.2">
      <c r="D16213" s="1"/>
    </row>
    <row r="16214" spans="4:4" x14ac:dyDescent="0.2">
      <c r="D16214" s="1"/>
    </row>
    <row r="16215" spans="4:4" x14ac:dyDescent="0.2">
      <c r="D16215" s="1"/>
    </row>
    <row r="16216" spans="4:4" x14ac:dyDescent="0.2">
      <c r="D16216" s="1"/>
    </row>
    <row r="16217" spans="4:4" x14ac:dyDescent="0.2">
      <c r="D16217" s="1"/>
    </row>
    <row r="16218" spans="4:4" x14ac:dyDescent="0.2">
      <c r="D16218" s="1"/>
    </row>
    <row r="16219" spans="4:4" x14ac:dyDescent="0.2">
      <c r="D16219" s="1"/>
    </row>
    <row r="16220" spans="4:4" x14ac:dyDescent="0.2">
      <c r="D16220" s="1"/>
    </row>
    <row r="16221" spans="4:4" x14ac:dyDescent="0.2">
      <c r="D16221" s="1"/>
    </row>
    <row r="16222" spans="4:4" x14ac:dyDescent="0.2">
      <c r="D16222" s="1"/>
    </row>
    <row r="16223" spans="4:4" x14ac:dyDescent="0.2">
      <c r="D16223" s="1"/>
    </row>
    <row r="16224" spans="4:4" x14ac:dyDescent="0.2">
      <c r="D16224" s="1"/>
    </row>
    <row r="16225" spans="4:4" x14ac:dyDescent="0.2">
      <c r="D16225" s="1"/>
    </row>
    <row r="16226" spans="4:4" x14ac:dyDescent="0.2">
      <c r="D16226" s="1"/>
    </row>
    <row r="16227" spans="4:4" x14ac:dyDescent="0.2">
      <c r="D16227" s="1"/>
    </row>
    <row r="16228" spans="4:4" x14ac:dyDescent="0.2">
      <c r="D16228" s="1"/>
    </row>
    <row r="16229" spans="4:4" x14ac:dyDescent="0.2">
      <c r="D16229" s="1"/>
    </row>
    <row r="16230" spans="4:4" x14ac:dyDescent="0.2">
      <c r="D16230" s="1"/>
    </row>
    <row r="16231" spans="4:4" x14ac:dyDescent="0.2">
      <c r="D16231" s="1"/>
    </row>
    <row r="16232" spans="4:4" x14ac:dyDescent="0.2">
      <c r="D16232" s="1"/>
    </row>
    <row r="16233" spans="4:4" x14ac:dyDescent="0.2">
      <c r="D16233" s="1"/>
    </row>
    <row r="16234" spans="4:4" x14ac:dyDescent="0.2">
      <c r="D16234" s="1"/>
    </row>
    <row r="16235" spans="4:4" x14ac:dyDescent="0.2">
      <c r="D16235" s="1"/>
    </row>
    <row r="16236" spans="4:4" x14ac:dyDescent="0.2">
      <c r="D16236" s="1"/>
    </row>
    <row r="16237" spans="4:4" x14ac:dyDescent="0.2">
      <c r="D16237" s="1"/>
    </row>
    <row r="16238" spans="4:4" x14ac:dyDescent="0.2">
      <c r="D16238" s="1"/>
    </row>
    <row r="16239" spans="4:4" x14ac:dyDescent="0.2">
      <c r="D16239" s="1"/>
    </row>
    <row r="16240" spans="4:4" x14ac:dyDescent="0.2">
      <c r="D16240" s="1"/>
    </row>
    <row r="16241" spans="4:4" x14ac:dyDescent="0.2">
      <c r="D16241" s="1"/>
    </row>
    <row r="16242" spans="4:4" x14ac:dyDescent="0.2">
      <c r="D16242" s="1"/>
    </row>
    <row r="16243" spans="4:4" x14ac:dyDescent="0.2">
      <c r="D16243" s="1"/>
    </row>
    <row r="16244" spans="4:4" x14ac:dyDescent="0.2">
      <c r="D16244" s="1"/>
    </row>
    <row r="16245" spans="4:4" x14ac:dyDescent="0.2">
      <c r="D16245" s="1"/>
    </row>
    <row r="16246" spans="4:4" x14ac:dyDescent="0.2">
      <c r="D16246" s="1"/>
    </row>
    <row r="16247" spans="4:4" x14ac:dyDescent="0.2">
      <c r="D16247" s="1"/>
    </row>
    <row r="16248" spans="4:4" x14ac:dyDescent="0.2">
      <c r="D16248" s="1"/>
    </row>
    <row r="16249" spans="4:4" x14ac:dyDescent="0.2">
      <c r="D16249" s="1"/>
    </row>
    <row r="16250" spans="4:4" x14ac:dyDescent="0.2">
      <c r="D16250" s="1"/>
    </row>
    <row r="16251" spans="4:4" x14ac:dyDescent="0.2">
      <c r="D16251" s="1"/>
    </row>
    <row r="16252" spans="4:4" x14ac:dyDescent="0.2">
      <c r="D16252" s="1"/>
    </row>
    <row r="16253" spans="4:4" x14ac:dyDescent="0.2">
      <c r="D16253" s="1"/>
    </row>
    <row r="16254" spans="4:4" x14ac:dyDescent="0.2">
      <c r="D16254" s="1"/>
    </row>
    <row r="16255" spans="4:4" x14ac:dyDescent="0.2">
      <c r="D16255" s="1"/>
    </row>
    <row r="16256" spans="4:4" x14ac:dyDescent="0.2">
      <c r="D16256" s="1"/>
    </row>
    <row r="16257" spans="4:4" x14ac:dyDescent="0.2">
      <c r="D16257" s="1"/>
    </row>
    <row r="16258" spans="4:4" x14ac:dyDescent="0.2">
      <c r="D16258" s="1"/>
    </row>
    <row r="16259" spans="4:4" x14ac:dyDescent="0.2">
      <c r="D16259" s="1"/>
    </row>
    <row r="16260" spans="4:4" x14ac:dyDescent="0.2">
      <c r="D16260" s="1"/>
    </row>
    <row r="16261" spans="4:4" x14ac:dyDescent="0.2">
      <c r="D16261" s="1"/>
    </row>
    <row r="16262" spans="4:4" x14ac:dyDescent="0.2">
      <c r="D16262" s="1"/>
    </row>
    <row r="16263" spans="4:4" x14ac:dyDescent="0.2">
      <c r="D16263" s="1"/>
    </row>
    <row r="16264" spans="4:4" x14ac:dyDescent="0.2">
      <c r="D16264" s="1"/>
    </row>
    <row r="16265" spans="4:4" x14ac:dyDescent="0.2">
      <c r="D16265" s="1"/>
    </row>
    <row r="16266" spans="4:4" x14ac:dyDescent="0.2">
      <c r="D16266" s="1"/>
    </row>
    <row r="16267" spans="4:4" x14ac:dyDescent="0.2">
      <c r="D16267" s="1"/>
    </row>
    <row r="16268" spans="4:4" x14ac:dyDescent="0.2">
      <c r="D16268" s="1"/>
    </row>
    <row r="16269" spans="4:4" x14ac:dyDescent="0.2">
      <c r="D16269" s="1"/>
    </row>
    <row r="16270" spans="4:4" x14ac:dyDescent="0.2">
      <c r="D16270" s="1"/>
    </row>
    <row r="16271" spans="4:4" x14ac:dyDescent="0.2">
      <c r="D16271" s="1"/>
    </row>
    <row r="16272" spans="4:4" x14ac:dyDescent="0.2">
      <c r="D16272" s="1"/>
    </row>
    <row r="16273" spans="4:4" x14ac:dyDescent="0.2">
      <c r="D16273" s="1"/>
    </row>
    <row r="16274" spans="4:4" x14ac:dyDescent="0.2">
      <c r="D16274" s="1"/>
    </row>
    <row r="16275" spans="4:4" x14ac:dyDescent="0.2">
      <c r="D16275" s="1"/>
    </row>
    <row r="16276" spans="4:4" x14ac:dyDescent="0.2">
      <c r="D16276" s="1"/>
    </row>
    <row r="16277" spans="4:4" x14ac:dyDescent="0.2">
      <c r="D16277" s="1"/>
    </row>
    <row r="16278" spans="4:4" x14ac:dyDescent="0.2">
      <c r="D16278" s="1"/>
    </row>
    <row r="16279" spans="4:4" x14ac:dyDescent="0.2">
      <c r="D16279" s="1"/>
    </row>
    <row r="16280" spans="4:4" x14ac:dyDescent="0.2">
      <c r="D16280" s="1"/>
    </row>
    <row r="16281" spans="4:4" x14ac:dyDescent="0.2">
      <c r="D16281" s="1"/>
    </row>
    <row r="16282" spans="4:4" x14ac:dyDescent="0.2">
      <c r="D16282" s="1"/>
    </row>
    <row r="16283" spans="4:4" x14ac:dyDescent="0.2">
      <c r="D16283" s="1"/>
    </row>
    <row r="16284" spans="4:4" x14ac:dyDescent="0.2">
      <c r="D16284" s="1"/>
    </row>
    <row r="16285" spans="4:4" x14ac:dyDescent="0.2">
      <c r="D16285" s="1"/>
    </row>
    <row r="16286" spans="4:4" x14ac:dyDescent="0.2">
      <c r="D16286" s="1"/>
    </row>
    <row r="16287" spans="4:4" x14ac:dyDescent="0.2">
      <c r="D16287" s="1"/>
    </row>
    <row r="16288" spans="4:4" x14ac:dyDescent="0.2">
      <c r="D16288" s="1"/>
    </row>
    <row r="16289" spans="4:4" x14ac:dyDescent="0.2">
      <c r="D16289" s="1"/>
    </row>
    <row r="16290" spans="4:4" x14ac:dyDescent="0.2">
      <c r="D16290" s="1"/>
    </row>
    <row r="16291" spans="4:4" x14ac:dyDescent="0.2">
      <c r="D16291" s="1"/>
    </row>
    <row r="16292" spans="4:4" x14ac:dyDescent="0.2">
      <c r="D16292" s="1"/>
    </row>
    <row r="16293" spans="4:4" x14ac:dyDescent="0.2">
      <c r="D16293" s="1"/>
    </row>
    <row r="16294" spans="4:4" x14ac:dyDescent="0.2">
      <c r="D16294" s="1"/>
    </row>
    <row r="16295" spans="4:4" x14ac:dyDescent="0.2">
      <c r="D16295" s="1"/>
    </row>
    <row r="16296" spans="4:4" x14ac:dyDescent="0.2">
      <c r="D16296" s="1"/>
    </row>
    <row r="16297" spans="4:4" x14ac:dyDescent="0.2">
      <c r="D16297" s="1"/>
    </row>
    <row r="16298" spans="4:4" x14ac:dyDescent="0.2">
      <c r="D16298" s="1"/>
    </row>
    <row r="16299" spans="4:4" x14ac:dyDescent="0.2">
      <c r="D16299" s="1"/>
    </row>
    <row r="16300" spans="4:4" x14ac:dyDescent="0.2">
      <c r="D16300" s="1"/>
    </row>
    <row r="16301" spans="4:4" x14ac:dyDescent="0.2">
      <c r="D16301" s="1"/>
    </row>
    <row r="16302" spans="4:4" x14ac:dyDescent="0.2">
      <c r="D16302" s="1"/>
    </row>
    <row r="16303" spans="4:4" x14ac:dyDescent="0.2">
      <c r="D16303" s="1"/>
    </row>
    <row r="16304" spans="4:4" x14ac:dyDescent="0.2">
      <c r="D16304" s="1"/>
    </row>
    <row r="16305" spans="4:4" x14ac:dyDescent="0.2">
      <c r="D16305" s="1"/>
    </row>
    <row r="16306" spans="4:4" x14ac:dyDescent="0.2">
      <c r="D16306" s="1"/>
    </row>
    <row r="16307" spans="4:4" x14ac:dyDescent="0.2">
      <c r="D16307" s="1"/>
    </row>
    <row r="16308" spans="4:4" x14ac:dyDescent="0.2">
      <c r="D16308" s="1"/>
    </row>
    <row r="16309" spans="4:4" x14ac:dyDescent="0.2">
      <c r="D16309" s="1"/>
    </row>
    <row r="16310" spans="4:4" x14ac:dyDescent="0.2">
      <c r="D16310" s="1"/>
    </row>
    <row r="16311" spans="4:4" x14ac:dyDescent="0.2">
      <c r="D16311" s="1"/>
    </row>
    <row r="16312" spans="4:4" x14ac:dyDescent="0.2">
      <c r="D16312" s="1"/>
    </row>
    <row r="16313" spans="4:4" x14ac:dyDescent="0.2">
      <c r="D16313" s="1"/>
    </row>
    <row r="16314" spans="4:4" x14ac:dyDescent="0.2">
      <c r="D16314" s="1"/>
    </row>
    <row r="16315" spans="4:4" x14ac:dyDescent="0.2">
      <c r="D16315" s="1"/>
    </row>
    <row r="16316" spans="4:4" x14ac:dyDescent="0.2">
      <c r="D16316" s="1"/>
    </row>
    <row r="16317" spans="4:4" x14ac:dyDescent="0.2">
      <c r="D16317" s="1"/>
    </row>
    <row r="16318" spans="4:4" x14ac:dyDescent="0.2">
      <c r="D16318" s="1"/>
    </row>
    <row r="16319" spans="4:4" x14ac:dyDescent="0.2">
      <c r="D16319" s="1"/>
    </row>
    <row r="16320" spans="4:4" x14ac:dyDescent="0.2">
      <c r="D16320" s="1"/>
    </row>
    <row r="16321" spans="4:4" x14ac:dyDescent="0.2">
      <c r="D16321" s="1"/>
    </row>
    <row r="16322" spans="4:4" x14ac:dyDescent="0.2">
      <c r="D16322" s="1"/>
    </row>
    <row r="16323" spans="4:4" x14ac:dyDescent="0.2">
      <c r="D16323" s="1"/>
    </row>
    <row r="16324" spans="4:4" x14ac:dyDescent="0.2">
      <c r="D16324" s="1"/>
    </row>
    <row r="16325" spans="4:4" x14ac:dyDescent="0.2">
      <c r="D16325" s="1"/>
    </row>
    <row r="16326" spans="4:4" x14ac:dyDescent="0.2">
      <c r="D16326" s="1"/>
    </row>
    <row r="16327" spans="4:4" x14ac:dyDescent="0.2">
      <c r="D16327" s="1"/>
    </row>
    <row r="16328" spans="4:4" x14ac:dyDescent="0.2">
      <c r="D16328" s="1"/>
    </row>
    <row r="16329" spans="4:4" x14ac:dyDescent="0.2">
      <c r="D16329" s="1"/>
    </row>
    <row r="16330" spans="4:4" x14ac:dyDescent="0.2">
      <c r="D16330" s="1"/>
    </row>
    <row r="16331" spans="4:4" x14ac:dyDescent="0.2">
      <c r="D16331" s="1"/>
    </row>
    <row r="16332" spans="4:4" x14ac:dyDescent="0.2">
      <c r="D16332" s="1"/>
    </row>
    <row r="16333" spans="4:4" x14ac:dyDescent="0.2">
      <c r="D16333" s="1"/>
    </row>
    <row r="16334" spans="4:4" x14ac:dyDescent="0.2">
      <c r="D16334" s="1"/>
    </row>
    <row r="16335" spans="4:4" x14ac:dyDescent="0.2">
      <c r="D16335" s="1"/>
    </row>
    <row r="16336" spans="4:4" x14ac:dyDescent="0.2">
      <c r="D16336" s="1"/>
    </row>
    <row r="16337" spans="4:4" x14ac:dyDescent="0.2">
      <c r="D16337" s="1"/>
    </row>
    <row r="16338" spans="4:4" x14ac:dyDescent="0.2">
      <c r="D16338" s="1"/>
    </row>
    <row r="16339" spans="4:4" x14ac:dyDescent="0.2">
      <c r="D16339" s="1"/>
    </row>
    <row r="16340" spans="4:4" x14ac:dyDescent="0.2">
      <c r="D16340" s="1"/>
    </row>
    <row r="16341" spans="4:4" x14ac:dyDescent="0.2">
      <c r="D16341" s="1"/>
    </row>
    <row r="16342" spans="4:4" x14ac:dyDescent="0.2">
      <c r="D16342" s="1"/>
    </row>
    <row r="16343" spans="4:4" x14ac:dyDescent="0.2">
      <c r="D16343" s="1"/>
    </row>
    <row r="16344" spans="4:4" x14ac:dyDescent="0.2">
      <c r="D16344" s="1"/>
    </row>
    <row r="16345" spans="4:4" x14ac:dyDescent="0.2">
      <c r="D16345" s="1"/>
    </row>
    <row r="16346" spans="4:4" x14ac:dyDescent="0.2">
      <c r="D16346" s="1"/>
    </row>
    <row r="16347" spans="4:4" x14ac:dyDescent="0.2">
      <c r="D16347" s="1"/>
    </row>
    <row r="16348" spans="4:4" x14ac:dyDescent="0.2">
      <c r="D16348" s="1"/>
    </row>
    <row r="16349" spans="4:4" x14ac:dyDescent="0.2">
      <c r="D16349" s="1"/>
    </row>
    <row r="16350" spans="4:4" x14ac:dyDescent="0.2">
      <c r="D16350" s="1"/>
    </row>
    <row r="16351" spans="4:4" x14ac:dyDescent="0.2">
      <c r="D16351" s="1"/>
    </row>
    <row r="16352" spans="4:4" x14ac:dyDescent="0.2">
      <c r="D16352" s="1"/>
    </row>
    <row r="16353" spans="4:4" x14ac:dyDescent="0.2">
      <c r="D16353" s="1"/>
    </row>
    <row r="16354" spans="4:4" x14ac:dyDescent="0.2">
      <c r="D16354" s="1"/>
    </row>
    <row r="16355" spans="4:4" x14ac:dyDescent="0.2">
      <c r="D16355" s="1"/>
    </row>
    <row r="16356" spans="4:4" x14ac:dyDescent="0.2">
      <c r="D16356" s="1"/>
    </row>
    <row r="16357" spans="4:4" x14ac:dyDescent="0.2">
      <c r="D16357" s="1"/>
    </row>
    <row r="16358" spans="4:4" x14ac:dyDescent="0.2">
      <c r="D16358" s="1"/>
    </row>
    <row r="16359" spans="4:4" x14ac:dyDescent="0.2">
      <c r="D16359" s="1"/>
    </row>
    <row r="16360" spans="4:4" x14ac:dyDescent="0.2">
      <c r="D16360" s="1"/>
    </row>
    <row r="16361" spans="4:4" x14ac:dyDescent="0.2">
      <c r="D16361" s="1"/>
    </row>
    <row r="16362" spans="4:4" x14ac:dyDescent="0.2">
      <c r="D16362" s="1"/>
    </row>
    <row r="16363" spans="4:4" x14ac:dyDescent="0.2">
      <c r="D16363" s="1"/>
    </row>
    <row r="16364" spans="4:4" x14ac:dyDescent="0.2">
      <c r="D16364" s="1"/>
    </row>
    <row r="16365" spans="4:4" x14ac:dyDescent="0.2">
      <c r="D16365" s="1"/>
    </row>
    <row r="16366" spans="4:4" x14ac:dyDescent="0.2">
      <c r="D16366" s="1"/>
    </row>
    <row r="16367" spans="4:4" x14ac:dyDescent="0.2">
      <c r="D16367" s="1"/>
    </row>
    <row r="16368" spans="4:4" x14ac:dyDescent="0.2">
      <c r="D16368" s="1"/>
    </row>
    <row r="16369" spans="4:4" x14ac:dyDescent="0.2">
      <c r="D16369" s="1"/>
    </row>
    <row r="16370" spans="4:4" x14ac:dyDescent="0.2">
      <c r="D16370" s="1"/>
    </row>
    <row r="16371" spans="4:4" x14ac:dyDescent="0.2">
      <c r="D16371" s="1"/>
    </row>
    <row r="16372" spans="4:4" x14ac:dyDescent="0.2">
      <c r="D16372" s="1"/>
    </row>
    <row r="16373" spans="4:4" x14ac:dyDescent="0.2">
      <c r="D16373" s="1"/>
    </row>
    <row r="16374" spans="4:4" x14ac:dyDescent="0.2">
      <c r="D16374" s="1"/>
    </row>
    <row r="16375" spans="4:4" x14ac:dyDescent="0.2">
      <c r="D16375" s="1"/>
    </row>
    <row r="16376" spans="4:4" x14ac:dyDescent="0.2">
      <c r="D16376" s="1"/>
    </row>
    <row r="16377" spans="4:4" x14ac:dyDescent="0.2">
      <c r="D16377" s="1"/>
    </row>
    <row r="16378" spans="4:4" x14ac:dyDescent="0.2">
      <c r="D16378" s="1"/>
    </row>
    <row r="16379" spans="4:4" x14ac:dyDescent="0.2">
      <c r="D16379" s="1"/>
    </row>
    <row r="16380" spans="4:4" x14ac:dyDescent="0.2">
      <c r="D16380" s="1"/>
    </row>
    <row r="16381" spans="4:4" x14ac:dyDescent="0.2">
      <c r="D16381" s="1"/>
    </row>
    <row r="16382" spans="4:4" x14ac:dyDescent="0.2">
      <c r="D16382" s="1"/>
    </row>
    <row r="16383" spans="4:4" x14ac:dyDescent="0.2">
      <c r="D16383" s="1"/>
    </row>
    <row r="16384" spans="4:4" x14ac:dyDescent="0.2">
      <c r="D16384" s="1"/>
    </row>
    <row r="16385" spans="4:4" x14ac:dyDescent="0.2">
      <c r="D16385" s="1"/>
    </row>
    <row r="16386" spans="4:4" x14ac:dyDescent="0.2">
      <c r="D16386" s="1"/>
    </row>
    <row r="16387" spans="4:4" x14ac:dyDescent="0.2">
      <c r="D16387" s="1"/>
    </row>
    <row r="16388" spans="4:4" x14ac:dyDescent="0.2">
      <c r="D16388" s="1"/>
    </row>
    <row r="16389" spans="4:4" x14ac:dyDescent="0.2">
      <c r="D16389" s="1"/>
    </row>
    <row r="16390" spans="4:4" x14ac:dyDescent="0.2">
      <c r="D16390" s="1"/>
    </row>
    <row r="16391" spans="4:4" x14ac:dyDescent="0.2">
      <c r="D16391" s="1"/>
    </row>
    <row r="16392" spans="4:4" x14ac:dyDescent="0.2">
      <c r="D16392" s="1"/>
    </row>
    <row r="16393" spans="4:4" x14ac:dyDescent="0.2">
      <c r="D16393" s="1"/>
    </row>
    <row r="16394" spans="4:4" x14ac:dyDescent="0.2">
      <c r="D16394" s="1"/>
    </row>
    <row r="16395" spans="4:4" x14ac:dyDescent="0.2">
      <c r="D16395" s="1"/>
    </row>
    <row r="16396" spans="4:4" x14ac:dyDescent="0.2">
      <c r="D16396" s="1"/>
    </row>
    <row r="16397" spans="4:4" x14ac:dyDescent="0.2">
      <c r="D16397" s="1"/>
    </row>
    <row r="16398" spans="4:4" x14ac:dyDescent="0.2">
      <c r="D16398" s="1"/>
    </row>
    <row r="16399" spans="4:4" x14ac:dyDescent="0.2">
      <c r="D16399" s="1"/>
    </row>
    <row r="16400" spans="4:4" x14ac:dyDescent="0.2">
      <c r="D16400" s="1"/>
    </row>
    <row r="16401" spans="4:4" x14ac:dyDescent="0.2">
      <c r="D16401" s="1"/>
    </row>
    <row r="16402" spans="4:4" x14ac:dyDescent="0.2">
      <c r="D16402" s="1"/>
    </row>
    <row r="16403" spans="4:4" x14ac:dyDescent="0.2">
      <c r="D16403" s="1"/>
    </row>
    <row r="16404" spans="4:4" x14ac:dyDescent="0.2">
      <c r="D16404" s="1"/>
    </row>
    <row r="16405" spans="4:4" x14ac:dyDescent="0.2">
      <c r="D16405" s="1"/>
    </row>
    <row r="16406" spans="4:4" x14ac:dyDescent="0.2">
      <c r="D16406" s="1"/>
    </row>
    <row r="16407" spans="4:4" x14ac:dyDescent="0.2">
      <c r="D16407" s="1"/>
    </row>
    <row r="16408" spans="4:4" x14ac:dyDescent="0.2">
      <c r="D16408" s="1"/>
    </row>
    <row r="16409" spans="4:4" x14ac:dyDescent="0.2">
      <c r="D16409" s="1"/>
    </row>
    <row r="16410" spans="4:4" x14ac:dyDescent="0.2">
      <c r="D16410" s="1"/>
    </row>
    <row r="16411" spans="4:4" x14ac:dyDescent="0.2">
      <c r="D16411" s="1"/>
    </row>
    <row r="16412" spans="4:4" x14ac:dyDescent="0.2">
      <c r="D16412" s="1"/>
    </row>
    <row r="16413" spans="4:4" x14ac:dyDescent="0.2">
      <c r="D16413" s="1"/>
    </row>
    <row r="16414" spans="4:4" x14ac:dyDescent="0.2">
      <c r="D16414" s="1"/>
    </row>
    <row r="16415" spans="4:4" x14ac:dyDescent="0.2">
      <c r="D16415" s="1"/>
    </row>
    <row r="16416" spans="4:4" x14ac:dyDescent="0.2">
      <c r="D16416" s="1"/>
    </row>
    <row r="16417" spans="4:4" x14ac:dyDescent="0.2">
      <c r="D16417" s="1"/>
    </row>
    <row r="16418" spans="4:4" x14ac:dyDescent="0.2">
      <c r="D16418" s="1"/>
    </row>
    <row r="16419" spans="4:4" x14ac:dyDescent="0.2">
      <c r="D16419" s="1"/>
    </row>
    <row r="16420" spans="4:4" x14ac:dyDescent="0.2">
      <c r="D16420" s="1"/>
    </row>
    <row r="16421" spans="4:4" x14ac:dyDescent="0.2">
      <c r="D16421" s="1"/>
    </row>
    <row r="16422" spans="4:4" x14ac:dyDescent="0.2">
      <c r="D16422" s="1"/>
    </row>
    <row r="16423" spans="4:4" x14ac:dyDescent="0.2">
      <c r="D16423" s="1"/>
    </row>
    <row r="16424" spans="4:4" x14ac:dyDescent="0.2">
      <c r="D16424" s="1"/>
    </row>
    <row r="16425" spans="4:4" x14ac:dyDescent="0.2">
      <c r="D16425" s="1"/>
    </row>
    <row r="16426" spans="4:4" x14ac:dyDescent="0.2">
      <c r="D16426" s="1"/>
    </row>
    <row r="16427" spans="4:4" x14ac:dyDescent="0.2">
      <c r="D16427" s="1"/>
    </row>
    <row r="16428" spans="4:4" x14ac:dyDescent="0.2">
      <c r="D16428" s="1"/>
    </row>
    <row r="16429" spans="4:4" x14ac:dyDescent="0.2">
      <c r="D16429" s="1"/>
    </row>
    <row r="16430" spans="4:4" x14ac:dyDescent="0.2">
      <c r="D16430" s="1"/>
    </row>
    <row r="16431" spans="4:4" x14ac:dyDescent="0.2">
      <c r="D16431" s="1"/>
    </row>
    <row r="16432" spans="4:4" x14ac:dyDescent="0.2">
      <c r="D16432" s="1"/>
    </row>
    <row r="16433" spans="4:4" x14ac:dyDescent="0.2">
      <c r="D16433" s="1"/>
    </row>
    <row r="16434" spans="4:4" x14ac:dyDescent="0.2">
      <c r="D16434" s="1"/>
    </row>
    <row r="16435" spans="4:4" x14ac:dyDescent="0.2">
      <c r="D16435" s="1"/>
    </row>
    <row r="16436" spans="4:4" x14ac:dyDescent="0.2">
      <c r="D16436" s="1"/>
    </row>
    <row r="16437" spans="4:4" x14ac:dyDescent="0.2">
      <c r="D16437" s="1"/>
    </row>
    <row r="16438" spans="4:4" x14ac:dyDescent="0.2">
      <c r="D16438" s="1"/>
    </row>
    <row r="16439" spans="4:4" x14ac:dyDescent="0.2">
      <c r="D16439" s="1"/>
    </row>
    <row r="16440" spans="4:4" x14ac:dyDescent="0.2">
      <c r="D16440" s="1"/>
    </row>
    <row r="16441" spans="4:4" x14ac:dyDescent="0.2">
      <c r="D16441" s="1"/>
    </row>
    <row r="16442" spans="4:4" x14ac:dyDescent="0.2">
      <c r="D16442" s="1"/>
    </row>
    <row r="16443" spans="4:4" x14ac:dyDescent="0.2">
      <c r="D16443" s="1"/>
    </row>
    <row r="16444" spans="4:4" x14ac:dyDescent="0.2">
      <c r="D16444" s="1"/>
    </row>
    <row r="16445" spans="4:4" x14ac:dyDescent="0.2">
      <c r="D16445" s="1"/>
    </row>
    <row r="16446" spans="4:4" x14ac:dyDescent="0.2">
      <c r="D16446" s="1"/>
    </row>
    <row r="16447" spans="4:4" x14ac:dyDescent="0.2">
      <c r="D16447" s="1"/>
    </row>
    <row r="16448" spans="4:4" x14ac:dyDescent="0.2">
      <c r="D16448" s="1"/>
    </row>
    <row r="16449" spans="4:4" x14ac:dyDescent="0.2">
      <c r="D16449" s="1"/>
    </row>
    <row r="16450" spans="4:4" x14ac:dyDescent="0.2">
      <c r="D16450" s="1"/>
    </row>
    <row r="16451" spans="4:4" x14ac:dyDescent="0.2">
      <c r="D16451" s="1"/>
    </row>
    <row r="16452" spans="4:4" x14ac:dyDescent="0.2">
      <c r="D16452" s="1"/>
    </row>
    <row r="16453" spans="4:4" x14ac:dyDescent="0.2">
      <c r="D16453" s="1"/>
    </row>
    <row r="16454" spans="4:4" x14ac:dyDescent="0.2">
      <c r="D16454" s="1"/>
    </row>
    <row r="16455" spans="4:4" x14ac:dyDescent="0.2">
      <c r="D16455" s="1"/>
    </row>
    <row r="16456" spans="4:4" x14ac:dyDescent="0.2">
      <c r="D16456" s="1"/>
    </row>
    <row r="16457" spans="4:4" x14ac:dyDescent="0.2">
      <c r="D16457" s="1"/>
    </row>
    <row r="16458" spans="4:4" x14ac:dyDescent="0.2">
      <c r="D16458" s="1"/>
    </row>
    <row r="16459" spans="4:4" x14ac:dyDescent="0.2">
      <c r="D16459" s="1"/>
    </row>
    <row r="16460" spans="4:4" x14ac:dyDescent="0.2">
      <c r="D16460" s="1"/>
    </row>
    <row r="16461" spans="4:4" x14ac:dyDescent="0.2">
      <c r="D16461" s="1"/>
    </row>
    <row r="16462" spans="4:4" x14ac:dyDescent="0.2">
      <c r="D16462" s="1"/>
    </row>
    <row r="16463" spans="4:4" x14ac:dyDescent="0.2">
      <c r="D16463" s="1"/>
    </row>
    <row r="16464" spans="4:4" x14ac:dyDescent="0.2">
      <c r="D16464" s="1"/>
    </row>
    <row r="16465" spans="4:4" x14ac:dyDescent="0.2">
      <c r="D16465" s="1"/>
    </row>
    <row r="16466" spans="4:4" x14ac:dyDescent="0.2">
      <c r="D16466" s="1"/>
    </row>
    <row r="16467" spans="4:4" x14ac:dyDescent="0.2">
      <c r="D16467" s="1"/>
    </row>
    <row r="16468" spans="4:4" x14ac:dyDescent="0.2">
      <c r="D16468" s="1"/>
    </row>
    <row r="16469" spans="4:4" x14ac:dyDescent="0.2">
      <c r="D16469" s="1"/>
    </row>
    <row r="16470" spans="4:4" x14ac:dyDescent="0.2">
      <c r="D16470" s="1"/>
    </row>
    <row r="16471" spans="4:4" x14ac:dyDescent="0.2">
      <c r="D16471" s="1"/>
    </row>
    <row r="16472" spans="4:4" x14ac:dyDescent="0.2">
      <c r="D16472" s="1"/>
    </row>
    <row r="16473" spans="4:4" x14ac:dyDescent="0.2">
      <c r="D16473" s="1"/>
    </row>
    <row r="16474" spans="4:4" x14ac:dyDescent="0.2">
      <c r="D16474" s="1"/>
    </row>
    <row r="16475" spans="4:4" x14ac:dyDescent="0.2">
      <c r="D16475" s="1"/>
    </row>
    <row r="16476" spans="4:4" x14ac:dyDescent="0.2">
      <c r="D16476" s="1"/>
    </row>
    <row r="16477" spans="4:4" x14ac:dyDescent="0.2">
      <c r="D16477" s="1"/>
    </row>
    <row r="16478" spans="4:4" x14ac:dyDescent="0.2">
      <c r="D16478" s="1"/>
    </row>
    <row r="16479" spans="4:4" x14ac:dyDescent="0.2">
      <c r="D16479" s="1"/>
    </row>
    <row r="16480" spans="4:4" x14ac:dyDescent="0.2">
      <c r="D16480" s="1"/>
    </row>
    <row r="16481" spans="4:4" x14ac:dyDescent="0.2">
      <c r="D16481" s="1"/>
    </row>
    <row r="16482" spans="4:4" x14ac:dyDescent="0.2">
      <c r="D16482" s="1"/>
    </row>
    <row r="16483" spans="4:4" x14ac:dyDescent="0.2">
      <c r="D16483" s="1"/>
    </row>
    <row r="16484" spans="4:4" x14ac:dyDescent="0.2">
      <c r="D16484" s="1"/>
    </row>
    <row r="16485" spans="4:4" x14ac:dyDescent="0.2">
      <c r="D16485" s="1"/>
    </row>
    <row r="16486" spans="4:4" x14ac:dyDescent="0.2">
      <c r="D16486" s="1"/>
    </row>
    <row r="16487" spans="4:4" x14ac:dyDescent="0.2">
      <c r="D16487" s="1"/>
    </row>
    <row r="16488" spans="4:4" x14ac:dyDescent="0.2">
      <c r="D16488" s="1"/>
    </row>
    <row r="16489" spans="4:4" x14ac:dyDescent="0.2">
      <c r="D16489" s="1"/>
    </row>
    <row r="16490" spans="4:4" x14ac:dyDescent="0.2">
      <c r="D16490" s="1"/>
    </row>
    <row r="16491" spans="4:4" x14ac:dyDescent="0.2">
      <c r="D16491" s="1"/>
    </row>
    <row r="16492" spans="4:4" x14ac:dyDescent="0.2">
      <c r="D16492" s="1"/>
    </row>
    <row r="16493" spans="4:4" x14ac:dyDescent="0.2">
      <c r="D16493" s="1"/>
    </row>
    <row r="16494" spans="4:4" x14ac:dyDescent="0.2">
      <c r="D16494" s="1"/>
    </row>
    <row r="16495" spans="4:4" x14ac:dyDescent="0.2">
      <c r="D16495" s="1"/>
    </row>
    <row r="16496" spans="4:4" x14ac:dyDescent="0.2">
      <c r="D16496" s="1"/>
    </row>
    <row r="16497" spans="4:4" x14ac:dyDescent="0.2">
      <c r="D16497" s="1"/>
    </row>
    <row r="16498" spans="4:4" x14ac:dyDescent="0.2">
      <c r="D16498" s="1"/>
    </row>
    <row r="16499" spans="4:4" x14ac:dyDescent="0.2">
      <c r="D16499" s="1"/>
    </row>
    <row r="16500" spans="4:4" x14ac:dyDescent="0.2">
      <c r="D16500" s="1"/>
    </row>
    <row r="16501" spans="4:4" x14ac:dyDescent="0.2">
      <c r="D16501" s="1"/>
    </row>
    <row r="16502" spans="4:4" x14ac:dyDescent="0.2">
      <c r="D16502" s="1"/>
    </row>
    <row r="16503" spans="4:4" x14ac:dyDescent="0.2">
      <c r="D16503" s="1"/>
    </row>
    <row r="16504" spans="4:4" x14ac:dyDescent="0.2">
      <c r="D16504" s="1"/>
    </row>
    <row r="16505" spans="4:4" x14ac:dyDescent="0.2">
      <c r="D16505" s="1"/>
    </row>
    <row r="16506" spans="4:4" x14ac:dyDescent="0.2">
      <c r="D16506" s="1"/>
    </row>
    <row r="16507" spans="4:4" x14ac:dyDescent="0.2">
      <c r="D16507" s="1"/>
    </row>
    <row r="16508" spans="4:4" x14ac:dyDescent="0.2">
      <c r="D16508" s="1"/>
    </row>
    <row r="16509" spans="4:4" x14ac:dyDescent="0.2">
      <c r="D16509" s="1"/>
    </row>
    <row r="16510" spans="4:4" x14ac:dyDescent="0.2">
      <c r="D16510" s="1"/>
    </row>
    <row r="16511" spans="4:4" x14ac:dyDescent="0.2">
      <c r="D16511" s="1"/>
    </row>
    <row r="16512" spans="4:4" x14ac:dyDescent="0.2">
      <c r="D16512" s="1"/>
    </row>
    <row r="16513" spans="4:4" x14ac:dyDescent="0.2">
      <c r="D16513" s="1"/>
    </row>
    <row r="16514" spans="4:4" x14ac:dyDescent="0.2">
      <c r="D16514" s="1"/>
    </row>
    <row r="16515" spans="4:4" x14ac:dyDescent="0.2">
      <c r="D16515" s="1"/>
    </row>
    <row r="16516" spans="4:4" x14ac:dyDescent="0.2">
      <c r="D16516" s="1"/>
    </row>
    <row r="16517" spans="4:4" x14ac:dyDescent="0.2">
      <c r="D16517" s="1"/>
    </row>
    <row r="16518" spans="4:4" x14ac:dyDescent="0.2">
      <c r="D16518" s="1"/>
    </row>
    <row r="16519" spans="4:4" x14ac:dyDescent="0.2">
      <c r="D16519" s="1"/>
    </row>
    <row r="16520" spans="4:4" x14ac:dyDescent="0.2">
      <c r="D16520" s="1"/>
    </row>
    <row r="16521" spans="4:4" x14ac:dyDescent="0.2">
      <c r="D16521" s="1"/>
    </row>
    <row r="16522" spans="4:4" x14ac:dyDescent="0.2">
      <c r="D16522" s="1"/>
    </row>
    <row r="16523" spans="4:4" x14ac:dyDescent="0.2">
      <c r="D16523" s="1"/>
    </row>
    <row r="16524" spans="4:4" x14ac:dyDescent="0.2">
      <c r="D16524" s="1"/>
    </row>
    <row r="16525" spans="4:4" x14ac:dyDescent="0.2">
      <c r="D16525" s="1"/>
    </row>
    <row r="16526" spans="4:4" x14ac:dyDescent="0.2">
      <c r="D16526" s="1"/>
    </row>
    <row r="16527" spans="4:4" x14ac:dyDescent="0.2">
      <c r="D16527" s="1"/>
    </row>
    <row r="16528" spans="4:4" x14ac:dyDescent="0.2">
      <c r="D16528" s="1"/>
    </row>
    <row r="16529" spans="4:4" x14ac:dyDescent="0.2">
      <c r="D16529" s="1"/>
    </row>
    <row r="16530" spans="4:4" x14ac:dyDescent="0.2">
      <c r="D16530" s="1"/>
    </row>
    <row r="16531" spans="4:4" x14ac:dyDescent="0.2">
      <c r="D16531" s="1"/>
    </row>
    <row r="16532" spans="4:4" x14ac:dyDescent="0.2">
      <c r="D16532" s="1"/>
    </row>
    <row r="16533" spans="4:4" x14ac:dyDescent="0.2">
      <c r="D16533" s="1"/>
    </row>
    <row r="16534" spans="4:4" x14ac:dyDescent="0.2">
      <c r="D16534" s="1"/>
    </row>
    <row r="16535" spans="4:4" x14ac:dyDescent="0.2">
      <c r="D16535" s="1"/>
    </row>
    <row r="16536" spans="4:4" x14ac:dyDescent="0.2">
      <c r="D16536" s="1"/>
    </row>
    <row r="16537" spans="4:4" x14ac:dyDescent="0.2">
      <c r="D16537" s="1"/>
    </row>
    <row r="16538" spans="4:4" x14ac:dyDescent="0.2">
      <c r="D16538" s="1"/>
    </row>
    <row r="16539" spans="4:4" x14ac:dyDescent="0.2">
      <c r="D16539" s="1"/>
    </row>
    <row r="16540" spans="4:4" x14ac:dyDescent="0.2">
      <c r="D16540" s="1"/>
    </row>
    <row r="16541" spans="4:4" x14ac:dyDescent="0.2">
      <c r="D16541" s="1"/>
    </row>
    <row r="16542" spans="4:4" x14ac:dyDescent="0.2">
      <c r="D16542" s="1"/>
    </row>
    <row r="16543" spans="4:4" x14ac:dyDescent="0.2">
      <c r="D16543" s="1"/>
    </row>
    <row r="16544" spans="4:4" x14ac:dyDescent="0.2">
      <c r="D16544" s="1"/>
    </row>
    <row r="16545" spans="4:4" x14ac:dyDescent="0.2">
      <c r="D16545" s="1"/>
    </row>
    <row r="16546" spans="4:4" x14ac:dyDescent="0.2">
      <c r="D16546" s="1"/>
    </row>
    <row r="16547" spans="4:4" x14ac:dyDescent="0.2">
      <c r="D16547" s="1"/>
    </row>
    <row r="16548" spans="4:4" x14ac:dyDescent="0.2">
      <c r="D16548" s="1"/>
    </row>
    <row r="16549" spans="4:4" x14ac:dyDescent="0.2">
      <c r="D16549" s="1"/>
    </row>
    <row r="16550" spans="4:4" x14ac:dyDescent="0.2">
      <c r="D16550" s="1"/>
    </row>
    <row r="16551" spans="4:4" x14ac:dyDescent="0.2">
      <c r="D16551" s="1"/>
    </row>
    <row r="16552" spans="4:4" x14ac:dyDescent="0.2">
      <c r="D16552" s="1"/>
    </row>
    <row r="16553" spans="4:4" x14ac:dyDescent="0.2">
      <c r="D16553" s="1"/>
    </row>
    <row r="16554" spans="4:4" x14ac:dyDescent="0.2">
      <c r="D16554" s="1"/>
    </row>
    <row r="16555" spans="4:4" x14ac:dyDescent="0.2">
      <c r="D16555" s="1"/>
    </row>
    <row r="16556" spans="4:4" x14ac:dyDescent="0.2">
      <c r="D16556" s="1"/>
    </row>
    <row r="16557" spans="4:4" x14ac:dyDescent="0.2">
      <c r="D16557" s="1"/>
    </row>
    <row r="16558" spans="4:4" x14ac:dyDescent="0.2">
      <c r="D16558" s="1"/>
    </row>
    <row r="16559" spans="4:4" x14ac:dyDescent="0.2">
      <c r="D16559" s="1"/>
    </row>
    <row r="16560" spans="4:4" x14ac:dyDescent="0.2">
      <c r="D16560" s="1"/>
    </row>
    <row r="16561" spans="4:4" x14ac:dyDescent="0.2">
      <c r="D16561" s="1"/>
    </row>
    <row r="16562" spans="4:4" x14ac:dyDescent="0.2">
      <c r="D16562" s="1"/>
    </row>
    <row r="16563" spans="4:4" x14ac:dyDescent="0.2">
      <c r="D16563" s="1"/>
    </row>
    <row r="16564" spans="4:4" x14ac:dyDescent="0.2">
      <c r="D16564" s="1"/>
    </row>
    <row r="16565" spans="4:4" x14ac:dyDescent="0.2">
      <c r="D16565" s="1"/>
    </row>
    <row r="16566" spans="4:4" x14ac:dyDescent="0.2">
      <c r="D16566" s="1"/>
    </row>
    <row r="16567" spans="4:4" x14ac:dyDescent="0.2">
      <c r="D16567" s="1"/>
    </row>
    <row r="16568" spans="4:4" x14ac:dyDescent="0.2">
      <c r="D16568" s="1"/>
    </row>
    <row r="16569" spans="4:4" x14ac:dyDescent="0.2">
      <c r="D16569" s="1"/>
    </row>
    <row r="16570" spans="4:4" x14ac:dyDescent="0.2">
      <c r="D16570" s="1"/>
    </row>
    <row r="16571" spans="4:4" x14ac:dyDescent="0.2">
      <c r="D16571" s="1"/>
    </row>
    <row r="16572" spans="4:4" x14ac:dyDescent="0.2">
      <c r="D16572" s="1"/>
    </row>
    <row r="16573" spans="4:4" x14ac:dyDescent="0.2">
      <c r="D16573" s="1"/>
    </row>
    <row r="16574" spans="4:4" x14ac:dyDescent="0.2">
      <c r="D16574" s="1"/>
    </row>
    <row r="16575" spans="4:4" x14ac:dyDescent="0.2">
      <c r="D16575" s="1"/>
    </row>
    <row r="16576" spans="4:4" x14ac:dyDescent="0.2">
      <c r="D16576" s="1"/>
    </row>
    <row r="16577" spans="4:4" x14ac:dyDescent="0.2">
      <c r="D16577" s="1"/>
    </row>
    <row r="16578" spans="4:4" x14ac:dyDescent="0.2">
      <c r="D16578" s="1"/>
    </row>
    <row r="16579" spans="4:4" x14ac:dyDescent="0.2">
      <c r="D16579" s="1"/>
    </row>
    <row r="16580" spans="4:4" x14ac:dyDescent="0.2">
      <c r="D16580" s="1"/>
    </row>
    <row r="16581" spans="4:4" x14ac:dyDescent="0.2">
      <c r="D16581" s="1"/>
    </row>
    <row r="16582" spans="4:4" x14ac:dyDescent="0.2">
      <c r="D16582" s="1"/>
    </row>
    <row r="16583" spans="4:4" x14ac:dyDescent="0.2">
      <c r="D16583" s="1"/>
    </row>
    <row r="16584" spans="4:4" x14ac:dyDescent="0.2">
      <c r="D16584" s="1"/>
    </row>
    <row r="16585" spans="4:4" x14ac:dyDescent="0.2">
      <c r="D16585" s="1"/>
    </row>
    <row r="16586" spans="4:4" x14ac:dyDescent="0.2">
      <c r="D16586" s="1"/>
    </row>
    <row r="16587" spans="4:4" x14ac:dyDescent="0.2">
      <c r="D16587" s="1"/>
    </row>
    <row r="16588" spans="4:4" x14ac:dyDescent="0.2">
      <c r="D16588" s="1"/>
    </row>
    <row r="16589" spans="4:4" x14ac:dyDescent="0.2">
      <c r="D16589" s="1"/>
    </row>
    <row r="16590" spans="4:4" x14ac:dyDescent="0.2">
      <c r="D16590" s="1"/>
    </row>
    <row r="16591" spans="4:4" x14ac:dyDescent="0.2">
      <c r="D16591" s="1"/>
    </row>
    <row r="16592" spans="4:4" x14ac:dyDescent="0.2">
      <c r="D16592" s="1"/>
    </row>
    <row r="16593" spans="4:4" x14ac:dyDescent="0.2">
      <c r="D16593" s="1"/>
    </row>
    <row r="16594" spans="4:4" x14ac:dyDescent="0.2">
      <c r="D16594" s="1"/>
    </row>
    <row r="16595" spans="4:4" x14ac:dyDescent="0.2">
      <c r="D16595" s="1"/>
    </row>
    <row r="16596" spans="4:4" x14ac:dyDescent="0.2">
      <c r="D16596" s="1"/>
    </row>
    <row r="16597" spans="4:4" x14ac:dyDescent="0.2">
      <c r="D16597" s="1"/>
    </row>
    <row r="16598" spans="4:4" x14ac:dyDescent="0.2">
      <c r="D16598" s="1"/>
    </row>
    <row r="16599" spans="4:4" x14ac:dyDescent="0.2">
      <c r="D16599" s="1"/>
    </row>
    <row r="16600" spans="4:4" x14ac:dyDescent="0.2">
      <c r="D16600" s="1"/>
    </row>
    <row r="16601" spans="4:4" x14ac:dyDescent="0.2">
      <c r="D16601" s="1"/>
    </row>
    <row r="16602" spans="4:4" x14ac:dyDescent="0.2">
      <c r="D16602" s="1"/>
    </row>
    <row r="16603" spans="4:4" x14ac:dyDescent="0.2">
      <c r="D16603" s="1"/>
    </row>
    <row r="16604" spans="4:4" x14ac:dyDescent="0.2">
      <c r="D16604" s="1"/>
    </row>
    <row r="16605" spans="4:4" x14ac:dyDescent="0.2">
      <c r="D16605" s="1"/>
    </row>
    <row r="16606" spans="4:4" x14ac:dyDescent="0.2">
      <c r="D16606" s="1"/>
    </row>
    <row r="16607" spans="4:4" x14ac:dyDescent="0.2">
      <c r="D16607" s="1"/>
    </row>
    <row r="16608" spans="4:4" x14ac:dyDescent="0.2">
      <c r="D16608" s="1"/>
    </row>
    <row r="16609" spans="4:4" x14ac:dyDescent="0.2">
      <c r="D16609" s="1"/>
    </row>
    <row r="16610" spans="4:4" x14ac:dyDescent="0.2">
      <c r="D16610" s="1"/>
    </row>
    <row r="16611" spans="4:4" x14ac:dyDescent="0.2">
      <c r="D16611" s="1"/>
    </row>
    <row r="16612" spans="4:4" x14ac:dyDescent="0.2">
      <c r="D16612" s="1"/>
    </row>
    <row r="16613" spans="4:4" x14ac:dyDescent="0.2">
      <c r="D16613" s="1"/>
    </row>
    <row r="16614" spans="4:4" x14ac:dyDescent="0.2">
      <c r="D16614" s="1"/>
    </row>
    <row r="16615" spans="4:4" x14ac:dyDescent="0.2">
      <c r="D16615" s="1"/>
    </row>
    <row r="16616" spans="4:4" x14ac:dyDescent="0.2">
      <c r="D16616" s="1"/>
    </row>
    <row r="16617" spans="4:4" x14ac:dyDescent="0.2">
      <c r="D16617" s="1"/>
    </row>
    <row r="16618" spans="4:4" x14ac:dyDescent="0.2">
      <c r="D16618" s="1"/>
    </row>
    <row r="16619" spans="4:4" x14ac:dyDescent="0.2">
      <c r="D16619" s="1"/>
    </row>
    <row r="16620" spans="4:4" x14ac:dyDescent="0.2">
      <c r="D16620" s="1"/>
    </row>
    <row r="16621" spans="4:4" x14ac:dyDescent="0.2">
      <c r="D16621" s="1"/>
    </row>
    <row r="16622" spans="4:4" x14ac:dyDescent="0.2">
      <c r="D16622" s="1"/>
    </row>
    <row r="16623" spans="4:4" x14ac:dyDescent="0.2">
      <c r="D16623" s="1"/>
    </row>
    <row r="16624" spans="4:4" x14ac:dyDescent="0.2">
      <c r="D16624" s="1"/>
    </row>
    <row r="16625" spans="4:4" x14ac:dyDescent="0.2">
      <c r="D16625" s="1"/>
    </row>
    <row r="16626" spans="4:4" x14ac:dyDescent="0.2">
      <c r="D16626" s="1"/>
    </row>
    <row r="16627" spans="4:4" x14ac:dyDescent="0.2">
      <c r="D16627" s="1"/>
    </row>
    <row r="16628" spans="4:4" x14ac:dyDescent="0.2">
      <c r="D16628" s="1"/>
    </row>
    <row r="16629" spans="4:4" x14ac:dyDescent="0.2">
      <c r="D16629" s="1"/>
    </row>
    <row r="16630" spans="4:4" x14ac:dyDescent="0.2">
      <c r="D16630" s="1"/>
    </row>
    <row r="16631" spans="4:4" x14ac:dyDescent="0.2">
      <c r="D16631" s="1"/>
    </row>
    <row r="16632" spans="4:4" x14ac:dyDescent="0.2">
      <c r="D16632" s="1"/>
    </row>
    <row r="16633" spans="4:4" x14ac:dyDescent="0.2">
      <c r="D16633" s="1"/>
    </row>
    <row r="16634" spans="4:4" x14ac:dyDescent="0.2">
      <c r="D16634" s="1"/>
    </row>
    <row r="16635" spans="4:4" x14ac:dyDescent="0.2">
      <c r="D16635" s="1"/>
    </row>
    <row r="16636" spans="4:4" x14ac:dyDescent="0.2">
      <c r="D16636" s="1"/>
    </row>
    <row r="16637" spans="4:4" x14ac:dyDescent="0.2">
      <c r="D16637" s="1"/>
    </row>
    <row r="16638" spans="4:4" x14ac:dyDescent="0.2">
      <c r="D16638" s="1"/>
    </row>
    <row r="16639" spans="4:4" x14ac:dyDescent="0.2">
      <c r="D16639" s="1"/>
    </row>
    <row r="16640" spans="4:4" x14ac:dyDescent="0.2">
      <c r="D16640" s="1"/>
    </row>
    <row r="16641" spans="4:4" x14ac:dyDescent="0.2">
      <c r="D16641" s="1"/>
    </row>
    <row r="16642" spans="4:4" x14ac:dyDescent="0.2">
      <c r="D16642" s="1"/>
    </row>
    <row r="16643" spans="4:4" x14ac:dyDescent="0.2">
      <c r="D16643" s="1"/>
    </row>
    <row r="16644" spans="4:4" x14ac:dyDescent="0.2">
      <c r="D16644" s="1"/>
    </row>
    <row r="16645" spans="4:4" x14ac:dyDescent="0.2">
      <c r="D16645" s="1"/>
    </row>
    <row r="16646" spans="4:4" x14ac:dyDescent="0.2">
      <c r="D16646" s="1"/>
    </row>
    <row r="16647" spans="4:4" x14ac:dyDescent="0.2">
      <c r="D16647" s="1"/>
    </row>
    <row r="16648" spans="4:4" x14ac:dyDescent="0.2">
      <c r="D16648" s="1"/>
    </row>
    <row r="16649" spans="4:4" x14ac:dyDescent="0.2">
      <c r="D16649" s="1"/>
    </row>
    <row r="16650" spans="4:4" x14ac:dyDescent="0.2">
      <c r="D16650" s="1"/>
    </row>
    <row r="16651" spans="4:4" x14ac:dyDescent="0.2">
      <c r="D16651" s="1"/>
    </row>
    <row r="16652" spans="4:4" x14ac:dyDescent="0.2">
      <c r="D16652" s="1"/>
    </row>
    <row r="16653" spans="4:4" x14ac:dyDescent="0.2">
      <c r="D16653" s="1"/>
    </row>
    <row r="16654" spans="4:4" x14ac:dyDescent="0.2">
      <c r="D16654" s="1"/>
    </row>
    <row r="16655" spans="4:4" x14ac:dyDescent="0.2">
      <c r="D16655" s="1"/>
    </row>
    <row r="16656" spans="4:4" x14ac:dyDescent="0.2">
      <c r="D16656" s="1"/>
    </row>
    <row r="16657" spans="4:4" x14ac:dyDescent="0.2">
      <c r="D16657" s="1"/>
    </row>
    <row r="16658" spans="4:4" x14ac:dyDescent="0.2">
      <c r="D16658" s="1"/>
    </row>
    <row r="16659" spans="4:4" x14ac:dyDescent="0.2">
      <c r="D16659" s="1"/>
    </row>
    <row r="16660" spans="4:4" x14ac:dyDescent="0.2">
      <c r="D16660" s="1"/>
    </row>
    <row r="16661" spans="4:4" x14ac:dyDescent="0.2">
      <c r="D16661" s="1"/>
    </row>
    <row r="16662" spans="4:4" x14ac:dyDescent="0.2">
      <c r="D16662" s="1"/>
    </row>
    <row r="16663" spans="4:4" x14ac:dyDescent="0.2">
      <c r="D16663" s="1"/>
    </row>
    <row r="16664" spans="4:4" x14ac:dyDescent="0.2">
      <c r="D16664" s="1"/>
    </row>
    <row r="16665" spans="4:4" x14ac:dyDescent="0.2">
      <c r="D16665" s="1"/>
    </row>
    <row r="16666" spans="4:4" x14ac:dyDescent="0.2">
      <c r="D16666" s="1"/>
    </row>
    <row r="16667" spans="4:4" x14ac:dyDescent="0.2">
      <c r="D16667" s="1"/>
    </row>
    <row r="16668" spans="4:4" x14ac:dyDescent="0.2">
      <c r="D16668" s="1"/>
    </row>
    <row r="16669" spans="4:4" x14ac:dyDescent="0.2">
      <c r="D16669" s="1"/>
    </row>
    <row r="16670" spans="4:4" x14ac:dyDescent="0.2">
      <c r="D16670" s="1"/>
    </row>
    <row r="16671" spans="4:4" x14ac:dyDescent="0.2">
      <c r="D16671" s="1"/>
    </row>
    <row r="16672" spans="4:4" x14ac:dyDescent="0.2">
      <c r="D16672" s="1"/>
    </row>
    <row r="16673" spans="4:4" x14ac:dyDescent="0.2">
      <c r="D16673" s="1"/>
    </row>
    <row r="16674" spans="4:4" x14ac:dyDescent="0.2">
      <c r="D16674" s="1"/>
    </row>
    <row r="16675" spans="4:4" x14ac:dyDescent="0.2">
      <c r="D16675" s="1"/>
    </row>
    <row r="16676" spans="4:4" x14ac:dyDescent="0.2">
      <c r="D16676" s="1"/>
    </row>
    <row r="16677" spans="4:4" x14ac:dyDescent="0.2">
      <c r="D16677" s="1"/>
    </row>
    <row r="16678" spans="4:4" x14ac:dyDescent="0.2">
      <c r="D16678" s="1"/>
    </row>
    <row r="16679" spans="4:4" x14ac:dyDescent="0.2">
      <c r="D16679" s="1"/>
    </row>
    <row r="16680" spans="4:4" x14ac:dyDescent="0.2">
      <c r="D16680" s="1"/>
    </row>
    <row r="16681" spans="4:4" x14ac:dyDescent="0.2">
      <c r="D16681" s="1"/>
    </row>
    <row r="16682" spans="4:4" x14ac:dyDescent="0.2">
      <c r="D16682" s="1"/>
    </row>
    <row r="16683" spans="4:4" x14ac:dyDescent="0.2">
      <c r="D16683" s="1"/>
    </row>
    <row r="16684" spans="4:4" x14ac:dyDescent="0.2">
      <c r="D16684" s="1"/>
    </row>
    <row r="16685" spans="4:4" x14ac:dyDescent="0.2">
      <c r="D16685" s="1"/>
    </row>
    <row r="16686" spans="4:4" x14ac:dyDescent="0.2">
      <c r="D16686" s="1"/>
    </row>
    <row r="16687" spans="4:4" x14ac:dyDescent="0.2">
      <c r="D16687" s="1"/>
    </row>
    <row r="16688" spans="4:4" x14ac:dyDescent="0.2">
      <c r="D16688" s="1"/>
    </row>
    <row r="16689" spans="4:4" x14ac:dyDescent="0.2">
      <c r="D16689" s="1"/>
    </row>
    <row r="16690" spans="4:4" x14ac:dyDescent="0.2">
      <c r="D16690" s="1"/>
    </row>
    <row r="16691" spans="4:4" x14ac:dyDescent="0.2">
      <c r="D16691" s="1"/>
    </row>
    <row r="16692" spans="4:4" x14ac:dyDescent="0.2">
      <c r="D16692" s="1"/>
    </row>
    <row r="16693" spans="4:4" x14ac:dyDescent="0.2">
      <c r="D16693" s="1"/>
    </row>
    <row r="16694" spans="4:4" x14ac:dyDescent="0.2">
      <c r="D16694" s="1"/>
    </row>
    <row r="16695" spans="4:4" x14ac:dyDescent="0.2">
      <c r="D16695" s="1"/>
    </row>
    <row r="16696" spans="4:4" x14ac:dyDescent="0.2">
      <c r="D16696" s="1"/>
    </row>
    <row r="16697" spans="4:4" x14ac:dyDescent="0.2">
      <c r="D16697" s="1"/>
    </row>
    <row r="16698" spans="4:4" x14ac:dyDescent="0.2">
      <c r="D16698" s="1"/>
    </row>
    <row r="16699" spans="4:4" x14ac:dyDescent="0.2">
      <c r="D16699" s="1"/>
    </row>
    <row r="16700" spans="4:4" x14ac:dyDescent="0.2">
      <c r="D16700" s="1"/>
    </row>
    <row r="16701" spans="4:4" x14ac:dyDescent="0.2">
      <c r="D16701" s="1"/>
    </row>
    <row r="16702" spans="4:4" x14ac:dyDescent="0.2">
      <c r="D16702" s="1"/>
    </row>
    <row r="16703" spans="4:4" x14ac:dyDescent="0.2">
      <c r="D16703" s="1"/>
    </row>
    <row r="16704" spans="4:4" x14ac:dyDescent="0.2">
      <c r="D16704" s="1"/>
    </row>
    <row r="16705" spans="4:4" x14ac:dyDescent="0.2">
      <c r="D16705" s="1"/>
    </row>
    <row r="16706" spans="4:4" x14ac:dyDescent="0.2">
      <c r="D16706" s="1"/>
    </row>
    <row r="16707" spans="4:4" x14ac:dyDescent="0.2">
      <c r="D16707" s="1"/>
    </row>
    <row r="16708" spans="4:4" x14ac:dyDescent="0.2">
      <c r="D16708" s="1"/>
    </row>
    <row r="16709" spans="4:4" x14ac:dyDescent="0.2">
      <c r="D16709" s="1"/>
    </row>
    <row r="16710" spans="4:4" x14ac:dyDescent="0.2">
      <c r="D16710" s="1"/>
    </row>
    <row r="16711" spans="4:4" x14ac:dyDescent="0.2">
      <c r="D16711" s="1"/>
    </row>
    <row r="16712" spans="4:4" x14ac:dyDescent="0.2">
      <c r="D16712" s="1"/>
    </row>
    <row r="16713" spans="4:4" x14ac:dyDescent="0.2">
      <c r="D16713" s="1"/>
    </row>
    <row r="16714" spans="4:4" x14ac:dyDescent="0.2">
      <c r="D16714" s="1"/>
    </row>
    <row r="16715" spans="4:4" x14ac:dyDescent="0.2">
      <c r="D16715" s="1"/>
    </row>
    <row r="16716" spans="4:4" x14ac:dyDescent="0.2">
      <c r="D16716" s="1"/>
    </row>
    <row r="16717" spans="4:4" x14ac:dyDescent="0.2">
      <c r="D16717" s="1"/>
    </row>
    <row r="16718" spans="4:4" x14ac:dyDescent="0.2">
      <c r="D16718" s="1"/>
    </row>
    <row r="16719" spans="4:4" x14ac:dyDescent="0.2">
      <c r="D16719" s="1"/>
    </row>
    <row r="16720" spans="4:4" x14ac:dyDescent="0.2">
      <c r="D16720" s="1"/>
    </row>
    <row r="16721" spans="4:4" x14ac:dyDescent="0.2">
      <c r="D16721" s="1"/>
    </row>
    <row r="16722" spans="4:4" x14ac:dyDescent="0.2">
      <c r="D16722" s="1"/>
    </row>
    <row r="16723" spans="4:4" x14ac:dyDescent="0.2">
      <c r="D16723" s="1"/>
    </row>
    <row r="16724" spans="4:4" x14ac:dyDescent="0.2">
      <c r="D16724" s="1"/>
    </row>
    <row r="16725" spans="4:4" x14ac:dyDescent="0.2">
      <c r="D16725" s="1"/>
    </row>
    <row r="16726" spans="4:4" x14ac:dyDescent="0.2">
      <c r="D16726" s="1"/>
    </row>
    <row r="16727" spans="4:4" x14ac:dyDescent="0.2">
      <c r="D16727" s="1"/>
    </row>
    <row r="16728" spans="4:4" x14ac:dyDescent="0.2">
      <c r="D16728" s="1"/>
    </row>
    <row r="16729" spans="4:4" x14ac:dyDescent="0.2">
      <c r="D16729" s="1"/>
    </row>
    <row r="16730" spans="4:4" x14ac:dyDescent="0.2">
      <c r="D16730" s="1"/>
    </row>
    <row r="16731" spans="4:4" x14ac:dyDescent="0.2">
      <c r="D16731" s="1"/>
    </row>
    <row r="16732" spans="4:4" x14ac:dyDescent="0.2">
      <c r="D16732" s="1"/>
    </row>
    <row r="16733" spans="4:4" x14ac:dyDescent="0.2">
      <c r="D16733" s="1"/>
    </row>
    <row r="16734" spans="4:4" x14ac:dyDescent="0.2">
      <c r="D16734" s="1"/>
    </row>
    <row r="16735" spans="4:4" x14ac:dyDescent="0.2">
      <c r="D16735" s="1"/>
    </row>
    <row r="16736" spans="4:4" x14ac:dyDescent="0.2">
      <c r="D16736" s="1"/>
    </row>
    <row r="16737" spans="4:4" x14ac:dyDescent="0.2">
      <c r="D16737" s="1"/>
    </row>
    <row r="16738" spans="4:4" x14ac:dyDescent="0.2">
      <c r="D16738" s="1"/>
    </row>
    <row r="16739" spans="4:4" x14ac:dyDescent="0.2">
      <c r="D16739" s="1"/>
    </row>
    <row r="16740" spans="4:4" x14ac:dyDescent="0.2">
      <c r="D16740" s="1"/>
    </row>
    <row r="16741" spans="4:4" x14ac:dyDescent="0.2">
      <c r="D16741" s="1"/>
    </row>
    <row r="16742" spans="4:4" x14ac:dyDescent="0.2">
      <c r="D16742" s="1"/>
    </row>
    <row r="16743" spans="4:4" x14ac:dyDescent="0.2">
      <c r="D16743" s="1"/>
    </row>
    <row r="16744" spans="4:4" x14ac:dyDescent="0.2">
      <c r="D16744" s="1"/>
    </row>
    <row r="16745" spans="4:4" x14ac:dyDescent="0.2">
      <c r="D16745" s="1"/>
    </row>
    <row r="16746" spans="4:4" x14ac:dyDescent="0.2">
      <c r="D16746" s="1"/>
    </row>
    <row r="16747" spans="4:4" x14ac:dyDescent="0.2">
      <c r="D16747" s="1"/>
    </row>
    <row r="16748" spans="4:4" x14ac:dyDescent="0.2">
      <c r="D16748" s="1"/>
    </row>
    <row r="16749" spans="4:4" x14ac:dyDescent="0.2">
      <c r="D16749" s="1"/>
    </row>
    <row r="16750" spans="4:4" x14ac:dyDescent="0.2">
      <c r="D16750" s="1"/>
    </row>
    <row r="16751" spans="4:4" x14ac:dyDescent="0.2">
      <c r="D16751" s="1"/>
    </row>
    <row r="16752" spans="4:4" x14ac:dyDescent="0.2">
      <c r="D16752" s="1"/>
    </row>
    <row r="16753" spans="4:4" x14ac:dyDescent="0.2">
      <c r="D16753" s="1"/>
    </row>
    <row r="16754" spans="4:4" x14ac:dyDescent="0.2">
      <c r="D16754" s="1"/>
    </row>
    <row r="16755" spans="4:4" x14ac:dyDescent="0.2">
      <c r="D16755" s="1"/>
    </row>
    <row r="16756" spans="4:4" x14ac:dyDescent="0.2">
      <c r="D16756" s="1"/>
    </row>
    <row r="16757" spans="4:4" x14ac:dyDescent="0.2">
      <c r="D16757" s="1"/>
    </row>
    <row r="16758" spans="4:4" x14ac:dyDescent="0.2">
      <c r="D16758" s="1"/>
    </row>
    <row r="16759" spans="4:4" x14ac:dyDescent="0.2">
      <c r="D16759" s="1"/>
    </row>
    <row r="16760" spans="4:4" x14ac:dyDescent="0.2">
      <c r="D16760" s="1"/>
    </row>
    <row r="16761" spans="4:4" x14ac:dyDescent="0.2">
      <c r="D16761" s="1"/>
    </row>
    <row r="16762" spans="4:4" x14ac:dyDescent="0.2">
      <c r="D16762" s="1"/>
    </row>
    <row r="16763" spans="4:4" x14ac:dyDescent="0.2">
      <c r="D16763" s="1"/>
    </row>
    <row r="16764" spans="4:4" x14ac:dyDescent="0.2">
      <c r="D16764" s="1"/>
    </row>
    <row r="16765" spans="4:4" x14ac:dyDescent="0.2">
      <c r="D16765" s="1"/>
    </row>
    <row r="16766" spans="4:4" x14ac:dyDescent="0.2">
      <c r="D16766" s="1"/>
    </row>
    <row r="16767" spans="4:4" x14ac:dyDescent="0.2">
      <c r="D16767" s="1"/>
    </row>
    <row r="16768" spans="4:4" x14ac:dyDescent="0.2">
      <c r="D16768" s="1"/>
    </row>
    <row r="16769" spans="4:4" x14ac:dyDescent="0.2">
      <c r="D16769" s="1"/>
    </row>
    <row r="16770" spans="4:4" x14ac:dyDescent="0.2">
      <c r="D16770" s="1"/>
    </row>
    <row r="16771" spans="4:4" x14ac:dyDescent="0.2">
      <c r="D16771" s="1"/>
    </row>
    <row r="16772" spans="4:4" x14ac:dyDescent="0.2">
      <c r="D16772" s="1"/>
    </row>
    <row r="16773" spans="4:4" x14ac:dyDescent="0.2">
      <c r="D16773" s="1"/>
    </row>
    <row r="16774" spans="4:4" x14ac:dyDescent="0.2">
      <c r="D16774" s="1"/>
    </row>
    <row r="16775" spans="4:4" x14ac:dyDescent="0.2">
      <c r="D16775" s="1"/>
    </row>
    <row r="16776" spans="4:4" x14ac:dyDescent="0.2">
      <c r="D16776" s="1"/>
    </row>
    <row r="16777" spans="4:4" x14ac:dyDescent="0.2">
      <c r="D16777" s="1"/>
    </row>
    <row r="16778" spans="4:4" x14ac:dyDescent="0.2">
      <c r="D16778" s="1"/>
    </row>
    <row r="16779" spans="4:4" x14ac:dyDescent="0.2">
      <c r="D16779" s="1"/>
    </row>
    <row r="16780" spans="4:4" x14ac:dyDescent="0.2">
      <c r="D16780" s="1"/>
    </row>
    <row r="16781" spans="4:4" x14ac:dyDescent="0.2">
      <c r="D16781" s="1"/>
    </row>
    <row r="16782" spans="4:4" x14ac:dyDescent="0.2">
      <c r="D16782" s="1"/>
    </row>
    <row r="16783" spans="4:4" x14ac:dyDescent="0.2">
      <c r="D16783" s="1"/>
    </row>
    <row r="16784" spans="4:4" x14ac:dyDescent="0.2">
      <c r="D16784" s="1"/>
    </row>
    <row r="16785" spans="4:4" x14ac:dyDescent="0.2">
      <c r="D16785" s="1"/>
    </row>
    <row r="16786" spans="4:4" x14ac:dyDescent="0.2">
      <c r="D16786" s="1"/>
    </row>
    <row r="16787" spans="4:4" x14ac:dyDescent="0.2">
      <c r="D16787" s="1"/>
    </row>
    <row r="16788" spans="4:4" x14ac:dyDescent="0.2">
      <c r="D16788" s="1"/>
    </row>
    <row r="16789" spans="4:4" x14ac:dyDescent="0.2">
      <c r="D16789" s="1"/>
    </row>
    <row r="16790" spans="4:4" x14ac:dyDescent="0.2">
      <c r="D16790" s="1"/>
    </row>
    <row r="16791" spans="4:4" x14ac:dyDescent="0.2">
      <c r="D16791" s="1"/>
    </row>
    <row r="16792" spans="4:4" x14ac:dyDescent="0.2">
      <c r="D16792" s="1"/>
    </row>
    <row r="16793" spans="4:4" x14ac:dyDescent="0.2">
      <c r="D16793" s="1"/>
    </row>
    <row r="16794" spans="4:4" x14ac:dyDescent="0.2">
      <c r="D16794" s="1"/>
    </row>
    <row r="16795" spans="4:4" x14ac:dyDescent="0.2">
      <c r="D16795" s="1"/>
    </row>
    <row r="16796" spans="4:4" x14ac:dyDescent="0.2">
      <c r="D16796" s="1"/>
    </row>
    <row r="16797" spans="4:4" x14ac:dyDescent="0.2">
      <c r="D16797" s="1"/>
    </row>
    <row r="16798" spans="4:4" x14ac:dyDescent="0.2">
      <c r="D16798" s="1"/>
    </row>
    <row r="16799" spans="4:4" x14ac:dyDescent="0.2">
      <c r="D16799" s="1"/>
    </row>
    <row r="16800" spans="4:4" x14ac:dyDescent="0.2">
      <c r="D16800" s="1"/>
    </row>
    <row r="16801" spans="4:4" x14ac:dyDescent="0.2">
      <c r="D16801" s="1"/>
    </row>
    <row r="16802" spans="4:4" x14ac:dyDescent="0.2">
      <c r="D16802" s="1"/>
    </row>
    <row r="16803" spans="4:4" x14ac:dyDescent="0.2">
      <c r="D16803" s="1"/>
    </row>
    <row r="16804" spans="4:4" x14ac:dyDescent="0.2">
      <c r="D16804" s="1"/>
    </row>
    <row r="16805" spans="4:4" x14ac:dyDescent="0.2">
      <c r="D16805" s="1"/>
    </row>
    <row r="16806" spans="4:4" x14ac:dyDescent="0.2">
      <c r="D16806" s="1"/>
    </row>
    <row r="16807" spans="4:4" x14ac:dyDescent="0.2">
      <c r="D16807" s="1"/>
    </row>
    <row r="16808" spans="4:4" x14ac:dyDescent="0.2">
      <c r="D16808" s="1"/>
    </row>
    <row r="16809" spans="4:4" x14ac:dyDescent="0.2">
      <c r="D16809" s="1"/>
    </row>
    <row r="16810" spans="4:4" x14ac:dyDescent="0.2">
      <c r="D16810" s="1"/>
    </row>
    <row r="16811" spans="4:4" x14ac:dyDescent="0.2">
      <c r="D16811" s="1"/>
    </row>
    <row r="16812" spans="4:4" x14ac:dyDescent="0.2">
      <c r="D16812" s="1"/>
    </row>
    <row r="16813" spans="4:4" x14ac:dyDescent="0.2">
      <c r="D16813" s="1"/>
    </row>
    <row r="16814" spans="4:4" x14ac:dyDescent="0.2">
      <c r="D16814" s="1"/>
    </row>
    <row r="16815" spans="4:4" x14ac:dyDescent="0.2">
      <c r="D16815" s="1"/>
    </row>
    <row r="16816" spans="4:4" x14ac:dyDescent="0.2">
      <c r="D16816" s="1"/>
    </row>
    <row r="16817" spans="4:4" x14ac:dyDescent="0.2">
      <c r="D16817" s="1"/>
    </row>
    <row r="16818" spans="4:4" x14ac:dyDescent="0.2">
      <c r="D16818" s="1"/>
    </row>
    <row r="16819" spans="4:4" x14ac:dyDescent="0.2">
      <c r="D16819" s="1"/>
    </row>
    <row r="16820" spans="4:4" x14ac:dyDescent="0.2">
      <c r="D16820" s="1"/>
    </row>
    <row r="16821" spans="4:4" x14ac:dyDescent="0.2">
      <c r="D16821" s="1"/>
    </row>
    <row r="16822" spans="4:4" x14ac:dyDescent="0.2">
      <c r="D16822" s="1"/>
    </row>
    <row r="16823" spans="4:4" x14ac:dyDescent="0.2">
      <c r="D16823" s="1"/>
    </row>
    <row r="16824" spans="4:4" x14ac:dyDescent="0.2">
      <c r="D16824" s="1"/>
    </row>
    <row r="16825" spans="4:4" x14ac:dyDescent="0.2">
      <c r="D16825" s="1"/>
    </row>
    <row r="16826" spans="4:4" x14ac:dyDescent="0.2">
      <c r="D16826" s="1"/>
    </row>
    <row r="16827" spans="4:4" x14ac:dyDescent="0.2">
      <c r="D16827" s="1"/>
    </row>
    <row r="16828" spans="4:4" x14ac:dyDescent="0.2">
      <c r="D16828" s="1"/>
    </row>
    <row r="16829" spans="4:4" x14ac:dyDescent="0.2">
      <c r="D16829" s="1"/>
    </row>
    <row r="16830" spans="4:4" x14ac:dyDescent="0.2">
      <c r="D16830" s="1"/>
    </row>
    <row r="16831" spans="4:4" x14ac:dyDescent="0.2">
      <c r="D16831" s="1"/>
    </row>
    <row r="16832" spans="4:4" x14ac:dyDescent="0.2">
      <c r="D16832" s="1"/>
    </row>
    <row r="16833" spans="4:4" x14ac:dyDescent="0.2">
      <c r="D16833" s="1"/>
    </row>
    <row r="16834" spans="4:4" x14ac:dyDescent="0.2">
      <c r="D16834" s="1"/>
    </row>
    <row r="16835" spans="4:4" x14ac:dyDescent="0.2">
      <c r="D16835" s="1"/>
    </row>
    <row r="16836" spans="4:4" x14ac:dyDescent="0.2">
      <c r="D16836" s="1"/>
    </row>
    <row r="16837" spans="4:4" x14ac:dyDescent="0.2">
      <c r="D16837" s="1"/>
    </row>
    <row r="16838" spans="4:4" x14ac:dyDescent="0.2">
      <c r="D16838" s="1"/>
    </row>
    <row r="16839" spans="4:4" x14ac:dyDescent="0.2">
      <c r="D16839" s="1"/>
    </row>
    <row r="16840" spans="4:4" x14ac:dyDescent="0.2">
      <c r="D16840" s="1"/>
    </row>
    <row r="16841" spans="4:4" x14ac:dyDescent="0.2">
      <c r="D16841" s="1"/>
    </row>
    <row r="16842" spans="4:4" x14ac:dyDescent="0.2">
      <c r="D16842" s="1"/>
    </row>
    <row r="16843" spans="4:4" x14ac:dyDescent="0.2">
      <c r="D16843" s="1"/>
    </row>
    <row r="16844" spans="4:4" x14ac:dyDescent="0.2">
      <c r="D16844" s="1"/>
    </row>
    <row r="16845" spans="4:4" x14ac:dyDescent="0.2">
      <c r="D16845" s="1"/>
    </row>
    <row r="16846" spans="4:4" x14ac:dyDescent="0.2">
      <c r="D16846" s="1"/>
    </row>
    <row r="16847" spans="4:4" x14ac:dyDescent="0.2">
      <c r="D16847" s="1"/>
    </row>
    <row r="16848" spans="4:4" x14ac:dyDescent="0.2">
      <c r="D16848" s="1"/>
    </row>
    <row r="16849" spans="4:4" x14ac:dyDescent="0.2">
      <c r="D16849" s="1"/>
    </row>
    <row r="16850" spans="4:4" x14ac:dyDescent="0.2">
      <c r="D16850" s="1"/>
    </row>
    <row r="16851" spans="4:4" x14ac:dyDescent="0.2">
      <c r="D16851" s="1"/>
    </row>
    <row r="16852" spans="4:4" x14ac:dyDescent="0.2">
      <c r="D16852" s="1"/>
    </row>
    <row r="16853" spans="4:4" x14ac:dyDescent="0.2">
      <c r="D16853" s="1"/>
    </row>
    <row r="16854" spans="4:4" x14ac:dyDescent="0.2">
      <c r="D16854" s="1"/>
    </row>
    <row r="16855" spans="4:4" x14ac:dyDescent="0.2">
      <c r="D16855" s="1"/>
    </row>
    <row r="16856" spans="4:4" x14ac:dyDescent="0.2">
      <c r="D16856" s="1"/>
    </row>
    <row r="16857" spans="4:4" x14ac:dyDescent="0.2">
      <c r="D16857" s="1"/>
    </row>
    <row r="16858" spans="4:4" x14ac:dyDescent="0.2">
      <c r="D16858" s="1"/>
    </row>
    <row r="16859" spans="4:4" x14ac:dyDescent="0.2">
      <c r="D16859" s="1"/>
    </row>
    <row r="16860" spans="4:4" x14ac:dyDescent="0.2">
      <c r="D16860" s="1"/>
    </row>
    <row r="16861" spans="4:4" x14ac:dyDescent="0.2">
      <c r="D16861" s="1"/>
    </row>
    <row r="16862" spans="4:4" x14ac:dyDescent="0.2">
      <c r="D16862" s="1"/>
    </row>
    <row r="16863" spans="4:4" x14ac:dyDescent="0.2">
      <c r="D16863" s="1"/>
    </row>
    <row r="16864" spans="4:4" x14ac:dyDescent="0.2">
      <c r="D16864" s="1"/>
    </row>
    <row r="16865" spans="4:4" x14ac:dyDescent="0.2">
      <c r="D16865" s="1"/>
    </row>
    <row r="16866" spans="4:4" x14ac:dyDescent="0.2">
      <c r="D16866" s="1"/>
    </row>
    <row r="16867" spans="4:4" x14ac:dyDescent="0.2">
      <c r="D16867" s="1"/>
    </row>
    <row r="16868" spans="4:4" x14ac:dyDescent="0.2">
      <c r="D16868" s="1"/>
    </row>
    <row r="16869" spans="4:4" x14ac:dyDescent="0.2">
      <c r="D16869" s="1"/>
    </row>
    <row r="16870" spans="4:4" x14ac:dyDescent="0.2">
      <c r="D16870" s="1"/>
    </row>
    <row r="16871" spans="4:4" x14ac:dyDescent="0.2">
      <c r="D16871" s="1"/>
    </row>
    <row r="16872" spans="4:4" x14ac:dyDescent="0.2">
      <c r="D16872" s="1"/>
    </row>
    <row r="16873" spans="4:4" x14ac:dyDescent="0.2">
      <c r="D16873" s="1"/>
    </row>
    <row r="16874" spans="4:4" x14ac:dyDescent="0.2">
      <c r="D16874" s="1"/>
    </row>
    <row r="16875" spans="4:4" x14ac:dyDescent="0.2">
      <c r="D16875" s="1"/>
    </row>
    <row r="16876" spans="4:4" x14ac:dyDescent="0.2">
      <c r="D16876" s="1"/>
    </row>
    <row r="16877" spans="4:4" x14ac:dyDescent="0.2">
      <c r="D16877" s="1"/>
    </row>
    <row r="16878" spans="4:4" x14ac:dyDescent="0.2">
      <c r="D16878" s="1"/>
    </row>
    <row r="16879" spans="4:4" x14ac:dyDescent="0.2">
      <c r="D16879" s="1"/>
    </row>
    <row r="16880" spans="4:4" x14ac:dyDescent="0.2">
      <c r="D16880" s="1"/>
    </row>
    <row r="16881" spans="4:4" x14ac:dyDescent="0.2">
      <c r="D16881" s="1"/>
    </row>
    <row r="16882" spans="4:4" x14ac:dyDescent="0.2">
      <c r="D16882" s="1"/>
    </row>
    <row r="16883" spans="4:4" x14ac:dyDescent="0.2">
      <c r="D16883" s="1"/>
    </row>
    <row r="16884" spans="4:4" x14ac:dyDescent="0.2">
      <c r="D16884" s="1"/>
    </row>
    <row r="16885" spans="4:4" x14ac:dyDescent="0.2">
      <c r="D16885" s="1"/>
    </row>
    <row r="16886" spans="4:4" x14ac:dyDescent="0.2">
      <c r="D16886" s="1"/>
    </row>
    <row r="16887" spans="4:4" x14ac:dyDescent="0.2">
      <c r="D16887" s="1"/>
    </row>
    <row r="16888" spans="4:4" x14ac:dyDescent="0.2">
      <c r="D16888" s="1"/>
    </row>
    <row r="16889" spans="4:4" x14ac:dyDescent="0.2">
      <c r="D16889" s="1"/>
    </row>
    <row r="16890" spans="4:4" x14ac:dyDescent="0.2">
      <c r="D16890" s="1"/>
    </row>
    <row r="16891" spans="4:4" x14ac:dyDescent="0.2">
      <c r="D16891" s="1"/>
    </row>
    <row r="16892" spans="4:4" x14ac:dyDescent="0.2">
      <c r="D16892" s="1"/>
    </row>
    <row r="16893" spans="4:4" x14ac:dyDescent="0.2">
      <c r="D16893" s="1"/>
    </row>
    <row r="16894" spans="4:4" x14ac:dyDescent="0.2">
      <c r="D16894" s="1"/>
    </row>
    <row r="16895" spans="4:4" x14ac:dyDescent="0.2">
      <c r="D16895" s="1"/>
    </row>
    <row r="16896" spans="4:4" x14ac:dyDescent="0.2">
      <c r="D16896" s="1"/>
    </row>
    <row r="16897" spans="4:4" x14ac:dyDescent="0.2">
      <c r="D16897" s="1"/>
    </row>
    <row r="16898" spans="4:4" x14ac:dyDescent="0.2">
      <c r="D16898" s="1"/>
    </row>
    <row r="16899" spans="4:4" x14ac:dyDescent="0.2">
      <c r="D16899" s="1"/>
    </row>
    <row r="16900" spans="4:4" x14ac:dyDescent="0.2">
      <c r="D16900" s="1"/>
    </row>
    <row r="16901" spans="4:4" x14ac:dyDescent="0.2">
      <c r="D16901" s="1"/>
    </row>
    <row r="16902" spans="4:4" x14ac:dyDescent="0.2">
      <c r="D16902" s="1"/>
    </row>
    <row r="16903" spans="4:4" x14ac:dyDescent="0.2">
      <c r="D16903" s="1"/>
    </row>
    <row r="16904" spans="4:4" x14ac:dyDescent="0.2">
      <c r="D16904" s="1"/>
    </row>
    <row r="16905" spans="4:4" x14ac:dyDescent="0.2">
      <c r="D16905" s="1"/>
    </row>
    <row r="16906" spans="4:4" x14ac:dyDescent="0.2">
      <c r="D16906" s="1"/>
    </row>
    <row r="16907" spans="4:4" x14ac:dyDescent="0.2">
      <c r="D16907" s="1"/>
    </row>
    <row r="16908" spans="4:4" x14ac:dyDescent="0.2">
      <c r="D16908" s="1"/>
    </row>
    <row r="16909" spans="4:4" x14ac:dyDescent="0.2">
      <c r="D16909" s="1"/>
    </row>
    <row r="16910" spans="4:4" x14ac:dyDescent="0.2">
      <c r="D16910" s="1"/>
    </row>
    <row r="16911" spans="4:4" x14ac:dyDescent="0.2">
      <c r="D16911" s="1"/>
    </row>
    <row r="16912" spans="4:4" x14ac:dyDescent="0.2">
      <c r="D16912" s="1"/>
    </row>
    <row r="16913" spans="4:4" x14ac:dyDescent="0.2">
      <c r="D16913" s="1"/>
    </row>
    <row r="16914" spans="4:4" x14ac:dyDescent="0.2">
      <c r="D16914" s="1"/>
    </row>
    <row r="16915" spans="4:4" x14ac:dyDescent="0.2">
      <c r="D16915" s="1"/>
    </row>
    <row r="16916" spans="4:4" x14ac:dyDescent="0.2">
      <c r="D16916" s="1"/>
    </row>
    <row r="16917" spans="4:4" x14ac:dyDescent="0.2">
      <c r="D16917" s="1"/>
    </row>
    <row r="16918" spans="4:4" x14ac:dyDescent="0.2">
      <c r="D16918" s="1"/>
    </row>
    <row r="16919" spans="4:4" x14ac:dyDescent="0.2">
      <c r="D16919" s="1"/>
    </row>
    <row r="16920" spans="4:4" x14ac:dyDescent="0.2">
      <c r="D16920" s="1"/>
    </row>
    <row r="16921" spans="4:4" x14ac:dyDescent="0.2">
      <c r="D16921" s="1"/>
    </row>
    <row r="16922" spans="4:4" x14ac:dyDescent="0.2">
      <c r="D16922" s="1"/>
    </row>
    <row r="16923" spans="4:4" x14ac:dyDescent="0.2">
      <c r="D16923" s="1"/>
    </row>
    <row r="16924" spans="4:4" x14ac:dyDescent="0.2">
      <c r="D16924" s="1"/>
    </row>
    <row r="16925" spans="4:4" x14ac:dyDescent="0.2">
      <c r="D16925" s="1"/>
    </row>
    <row r="16926" spans="4:4" x14ac:dyDescent="0.2">
      <c r="D16926" s="1"/>
    </row>
    <row r="16927" spans="4:4" x14ac:dyDescent="0.2">
      <c r="D16927" s="1"/>
    </row>
    <row r="16928" spans="4:4" x14ac:dyDescent="0.2">
      <c r="D16928" s="1"/>
    </row>
    <row r="16929" spans="4:4" x14ac:dyDescent="0.2">
      <c r="D16929" s="1"/>
    </row>
    <row r="16930" spans="4:4" x14ac:dyDescent="0.2">
      <c r="D16930" s="1"/>
    </row>
    <row r="16931" spans="4:4" x14ac:dyDescent="0.2">
      <c r="D16931" s="1"/>
    </row>
    <row r="16932" spans="4:4" x14ac:dyDescent="0.2">
      <c r="D16932" s="1"/>
    </row>
    <row r="16933" spans="4:4" x14ac:dyDescent="0.2">
      <c r="D16933" s="1"/>
    </row>
    <row r="16934" spans="4:4" x14ac:dyDescent="0.2">
      <c r="D16934" s="1"/>
    </row>
    <row r="16935" spans="4:4" x14ac:dyDescent="0.2">
      <c r="D16935" s="1"/>
    </row>
    <row r="16936" spans="4:4" x14ac:dyDescent="0.2">
      <c r="D16936" s="1"/>
    </row>
    <row r="16937" spans="4:4" x14ac:dyDescent="0.2">
      <c r="D16937" s="1"/>
    </row>
    <row r="16938" spans="4:4" x14ac:dyDescent="0.2">
      <c r="D16938" s="1"/>
    </row>
    <row r="16939" spans="4:4" x14ac:dyDescent="0.2">
      <c r="D16939" s="1"/>
    </row>
    <row r="16940" spans="4:4" x14ac:dyDescent="0.2">
      <c r="D16940" s="1"/>
    </row>
    <row r="16941" spans="4:4" x14ac:dyDescent="0.2">
      <c r="D16941" s="1"/>
    </row>
    <row r="16942" spans="4:4" x14ac:dyDescent="0.2">
      <c r="D16942" s="1"/>
    </row>
    <row r="16943" spans="4:4" x14ac:dyDescent="0.2">
      <c r="D16943" s="1"/>
    </row>
    <row r="16944" spans="4:4" x14ac:dyDescent="0.2">
      <c r="D16944" s="1"/>
    </row>
    <row r="16945" spans="4:4" x14ac:dyDescent="0.2">
      <c r="D16945" s="1"/>
    </row>
    <row r="16946" spans="4:4" x14ac:dyDescent="0.2">
      <c r="D16946" s="1"/>
    </row>
    <row r="16947" spans="4:4" x14ac:dyDescent="0.2">
      <c r="D16947" s="1"/>
    </row>
    <row r="16948" spans="4:4" x14ac:dyDescent="0.2">
      <c r="D16948" s="1"/>
    </row>
    <row r="16949" spans="4:4" x14ac:dyDescent="0.2">
      <c r="D16949" s="1"/>
    </row>
    <row r="16950" spans="4:4" x14ac:dyDescent="0.2">
      <c r="D16950" s="1"/>
    </row>
    <row r="16951" spans="4:4" x14ac:dyDescent="0.2">
      <c r="D16951" s="1"/>
    </row>
    <row r="16952" spans="4:4" x14ac:dyDescent="0.2">
      <c r="D16952" s="1"/>
    </row>
    <row r="16953" spans="4:4" x14ac:dyDescent="0.2">
      <c r="D16953" s="1"/>
    </row>
    <row r="16954" spans="4:4" x14ac:dyDescent="0.2">
      <c r="D16954" s="1"/>
    </row>
    <row r="16955" spans="4:4" x14ac:dyDescent="0.2">
      <c r="D16955" s="1"/>
    </row>
    <row r="16956" spans="4:4" x14ac:dyDescent="0.2">
      <c r="D16956" s="1"/>
    </row>
    <row r="16957" spans="4:4" x14ac:dyDescent="0.2">
      <c r="D16957" s="1"/>
    </row>
    <row r="16958" spans="4:4" x14ac:dyDescent="0.2">
      <c r="D16958" s="1"/>
    </row>
    <row r="16959" spans="4:4" x14ac:dyDescent="0.2">
      <c r="D16959" s="1"/>
    </row>
    <row r="16960" spans="4:4" x14ac:dyDescent="0.2">
      <c r="D16960" s="1"/>
    </row>
    <row r="16961" spans="4:4" x14ac:dyDescent="0.2">
      <c r="D16961" s="1"/>
    </row>
    <row r="16962" spans="4:4" x14ac:dyDescent="0.2">
      <c r="D16962" s="1"/>
    </row>
    <row r="16963" spans="4:4" x14ac:dyDescent="0.2">
      <c r="D16963" s="1"/>
    </row>
    <row r="16964" spans="4:4" x14ac:dyDescent="0.2">
      <c r="D16964" s="1"/>
    </row>
    <row r="16965" spans="4:4" x14ac:dyDescent="0.2">
      <c r="D16965" s="1"/>
    </row>
    <row r="16966" spans="4:4" x14ac:dyDescent="0.2">
      <c r="D16966" s="1"/>
    </row>
    <row r="16967" spans="4:4" x14ac:dyDescent="0.2">
      <c r="D16967" s="1"/>
    </row>
    <row r="16968" spans="4:4" x14ac:dyDescent="0.2">
      <c r="D16968" s="1"/>
    </row>
    <row r="16969" spans="4:4" x14ac:dyDescent="0.2">
      <c r="D16969" s="1"/>
    </row>
    <row r="16970" spans="4:4" x14ac:dyDescent="0.2">
      <c r="D16970" s="1"/>
    </row>
    <row r="16971" spans="4:4" x14ac:dyDescent="0.2">
      <c r="D16971" s="1"/>
    </row>
    <row r="16972" spans="4:4" x14ac:dyDescent="0.2">
      <c r="D16972" s="1"/>
    </row>
    <row r="16973" spans="4:4" x14ac:dyDescent="0.2">
      <c r="D16973" s="1"/>
    </row>
    <row r="16974" spans="4:4" x14ac:dyDescent="0.2">
      <c r="D16974" s="1"/>
    </row>
    <row r="16975" spans="4:4" x14ac:dyDescent="0.2">
      <c r="D16975" s="1"/>
    </row>
    <row r="16976" spans="4:4" x14ac:dyDescent="0.2">
      <c r="D16976" s="1"/>
    </row>
    <row r="16977" spans="4:4" x14ac:dyDescent="0.2">
      <c r="D16977" s="1"/>
    </row>
    <row r="16978" spans="4:4" x14ac:dyDescent="0.2">
      <c r="D16978" s="1"/>
    </row>
    <row r="16979" spans="4:4" x14ac:dyDescent="0.2">
      <c r="D16979" s="1"/>
    </row>
    <row r="16980" spans="4:4" x14ac:dyDescent="0.2">
      <c r="D16980" s="1"/>
    </row>
    <row r="16981" spans="4:4" x14ac:dyDescent="0.2">
      <c r="D16981" s="1"/>
    </row>
    <row r="16982" spans="4:4" x14ac:dyDescent="0.2">
      <c r="D16982" s="1"/>
    </row>
    <row r="16983" spans="4:4" x14ac:dyDescent="0.2">
      <c r="D16983" s="1"/>
    </row>
    <row r="16984" spans="4:4" x14ac:dyDescent="0.2">
      <c r="D16984" s="1"/>
    </row>
    <row r="16985" spans="4:4" x14ac:dyDescent="0.2">
      <c r="D16985" s="1"/>
    </row>
    <row r="16986" spans="4:4" x14ac:dyDescent="0.2">
      <c r="D16986" s="1"/>
    </row>
    <row r="16987" spans="4:4" x14ac:dyDescent="0.2">
      <c r="D16987" s="1"/>
    </row>
    <row r="16988" spans="4:4" x14ac:dyDescent="0.2">
      <c r="D16988" s="1"/>
    </row>
    <row r="16989" spans="4:4" x14ac:dyDescent="0.2">
      <c r="D16989" s="1"/>
    </row>
    <row r="16990" spans="4:4" x14ac:dyDescent="0.2">
      <c r="D16990" s="1"/>
    </row>
    <row r="16991" spans="4:4" x14ac:dyDescent="0.2">
      <c r="D16991" s="1"/>
    </row>
    <row r="16992" spans="4:4" x14ac:dyDescent="0.2">
      <c r="D16992" s="1"/>
    </row>
    <row r="16993" spans="4:4" x14ac:dyDescent="0.2">
      <c r="D16993" s="1"/>
    </row>
    <row r="16994" spans="4:4" x14ac:dyDescent="0.2">
      <c r="D16994" s="1"/>
    </row>
    <row r="16995" spans="4:4" x14ac:dyDescent="0.2">
      <c r="D16995" s="1"/>
    </row>
    <row r="16996" spans="4:4" x14ac:dyDescent="0.2">
      <c r="D16996" s="1"/>
    </row>
    <row r="16997" spans="4:4" x14ac:dyDescent="0.2">
      <c r="D16997" s="1"/>
    </row>
    <row r="16998" spans="4:4" x14ac:dyDescent="0.2">
      <c r="D16998" s="1"/>
    </row>
    <row r="16999" spans="4:4" x14ac:dyDescent="0.2">
      <c r="D16999" s="1"/>
    </row>
    <row r="17000" spans="4:4" x14ac:dyDescent="0.2">
      <c r="D17000" s="1"/>
    </row>
    <row r="17001" spans="4:4" x14ac:dyDescent="0.2">
      <c r="D17001" s="1"/>
    </row>
    <row r="17002" spans="4:4" x14ac:dyDescent="0.2">
      <c r="D17002" s="1"/>
    </row>
    <row r="17003" spans="4:4" x14ac:dyDescent="0.2">
      <c r="D17003" s="1"/>
    </row>
    <row r="17004" spans="4:4" x14ac:dyDescent="0.2">
      <c r="D17004" s="1"/>
    </row>
    <row r="17005" spans="4:4" x14ac:dyDescent="0.2">
      <c r="D17005" s="1"/>
    </row>
    <row r="17006" spans="4:4" x14ac:dyDescent="0.2">
      <c r="D17006" s="1"/>
    </row>
    <row r="17007" spans="4:4" x14ac:dyDescent="0.2">
      <c r="D17007" s="1"/>
    </row>
    <row r="17008" spans="4:4" x14ac:dyDescent="0.2">
      <c r="D17008" s="1"/>
    </row>
    <row r="17009" spans="4:4" x14ac:dyDescent="0.2">
      <c r="D17009" s="1"/>
    </row>
    <row r="17010" spans="4:4" x14ac:dyDescent="0.2">
      <c r="D17010" s="1"/>
    </row>
    <row r="17011" spans="4:4" x14ac:dyDescent="0.2">
      <c r="D17011" s="1"/>
    </row>
    <row r="17012" spans="4:4" x14ac:dyDescent="0.2">
      <c r="D17012" s="1"/>
    </row>
    <row r="17013" spans="4:4" x14ac:dyDescent="0.2">
      <c r="D17013" s="1"/>
    </row>
    <row r="17014" spans="4:4" x14ac:dyDescent="0.2">
      <c r="D17014" s="1"/>
    </row>
    <row r="17015" spans="4:4" x14ac:dyDescent="0.2">
      <c r="D17015" s="1"/>
    </row>
    <row r="17016" spans="4:4" x14ac:dyDescent="0.2">
      <c r="D17016" s="1"/>
    </row>
    <row r="17017" spans="4:4" x14ac:dyDescent="0.2">
      <c r="D17017" s="1"/>
    </row>
    <row r="17018" spans="4:4" x14ac:dyDescent="0.2">
      <c r="D17018" s="1"/>
    </row>
    <row r="17019" spans="4:4" x14ac:dyDescent="0.2">
      <c r="D17019" s="1"/>
    </row>
    <row r="17020" spans="4:4" x14ac:dyDescent="0.2">
      <c r="D17020" s="1"/>
    </row>
    <row r="17021" spans="4:4" x14ac:dyDescent="0.2">
      <c r="D17021" s="1"/>
    </row>
    <row r="17022" spans="4:4" x14ac:dyDescent="0.2">
      <c r="D17022" s="1"/>
    </row>
    <row r="17023" spans="4:4" x14ac:dyDescent="0.2">
      <c r="D17023" s="1"/>
    </row>
    <row r="17024" spans="4:4" x14ac:dyDescent="0.2">
      <c r="D17024" s="1"/>
    </row>
    <row r="17025" spans="4:4" x14ac:dyDescent="0.2">
      <c r="D17025" s="1"/>
    </row>
    <row r="17026" spans="4:4" x14ac:dyDescent="0.2">
      <c r="D17026" s="1"/>
    </row>
    <row r="17027" spans="4:4" x14ac:dyDescent="0.2">
      <c r="D17027" s="1"/>
    </row>
    <row r="17028" spans="4:4" x14ac:dyDescent="0.2">
      <c r="D17028" s="1"/>
    </row>
    <row r="17029" spans="4:4" x14ac:dyDescent="0.2">
      <c r="D17029" s="1"/>
    </row>
    <row r="17030" spans="4:4" x14ac:dyDescent="0.2">
      <c r="D17030" s="1"/>
    </row>
    <row r="17031" spans="4:4" x14ac:dyDescent="0.2">
      <c r="D17031" s="1"/>
    </row>
    <row r="17032" spans="4:4" x14ac:dyDescent="0.2">
      <c r="D17032" s="1"/>
    </row>
    <row r="17033" spans="4:4" x14ac:dyDescent="0.2">
      <c r="D17033" s="1"/>
    </row>
    <row r="17034" spans="4:4" x14ac:dyDescent="0.2">
      <c r="D17034" s="1"/>
    </row>
    <row r="17035" spans="4:4" x14ac:dyDescent="0.2">
      <c r="D17035" s="1"/>
    </row>
    <row r="17036" spans="4:4" x14ac:dyDescent="0.2">
      <c r="D17036" s="1"/>
    </row>
    <row r="17037" spans="4:4" x14ac:dyDescent="0.2">
      <c r="D17037" s="1"/>
    </row>
    <row r="17038" spans="4:4" x14ac:dyDescent="0.2">
      <c r="D17038" s="1"/>
    </row>
    <row r="17039" spans="4:4" x14ac:dyDescent="0.2">
      <c r="D17039" s="1"/>
    </row>
    <row r="17040" spans="4:4" x14ac:dyDescent="0.2">
      <c r="D17040" s="1"/>
    </row>
    <row r="17041" spans="4:4" x14ac:dyDescent="0.2">
      <c r="D17041" s="1"/>
    </row>
    <row r="17042" spans="4:4" x14ac:dyDescent="0.2">
      <c r="D17042" s="1"/>
    </row>
    <row r="17043" spans="4:4" x14ac:dyDescent="0.2">
      <c r="D17043" s="1"/>
    </row>
    <row r="17044" spans="4:4" x14ac:dyDescent="0.2">
      <c r="D17044" s="1"/>
    </row>
    <row r="17045" spans="4:4" x14ac:dyDescent="0.2">
      <c r="D17045" s="1"/>
    </row>
    <row r="17046" spans="4:4" x14ac:dyDescent="0.2">
      <c r="D17046" s="1"/>
    </row>
    <row r="17047" spans="4:4" x14ac:dyDescent="0.2">
      <c r="D17047" s="1"/>
    </row>
    <row r="17048" spans="4:4" x14ac:dyDescent="0.2">
      <c r="D17048" s="1"/>
    </row>
    <row r="17049" spans="4:4" x14ac:dyDescent="0.2">
      <c r="D17049" s="1"/>
    </row>
    <row r="17050" spans="4:4" x14ac:dyDescent="0.2">
      <c r="D17050" s="1"/>
    </row>
    <row r="17051" spans="4:4" x14ac:dyDescent="0.2">
      <c r="D17051" s="1"/>
    </row>
    <row r="17052" spans="4:4" x14ac:dyDescent="0.2">
      <c r="D17052" s="1"/>
    </row>
    <row r="17053" spans="4:4" x14ac:dyDescent="0.2">
      <c r="D17053" s="1"/>
    </row>
    <row r="17054" spans="4:4" x14ac:dyDescent="0.2">
      <c r="D17054" s="1"/>
    </row>
    <row r="17055" spans="4:4" x14ac:dyDescent="0.2">
      <c r="D17055" s="1"/>
    </row>
    <row r="17056" spans="4:4" x14ac:dyDescent="0.2">
      <c r="D17056" s="1"/>
    </row>
    <row r="17057" spans="4:4" x14ac:dyDescent="0.2">
      <c r="D17057" s="1"/>
    </row>
    <row r="17058" spans="4:4" x14ac:dyDescent="0.2">
      <c r="D17058" s="1"/>
    </row>
    <row r="17059" spans="4:4" x14ac:dyDescent="0.2">
      <c r="D17059" s="1"/>
    </row>
    <row r="17060" spans="4:4" x14ac:dyDescent="0.2">
      <c r="D17060" s="1"/>
    </row>
    <row r="17061" spans="4:4" x14ac:dyDescent="0.2">
      <c r="D17061" s="1"/>
    </row>
    <row r="17062" spans="4:4" x14ac:dyDescent="0.2">
      <c r="D17062" s="1"/>
    </row>
    <row r="17063" spans="4:4" x14ac:dyDescent="0.2">
      <c r="D17063" s="1"/>
    </row>
    <row r="17064" spans="4:4" x14ac:dyDescent="0.2">
      <c r="D17064" s="1"/>
    </row>
    <row r="17065" spans="4:4" x14ac:dyDescent="0.2">
      <c r="D17065" s="1"/>
    </row>
    <row r="17066" spans="4:4" x14ac:dyDescent="0.2">
      <c r="D17066" s="1"/>
    </row>
    <row r="17067" spans="4:4" x14ac:dyDescent="0.2">
      <c r="D17067" s="1"/>
    </row>
    <row r="17068" spans="4:4" x14ac:dyDescent="0.2">
      <c r="D17068" s="1"/>
    </row>
    <row r="17069" spans="4:4" x14ac:dyDescent="0.2">
      <c r="D17069" s="1"/>
    </row>
    <row r="17070" spans="4:4" x14ac:dyDescent="0.2">
      <c r="D17070" s="1"/>
    </row>
    <row r="17071" spans="4:4" x14ac:dyDescent="0.2">
      <c r="D17071" s="1"/>
    </row>
    <row r="17072" spans="4:4" x14ac:dyDescent="0.2">
      <c r="D17072" s="1"/>
    </row>
    <row r="17073" spans="4:4" x14ac:dyDescent="0.2">
      <c r="D17073" s="1"/>
    </row>
    <row r="17074" spans="4:4" x14ac:dyDescent="0.2">
      <c r="D17074" s="1"/>
    </row>
    <row r="17075" spans="4:4" x14ac:dyDescent="0.2">
      <c r="D17075" s="1"/>
    </row>
    <row r="17076" spans="4:4" x14ac:dyDescent="0.2">
      <c r="D17076" s="1"/>
    </row>
    <row r="17077" spans="4:4" x14ac:dyDescent="0.2">
      <c r="D17077" s="1"/>
    </row>
    <row r="17078" spans="4:4" x14ac:dyDescent="0.2">
      <c r="D17078" s="1"/>
    </row>
    <row r="17079" spans="4:4" x14ac:dyDescent="0.2">
      <c r="D17079" s="1"/>
    </row>
    <row r="17080" spans="4:4" x14ac:dyDescent="0.2">
      <c r="D17080" s="1"/>
    </row>
    <row r="17081" spans="4:4" x14ac:dyDescent="0.2">
      <c r="D17081" s="1"/>
    </row>
    <row r="17082" spans="4:4" x14ac:dyDescent="0.2">
      <c r="D17082" s="1"/>
    </row>
    <row r="17083" spans="4:4" x14ac:dyDescent="0.2">
      <c r="D17083" s="1"/>
    </row>
    <row r="17084" spans="4:4" x14ac:dyDescent="0.2">
      <c r="D17084" s="1"/>
    </row>
    <row r="17085" spans="4:4" x14ac:dyDescent="0.2">
      <c r="D17085" s="1"/>
    </row>
    <row r="17086" spans="4:4" x14ac:dyDescent="0.2">
      <c r="D17086" s="1"/>
    </row>
    <row r="17087" spans="4:4" x14ac:dyDescent="0.2">
      <c r="D17087" s="1"/>
    </row>
    <row r="17088" spans="4:4" x14ac:dyDescent="0.2">
      <c r="D17088" s="1"/>
    </row>
    <row r="17089" spans="4:4" x14ac:dyDescent="0.2">
      <c r="D17089" s="1"/>
    </row>
    <row r="17090" spans="4:4" x14ac:dyDescent="0.2">
      <c r="D17090" s="1"/>
    </row>
    <row r="17091" spans="4:4" x14ac:dyDescent="0.2">
      <c r="D17091" s="1"/>
    </row>
    <row r="17092" spans="4:4" x14ac:dyDescent="0.2">
      <c r="D17092" s="1"/>
    </row>
    <row r="17093" spans="4:4" x14ac:dyDescent="0.2">
      <c r="D17093" s="1"/>
    </row>
    <row r="17094" spans="4:4" x14ac:dyDescent="0.2">
      <c r="D17094" s="1"/>
    </row>
    <row r="17095" spans="4:4" x14ac:dyDescent="0.2">
      <c r="D17095" s="1"/>
    </row>
    <row r="17096" spans="4:4" x14ac:dyDescent="0.2">
      <c r="D17096" s="1"/>
    </row>
    <row r="17097" spans="4:4" x14ac:dyDescent="0.2">
      <c r="D17097" s="1"/>
    </row>
    <row r="17098" spans="4:4" x14ac:dyDescent="0.2">
      <c r="D17098" s="1"/>
    </row>
    <row r="17099" spans="4:4" x14ac:dyDescent="0.2">
      <c r="D17099" s="1"/>
    </row>
    <row r="17100" spans="4:4" x14ac:dyDescent="0.2">
      <c r="D17100" s="1"/>
    </row>
    <row r="17101" spans="4:4" x14ac:dyDescent="0.2">
      <c r="D17101" s="1"/>
    </row>
    <row r="17102" spans="4:4" x14ac:dyDescent="0.2">
      <c r="D17102" s="1"/>
    </row>
    <row r="17103" spans="4:4" x14ac:dyDescent="0.2">
      <c r="D17103" s="1"/>
    </row>
    <row r="17104" spans="4:4" x14ac:dyDescent="0.2">
      <c r="D17104" s="1"/>
    </row>
    <row r="17105" spans="4:4" x14ac:dyDescent="0.2">
      <c r="D17105" s="1"/>
    </row>
    <row r="17106" spans="4:4" x14ac:dyDescent="0.2">
      <c r="D17106" s="1"/>
    </row>
    <row r="17107" spans="4:4" x14ac:dyDescent="0.2">
      <c r="D17107" s="1"/>
    </row>
    <row r="17108" spans="4:4" x14ac:dyDescent="0.2">
      <c r="D17108" s="1"/>
    </row>
    <row r="17109" spans="4:4" x14ac:dyDescent="0.2">
      <c r="D17109" s="1"/>
    </row>
    <row r="17110" spans="4:4" x14ac:dyDescent="0.2">
      <c r="D17110" s="1"/>
    </row>
    <row r="17111" spans="4:4" x14ac:dyDescent="0.2">
      <c r="D17111" s="1"/>
    </row>
    <row r="17112" spans="4:4" x14ac:dyDescent="0.2">
      <c r="D17112" s="1"/>
    </row>
    <row r="17113" spans="4:4" x14ac:dyDescent="0.2">
      <c r="D17113" s="1"/>
    </row>
    <row r="17114" spans="4:4" x14ac:dyDescent="0.2">
      <c r="D17114" s="1"/>
    </row>
    <row r="17115" spans="4:4" x14ac:dyDescent="0.2">
      <c r="D17115" s="1"/>
    </row>
    <row r="17116" spans="4:4" x14ac:dyDescent="0.2">
      <c r="D17116" s="1"/>
    </row>
    <row r="17117" spans="4:4" x14ac:dyDescent="0.2">
      <c r="D17117" s="1"/>
    </row>
    <row r="17118" spans="4:4" x14ac:dyDescent="0.2">
      <c r="D17118" s="1"/>
    </row>
    <row r="17119" spans="4:4" x14ac:dyDescent="0.2">
      <c r="D17119" s="1"/>
    </row>
    <row r="17120" spans="4:4" x14ac:dyDescent="0.2">
      <c r="D17120" s="1"/>
    </row>
    <row r="17121" spans="4:4" x14ac:dyDescent="0.2">
      <c r="D17121" s="1"/>
    </row>
    <row r="17122" spans="4:4" x14ac:dyDescent="0.2">
      <c r="D17122" s="1"/>
    </row>
    <row r="17123" spans="4:4" x14ac:dyDescent="0.2">
      <c r="D17123" s="1"/>
    </row>
    <row r="17124" spans="4:4" x14ac:dyDescent="0.2">
      <c r="D17124" s="1"/>
    </row>
    <row r="17125" spans="4:4" x14ac:dyDescent="0.2">
      <c r="D17125" s="1"/>
    </row>
    <row r="17126" spans="4:4" x14ac:dyDescent="0.2">
      <c r="D17126" s="1"/>
    </row>
    <row r="17127" spans="4:4" x14ac:dyDescent="0.2">
      <c r="D17127" s="1"/>
    </row>
    <row r="17128" spans="4:4" x14ac:dyDescent="0.2">
      <c r="D17128" s="1"/>
    </row>
    <row r="17129" spans="4:4" x14ac:dyDescent="0.2">
      <c r="D17129" s="1"/>
    </row>
    <row r="17130" spans="4:4" x14ac:dyDescent="0.2">
      <c r="D17130" s="1"/>
    </row>
    <row r="17131" spans="4:4" x14ac:dyDescent="0.2">
      <c r="D17131" s="1"/>
    </row>
    <row r="17132" spans="4:4" x14ac:dyDescent="0.2">
      <c r="D17132" s="1"/>
    </row>
    <row r="17133" spans="4:4" x14ac:dyDescent="0.2">
      <c r="D17133" s="1"/>
    </row>
    <row r="17134" spans="4:4" x14ac:dyDescent="0.2">
      <c r="D17134" s="1"/>
    </row>
    <row r="17135" spans="4:4" x14ac:dyDescent="0.2">
      <c r="D17135" s="1"/>
    </row>
    <row r="17136" spans="4:4" x14ac:dyDescent="0.2">
      <c r="D17136" s="1"/>
    </row>
    <row r="17137" spans="4:4" x14ac:dyDescent="0.2">
      <c r="D17137" s="1"/>
    </row>
    <row r="17138" spans="4:4" x14ac:dyDescent="0.2">
      <c r="D17138" s="1"/>
    </row>
    <row r="17139" spans="4:4" x14ac:dyDescent="0.2">
      <c r="D17139" s="1"/>
    </row>
    <row r="17140" spans="4:4" x14ac:dyDescent="0.2">
      <c r="D17140" s="1"/>
    </row>
    <row r="17141" spans="4:4" x14ac:dyDescent="0.2">
      <c r="D17141" s="1"/>
    </row>
    <row r="17142" spans="4:4" x14ac:dyDescent="0.2">
      <c r="D17142" s="1"/>
    </row>
    <row r="17143" spans="4:4" x14ac:dyDescent="0.2">
      <c r="D17143" s="1"/>
    </row>
    <row r="17144" spans="4:4" x14ac:dyDescent="0.2">
      <c r="D17144" s="1"/>
    </row>
    <row r="17145" spans="4:4" x14ac:dyDescent="0.2">
      <c r="D17145" s="1"/>
    </row>
    <row r="17146" spans="4:4" x14ac:dyDescent="0.2">
      <c r="D17146" s="1"/>
    </row>
    <row r="17147" spans="4:4" x14ac:dyDescent="0.2">
      <c r="D17147" s="1"/>
    </row>
    <row r="17148" spans="4:4" x14ac:dyDescent="0.2">
      <c r="D17148" s="1"/>
    </row>
    <row r="17149" spans="4:4" x14ac:dyDescent="0.2">
      <c r="D17149" s="1"/>
    </row>
    <row r="17150" spans="4:4" x14ac:dyDescent="0.2">
      <c r="D17150" s="1"/>
    </row>
    <row r="17151" spans="4:4" x14ac:dyDescent="0.2">
      <c r="D17151" s="1"/>
    </row>
    <row r="17152" spans="4:4" x14ac:dyDescent="0.2">
      <c r="D17152" s="1"/>
    </row>
    <row r="17153" spans="4:4" x14ac:dyDescent="0.2">
      <c r="D17153" s="1"/>
    </row>
    <row r="17154" spans="4:4" x14ac:dyDescent="0.2">
      <c r="D17154" s="1"/>
    </row>
    <row r="17155" spans="4:4" x14ac:dyDescent="0.2">
      <c r="D17155" s="1"/>
    </row>
    <row r="17156" spans="4:4" x14ac:dyDescent="0.2">
      <c r="D17156" s="1"/>
    </row>
    <row r="17157" spans="4:4" x14ac:dyDescent="0.2">
      <c r="D17157" s="1"/>
    </row>
    <row r="17158" spans="4:4" x14ac:dyDescent="0.2">
      <c r="D17158" s="1"/>
    </row>
    <row r="17159" spans="4:4" x14ac:dyDescent="0.2">
      <c r="D17159" s="1"/>
    </row>
    <row r="17160" spans="4:4" x14ac:dyDescent="0.2">
      <c r="D17160" s="1"/>
    </row>
    <row r="17161" spans="4:4" x14ac:dyDescent="0.2">
      <c r="D17161" s="1"/>
    </row>
    <row r="17162" spans="4:4" x14ac:dyDescent="0.2">
      <c r="D17162" s="1"/>
    </row>
    <row r="17163" spans="4:4" x14ac:dyDescent="0.2">
      <c r="D17163" s="1"/>
    </row>
    <row r="17164" spans="4:4" x14ac:dyDescent="0.2">
      <c r="D17164" s="1"/>
    </row>
    <row r="17165" spans="4:4" x14ac:dyDescent="0.2">
      <c r="D17165" s="1"/>
    </row>
    <row r="17166" spans="4:4" x14ac:dyDescent="0.2">
      <c r="D17166" s="1"/>
    </row>
    <row r="17167" spans="4:4" x14ac:dyDescent="0.2">
      <c r="D17167" s="1"/>
    </row>
    <row r="17168" spans="4:4" x14ac:dyDescent="0.2">
      <c r="D17168" s="1"/>
    </row>
    <row r="17169" spans="4:4" x14ac:dyDescent="0.2">
      <c r="D17169" s="1"/>
    </row>
    <row r="17170" spans="4:4" x14ac:dyDescent="0.2">
      <c r="D17170" s="1"/>
    </row>
    <row r="17171" spans="4:4" x14ac:dyDescent="0.2">
      <c r="D17171" s="1"/>
    </row>
    <row r="17172" spans="4:4" x14ac:dyDescent="0.2">
      <c r="D17172" s="1"/>
    </row>
    <row r="17173" spans="4:4" x14ac:dyDescent="0.2">
      <c r="D17173" s="1"/>
    </row>
    <row r="17174" spans="4:4" x14ac:dyDescent="0.2">
      <c r="D17174" s="1"/>
    </row>
    <row r="17175" spans="4:4" x14ac:dyDescent="0.2">
      <c r="D17175" s="1"/>
    </row>
    <row r="17176" spans="4:4" x14ac:dyDescent="0.2">
      <c r="D17176" s="1"/>
    </row>
    <row r="17177" spans="4:4" x14ac:dyDescent="0.2">
      <c r="D17177" s="1"/>
    </row>
    <row r="17178" spans="4:4" x14ac:dyDescent="0.2">
      <c r="D17178" s="1"/>
    </row>
    <row r="17179" spans="4:4" x14ac:dyDescent="0.2">
      <c r="D17179" s="1"/>
    </row>
    <row r="17180" spans="4:4" x14ac:dyDescent="0.2">
      <c r="D17180" s="1"/>
    </row>
    <row r="17181" spans="4:4" x14ac:dyDescent="0.2">
      <c r="D17181" s="1"/>
    </row>
    <row r="17182" spans="4:4" x14ac:dyDescent="0.2">
      <c r="D17182" s="1"/>
    </row>
    <row r="17183" spans="4:4" x14ac:dyDescent="0.2">
      <c r="D17183" s="1"/>
    </row>
    <row r="17184" spans="4:4" x14ac:dyDescent="0.2">
      <c r="D17184" s="1"/>
    </row>
    <row r="17185" spans="4:4" x14ac:dyDescent="0.2">
      <c r="D17185" s="1"/>
    </row>
    <row r="17186" spans="4:4" x14ac:dyDescent="0.2">
      <c r="D17186" s="1"/>
    </row>
    <row r="17187" spans="4:4" x14ac:dyDescent="0.2">
      <c r="D17187" s="1"/>
    </row>
    <row r="17188" spans="4:4" x14ac:dyDescent="0.2">
      <c r="D17188" s="1"/>
    </row>
    <row r="17189" spans="4:4" x14ac:dyDescent="0.2">
      <c r="D17189" s="1"/>
    </row>
    <row r="17190" spans="4:4" x14ac:dyDescent="0.2">
      <c r="D17190" s="1"/>
    </row>
    <row r="17191" spans="4:4" x14ac:dyDescent="0.2">
      <c r="D17191" s="1"/>
    </row>
    <row r="17192" spans="4:4" x14ac:dyDescent="0.2">
      <c r="D17192" s="1"/>
    </row>
    <row r="17193" spans="4:4" x14ac:dyDescent="0.2">
      <c r="D17193" s="1"/>
    </row>
    <row r="17194" spans="4:4" x14ac:dyDescent="0.2">
      <c r="D17194" s="1"/>
    </row>
    <row r="17195" spans="4:4" x14ac:dyDescent="0.2">
      <c r="D17195" s="1"/>
    </row>
    <row r="17196" spans="4:4" x14ac:dyDescent="0.2">
      <c r="D17196" s="1"/>
    </row>
    <row r="17197" spans="4:4" x14ac:dyDescent="0.2">
      <c r="D17197" s="1"/>
    </row>
    <row r="17198" spans="4:4" x14ac:dyDescent="0.2">
      <c r="D17198" s="1"/>
    </row>
    <row r="17199" spans="4:4" x14ac:dyDescent="0.2">
      <c r="D17199" s="1"/>
    </row>
    <row r="17200" spans="4:4" x14ac:dyDescent="0.2">
      <c r="D17200" s="1"/>
    </row>
    <row r="17201" spans="4:4" x14ac:dyDescent="0.2">
      <c r="D17201" s="1"/>
    </row>
    <row r="17202" spans="4:4" x14ac:dyDescent="0.2">
      <c r="D17202" s="1"/>
    </row>
    <row r="17203" spans="4:4" x14ac:dyDescent="0.2">
      <c r="D17203" s="1"/>
    </row>
    <row r="17204" spans="4:4" x14ac:dyDescent="0.2">
      <c r="D17204" s="1"/>
    </row>
    <row r="17205" spans="4:4" x14ac:dyDescent="0.2">
      <c r="D17205" s="1"/>
    </row>
    <row r="17206" spans="4:4" x14ac:dyDescent="0.2">
      <c r="D17206" s="1"/>
    </row>
    <row r="17207" spans="4:4" x14ac:dyDescent="0.2">
      <c r="D17207" s="1"/>
    </row>
    <row r="17208" spans="4:4" x14ac:dyDescent="0.2">
      <c r="D17208" s="1"/>
    </row>
    <row r="17209" spans="4:4" x14ac:dyDescent="0.2">
      <c r="D17209" s="1"/>
    </row>
    <row r="17210" spans="4:4" x14ac:dyDescent="0.2">
      <c r="D17210" s="1"/>
    </row>
    <row r="17211" spans="4:4" x14ac:dyDescent="0.2">
      <c r="D17211" s="1"/>
    </row>
    <row r="17212" spans="4:4" x14ac:dyDescent="0.2">
      <c r="D17212" s="1"/>
    </row>
    <row r="17213" spans="4:4" x14ac:dyDescent="0.2">
      <c r="D17213" s="1"/>
    </row>
    <row r="17214" spans="4:4" x14ac:dyDescent="0.2">
      <c r="D17214" s="1"/>
    </row>
    <row r="17215" spans="4:4" x14ac:dyDescent="0.2">
      <c r="D17215" s="1"/>
    </row>
    <row r="17216" spans="4:4" x14ac:dyDescent="0.2">
      <c r="D17216" s="1"/>
    </row>
    <row r="17217" spans="4:4" x14ac:dyDescent="0.2">
      <c r="D17217" s="1"/>
    </row>
    <row r="17218" spans="4:4" x14ac:dyDescent="0.2">
      <c r="D17218" s="1"/>
    </row>
    <row r="17219" spans="4:4" x14ac:dyDescent="0.2">
      <c r="D17219" s="1"/>
    </row>
    <row r="17220" spans="4:4" x14ac:dyDescent="0.2">
      <c r="D17220" s="1"/>
    </row>
    <row r="17221" spans="4:4" x14ac:dyDescent="0.2">
      <c r="D17221" s="1"/>
    </row>
    <row r="17222" spans="4:4" x14ac:dyDescent="0.2">
      <c r="D17222" s="1"/>
    </row>
    <row r="17223" spans="4:4" x14ac:dyDescent="0.2">
      <c r="D17223" s="1"/>
    </row>
    <row r="17224" spans="4:4" x14ac:dyDescent="0.2">
      <c r="D17224" s="1"/>
    </row>
    <row r="17225" spans="4:4" x14ac:dyDescent="0.2">
      <c r="D17225" s="1"/>
    </row>
    <row r="17226" spans="4:4" x14ac:dyDescent="0.2">
      <c r="D17226" s="1"/>
    </row>
    <row r="17227" spans="4:4" x14ac:dyDescent="0.2">
      <c r="D17227" s="1"/>
    </row>
    <row r="17228" spans="4:4" x14ac:dyDescent="0.2">
      <c r="D17228" s="1"/>
    </row>
    <row r="17229" spans="4:4" x14ac:dyDescent="0.2">
      <c r="D17229" s="1"/>
    </row>
    <row r="17230" spans="4:4" x14ac:dyDescent="0.2">
      <c r="D17230" s="1"/>
    </row>
    <row r="17231" spans="4:4" x14ac:dyDescent="0.2">
      <c r="D17231" s="1"/>
    </row>
    <row r="17232" spans="4:4" x14ac:dyDescent="0.2">
      <c r="D17232" s="1"/>
    </row>
    <row r="17233" spans="4:4" x14ac:dyDescent="0.2">
      <c r="D17233" s="1"/>
    </row>
    <row r="17234" spans="4:4" x14ac:dyDescent="0.2">
      <c r="D17234" s="1"/>
    </row>
    <row r="17235" spans="4:4" x14ac:dyDescent="0.2">
      <c r="D17235" s="1"/>
    </row>
    <row r="17236" spans="4:4" x14ac:dyDescent="0.2">
      <c r="D17236" s="1"/>
    </row>
    <row r="17237" spans="4:4" x14ac:dyDescent="0.2">
      <c r="D17237" s="1"/>
    </row>
    <row r="17238" spans="4:4" x14ac:dyDescent="0.2">
      <c r="D17238" s="1"/>
    </row>
    <row r="17239" spans="4:4" x14ac:dyDescent="0.2">
      <c r="D17239" s="1"/>
    </row>
    <row r="17240" spans="4:4" x14ac:dyDescent="0.2">
      <c r="D17240" s="1"/>
    </row>
    <row r="17241" spans="4:4" x14ac:dyDescent="0.2">
      <c r="D17241" s="1"/>
    </row>
    <row r="17242" spans="4:4" x14ac:dyDescent="0.2">
      <c r="D17242" s="1"/>
    </row>
    <row r="17243" spans="4:4" x14ac:dyDescent="0.2">
      <c r="D17243" s="1"/>
    </row>
    <row r="17244" spans="4:4" x14ac:dyDescent="0.2">
      <c r="D17244" s="1"/>
    </row>
    <row r="17245" spans="4:4" x14ac:dyDescent="0.2">
      <c r="D17245" s="1"/>
    </row>
    <row r="17246" spans="4:4" x14ac:dyDescent="0.2">
      <c r="D17246" s="1"/>
    </row>
    <row r="17247" spans="4:4" x14ac:dyDescent="0.2">
      <c r="D17247" s="1"/>
    </row>
    <row r="17248" spans="4:4" x14ac:dyDescent="0.2">
      <c r="D17248" s="1"/>
    </row>
    <row r="17249" spans="4:4" x14ac:dyDescent="0.2">
      <c r="D17249" s="1"/>
    </row>
    <row r="17250" spans="4:4" x14ac:dyDescent="0.2">
      <c r="D17250" s="1"/>
    </row>
    <row r="17251" spans="4:4" x14ac:dyDescent="0.2">
      <c r="D17251" s="1"/>
    </row>
    <row r="17252" spans="4:4" x14ac:dyDescent="0.2">
      <c r="D17252" s="1"/>
    </row>
    <row r="17253" spans="4:4" x14ac:dyDescent="0.2">
      <c r="D17253" s="1"/>
    </row>
    <row r="17254" spans="4:4" x14ac:dyDescent="0.2">
      <c r="D17254" s="1"/>
    </row>
    <row r="17255" spans="4:4" x14ac:dyDescent="0.2">
      <c r="D17255" s="1"/>
    </row>
    <row r="17256" spans="4:4" x14ac:dyDescent="0.2">
      <c r="D17256" s="1"/>
    </row>
    <row r="17257" spans="4:4" x14ac:dyDescent="0.2">
      <c r="D17257" s="1"/>
    </row>
    <row r="17258" spans="4:4" x14ac:dyDescent="0.2">
      <c r="D17258" s="1"/>
    </row>
    <row r="17259" spans="4:4" x14ac:dyDescent="0.2">
      <c r="D17259" s="1"/>
    </row>
    <row r="17260" spans="4:4" x14ac:dyDescent="0.2">
      <c r="D17260" s="1"/>
    </row>
    <row r="17261" spans="4:4" x14ac:dyDescent="0.2">
      <c r="D17261" s="1"/>
    </row>
    <row r="17262" spans="4:4" x14ac:dyDescent="0.2">
      <c r="D17262" s="1"/>
    </row>
    <row r="17263" spans="4:4" x14ac:dyDescent="0.2">
      <c r="D17263" s="1"/>
    </row>
    <row r="17264" spans="4:4" x14ac:dyDescent="0.2">
      <c r="D17264" s="1"/>
    </row>
    <row r="17265" spans="4:4" x14ac:dyDescent="0.2">
      <c r="D17265" s="1"/>
    </row>
    <row r="17266" spans="4:4" x14ac:dyDescent="0.2">
      <c r="D17266" s="1"/>
    </row>
    <row r="17267" spans="4:4" x14ac:dyDescent="0.2">
      <c r="D17267" s="1"/>
    </row>
    <row r="17268" spans="4:4" x14ac:dyDescent="0.2">
      <c r="D17268" s="1"/>
    </row>
    <row r="17269" spans="4:4" x14ac:dyDescent="0.2">
      <c r="D17269" s="1"/>
    </row>
    <row r="17270" spans="4:4" x14ac:dyDescent="0.2">
      <c r="D17270" s="1"/>
    </row>
    <row r="17271" spans="4:4" x14ac:dyDescent="0.2">
      <c r="D17271" s="1"/>
    </row>
    <row r="17272" spans="4:4" x14ac:dyDescent="0.2">
      <c r="D17272" s="1"/>
    </row>
    <row r="17273" spans="4:4" x14ac:dyDescent="0.2">
      <c r="D17273" s="1"/>
    </row>
    <row r="17274" spans="4:4" x14ac:dyDescent="0.2">
      <c r="D17274" s="1"/>
    </row>
    <row r="17275" spans="4:4" x14ac:dyDescent="0.2">
      <c r="D17275" s="1"/>
    </row>
    <row r="17276" spans="4:4" x14ac:dyDescent="0.2">
      <c r="D17276" s="1"/>
    </row>
    <row r="17277" spans="4:4" x14ac:dyDescent="0.2">
      <c r="D17277" s="1"/>
    </row>
    <row r="17278" spans="4:4" x14ac:dyDescent="0.2">
      <c r="D17278" s="1"/>
    </row>
    <row r="17279" spans="4:4" x14ac:dyDescent="0.2">
      <c r="D17279" s="1"/>
    </row>
    <row r="17280" spans="4:4" x14ac:dyDescent="0.2">
      <c r="D17280" s="1"/>
    </row>
    <row r="17281" spans="4:4" x14ac:dyDescent="0.2">
      <c r="D17281" s="1"/>
    </row>
    <row r="17282" spans="4:4" x14ac:dyDescent="0.2">
      <c r="D17282" s="1"/>
    </row>
    <row r="17283" spans="4:4" x14ac:dyDescent="0.2">
      <c r="D17283" s="1"/>
    </row>
    <row r="17284" spans="4:4" x14ac:dyDescent="0.2">
      <c r="D17284" s="1"/>
    </row>
    <row r="17285" spans="4:4" x14ac:dyDescent="0.2">
      <c r="D17285" s="1"/>
    </row>
    <row r="17286" spans="4:4" x14ac:dyDescent="0.2">
      <c r="D17286" s="1"/>
    </row>
    <row r="17287" spans="4:4" x14ac:dyDescent="0.2">
      <c r="D17287" s="1"/>
    </row>
    <row r="17288" spans="4:4" x14ac:dyDescent="0.2">
      <c r="D17288" s="1"/>
    </row>
    <row r="17289" spans="4:4" x14ac:dyDescent="0.2">
      <c r="D17289" s="1"/>
    </row>
    <row r="17290" spans="4:4" x14ac:dyDescent="0.2">
      <c r="D17290" s="1"/>
    </row>
    <row r="17291" spans="4:4" x14ac:dyDescent="0.2">
      <c r="D17291" s="1"/>
    </row>
    <row r="17292" spans="4:4" x14ac:dyDescent="0.2">
      <c r="D17292" s="1"/>
    </row>
    <row r="17293" spans="4:4" x14ac:dyDescent="0.2">
      <c r="D17293" s="1"/>
    </row>
    <row r="17294" spans="4:4" x14ac:dyDescent="0.2">
      <c r="D17294" s="1"/>
    </row>
    <row r="17295" spans="4:4" x14ac:dyDescent="0.2">
      <c r="D17295" s="1"/>
    </row>
    <row r="17296" spans="4:4" x14ac:dyDescent="0.2">
      <c r="D17296" s="1"/>
    </row>
    <row r="17297" spans="4:4" x14ac:dyDescent="0.2">
      <c r="D17297" s="1"/>
    </row>
    <row r="17298" spans="4:4" x14ac:dyDescent="0.2">
      <c r="D17298" s="1"/>
    </row>
    <row r="17299" spans="4:4" x14ac:dyDescent="0.2">
      <c r="D17299" s="1"/>
    </row>
    <row r="17300" spans="4:4" x14ac:dyDescent="0.2">
      <c r="D17300" s="1"/>
    </row>
    <row r="17301" spans="4:4" x14ac:dyDescent="0.2">
      <c r="D17301" s="1"/>
    </row>
    <row r="17302" spans="4:4" x14ac:dyDescent="0.2">
      <c r="D17302" s="1"/>
    </row>
    <row r="17303" spans="4:4" x14ac:dyDescent="0.2">
      <c r="D17303" s="1"/>
    </row>
    <row r="17304" spans="4:4" x14ac:dyDescent="0.2">
      <c r="D17304" s="1"/>
    </row>
    <row r="17305" spans="4:4" x14ac:dyDescent="0.2">
      <c r="D17305" s="1"/>
    </row>
    <row r="17306" spans="4:4" x14ac:dyDescent="0.2">
      <c r="D17306" s="1"/>
    </row>
    <row r="17307" spans="4:4" x14ac:dyDescent="0.2">
      <c r="D17307" s="1"/>
    </row>
    <row r="17308" spans="4:4" x14ac:dyDescent="0.2">
      <c r="D17308" s="1"/>
    </row>
    <row r="17309" spans="4:4" x14ac:dyDescent="0.2">
      <c r="D17309" s="1"/>
    </row>
    <row r="17310" spans="4:4" x14ac:dyDescent="0.2">
      <c r="D17310" s="1"/>
    </row>
    <row r="17311" spans="4:4" x14ac:dyDescent="0.2">
      <c r="D17311" s="1"/>
    </row>
    <row r="17312" spans="4:4" x14ac:dyDescent="0.2">
      <c r="D17312" s="1"/>
    </row>
    <row r="17313" spans="4:4" x14ac:dyDescent="0.2">
      <c r="D17313" s="1"/>
    </row>
    <row r="17314" spans="4:4" x14ac:dyDescent="0.2">
      <c r="D17314" s="1"/>
    </row>
    <row r="17315" spans="4:4" x14ac:dyDescent="0.2">
      <c r="D17315" s="1"/>
    </row>
    <row r="17316" spans="4:4" x14ac:dyDescent="0.2">
      <c r="D17316" s="1"/>
    </row>
    <row r="17317" spans="4:4" x14ac:dyDescent="0.2">
      <c r="D17317" s="1"/>
    </row>
    <row r="17318" spans="4:4" x14ac:dyDescent="0.2">
      <c r="D17318" s="1"/>
    </row>
    <row r="17319" spans="4:4" x14ac:dyDescent="0.2">
      <c r="D17319" s="1"/>
    </row>
    <row r="17320" spans="4:4" x14ac:dyDescent="0.2">
      <c r="D17320" s="1"/>
    </row>
    <row r="17321" spans="4:4" x14ac:dyDescent="0.2">
      <c r="D17321" s="1"/>
    </row>
    <row r="17322" spans="4:4" x14ac:dyDescent="0.2">
      <c r="D17322" s="1"/>
    </row>
    <row r="17323" spans="4:4" x14ac:dyDescent="0.2">
      <c r="D17323" s="1"/>
    </row>
    <row r="17324" spans="4:4" x14ac:dyDescent="0.2">
      <c r="D17324" s="1"/>
    </row>
    <row r="17325" spans="4:4" x14ac:dyDescent="0.2">
      <c r="D17325" s="1"/>
    </row>
    <row r="17326" spans="4:4" x14ac:dyDescent="0.2">
      <c r="D17326" s="1"/>
    </row>
    <row r="17327" spans="4:4" x14ac:dyDescent="0.2">
      <c r="D17327" s="1"/>
    </row>
    <row r="17328" spans="4:4" x14ac:dyDescent="0.2">
      <c r="D17328" s="1"/>
    </row>
    <row r="17329" spans="4:4" x14ac:dyDescent="0.2">
      <c r="D17329" s="1"/>
    </row>
    <row r="17330" spans="4:4" x14ac:dyDescent="0.2">
      <c r="D17330" s="1"/>
    </row>
    <row r="17331" spans="4:4" x14ac:dyDescent="0.2">
      <c r="D17331" s="1"/>
    </row>
    <row r="17332" spans="4:4" x14ac:dyDescent="0.2">
      <c r="D17332" s="1"/>
    </row>
    <row r="17333" spans="4:4" x14ac:dyDescent="0.2">
      <c r="D17333" s="1"/>
    </row>
    <row r="17334" spans="4:4" x14ac:dyDescent="0.2">
      <c r="D17334" s="1"/>
    </row>
    <row r="17335" spans="4:4" x14ac:dyDescent="0.2">
      <c r="D17335" s="1"/>
    </row>
    <row r="17336" spans="4:4" x14ac:dyDescent="0.2">
      <c r="D17336" s="1"/>
    </row>
    <row r="17337" spans="4:4" x14ac:dyDescent="0.2">
      <c r="D17337" s="1"/>
    </row>
    <row r="17338" spans="4:4" x14ac:dyDescent="0.2">
      <c r="D17338" s="1"/>
    </row>
    <row r="17339" spans="4:4" x14ac:dyDescent="0.2">
      <c r="D17339" s="1"/>
    </row>
    <row r="17340" spans="4:4" x14ac:dyDescent="0.2">
      <c r="D17340" s="1"/>
    </row>
    <row r="17341" spans="4:4" x14ac:dyDescent="0.2">
      <c r="D17341" s="1"/>
    </row>
    <row r="17342" spans="4:4" x14ac:dyDescent="0.2">
      <c r="D17342" s="1"/>
    </row>
    <row r="17343" spans="4:4" x14ac:dyDescent="0.2">
      <c r="D17343" s="1"/>
    </row>
    <row r="17344" spans="4:4" x14ac:dyDescent="0.2">
      <c r="D17344" s="1"/>
    </row>
    <row r="17345" spans="4:4" x14ac:dyDescent="0.2">
      <c r="D17345" s="1"/>
    </row>
    <row r="17346" spans="4:4" x14ac:dyDescent="0.2">
      <c r="D17346" s="1"/>
    </row>
    <row r="17347" spans="4:4" x14ac:dyDescent="0.2">
      <c r="D17347" s="1"/>
    </row>
    <row r="17348" spans="4:4" x14ac:dyDescent="0.2">
      <c r="D17348" s="1"/>
    </row>
    <row r="17349" spans="4:4" x14ac:dyDescent="0.2">
      <c r="D17349" s="1"/>
    </row>
    <row r="17350" spans="4:4" x14ac:dyDescent="0.2">
      <c r="D17350" s="1"/>
    </row>
    <row r="17351" spans="4:4" x14ac:dyDescent="0.2">
      <c r="D17351" s="1"/>
    </row>
    <row r="17352" spans="4:4" x14ac:dyDescent="0.2">
      <c r="D17352" s="1"/>
    </row>
    <row r="17353" spans="4:4" x14ac:dyDescent="0.2">
      <c r="D17353" s="1"/>
    </row>
    <row r="17354" spans="4:4" x14ac:dyDescent="0.2">
      <c r="D17354" s="1"/>
    </row>
    <row r="17355" spans="4:4" x14ac:dyDescent="0.2">
      <c r="D17355" s="1"/>
    </row>
    <row r="17356" spans="4:4" x14ac:dyDescent="0.2">
      <c r="D17356" s="1"/>
    </row>
    <row r="17357" spans="4:4" x14ac:dyDescent="0.2">
      <c r="D17357" s="1"/>
    </row>
    <row r="17358" spans="4:4" x14ac:dyDescent="0.2">
      <c r="D17358" s="1"/>
    </row>
    <row r="17359" spans="4:4" x14ac:dyDescent="0.2">
      <c r="D17359" s="1"/>
    </row>
    <row r="17360" spans="4:4" x14ac:dyDescent="0.2">
      <c r="D17360" s="1"/>
    </row>
    <row r="17361" spans="4:4" x14ac:dyDescent="0.2">
      <c r="D17361" s="1"/>
    </row>
    <row r="17362" spans="4:4" x14ac:dyDescent="0.2">
      <c r="D17362" s="1"/>
    </row>
    <row r="17363" spans="4:4" x14ac:dyDescent="0.2">
      <c r="D17363" s="1"/>
    </row>
    <row r="17364" spans="4:4" x14ac:dyDescent="0.2">
      <c r="D17364" s="1"/>
    </row>
    <row r="17365" spans="4:4" x14ac:dyDescent="0.2">
      <c r="D17365" s="1"/>
    </row>
    <row r="17366" spans="4:4" x14ac:dyDescent="0.2">
      <c r="D17366" s="1"/>
    </row>
    <row r="17367" spans="4:4" x14ac:dyDescent="0.2">
      <c r="D17367" s="1"/>
    </row>
    <row r="17368" spans="4:4" x14ac:dyDescent="0.2">
      <c r="D17368" s="1"/>
    </row>
    <row r="17369" spans="4:4" x14ac:dyDescent="0.2">
      <c r="D17369" s="1"/>
    </row>
    <row r="17370" spans="4:4" x14ac:dyDescent="0.2">
      <c r="D17370" s="1"/>
    </row>
    <row r="17371" spans="4:4" x14ac:dyDescent="0.2">
      <c r="D17371" s="1"/>
    </row>
    <row r="17372" spans="4:4" x14ac:dyDescent="0.2">
      <c r="D17372" s="1"/>
    </row>
    <row r="17373" spans="4:4" x14ac:dyDescent="0.2">
      <c r="D17373" s="1"/>
    </row>
    <row r="17374" spans="4:4" x14ac:dyDescent="0.2">
      <c r="D17374" s="1"/>
    </row>
    <row r="17375" spans="4:4" x14ac:dyDescent="0.2">
      <c r="D17375" s="1"/>
    </row>
    <row r="17376" spans="4:4" x14ac:dyDescent="0.2">
      <c r="D17376" s="1"/>
    </row>
    <row r="17377" spans="4:4" x14ac:dyDescent="0.2">
      <c r="D17377" s="1"/>
    </row>
    <row r="17378" spans="4:4" x14ac:dyDescent="0.2">
      <c r="D17378" s="1"/>
    </row>
    <row r="17379" spans="4:4" x14ac:dyDescent="0.2">
      <c r="D17379" s="1"/>
    </row>
    <row r="17380" spans="4:4" x14ac:dyDescent="0.2">
      <c r="D17380" s="1"/>
    </row>
    <row r="17381" spans="4:4" x14ac:dyDescent="0.2">
      <c r="D17381" s="1"/>
    </row>
    <row r="17382" spans="4:4" x14ac:dyDescent="0.2">
      <c r="D17382" s="1"/>
    </row>
    <row r="17383" spans="4:4" x14ac:dyDescent="0.2">
      <c r="D17383" s="1"/>
    </row>
    <row r="17384" spans="4:4" x14ac:dyDescent="0.2">
      <c r="D17384" s="1"/>
    </row>
    <row r="17385" spans="4:4" x14ac:dyDescent="0.2">
      <c r="D17385" s="1"/>
    </row>
    <row r="17386" spans="4:4" x14ac:dyDescent="0.2">
      <c r="D17386" s="1"/>
    </row>
    <row r="17387" spans="4:4" x14ac:dyDescent="0.2">
      <c r="D17387" s="1"/>
    </row>
    <row r="17388" spans="4:4" x14ac:dyDescent="0.2">
      <c r="D17388" s="1"/>
    </row>
    <row r="17389" spans="4:4" x14ac:dyDescent="0.2">
      <c r="D17389" s="1"/>
    </row>
    <row r="17390" spans="4:4" x14ac:dyDescent="0.2">
      <c r="D17390" s="1"/>
    </row>
    <row r="17391" spans="4:4" x14ac:dyDescent="0.2">
      <c r="D17391" s="1"/>
    </row>
    <row r="17392" spans="4:4" x14ac:dyDescent="0.2">
      <c r="D17392" s="1"/>
    </row>
    <row r="17393" spans="4:4" x14ac:dyDescent="0.2">
      <c r="D17393" s="1"/>
    </row>
    <row r="17394" spans="4:4" x14ac:dyDescent="0.2">
      <c r="D17394" s="1"/>
    </row>
    <row r="17395" spans="4:4" x14ac:dyDescent="0.2">
      <c r="D17395" s="1"/>
    </row>
    <row r="17396" spans="4:4" x14ac:dyDescent="0.2">
      <c r="D17396" s="1"/>
    </row>
    <row r="17397" spans="4:4" x14ac:dyDescent="0.2">
      <c r="D17397" s="1"/>
    </row>
    <row r="17398" spans="4:4" x14ac:dyDescent="0.2">
      <c r="D17398" s="1"/>
    </row>
    <row r="17399" spans="4:4" x14ac:dyDescent="0.2">
      <c r="D17399" s="1"/>
    </row>
    <row r="17400" spans="4:4" x14ac:dyDescent="0.2">
      <c r="D17400" s="1"/>
    </row>
    <row r="17401" spans="4:4" x14ac:dyDescent="0.2">
      <c r="D17401" s="1"/>
    </row>
    <row r="17402" spans="4:4" x14ac:dyDescent="0.2">
      <c r="D17402" s="1"/>
    </row>
    <row r="17403" spans="4:4" x14ac:dyDescent="0.2">
      <c r="D17403" s="1"/>
    </row>
    <row r="17404" spans="4:4" x14ac:dyDescent="0.2">
      <c r="D17404" s="1"/>
    </row>
    <row r="17405" spans="4:4" x14ac:dyDescent="0.2">
      <c r="D17405" s="1"/>
    </row>
    <row r="17406" spans="4:4" x14ac:dyDescent="0.2">
      <c r="D17406" s="1"/>
    </row>
    <row r="17407" spans="4:4" x14ac:dyDescent="0.2">
      <c r="D17407" s="1"/>
    </row>
    <row r="17408" spans="4:4" x14ac:dyDescent="0.2">
      <c r="D17408" s="1"/>
    </row>
    <row r="17409" spans="4:4" x14ac:dyDescent="0.2">
      <c r="D17409" s="1"/>
    </row>
    <row r="17410" spans="4:4" x14ac:dyDescent="0.2">
      <c r="D17410" s="1"/>
    </row>
    <row r="17411" spans="4:4" x14ac:dyDescent="0.2">
      <c r="D17411" s="1"/>
    </row>
    <row r="17412" spans="4:4" x14ac:dyDescent="0.2">
      <c r="D17412" s="1"/>
    </row>
    <row r="17413" spans="4:4" x14ac:dyDescent="0.2">
      <c r="D17413" s="1"/>
    </row>
    <row r="17414" spans="4:4" x14ac:dyDescent="0.2">
      <c r="D17414" s="1"/>
    </row>
    <row r="17415" spans="4:4" x14ac:dyDescent="0.2">
      <c r="D17415" s="1"/>
    </row>
    <row r="17416" spans="4:4" x14ac:dyDescent="0.2">
      <c r="D17416" s="1"/>
    </row>
    <row r="17417" spans="4:4" x14ac:dyDescent="0.2">
      <c r="D17417" s="1"/>
    </row>
    <row r="17418" spans="4:4" x14ac:dyDescent="0.2">
      <c r="D17418" s="1"/>
    </row>
    <row r="17419" spans="4:4" x14ac:dyDescent="0.2">
      <c r="D17419" s="1"/>
    </row>
    <row r="17420" spans="4:4" x14ac:dyDescent="0.2">
      <c r="D17420" s="1"/>
    </row>
    <row r="17421" spans="4:4" x14ac:dyDescent="0.2">
      <c r="D17421" s="1"/>
    </row>
    <row r="17422" spans="4:4" x14ac:dyDescent="0.2">
      <c r="D17422" s="1"/>
    </row>
    <row r="17423" spans="4:4" x14ac:dyDescent="0.2">
      <c r="D17423" s="1"/>
    </row>
    <row r="17424" spans="4:4" x14ac:dyDescent="0.2">
      <c r="D17424" s="1"/>
    </row>
    <row r="17425" spans="4:4" x14ac:dyDescent="0.2">
      <c r="D17425" s="1"/>
    </row>
    <row r="17426" spans="4:4" x14ac:dyDescent="0.2">
      <c r="D17426" s="1"/>
    </row>
    <row r="17427" spans="4:4" x14ac:dyDescent="0.2">
      <c r="D17427" s="1"/>
    </row>
    <row r="17428" spans="4:4" x14ac:dyDescent="0.2">
      <c r="D17428" s="1"/>
    </row>
    <row r="17429" spans="4:4" x14ac:dyDescent="0.2">
      <c r="D17429" s="1"/>
    </row>
    <row r="17430" spans="4:4" x14ac:dyDescent="0.2">
      <c r="D17430" s="1"/>
    </row>
    <row r="17431" spans="4:4" x14ac:dyDescent="0.2">
      <c r="D17431" s="1"/>
    </row>
    <row r="17432" spans="4:4" x14ac:dyDescent="0.2">
      <c r="D17432" s="1"/>
    </row>
    <row r="17433" spans="4:4" x14ac:dyDescent="0.2">
      <c r="D17433" s="1"/>
    </row>
    <row r="17434" spans="4:4" x14ac:dyDescent="0.2">
      <c r="D17434" s="1"/>
    </row>
    <row r="17435" spans="4:4" x14ac:dyDescent="0.2">
      <c r="D17435" s="1"/>
    </row>
    <row r="17436" spans="4:4" x14ac:dyDescent="0.2">
      <c r="D17436" s="1"/>
    </row>
    <row r="17437" spans="4:4" x14ac:dyDescent="0.2">
      <c r="D17437" s="1"/>
    </row>
    <row r="17438" spans="4:4" x14ac:dyDescent="0.2">
      <c r="D17438" s="1"/>
    </row>
    <row r="17439" spans="4:4" x14ac:dyDescent="0.2">
      <c r="D17439" s="1"/>
    </row>
    <row r="17440" spans="4:4" x14ac:dyDescent="0.2">
      <c r="D17440" s="1"/>
    </row>
    <row r="17441" spans="4:4" x14ac:dyDescent="0.2">
      <c r="D17441" s="1"/>
    </row>
    <row r="17442" spans="4:4" x14ac:dyDescent="0.2">
      <c r="D17442" s="1"/>
    </row>
    <row r="17443" spans="4:4" x14ac:dyDescent="0.2">
      <c r="D17443" s="1"/>
    </row>
    <row r="17444" spans="4:4" x14ac:dyDescent="0.2">
      <c r="D17444" s="1"/>
    </row>
    <row r="17445" spans="4:4" x14ac:dyDescent="0.2">
      <c r="D17445" s="1"/>
    </row>
    <row r="17446" spans="4:4" x14ac:dyDescent="0.2">
      <c r="D17446" s="1"/>
    </row>
    <row r="17447" spans="4:4" x14ac:dyDescent="0.2">
      <c r="D17447" s="1"/>
    </row>
    <row r="17448" spans="4:4" x14ac:dyDescent="0.2">
      <c r="D17448" s="1"/>
    </row>
    <row r="17449" spans="4:4" x14ac:dyDescent="0.2">
      <c r="D17449" s="1"/>
    </row>
    <row r="17450" spans="4:4" x14ac:dyDescent="0.2">
      <c r="D17450" s="1"/>
    </row>
    <row r="17451" spans="4:4" x14ac:dyDescent="0.2">
      <c r="D17451" s="1"/>
    </row>
    <row r="17452" spans="4:4" x14ac:dyDescent="0.2">
      <c r="D17452" s="1"/>
    </row>
    <row r="17453" spans="4:4" x14ac:dyDescent="0.2">
      <c r="D17453" s="1"/>
    </row>
    <row r="17454" spans="4:4" x14ac:dyDescent="0.2">
      <c r="D17454" s="1"/>
    </row>
    <row r="17455" spans="4:4" x14ac:dyDescent="0.2">
      <c r="D17455" s="1"/>
    </row>
    <row r="17456" spans="4:4" x14ac:dyDescent="0.2">
      <c r="D17456" s="1"/>
    </row>
    <row r="17457" spans="4:4" x14ac:dyDescent="0.2">
      <c r="D17457" s="1"/>
    </row>
    <row r="17458" spans="4:4" x14ac:dyDescent="0.2">
      <c r="D17458" s="1"/>
    </row>
    <row r="17459" spans="4:4" x14ac:dyDescent="0.2">
      <c r="D17459" s="1"/>
    </row>
    <row r="17460" spans="4:4" x14ac:dyDescent="0.2">
      <c r="D17460" s="1"/>
    </row>
    <row r="17461" spans="4:4" x14ac:dyDescent="0.2">
      <c r="D17461" s="1"/>
    </row>
    <row r="17462" spans="4:4" x14ac:dyDescent="0.2">
      <c r="D17462" s="1"/>
    </row>
    <row r="17463" spans="4:4" x14ac:dyDescent="0.2">
      <c r="D17463" s="1"/>
    </row>
    <row r="17464" spans="4:4" x14ac:dyDescent="0.2">
      <c r="D17464" s="1"/>
    </row>
    <row r="17465" spans="4:4" x14ac:dyDescent="0.2">
      <c r="D17465" s="1"/>
    </row>
    <row r="17466" spans="4:4" x14ac:dyDescent="0.2">
      <c r="D17466" s="1"/>
    </row>
    <row r="17467" spans="4:4" x14ac:dyDescent="0.2">
      <c r="D17467" s="1"/>
    </row>
    <row r="17468" spans="4:4" x14ac:dyDescent="0.2">
      <c r="D17468" s="1"/>
    </row>
    <row r="17469" spans="4:4" x14ac:dyDescent="0.2">
      <c r="D17469" s="1"/>
    </row>
    <row r="17470" spans="4:4" x14ac:dyDescent="0.2">
      <c r="D17470" s="1"/>
    </row>
    <row r="17471" spans="4:4" x14ac:dyDescent="0.2">
      <c r="D17471" s="1"/>
    </row>
    <row r="17472" spans="4:4" x14ac:dyDescent="0.2">
      <c r="D17472" s="1"/>
    </row>
    <row r="17473" spans="4:4" x14ac:dyDescent="0.2">
      <c r="D17473" s="1"/>
    </row>
    <row r="17474" spans="4:4" x14ac:dyDescent="0.2">
      <c r="D17474" s="1"/>
    </row>
    <row r="17475" spans="4:4" x14ac:dyDescent="0.2">
      <c r="D17475" s="1"/>
    </row>
    <row r="17476" spans="4:4" x14ac:dyDescent="0.2">
      <c r="D17476" s="1"/>
    </row>
    <row r="17477" spans="4:4" x14ac:dyDescent="0.2">
      <c r="D17477" s="1"/>
    </row>
    <row r="17478" spans="4:4" x14ac:dyDescent="0.2">
      <c r="D17478" s="1"/>
    </row>
    <row r="17479" spans="4:4" x14ac:dyDescent="0.2">
      <c r="D17479" s="1"/>
    </row>
    <row r="17480" spans="4:4" x14ac:dyDescent="0.2">
      <c r="D17480" s="1"/>
    </row>
    <row r="17481" spans="4:4" x14ac:dyDescent="0.2">
      <c r="D17481" s="1"/>
    </row>
    <row r="17482" spans="4:4" x14ac:dyDescent="0.2">
      <c r="D17482" s="1"/>
    </row>
    <row r="17483" spans="4:4" x14ac:dyDescent="0.2">
      <c r="D17483" s="1"/>
    </row>
    <row r="17484" spans="4:4" x14ac:dyDescent="0.2">
      <c r="D17484" s="1"/>
    </row>
    <row r="17485" spans="4:4" x14ac:dyDescent="0.2">
      <c r="D17485" s="1"/>
    </row>
    <row r="17486" spans="4:4" x14ac:dyDescent="0.2">
      <c r="D17486" s="1"/>
    </row>
    <row r="17487" spans="4:4" x14ac:dyDescent="0.2">
      <c r="D17487" s="1"/>
    </row>
    <row r="17488" spans="4:4" x14ac:dyDescent="0.2">
      <c r="D17488" s="1"/>
    </row>
    <row r="17489" spans="4:4" x14ac:dyDescent="0.2">
      <c r="D17489" s="1"/>
    </row>
    <row r="17490" spans="4:4" x14ac:dyDescent="0.2">
      <c r="D17490" s="1"/>
    </row>
    <row r="17491" spans="4:4" x14ac:dyDescent="0.2">
      <c r="D17491" s="1"/>
    </row>
    <row r="17492" spans="4:4" x14ac:dyDescent="0.2">
      <c r="D17492" s="1"/>
    </row>
    <row r="17493" spans="4:4" x14ac:dyDescent="0.2">
      <c r="D17493" s="1"/>
    </row>
    <row r="17494" spans="4:4" x14ac:dyDescent="0.2">
      <c r="D17494" s="1"/>
    </row>
    <row r="17495" spans="4:4" x14ac:dyDescent="0.2">
      <c r="D17495" s="1"/>
    </row>
    <row r="17496" spans="4:4" x14ac:dyDescent="0.2">
      <c r="D17496" s="1"/>
    </row>
    <row r="17497" spans="4:4" x14ac:dyDescent="0.2">
      <c r="D17497" s="1"/>
    </row>
    <row r="17498" spans="4:4" x14ac:dyDescent="0.2">
      <c r="D17498" s="1"/>
    </row>
    <row r="17499" spans="4:4" x14ac:dyDescent="0.2">
      <c r="D17499" s="1"/>
    </row>
    <row r="17500" spans="4:4" x14ac:dyDescent="0.2">
      <c r="D17500" s="1"/>
    </row>
    <row r="17501" spans="4:4" x14ac:dyDescent="0.2">
      <c r="D17501" s="1"/>
    </row>
    <row r="17502" spans="4:4" x14ac:dyDescent="0.2">
      <c r="D17502" s="1"/>
    </row>
    <row r="17503" spans="4:4" x14ac:dyDescent="0.2">
      <c r="D17503" s="1"/>
    </row>
    <row r="17504" spans="4:4" x14ac:dyDescent="0.2">
      <c r="D17504" s="1"/>
    </row>
    <row r="17505" spans="4:4" x14ac:dyDescent="0.2">
      <c r="D17505" s="1"/>
    </row>
    <row r="17506" spans="4:4" x14ac:dyDescent="0.2">
      <c r="D17506" s="1"/>
    </row>
    <row r="17507" spans="4:4" x14ac:dyDescent="0.2">
      <c r="D17507" s="1"/>
    </row>
    <row r="17508" spans="4:4" x14ac:dyDescent="0.2">
      <c r="D17508" s="1"/>
    </row>
    <row r="17509" spans="4:4" x14ac:dyDescent="0.2">
      <c r="D17509" s="1"/>
    </row>
    <row r="17510" spans="4:4" x14ac:dyDescent="0.2">
      <c r="D17510" s="1"/>
    </row>
    <row r="17511" spans="4:4" x14ac:dyDescent="0.2">
      <c r="D17511" s="1"/>
    </row>
    <row r="17512" spans="4:4" x14ac:dyDescent="0.2">
      <c r="D17512" s="1"/>
    </row>
    <row r="17513" spans="4:4" x14ac:dyDescent="0.2">
      <c r="D17513" s="1"/>
    </row>
    <row r="17514" spans="4:4" x14ac:dyDescent="0.2">
      <c r="D17514" s="1"/>
    </row>
    <row r="17515" spans="4:4" x14ac:dyDescent="0.2">
      <c r="D17515" s="1"/>
    </row>
    <row r="17516" spans="4:4" x14ac:dyDescent="0.2">
      <c r="D17516" s="1"/>
    </row>
    <row r="17517" spans="4:4" x14ac:dyDescent="0.2">
      <c r="D17517" s="1"/>
    </row>
    <row r="17518" spans="4:4" x14ac:dyDescent="0.2">
      <c r="D17518" s="1"/>
    </row>
    <row r="17519" spans="4:4" x14ac:dyDescent="0.2">
      <c r="D17519" s="1"/>
    </row>
    <row r="17520" spans="4:4" x14ac:dyDescent="0.2">
      <c r="D17520" s="1"/>
    </row>
    <row r="17521" spans="4:4" x14ac:dyDescent="0.2">
      <c r="D17521" s="1"/>
    </row>
    <row r="17522" spans="4:4" x14ac:dyDescent="0.2">
      <c r="D17522" s="1"/>
    </row>
    <row r="17523" spans="4:4" x14ac:dyDescent="0.2">
      <c r="D17523" s="1"/>
    </row>
    <row r="17524" spans="4:4" x14ac:dyDescent="0.2">
      <c r="D17524" s="1"/>
    </row>
    <row r="17525" spans="4:4" x14ac:dyDescent="0.2">
      <c r="D17525" s="1"/>
    </row>
    <row r="17526" spans="4:4" x14ac:dyDescent="0.2">
      <c r="D17526" s="1"/>
    </row>
    <row r="17527" spans="4:4" x14ac:dyDescent="0.2">
      <c r="D17527" s="1"/>
    </row>
    <row r="17528" spans="4:4" x14ac:dyDescent="0.2">
      <c r="D17528" s="1"/>
    </row>
    <row r="17529" spans="4:4" x14ac:dyDescent="0.2">
      <c r="D17529" s="1"/>
    </row>
    <row r="17530" spans="4:4" x14ac:dyDescent="0.2">
      <c r="D17530" s="1"/>
    </row>
    <row r="17531" spans="4:4" x14ac:dyDescent="0.2">
      <c r="D17531" s="1"/>
    </row>
    <row r="17532" spans="4:4" x14ac:dyDescent="0.2">
      <c r="D17532" s="1"/>
    </row>
    <row r="17533" spans="4:4" x14ac:dyDescent="0.2">
      <c r="D17533" s="1"/>
    </row>
    <row r="17534" spans="4:4" x14ac:dyDescent="0.2">
      <c r="D17534" s="1"/>
    </row>
    <row r="17535" spans="4:4" x14ac:dyDescent="0.2">
      <c r="D17535" s="1"/>
    </row>
    <row r="17536" spans="4:4" x14ac:dyDescent="0.2">
      <c r="D17536" s="1"/>
    </row>
    <row r="17537" spans="4:4" x14ac:dyDescent="0.2">
      <c r="D17537" s="1"/>
    </row>
    <row r="17538" spans="4:4" x14ac:dyDescent="0.2">
      <c r="D17538" s="1"/>
    </row>
    <row r="17539" spans="4:4" x14ac:dyDescent="0.2">
      <c r="D17539" s="1"/>
    </row>
    <row r="17540" spans="4:4" x14ac:dyDescent="0.2">
      <c r="D17540" s="1"/>
    </row>
    <row r="17541" spans="4:4" x14ac:dyDescent="0.2">
      <c r="D17541" s="1"/>
    </row>
    <row r="17542" spans="4:4" x14ac:dyDescent="0.2">
      <c r="D17542" s="1"/>
    </row>
    <row r="17543" spans="4:4" x14ac:dyDescent="0.2">
      <c r="D17543" s="1"/>
    </row>
    <row r="17544" spans="4:4" x14ac:dyDescent="0.2">
      <c r="D17544" s="1"/>
    </row>
    <row r="17545" spans="4:4" x14ac:dyDescent="0.2">
      <c r="D17545" s="1"/>
    </row>
    <row r="17546" spans="4:4" x14ac:dyDescent="0.2">
      <c r="D17546" s="1"/>
    </row>
    <row r="17547" spans="4:4" x14ac:dyDescent="0.2">
      <c r="D17547" s="1"/>
    </row>
    <row r="17548" spans="4:4" x14ac:dyDescent="0.2">
      <c r="D17548" s="1"/>
    </row>
    <row r="17549" spans="4:4" x14ac:dyDescent="0.2">
      <c r="D17549" s="1"/>
    </row>
    <row r="17550" spans="4:4" x14ac:dyDescent="0.2">
      <c r="D17550" s="1"/>
    </row>
    <row r="17551" spans="4:4" x14ac:dyDescent="0.2">
      <c r="D17551" s="1"/>
    </row>
    <row r="17552" spans="4:4" x14ac:dyDescent="0.2">
      <c r="D17552" s="1"/>
    </row>
    <row r="17553" spans="4:4" x14ac:dyDescent="0.2">
      <c r="D17553" s="1"/>
    </row>
    <row r="17554" spans="4:4" x14ac:dyDescent="0.2">
      <c r="D17554" s="1"/>
    </row>
    <row r="17555" spans="4:4" x14ac:dyDescent="0.2">
      <c r="D17555" s="1"/>
    </row>
    <row r="17556" spans="4:4" x14ac:dyDescent="0.2">
      <c r="D17556" s="1"/>
    </row>
    <row r="17557" spans="4:4" x14ac:dyDescent="0.2">
      <c r="D17557" s="1"/>
    </row>
    <row r="17558" spans="4:4" x14ac:dyDescent="0.2">
      <c r="D17558" s="1"/>
    </row>
    <row r="17559" spans="4:4" x14ac:dyDescent="0.2">
      <c r="D17559" s="1"/>
    </row>
    <row r="17560" spans="4:4" x14ac:dyDescent="0.2">
      <c r="D17560" s="1"/>
    </row>
    <row r="17561" spans="4:4" x14ac:dyDescent="0.2">
      <c r="D17561" s="1"/>
    </row>
    <row r="17562" spans="4:4" x14ac:dyDescent="0.2">
      <c r="D17562" s="1"/>
    </row>
    <row r="17563" spans="4:4" x14ac:dyDescent="0.2">
      <c r="D17563" s="1"/>
    </row>
    <row r="17564" spans="4:4" x14ac:dyDescent="0.2">
      <c r="D17564" s="1"/>
    </row>
    <row r="17565" spans="4:4" x14ac:dyDescent="0.2">
      <c r="D17565" s="1"/>
    </row>
    <row r="17566" spans="4:4" x14ac:dyDescent="0.2">
      <c r="D17566" s="1"/>
    </row>
    <row r="17567" spans="4:4" x14ac:dyDescent="0.2">
      <c r="D17567" s="1"/>
    </row>
    <row r="17568" spans="4:4" x14ac:dyDescent="0.2">
      <c r="D17568" s="1"/>
    </row>
    <row r="17569" spans="4:4" x14ac:dyDescent="0.2">
      <c r="D17569" s="1"/>
    </row>
    <row r="17570" spans="4:4" x14ac:dyDescent="0.2">
      <c r="D17570" s="1"/>
    </row>
    <row r="17571" spans="4:4" x14ac:dyDescent="0.2">
      <c r="D17571" s="1"/>
    </row>
    <row r="17572" spans="4:4" x14ac:dyDescent="0.2">
      <c r="D17572" s="1"/>
    </row>
    <row r="17573" spans="4:4" x14ac:dyDescent="0.2">
      <c r="D17573" s="1"/>
    </row>
    <row r="17574" spans="4:4" x14ac:dyDescent="0.2">
      <c r="D17574" s="1"/>
    </row>
    <row r="17575" spans="4:4" x14ac:dyDescent="0.2">
      <c r="D17575" s="1"/>
    </row>
    <row r="17576" spans="4:4" x14ac:dyDescent="0.2">
      <c r="D17576" s="1"/>
    </row>
    <row r="17577" spans="4:4" x14ac:dyDescent="0.2">
      <c r="D17577" s="1"/>
    </row>
    <row r="17578" spans="4:4" x14ac:dyDescent="0.2">
      <c r="D17578" s="1"/>
    </row>
    <row r="17579" spans="4:4" x14ac:dyDescent="0.2">
      <c r="D17579" s="1"/>
    </row>
    <row r="17580" spans="4:4" x14ac:dyDescent="0.2">
      <c r="D17580" s="1"/>
    </row>
    <row r="17581" spans="4:4" x14ac:dyDescent="0.2">
      <c r="D17581" s="1"/>
    </row>
    <row r="17582" spans="4:4" x14ac:dyDescent="0.2">
      <c r="D17582" s="1"/>
    </row>
    <row r="17583" spans="4:4" x14ac:dyDescent="0.2">
      <c r="D17583" s="1"/>
    </row>
    <row r="17584" spans="4:4" x14ac:dyDescent="0.2">
      <c r="D17584" s="1"/>
    </row>
    <row r="17585" spans="4:4" x14ac:dyDescent="0.2">
      <c r="D17585" s="1"/>
    </row>
    <row r="17586" spans="4:4" x14ac:dyDescent="0.2">
      <c r="D17586" s="1"/>
    </row>
    <row r="17587" spans="4:4" x14ac:dyDescent="0.2">
      <c r="D17587" s="1"/>
    </row>
    <row r="17588" spans="4:4" x14ac:dyDescent="0.2">
      <c r="D17588" s="1"/>
    </row>
    <row r="17589" spans="4:4" x14ac:dyDescent="0.2">
      <c r="D17589" s="1"/>
    </row>
    <row r="17590" spans="4:4" x14ac:dyDescent="0.2">
      <c r="D17590" s="1"/>
    </row>
    <row r="17591" spans="4:4" x14ac:dyDescent="0.2">
      <c r="D17591" s="1"/>
    </row>
    <row r="17592" spans="4:4" x14ac:dyDescent="0.2">
      <c r="D17592" s="1"/>
    </row>
    <row r="17593" spans="4:4" x14ac:dyDescent="0.2">
      <c r="D17593" s="1"/>
    </row>
    <row r="17594" spans="4:4" x14ac:dyDescent="0.2">
      <c r="D17594" s="1"/>
    </row>
    <row r="17595" spans="4:4" x14ac:dyDescent="0.2">
      <c r="D17595" s="1"/>
    </row>
    <row r="17596" spans="4:4" x14ac:dyDescent="0.2">
      <c r="D17596" s="1"/>
    </row>
    <row r="17597" spans="4:4" x14ac:dyDescent="0.2">
      <c r="D17597" s="1"/>
    </row>
    <row r="17598" spans="4:4" x14ac:dyDescent="0.2">
      <c r="D17598" s="1"/>
    </row>
    <row r="17599" spans="4:4" x14ac:dyDescent="0.2">
      <c r="D17599" s="1"/>
    </row>
    <row r="17600" spans="4:4" x14ac:dyDescent="0.2">
      <c r="D17600" s="1"/>
    </row>
    <row r="17601" spans="4:4" x14ac:dyDescent="0.2">
      <c r="D17601" s="1"/>
    </row>
    <row r="17602" spans="4:4" x14ac:dyDescent="0.2">
      <c r="D17602" s="1"/>
    </row>
    <row r="17603" spans="4:4" x14ac:dyDescent="0.2">
      <c r="D17603" s="1"/>
    </row>
    <row r="17604" spans="4:4" x14ac:dyDescent="0.2">
      <c r="D17604" s="1"/>
    </row>
    <row r="17605" spans="4:4" x14ac:dyDescent="0.2">
      <c r="D17605" s="1"/>
    </row>
    <row r="17606" spans="4:4" x14ac:dyDescent="0.2">
      <c r="D17606" s="1"/>
    </row>
    <row r="17607" spans="4:4" x14ac:dyDescent="0.2">
      <c r="D17607" s="1"/>
    </row>
    <row r="17608" spans="4:4" x14ac:dyDescent="0.2">
      <c r="D17608" s="1"/>
    </row>
    <row r="17609" spans="4:4" x14ac:dyDescent="0.2">
      <c r="D17609" s="1"/>
    </row>
    <row r="17610" spans="4:4" x14ac:dyDescent="0.2">
      <c r="D17610" s="1"/>
    </row>
    <row r="17611" spans="4:4" x14ac:dyDescent="0.2">
      <c r="D17611" s="1"/>
    </row>
    <row r="17612" spans="4:4" x14ac:dyDescent="0.2">
      <c r="D17612" s="1"/>
    </row>
    <row r="17613" spans="4:4" x14ac:dyDescent="0.2">
      <c r="D17613" s="1"/>
    </row>
    <row r="17614" spans="4:4" x14ac:dyDescent="0.2">
      <c r="D17614" s="1"/>
    </row>
    <row r="17615" spans="4:4" x14ac:dyDescent="0.2">
      <c r="D17615" s="1"/>
    </row>
    <row r="17616" spans="4:4" x14ac:dyDescent="0.2">
      <c r="D17616" s="1"/>
    </row>
    <row r="17617" spans="4:4" x14ac:dyDescent="0.2">
      <c r="D17617" s="1"/>
    </row>
    <row r="17618" spans="4:4" x14ac:dyDescent="0.2">
      <c r="D17618" s="1"/>
    </row>
    <row r="17619" spans="4:4" x14ac:dyDescent="0.2">
      <c r="D17619" s="1"/>
    </row>
    <row r="17620" spans="4:4" x14ac:dyDescent="0.2">
      <c r="D17620" s="1"/>
    </row>
    <row r="17621" spans="4:4" x14ac:dyDescent="0.2">
      <c r="D17621" s="1"/>
    </row>
    <row r="17622" spans="4:4" x14ac:dyDescent="0.2">
      <c r="D17622" s="1"/>
    </row>
    <row r="17623" spans="4:4" x14ac:dyDescent="0.2">
      <c r="D17623" s="1"/>
    </row>
    <row r="17624" spans="4:4" x14ac:dyDescent="0.2">
      <c r="D17624" s="1"/>
    </row>
    <row r="17625" spans="4:4" x14ac:dyDescent="0.2">
      <c r="D17625" s="1"/>
    </row>
    <row r="17626" spans="4:4" x14ac:dyDescent="0.2">
      <c r="D17626" s="1"/>
    </row>
    <row r="17627" spans="4:4" x14ac:dyDescent="0.2">
      <c r="D17627" s="1"/>
    </row>
    <row r="17628" spans="4:4" x14ac:dyDescent="0.2">
      <c r="D17628" s="1"/>
    </row>
    <row r="17629" spans="4:4" x14ac:dyDescent="0.2">
      <c r="D17629" s="1"/>
    </row>
    <row r="17630" spans="4:4" x14ac:dyDescent="0.2">
      <c r="D17630" s="1"/>
    </row>
    <row r="17631" spans="4:4" x14ac:dyDescent="0.2">
      <c r="D17631" s="1"/>
    </row>
    <row r="17632" spans="4:4" x14ac:dyDescent="0.2">
      <c r="D17632" s="1"/>
    </row>
    <row r="17633" spans="4:4" x14ac:dyDescent="0.2">
      <c r="D17633" s="1"/>
    </row>
    <row r="17634" spans="4:4" x14ac:dyDescent="0.2">
      <c r="D17634" s="1"/>
    </row>
    <row r="17635" spans="4:4" x14ac:dyDescent="0.2">
      <c r="D17635" s="1"/>
    </row>
    <row r="17636" spans="4:4" x14ac:dyDescent="0.2">
      <c r="D17636" s="1"/>
    </row>
    <row r="17637" spans="4:4" x14ac:dyDescent="0.2">
      <c r="D17637" s="1"/>
    </row>
    <row r="17638" spans="4:4" x14ac:dyDescent="0.2">
      <c r="D17638" s="1"/>
    </row>
    <row r="17639" spans="4:4" x14ac:dyDescent="0.2">
      <c r="D17639" s="1"/>
    </row>
    <row r="17640" spans="4:4" x14ac:dyDescent="0.2">
      <c r="D17640" s="1"/>
    </row>
    <row r="17641" spans="4:4" x14ac:dyDescent="0.2">
      <c r="D17641" s="1"/>
    </row>
    <row r="17642" spans="4:4" x14ac:dyDescent="0.2">
      <c r="D17642" s="1"/>
    </row>
    <row r="17643" spans="4:4" x14ac:dyDescent="0.2">
      <c r="D17643" s="1"/>
    </row>
    <row r="17644" spans="4:4" x14ac:dyDescent="0.2">
      <c r="D17644" s="1"/>
    </row>
    <row r="17645" spans="4:4" x14ac:dyDescent="0.2">
      <c r="D17645" s="1"/>
    </row>
    <row r="17646" spans="4:4" x14ac:dyDescent="0.2">
      <c r="D17646" s="1"/>
    </row>
    <row r="17647" spans="4:4" x14ac:dyDescent="0.2">
      <c r="D17647" s="1"/>
    </row>
    <row r="17648" spans="4:4" x14ac:dyDescent="0.2">
      <c r="D17648" s="1"/>
    </row>
    <row r="17649" spans="4:4" x14ac:dyDescent="0.2">
      <c r="D17649" s="1"/>
    </row>
    <row r="17650" spans="4:4" x14ac:dyDescent="0.2">
      <c r="D17650" s="1"/>
    </row>
    <row r="17651" spans="4:4" x14ac:dyDescent="0.2">
      <c r="D17651" s="1"/>
    </row>
    <row r="17652" spans="4:4" x14ac:dyDescent="0.2">
      <c r="D17652" s="1"/>
    </row>
    <row r="17653" spans="4:4" x14ac:dyDescent="0.2">
      <c r="D17653" s="1"/>
    </row>
    <row r="17654" spans="4:4" x14ac:dyDescent="0.2">
      <c r="D17654" s="1"/>
    </row>
    <row r="17655" spans="4:4" x14ac:dyDescent="0.2">
      <c r="D17655" s="1"/>
    </row>
    <row r="17656" spans="4:4" x14ac:dyDescent="0.2">
      <c r="D17656" s="1"/>
    </row>
    <row r="17657" spans="4:4" x14ac:dyDescent="0.2">
      <c r="D17657" s="1"/>
    </row>
    <row r="17658" spans="4:4" x14ac:dyDescent="0.2">
      <c r="D17658" s="1"/>
    </row>
    <row r="17659" spans="4:4" x14ac:dyDescent="0.2">
      <c r="D17659" s="1"/>
    </row>
    <row r="17660" spans="4:4" x14ac:dyDescent="0.2">
      <c r="D17660" s="1"/>
    </row>
    <row r="17661" spans="4:4" x14ac:dyDescent="0.2">
      <c r="D17661" s="1"/>
    </row>
    <row r="17662" spans="4:4" x14ac:dyDescent="0.2">
      <c r="D17662" s="1"/>
    </row>
    <row r="17663" spans="4:4" x14ac:dyDescent="0.2">
      <c r="D17663" s="1"/>
    </row>
    <row r="17664" spans="4:4" x14ac:dyDescent="0.2">
      <c r="D17664" s="1"/>
    </row>
    <row r="17665" spans="4:4" x14ac:dyDescent="0.2">
      <c r="D17665" s="1"/>
    </row>
    <row r="17666" spans="4:4" x14ac:dyDescent="0.2">
      <c r="D17666" s="1"/>
    </row>
    <row r="17667" spans="4:4" x14ac:dyDescent="0.2">
      <c r="D17667" s="1"/>
    </row>
    <row r="17668" spans="4:4" x14ac:dyDescent="0.2">
      <c r="D17668" s="1"/>
    </row>
    <row r="17669" spans="4:4" x14ac:dyDescent="0.2">
      <c r="D17669" s="1"/>
    </row>
    <row r="17670" spans="4:4" x14ac:dyDescent="0.2">
      <c r="D17670" s="1"/>
    </row>
    <row r="17671" spans="4:4" x14ac:dyDescent="0.2">
      <c r="D17671" s="1"/>
    </row>
    <row r="17672" spans="4:4" x14ac:dyDescent="0.2">
      <c r="D17672" s="1"/>
    </row>
    <row r="17673" spans="4:4" x14ac:dyDescent="0.2">
      <c r="D17673" s="1"/>
    </row>
    <row r="17674" spans="4:4" x14ac:dyDescent="0.2">
      <c r="D17674" s="1"/>
    </row>
    <row r="17675" spans="4:4" x14ac:dyDescent="0.2">
      <c r="D17675" s="1"/>
    </row>
    <row r="17676" spans="4:4" x14ac:dyDescent="0.2">
      <c r="D17676" s="1"/>
    </row>
    <row r="17677" spans="4:4" x14ac:dyDescent="0.2">
      <c r="D17677" s="1"/>
    </row>
    <row r="17678" spans="4:4" x14ac:dyDescent="0.2">
      <c r="D17678" s="1"/>
    </row>
    <row r="17679" spans="4:4" x14ac:dyDescent="0.2">
      <c r="D17679" s="1"/>
    </row>
    <row r="17680" spans="4:4" x14ac:dyDescent="0.2">
      <c r="D17680" s="1"/>
    </row>
    <row r="17681" spans="4:4" x14ac:dyDescent="0.2">
      <c r="D17681" s="1"/>
    </row>
    <row r="17682" spans="4:4" x14ac:dyDescent="0.2">
      <c r="D17682" s="1"/>
    </row>
    <row r="17683" spans="4:4" x14ac:dyDescent="0.2">
      <c r="D17683" s="1"/>
    </row>
    <row r="17684" spans="4:4" x14ac:dyDescent="0.2">
      <c r="D17684" s="1"/>
    </row>
    <row r="17685" spans="4:4" x14ac:dyDescent="0.2">
      <c r="D17685" s="1"/>
    </row>
    <row r="17686" spans="4:4" x14ac:dyDescent="0.2">
      <c r="D17686" s="1"/>
    </row>
    <row r="17687" spans="4:4" x14ac:dyDescent="0.2">
      <c r="D17687" s="1"/>
    </row>
    <row r="17688" spans="4:4" x14ac:dyDescent="0.2">
      <c r="D17688" s="1"/>
    </row>
    <row r="17689" spans="4:4" x14ac:dyDescent="0.2">
      <c r="D17689" s="1"/>
    </row>
    <row r="17690" spans="4:4" x14ac:dyDescent="0.2">
      <c r="D17690" s="1"/>
    </row>
    <row r="17691" spans="4:4" x14ac:dyDescent="0.2">
      <c r="D17691" s="1"/>
    </row>
    <row r="17692" spans="4:4" x14ac:dyDescent="0.2">
      <c r="D17692" s="1"/>
    </row>
    <row r="17693" spans="4:4" x14ac:dyDescent="0.2">
      <c r="D17693" s="1"/>
    </row>
    <row r="17694" spans="4:4" x14ac:dyDescent="0.2">
      <c r="D17694" s="1"/>
    </row>
    <row r="17695" spans="4:4" x14ac:dyDescent="0.2">
      <c r="D17695" s="1"/>
    </row>
    <row r="17696" spans="4:4" x14ac:dyDescent="0.2">
      <c r="D17696" s="1"/>
    </row>
    <row r="17697" spans="4:4" x14ac:dyDescent="0.2">
      <c r="D17697" s="1"/>
    </row>
    <row r="17698" spans="4:4" x14ac:dyDescent="0.2">
      <c r="D17698" s="1"/>
    </row>
    <row r="17699" spans="4:4" x14ac:dyDescent="0.2">
      <c r="D17699" s="1"/>
    </row>
    <row r="17700" spans="4:4" x14ac:dyDescent="0.2">
      <c r="D17700" s="1"/>
    </row>
    <row r="17701" spans="4:4" x14ac:dyDescent="0.2">
      <c r="D17701" s="1"/>
    </row>
    <row r="17702" spans="4:4" x14ac:dyDescent="0.2">
      <c r="D17702" s="1"/>
    </row>
    <row r="17703" spans="4:4" x14ac:dyDescent="0.2">
      <c r="D17703" s="1"/>
    </row>
    <row r="17704" spans="4:4" x14ac:dyDescent="0.2">
      <c r="D17704" s="1"/>
    </row>
    <row r="17705" spans="4:4" x14ac:dyDescent="0.2">
      <c r="D17705" s="1"/>
    </row>
    <row r="17706" spans="4:4" x14ac:dyDescent="0.2">
      <c r="D17706" s="1"/>
    </row>
    <row r="17707" spans="4:4" x14ac:dyDescent="0.2">
      <c r="D17707" s="1"/>
    </row>
    <row r="17708" spans="4:4" x14ac:dyDescent="0.2">
      <c r="D17708" s="1"/>
    </row>
    <row r="17709" spans="4:4" x14ac:dyDescent="0.2">
      <c r="D17709" s="1"/>
    </row>
    <row r="17710" spans="4:4" x14ac:dyDescent="0.2">
      <c r="D17710" s="1"/>
    </row>
    <row r="17711" spans="4:4" x14ac:dyDescent="0.2">
      <c r="D17711" s="1"/>
    </row>
    <row r="17712" spans="4:4" x14ac:dyDescent="0.2">
      <c r="D17712" s="1"/>
    </row>
    <row r="17713" spans="4:4" x14ac:dyDescent="0.2">
      <c r="D17713" s="1"/>
    </row>
    <row r="17714" spans="4:4" x14ac:dyDescent="0.2">
      <c r="D17714" s="1"/>
    </row>
    <row r="17715" spans="4:4" x14ac:dyDescent="0.2">
      <c r="D17715" s="1"/>
    </row>
    <row r="17716" spans="4:4" x14ac:dyDescent="0.2">
      <c r="D17716" s="1"/>
    </row>
    <row r="17717" spans="4:4" x14ac:dyDescent="0.2">
      <c r="D17717" s="1"/>
    </row>
    <row r="17718" spans="4:4" x14ac:dyDescent="0.2">
      <c r="D17718" s="1"/>
    </row>
    <row r="17719" spans="4:4" x14ac:dyDescent="0.2">
      <c r="D17719" s="1"/>
    </row>
    <row r="17720" spans="4:4" x14ac:dyDescent="0.2">
      <c r="D17720" s="1"/>
    </row>
    <row r="17721" spans="4:4" x14ac:dyDescent="0.2">
      <c r="D17721" s="1"/>
    </row>
    <row r="17722" spans="4:4" x14ac:dyDescent="0.2">
      <c r="D17722" s="1"/>
    </row>
    <row r="17723" spans="4:4" x14ac:dyDescent="0.2">
      <c r="D17723" s="1"/>
    </row>
    <row r="17724" spans="4:4" x14ac:dyDescent="0.2">
      <c r="D17724" s="1"/>
    </row>
    <row r="17725" spans="4:4" x14ac:dyDescent="0.2">
      <c r="D17725" s="1"/>
    </row>
    <row r="17726" spans="4:4" x14ac:dyDescent="0.2">
      <c r="D17726" s="1"/>
    </row>
    <row r="17727" spans="4:4" x14ac:dyDescent="0.2">
      <c r="D17727" s="1"/>
    </row>
    <row r="17728" spans="4:4" x14ac:dyDescent="0.2">
      <c r="D17728" s="1"/>
    </row>
    <row r="17729" spans="4:4" x14ac:dyDescent="0.2">
      <c r="D17729" s="1"/>
    </row>
    <row r="17730" spans="4:4" x14ac:dyDescent="0.2">
      <c r="D17730" s="1"/>
    </row>
    <row r="17731" spans="4:4" x14ac:dyDescent="0.2">
      <c r="D17731" s="1"/>
    </row>
    <row r="17732" spans="4:4" x14ac:dyDescent="0.2">
      <c r="D17732" s="1"/>
    </row>
    <row r="17733" spans="4:4" x14ac:dyDescent="0.2">
      <c r="D17733" s="1"/>
    </row>
    <row r="17734" spans="4:4" x14ac:dyDescent="0.2">
      <c r="D17734" s="1"/>
    </row>
    <row r="17735" spans="4:4" x14ac:dyDescent="0.2">
      <c r="D17735" s="1"/>
    </row>
    <row r="17736" spans="4:4" x14ac:dyDescent="0.2">
      <c r="D17736" s="1"/>
    </row>
    <row r="17737" spans="4:4" x14ac:dyDescent="0.2">
      <c r="D17737" s="1"/>
    </row>
    <row r="17738" spans="4:4" x14ac:dyDescent="0.2">
      <c r="D17738" s="1"/>
    </row>
    <row r="17739" spans="4:4" x14ac:dyDescent="0.2">
      <c r="D17739" s="1"/>
    </row>
    <row r="17740" spans="4:4" x14ac:dyDescent="0.2">
      <c r="D17740" s="1"/>
    </row>
    <row r="17741" spans="4:4" x14ac:dyDescent="0.2">
      <c r="D17741" s="1"/>
    </row>
    <row r="17742" spans="4:4" x14ac:dyDescent="0.2">
      <c r="D17742" s="1"/>
    </row>
    <row r="17743" spans="4:4" x14ac:dyDescent="0.2">
      <c r="D17743" s="1"/>
    </row>
    <row r="17744" spans="4:4" x14ac:dyDescent="0.2">
      <c r="D17744" s="1"/>
    </row>
    <row r="17745" spans="4:4" x14ac:dyDescent="0.2">
      <c r="D17745" s="1"/>
    </row>
    <row r="17746" spans="4:4" x14ac:dyDescent="0.2">
      <c r="D17746" s="1"/>
    </row>
    <row r="17747" spans="4:4" x14ac:dyDescent="0.2">
      <c r="D17747" s="1"/>
    </row>
    <row r="17748" spans="4:4" x14ac:dyDescent="0.2">
      <c r="D17748" s="1"/>
    </row>
    <row r="17749" spans="4:4" x14ac:dyDescent="0.2">
      <c r="D17749" s="1"/>
    </row>
    <row r="17750" spans="4:4" x14ac:dyDescent="0.2">
      <c r="D17750" s="1"/>
    </row>
    <row r="17751" spans="4:4" x14ac:dyDescent="0.2">
      <c r="D17751" s="1"/>
    </row>
    <row r="17752" spans="4:4" x14ac:dyDescent="0.2">
      <c r="D17752" s="1"/>
    </row>
    <row r="17753" spans="4:4" x14ac:dyDescent="0.2">
      <c r="D17753" s="1"/>
    </row>
    <row r="17754" spans="4:4" x14ac:dyDescent="0.2">
      <c r="D17754" s="1"/>
    </row>
    <row r="17755" spans="4:4" x14ac:dyDescent="0.2">
      <c r="D17755" s="1"/>
    </row>
    <row r="17756" spans="4:4" x14ac:dyDescent="0.2">
      <c r="D17756" s="1"/>
    </row>
    <row r="17757" spans="4:4" x14ac:dyDescent="0.2">
      <c r="D17757" s="1"/>
    </row>
    <row r="17758" spans="4:4" x14ac:dyDescent="0.2">
      <c r="D17758" s="1"/>
    </row>
    <row r="17759" spans="4:4" x14ac:dyDescent="0.2">
      <c r="D17759" s="1"/>
    </row>
    <row r="17760" spans="4:4" x14ac:dyDescent="0.2">
      <c r="D17760" s="1"/>
    </row>
    <row r="17761" spans="4:4" x14ac:dyDescent="0.2">
      <c r="D17761" s="1"/>
    </row>
    <row r="17762" spans="4:4" x14ac:dyDescent="0.2">
      <c r="D17762" s="1"/>
    </row>
    <row r="17763" spans="4:4" x14ac:dyDescent="0.2">
      <c r="D17763" s="1"/>
    </row>
    <row r="17764" spans="4:4" x14ac:dyDescent="0.2">
      <c r="D17764" s="1"/>
    </row>
    <row r="17765" spans="4:4" x14ac:dyDescent="0.2">
      <c r="D17765" s="1"/>
    </row>
    <row r="17766" spans="4:4" x14ac:dyDescent="0.2">
      <c r="D17766" s="1"/>
    </row>
    <row r="17767" spans="4:4" x14ac:dyDescent="0.2">
      <c r="D17767" s="1"/>
    </row>
    <row r="17768" spans="4:4" x14ac:dyDescent="0.2">
      <c r="D17768" s="1"/>
    </row>
    <row r="17769" spans="4:4" x14ac:dyDescent="0.2">
      <c r="D17769" s="1"/>
    </row>
    <row r="17770" spans="4:4" x14ac:dyDescent="0.2">
      <c r="D17770" s="1"/>
    </row>
    <row r="17771" spans="4:4" x14ac:dyDescent="0.2">
      <c r="D17771" s="1"/>
    </row>
    <row r="17772" spans="4:4" x14ac:dyDescent="0.2">
      <c r="D17772" s="1"/>
    </row>
    <row r="17773" spans="4:4" x14ac:dyDescent="0.2">
      <c r="D17773" s="1"/>
    </row>
    <row r="17774" spans="4:4" x14ac:dyDescent="0.2">
      <c r="D17774" s="1"/>
    </row>
    <row r="17775" spans="4:4" x14ac:dyDescent="0.2">
      <c r="D17775" s="1"/>
    </row>
    <row r="17776" spans="4:4" x14ac:dyDescent="0.2">
      <c r="D17776" s="1"/>
    </row>
    <row r="17777" spans="4:4" x14ac:dyDescent="0.2">
      <c r="D17777" s="1"/>
    </row>
    <row r="17778" spans="4:4" x14ac:dyDescent="0.2">
      <c r="D17778" s="1"/>
    </row>
    <row r="17779" spans="4:4" x14ac:dyDescent="0.2">
      <c r="D17779" s="1"/>
    </row>
    <row r="17780" spans="4:4" x14ac:dyDescent="0.2">
      <c r="D17780" s="1"/>
    </row>
    <row r="17781" spans="4:4" x14ac:dyDescent="0.2">
      <c r="D17781" s="1"/>
    </row>
    <row r="17782" spans="4:4" x14ac:dyDescent="0.2">
      <c r="D17782" s="1"/>
    </row>
    <row r="17783" spans="4:4" x14ac:dyDescent="0.2">
      <c r="D17783" s="1"/>
    </row>
    <row r="17784" spans="4:4" x14ac:dyDescent="0.2">
      <c r="D17784" s="1"/>
    </row>
    <row r="17785" spans="4:4" x14ac:dyDescent="0.2">
      <c r="D17785" s="1"/>
    </row>
    <row r="17786" spans="4:4" x14ac:dyDescent="0.2">
      <c r="D17786" s="1"/>
    </row>
    <row r="17787" spans="4:4" x14ac:dyDescent="0.2">
      <c r="D17787" s="1"/>
    </row>
    <row r="17788" spans="4:4" x14ac:dyDescent="0.2">
      <c r="D17788" s="1"/>
    </row>
    <row r="17789" spans="4:4" x14ac:dyDescent="0.2">
      <c r="D17789" s="1"/>
    </row>
    <row r="17790" spans="4:4" x14ac:dyDescent="0.2">
      <c r="D17790" s="1"/>
    </row>
    <row r="17791" spans="4:4" x14ac:dyDescent="0.2">
      <c r="D17791" s="1"/>
    </row>
    <row r="17792" spans="4:4" x14ac:dyDescent="0.2">
      <c r="D17792" s="1"/>
    </row>
    <row r="17793" spans="4:4" x14ac:dyDescent="0.2">
      <c r="D17793" s="1"/>
    </row>
    <row r="17794" spans="4:4" x14ac:dyDescent="0.2">
      <c r="D17794" s="1"/>
    </row>
    <row r="17795" spans="4:4" x14ac:dyDescent="0.2">
      <c r="D17795" s="1"/>
    </row>
    <row r="17796" spans="4:4" x14ac:dyDescent="0.2">
      <c r="D17796" s="1"/>
    </row>
    <row r="17797" spans="4:4" x14ac:dyDescent="0.2">
      <c r="D17797" s="1"/>
    </row>
    <row r="17798" spans="4:4" x14ac:dyDescent="0.2">
      <c r="D17798" s="1"/>
    </row>
    <row r="17799" spans="4:4" x14ac:dyDescent="0.2">
      <c r="D17799" s="1"/>
    </row>
    <row r="17800" spans="4:4" x14ac:dyDescent="0.2">
      <c r="D17800" s="1"/>
    </row>
    <row r="17801" spans="4:4" x14ac:dyDescent="0.2">
      <c r="D17801" s="1"/>
    </row>
    <row r="17802" spans="4:4" x14ac:dyDescent="0.2">
      <c r="D17802" s="1"/>
    </row>
    <row r="17803" spans="4:4" x14ac:dyDescent="0.2">
      <c r="D17803" s="1"/>
    </row>
    <row r="17804" spans="4:4" x14ac:dyDescent="0.2">
      <c r="D17804" s="1"/>
    </row>
    <row r="17805" spans="4:4" x14ac:dyDescent="0.2">
      <c r="D17805" s="1"/>
    </row>
    <row r="17806" spans="4:4" x14ac:dyDescent="0.2">
      <c r="D17806" s="1"/>
    </row>
    <row r="17807" spans="4:4" x14ac:dyDescent="0.2">
      <c r="D17807" s="1"/>
    </row>
    <row r="17808" spans="4:4" x14ac:dyDescent="0.2">
      <c r="D17808" s="1"/>
    </row>
    <row r="17809" spans="4:4" x14ac:dyDescent="0.2">
      <c r="D17809" s="1"/>
    </row>
    <row r="17810" spans="4:4" x14ac:dyDescent="0.2">
      <c r="D17810" s="1"/>
    </row>
    <row r="17811" spans="4:4" x14ac:dyDescent="0.2">
      <c r="D17811" s="1"/>
    </row>
    <row r="17812" spans="4:4" x14ac:dyDescent="0.2">
      <c r="D17812" s="1"/>
    </row>
    <row r="17813" spans="4:4" x14ac:dyDescent="0.2">
      <c r="D17813" s="1"/>
    </row>
    <row r="17814" spans="4:4" x14ac:dyDescent="0.2">
      <c r="D17814" s="1"/>
    </row>
    <row r="17815" spans="4:4" x14ac:dyDescent="0.2">
      <c r="D17815" s="1"/>
    </row>
    <row r="17816" spans="4:4" x14ac:dyDescent="0.2">
      <c r="D17816" s="1"/>
    </row>
    <row r="17817" spans="4:4" x14ac:dyDescent="0.2">
      <c r="D17817" s="1"/>
    </row>
    <row r="17818" spans="4:4" x14ac:dyDescent="0.2">
      <c r="D17818" s="1"/>
    </row>
    <row r="17819" spans="4:4" x14ac:dyDescent="0.2">
      <c r="D17819" s="1"/>
    </row>
    <row r="17820" spans="4:4" x14ac:dyDescent="0.2">
      <c r="D17820" s="1"/>
    </row>
    <row r="17821" spans="4:4" x14ac:dyDescent="0.2">
      <c r="D17821" s="1"/>
    </row>
    <row r="17822" spans="4:4" x14ac:dyDescent="0.2">
      <c r="D17822" s="1"/>
    </row>
    <row r="17823" spans="4:4" x14ac:dyDescent="0.2">
      <c r="D17823" s="1"/>
    </row>
    <row r="17824" spans="4:4" x14ac:dyDescent="0.2">
      <c r="D17824" s="1"/>
    </row>
    <row r="17825" spans="4:4" x14ac:dyDescent="0.2">
      <c r="D17825" s="1"/>
    </row>
    <row r="17826" spans="4:4" x14ac:dyDescent="0.2">
      <c r="D17826" s="1"/>
    </row>
    <row r="17827" spans="4:4" x14ac:dyDescent="0.2">
      <c r="D17827" s="1"/>
    </row>
    <row r="17828" spans="4:4" x14ac:dyDescent="0.2">
      <c r="D17828" s="1"/>
    </row>
    <row r="17829" spans="4:4" x14ac:dyDescent="0.2">
      <c r="D17829" s="1"/>
    </row>
    <row r="17830" spans="4:4" x14ac:dyDescent="0.2">
      <c r="D17830" s="1"/>
    </row>
    <row r="17831" spans="4:4" x14ac:dyDescent="0.2">
      <c r="D17831" s="1"/>
    </row>
    <row r="17832" spans="4:4" x14ac:dyDescent="0.2">
      <c r="D17832" s="1"/>
    </row>
    <row r="17833" spans="4:4" x14ac:dyDescent="0.2">
      <c r="D17833" s="1"/>
    </row>
    <row r="17834" spans="4:4" x14ac:dyDescent="0.2">
      <c r="D17834" s="1"/>
    </row>
    <row r="17835" spans="4:4" x14ac:dyDescent="0.2">
      <c r="D17835" s="1"/>
    </row>
    <row r="17836" spans="4:4" x14ac:dyDescent="0.2">
      <c r="D17836" s="1"/>
    </row>
    <row r="17837" spans="4:4" x14ac:dyDescent="0.2">
      <c r="D17837" s="1"/>
    </row>
    <row r="17838" spans="4:4" x14ac:dyDescent="0.2">
      <c r="D17838" s="1"/>
    </row>
    <row r="17839" spans="4:4" x14ac:dyDescent="0.2">
      <c r="D17839" s="1"/>
    </row>
    <row r="17840" spans="4:4" x14ac:dyDescent="0.2">
      <c r="D17840" s="1"/>
    </row>
    <row r="17841" spans="4:4" x14ac:dyDescent="0.2">
      <c r="D17841" s="1"/>
    </row>
    <row r="17842" spans="4:4" x14ac:dyDescent="0.2">
      <c r="D17842" s="1"/>
    </row>
    <row r="17843" spans="4:4" x14ac:dyDescent="0.2">
      <c r="D17843" s="1"/>
    </row>
    <row r="17844" spans="4:4" x14ac:dyDescent="0.2">
      <c r="D17844" s="1"/>
    </row>
    <row r="17845" spans="4:4" x14ac:dyDescent="0.2">
      <c r="D17845" s="1"/>
    </row>
    <row r="17846" spans="4:4" x14ac:dyDescent="0.2">
      <c r="D17846" s="1"/>
    </row>
    <row r="17847" spans="4:4" x14ac:dyDescent="0.2">
      <c r="D17847" s="1"/>
    </row>
    <row r="17848" spans="4:4" x14ac:dyDescent="0.2">
      <c r="D17848" s="1"/>
    </row>
    <row r="17849" spans="4:4" x14ac:dyDescent="0.2">
      <c r="D17849" s="1"/>
    </row>
    <row r="17850" spans="4:4" x14ac:dyDescent="0.2">
      <c r="D17850" s="1"/>
    </row>
    <row r="17851" spans="4:4" x14ac:dyDescent="0.2">
      <c r="D17851" s="1"/>
    </row>
    <row r="17852" spans="4:4" x14ac:dyDescent="0.2">
      <c r="D17852" s="1"/>
    </row>
    <row r="17853" spans="4:4" x14ac:dyDescent="0.2">
      <c r="D17853" s="1"/>
    </row>
    <row r="17854" spans="4:4" x14ac:dyDescent="0.2">
      <c r="D17854" s="1"/>
    </row>
    <row r="17855" spans="4:4" x14ac:dyDescent="0.2">
      <c r="D17855" s="1"/>
    </row>
    <row r="17856" spans="4:4" x14ac:dyDescent="0.2">
      <c r="D17856" s="1"/>
    </row>
    <row r="17857" spans="4:4" x14ac:dyDescent="0.2">
      <c r="D17857" s="1"/>
    </row>
    <row r="17858" spans="4:4" x14ac:dyDescent="0.2">
      <c r="D17858" s="1"/>
    </row>
    <row r="17859" spans="4:4" x14ac:dyDescent="0.2">
      <c r="D17859" s="1"/>
    </row>
    <row r="17860" spans="4:4" x14ac:dyDescent="0.2">
      <c r="D17860" s="1"/>
    </row>
    <row r="17861" spans="4:4" x14ac:dyDescent="0.2">
      <c r="D17861" s="1"/>
    </row>
    <row r="17862" spans="4:4" x14ac:dyDescent="0.2">
      <c r="D17862" s="1"/>
    </row>
    <row r="17863" spans="4:4" x14ac:dyDescent="0.2">
      <c r="D17863" s="1"/>
    </row>
    <row r="17864" spans="4:4" x14ac:dyDescent="0.2">
      <c r="D17864" s="1"/>
    </row>
    <row r="17865" spans="4:4" x14ac:dyDescent="0.2">
      <c r="D17865" s="1"/>
    </row>
    <row r="17866" spans="4:4" x14ac:dyDescent="0.2">
      <c r="D17866" s="1"/>
    </row>
    <row r="17867" spans="4:4" x14ac:dyDescent="0.2">
      <c r="D17867" s="1"/>
    </row>
    <row r="17868" spans="4:4" x14ac:dyDescent="0.2">
      <c r="D17868" s="1"/>
    </row>
    <row r="17869" spans="4:4" x14ac:dyDescent="0.2">
      <c r="D17869" s="1"/>
    </row>
    <row r="17870" spans="4:4" x14ac:dyDescent="0.2">
      <c r="D17870" s="1"/>
    </row>
    <row r="17871" spans="4:4" x14ac:dyDescent="0.2">
      <c r="D17871" s="1"/>
    </row>
    <row r="17872" spans="4:4" x14ac:dyDescent="0.2">
      <c r="D17872" s="1"/>
    </row>
    <row r="17873" spans="4:4" x14ac:dyDescent="0.2">
      <c r="D17873" s="1"/>
    </row>
    <row r="17874" spans="4:4" x14ac:dyDescent="0.2">
      <c r="D17874" s="1"/>
    </row>
    <row r="17875" spans="4:4" x14ac:dyDescent="0.2">
      <c r="D17875" s="1"/>
    </row>
    <row r="17876" spans="4:4" x14ac:dyDescent="0.2">
      <c r="D17876" s="1"/>
    </row>
    <row r="17877" spans="4:4" x14ac:dyDescent="0.2">
      <c r="D17877" s="1"/>
    </row>
    <row r="17878" spans="4:4" x14ac:dyDescent="0.2">
      <c r="D17878" s="1"/>
    </row>
    <row r="17879" spans="4:4" x14ac:dyDescent="0.2">
      <c r="D17879" s="1"/>
    </row>
    <row r="17880" spans="4:4" x14ac:dyDescent="0.2">
      <c r="D17880" s="1"/>
    </row>
    <row r="17881" spans="4:4" x14ac:dyDescent="0.2">
      <c r="D17881" s="1"/>
    </row>
    <row r="17882" spans="4:4" x14ac:dyDescent="0.2">
      <c r="D17882" s="1"/>
    </row>
    <row r="17883" spans="4:4" x14ac:dyDescent="0.2">
      <c r="D17883" s="1"/>
    </row>
    <row r="17884" spans="4:4" x14ac:dyDescent="0.2">
      <c r="D17884" s="1"/>
    </row>
    <row r="17885" spans="4:4" x14ac:dyDescent="0.2">
      <c r="D17885" s="1"/>
    </row>
    <row r="17886" spans="4:4" x14ac:dyDescent="0.2">
      <c r="D17886" s="1"/>
    </row>
    <row r="17887" spans="4:4" x14ac:dyDescent="0.2">
      <c r="D17887" s="1"/>
    </row>
    <row r="17888" spans="4:4" x14ac:dyDescent="0.2">
      <c r="D17888" s="1"/>
    </row>
    <row r="17889" spans="4:4" x14ac:dyDescent="0.2">
      <c r="D17889" s="1"/>
    </row>
    <row r="17890" spans="4:4" x14ac:dyDescent="0.2">
      <c r="D17890" s="1"/>
    </row>
    <row r="17891" spans="4:4" x14ac:dyDescent="0.2">
      <c r="D17891" s="1"/>
    </row>
    <row r="17892" spans="4:4" x14ac:dyDescent="0.2">
      <c r="D17892" s="1"/>
    </row>
    <row r="17893" spans="4:4" x14ac:dyDescent="0.2">
      <c r="D17893" s="1"/>
    </row>
    <row r="17894" spans="4:4" x14ac:dyDescent="0.2">
      <c r="D17894" s="1"/>
    </row>
    <row r="17895" spans="4:4" x14ac:dyDescent="0.2">
      <c r="D17895" s="1"/>
    </row>
    <row r="17896" spans="4:4" x14ac:dyDescent="0.2">
      <c r="D17896" s="1"/>
    </row>
    <row r="17897" spans="4:4" x14ac:dyDescent="0.2">
      <c r="D17897" s="1"/>
    </row>
    <row r="17898" spans="4:4" x14ac:dyDescent="0.2">
      <c r="D17898" s="1"/>
    </row>
    <row r="17899" spans="4:4" x14ac:dyDescent="0.2">
      <c r="D17899" s="1"/>
    </row>
    <row r="17900" spans="4:4" x14ac:dyDescent="0.2">
      <c r="D17900" s="1"/>
    </row>
    <row r="17901" spans="4:4" x14ac:dyDescent="0.2">
      <c r="D17901" s="1"/>
    </row>
    <row r="17902" spans="4:4" x14ac:dyDescent="0.2">
      <c r="D17902" s="1"/>
    </row>
    <row r="17903" spans="4:4" x14ac:dyDescent="0.2">
      <c r="D17903" s="1"/>
    </row>
    <row r="17904" spans="4:4" x14ac:dyDescent="0.2">
      <c r="D17904" s="1"/>
    </row>
    <row r="17905" spans="4:4" x14ac:dyDescent="0.2">
      <c r="D17905" s="1"/>
    </row>
    <row r="17906" spans="4:4" x14ac:dyDescent="0.2">
      <c r="D17906" s="1"/>
    </row>
    <row r="17907" spans="4:4" x14ac:dyDescent="0.2">
      <c r="D17907" s="1"/>
    </row>
    <row r="17908" spans="4:4" x14ac:dyDescent="0.2">
      <c r="D17908" s="1"/>
    </row>
    <row r="17909" spans="4:4" x14ac:dyDescent="0.2">
      <c r="D17909" s="1"/>
    </row>
    <row r="17910" spans="4:4" x14ac:dyDescent="0.2">
      <c r="D17910" s="1"/>
    </row>
    <row r="17911" spans="4:4" x14ac:dyDescent="0.2">
      <c r="D17911" s="1"/>
    </row>
    <row r="17912" spans="4:4" x14ac:dyDescent="0.2">
      <c r="D17912" s="1"/>
    </row>
    <row r="17913" spans="4:4" x14ac:dyDescent="0.2">
      <c r="D17913" s="1"/>
    </row>
    <row r="17914" spans="4:4" x14ac:dyDescent="0.2">
      <c r="D17914" s="1"/>
    </row>
    <row r="17915" spans="4:4" x14ac:dyDescent="0.2">
      <c r="D17915" s="1"/>
    </row>
    <row r="17916" spans="4:4" x14ac:dyDescent="0.2">
      <c r="D17916" s="1"/>
    </row>
    <row r="17917" spans="4:4" x14ac:dyDescent="0.2">
      <c r="D17917" s="1"/>
    </row>
    <row r="17918" spans="4:4" x14ac:dyDescent="0.2">
      <c r="D17918" s="1"/>
    </row>
    <row r="17919" spans="4:4" x14ac:dyDescent="0.2">
      <c r="D17919" s="1"/>
    </row>
    <row r="17920" spans="4:4" x14ac:dyDescent="0.2">
      <c r="D17920" s="1"/>
    </row>
    <row r="17921" spans="4:4" x14ac:dyDescent="0.2">
      <c r="D17921" s="1"/>
    </row>
    <row r="17922" spans="4:4" x14ac:dyDescent="0.2">
      <c r="D17922" s="1"/>
    </row>
    <row r="17923" spans="4:4" x14ac:dyDescent="0.2">
      <c r="D17923" s="1"/>
    </row>
    <row r="17924" spans="4:4" x14ac:dyDescent="0.2">
      <c r="D17924" s="1"/>
    </row>
    <row r="17925" spans="4:4" x14ac:dyDescent="0.2">
      <c r="D17925" s="1"/>
    </row>
    <row r="17926" spans="4:4" x14ac:dyDescent="0.2">
      <c r="D17926" s="1"/>
    </row>
    <row r="17927" spans="4:4" x14ac:dyDescent="0.2">
      <c r="D17927" s="1"/>
    </row>
    <row r="17928" spans="4:4" x14ac:dyDescent="0.2">
      <c r="D17928" s="1"/>
    </row>
    <row r="17929" spans="4:4" x14ac:dyDescent="0.2">
      <c r="D17929" s="1"/>
    </row>
    <row r="17930" spans="4:4" x14ac:dyDescent="0.2">
      <c r="D17930" s="1"/>
    </row>
    <row r="17931" spans="4:4" x14ac:dyDescent="0.2">
      <c r="D17931" s="1"/>
    </row>
    <row r="17932" spans="4:4" x14ac:dyDescent="0.2">
      <c r="D17932" s="1"/>
    </row>
    <row r="17933" spans="4:4" x14ac:dyDescent="0.2">
      <c r="D17933" s="1"/>
    </row>
    <row r="17934" spans="4:4" x14ac:dyDescent="0.2">
      <c r="D17934" s="1"/>
    </row>
    <row r="17935" spans="4:4" x14ac:dyDescent="0.2">
      <c r="D17935" s="1"/>
    </row>
    <row r="17936" spans="4:4" x14ac:dyDescent="0.2">
      <c r="D17936" s="1"/>
    </row>
    <row r="17937" spans="4:4" x14ac:dyDescent="0.2">
      <c r="D17937" s="1"/>
    </row>
    <row r="17938" spans="4:4" x14ac:dyDescent="0.2">
      <c r="D17938" s="1"/>
    </row>
    <row r="17939" spans="4:4" x14ac:dyDescent="0.2">
      <c r="D17939" s="1"/>
    </row>
    <row r="17940" spans="4:4" x14ac:dyDescent="0.2">
      <c r="D17940" s="1"/>
    </row>
    <row r="17941" spans="4:4" x14ac:dyDescent="0.2">
      <c r="D17941" s="1"/>
    </row>
    <row r="17942" spans="4:4" x14ac:dyDescent="0.2">
      <c r="D17942" s="1"/>
    </row>
    <row r="17943" spans="4:4" x14ac:dyDescent="0.2">
      <c r="D17943" s="1"/>
    </row>
    <row r="17944" spans="4:4" x14ac:dyDescent="0.2">
      <c r="D17944" s="1"/>
    </row>
    <row r="17945" spans="4:4" x14ac:dyDescent="0.2">
      <c r="D17945" s="1"/>
    </row>
    <row r="17946" spans="4:4" x14ac:dyDescent="0.2">
      <c r="D17946" s="1"/>
    </row>
    <row r="17947" spans="4:4" x14ac:dyDescent="0.2">
      <c r="D17947" s="1"/>
    </row>
    <row r="17948" spans="4:4" x14ac:dyDescent="0.2">
      <c r="D17948" s="1"/>
    </row>
    <row r="17949" spans="4:4" x14ac:dyDescent="0.2">
      <c r="D17949" s="1"/>
    </row>
    <row r="17950" spans="4:4" x14ac:dyDescent="0.2">
      <c r="D17950" s="1"/>
    </row>
    <row r="17951" spans="4:4" x14ac:dyDescent="0.2">
      <c r="D17951" s="1"/>
    </row>
    <row r="17952" spans="4:4" x14ac:dyDescent="0.2">
      <c r="D17952" s="1"/>
    </row>
    <row r="17953" spans="4:4" x14ac:dyDescent="0.2">
      <c r="D17953" s="1"/>
    </row>
    <row r="17954" spans="4:4" x14ac:dyDescent="0.2">
      <c r="D17954" s="1"/>
    </row>
    <row r="17955" spans="4:4" x14ac:dyDescent="0.2">
      <c r="D17955" s="1"/>
    </row>
    <row r="17956" spans="4:4" x14ac:dyDescent="0.2">
      <c r="D17956" s="1"/>
    </row>
    <row r="17957" spans="4:4" x14ac:dyDescent="0.2">
      <c r="D17957" s="1"/>
    </row>
    <row r="17958" spans="4:4" x14ac:dyDescent="0.2">
      <c r="D17958" s="1"/>
    </row>
    <row r="17959" spans="4:4" x14ac:dyDescent="0.2">
      <c r="D17959" s="1"/>
    </row>
    <row r="17960" spans="4:4" x14ac:dyDescent="0.2">
      <c r="D17960" s="1"/>
    </row>
    <row r="17961" spans="4:4" x14ac:dyDescent="0.2">
      <c r="D17961" s="1"/>
    </row>
    <row r="17962" spans="4:4" x14ac:dyDescent="0.2">
      <c r="D17962" s="1"/>
    </row>
    <row r="17963" spans="4:4" x14ac:dyDescent="0.2">
      <c r="D17963" s="1"/>
    </row>
    <row r="17964" spans="4:4" x14ac:dyDescent="0.2">
      <c r="D17964" s="1"/>
    </row>
    <row r="17965" spans="4:4" x14ac:dyDescent="0.2">
      <c r="D17965" s="1"/>
    </row>
    <row r="17966" spans="4:4" x14ac:dyDescent="0.2">
      <c r="D17966" s="1"/>
    </row>
    <row r="17967" spans="4:4" x14ac:dyDescent="0.2">
      <c r="D17967" s="1"/>
    </row>
    <row r="17968" spans="4:4" x14ac:dyDescent="0.2">
      <c r="D17968" s="1"/>
    </row>
    <row r="17969" spans="4:4" x14ac:dyDescent="0.2">
      <c r="D17969" s="1"/>
    </row>
    <row r="17970" spans="4:4" x14ac:dyDescent="0.2">
      <c r="D17970" s="1"/>
    </row>
    <row r="17971" spans="4:4" x14ac:dyDescent="0.2">
      <c r="D17971" s="1"/>
    </row>
    <row r="17972" spans="4:4" x14ac:dyDescent="0.2">
      <c r="D17972" s="1"/>
    </row>
    <row r="17973" spans="4:4" x14ac:dyDescent="0.2">
      <c r="D17973" s="1"/>
    </row>
    <row r="17974" spans="4:4" x14ac:dyDescent="0.2">
      <c r="D17974" s="1"/>
    </row>
    <row r="17975" spans="4:4" x14ac:dyDescent="0.2">
      <c r="D17975" s="1"/>
    </row>
    <row r="17976" spans="4:4" x14ac:dyDescent="0.2">
      <c r="D17976" s="1"/>
    </row>
    <row r="17977" spans="4:4" x14ac:dyDescent="0.2">
      <c r="D17977" s="1"/>
    </row>
    <row r="17978" spans="4:4" x14ac:dyDescent="0.2">
      <c r="D17978" s="1"/>
    </row>
    <row r="17979" spans="4:4" x14ac:dyDescent="0.2">
      <c r="D17979" s="1"/>
    </row>
    <row r="17980" spans="4:4" x14ac:dyDescent="0.2">
      <c r="D17980" s="1"/>
    </row>
    <row r="17981" spans="4:4" x14ac:dyDescent="0.2">
      <c r="D17981" s="1"/>
    </row>
    <row r="17982" spans="4:4" x14ac:dyDescent="0.2">
      <c r="D17982" s="1"/>
    </row>
    <row r="17983" spans="4:4" x14ac:dyDescent="0.2">
      <c r="D17983" s="1"/>
    </row>
    <row r="17984" spans="4:4" x14ac:dyDescent="0.2">
      <c r="D17984" s="1"/>
    </row>
    <row r="17985" spans="4:4" x14ac:dyDescent="0.2">
      <c r="D17985" s="1"/>
    </row>
    <row r="17986" spans="4:4" x14ac:dyDescent="0.2">
      <c r="D17986" s="1"/>
    </row>
    <row r="17987" spans="4:4" x14ac:dyDescent="0.2">
      <c r="D17987" s="1"/>
    </row>
    <row r="17988" spans="4:4" x14ac:dyDescent="0.2">
      <c r="D17988" s="1"/>
    </row>
    <row r="17989" spans="4:4" x14ac:dyDescent="0.2">
      <c r="D17989" s="1"/>
    </row>
    <row r="17990" spans="4:4" x14ac:dyDescent="0.2">
      <c r="D17990" s="1"/>
    </row>
    <row r="17991" spans="4:4" x14ac:dyDescent="0.2">
      <c r="D17991" s="1"/>
    </row>
    <row r="17992" spans="4:4" x14ac:dyDescent="0.2">
      <c r="D17992" s="1"/>
    </row>
    <row r="17993" spans="4:4" x14ac:dyDescent="0.2">
      <c r="D17993" s="1"/>
    </row>
    <row r="17994" spans="4:4" x14ac:dyDescent="0.2">
      <c r="D17994" s="1"/>
    </row>
    <row r="17995" spans="4:4" x14ac:dyDescent="0.2">
      <c r="D17995" s="1"/>
    </row>
    <row r="17996" spans="4:4" x14ac:dyDescent="0.2">
      <c r="D17996" s="1"/>
    </row>
    <row r="17997" spans="4:4" x14ac:dyDescent="0.2">
      <c r="D17997" s="1"/>
    </row>
    <row r="17998" spans="4:4" x14ac:dyDescent="0.2">
      <c r="D17998" s="1"/>
    </row>
    <row r="17999" spans="4:4" x14ac:dyDescent="0.2">
      <c r="D17999" s="1"/>
    </row>
    <row r="18000" spans="4:4" x14ac:dyDescent="0.2">
      <c r="D18000" s="1"/>
    </row>
    <row r="18001" spans="4:4" x14ac:dyDescent="0.2">
      <c r="D18001" s="1"/>
    </row>
    <row r="18002" spans="4:4" x14ac:dyDescent="0.2">
      <c r="D18002" s="1"/>
    </row>
    <row r="18003" spans="4:4" x14ac:dyDescent="0.2">
      <c r="D18003" s="1"/>
    </row>
    <row r="18004" spans="4:4" x14ac:dyDescent="0.2">
      <c r="D18004" s="1"/>
    </row>
    <row r="18005" spans="4:4" x14ac:dyDescent="0.2">
      <c r="D18005" s="1"/>
    </row>
    <row r="18006" spans="4:4" x14ac:dyDescent="0.2">
      <c r="D18006" s="1"/>
    </row>
    <row r="18007" spans="4:4" x14ac:dyDescent="0.2">
      <c r="D18007" s="1"/>
    </row>
    <row r="18008" spans="4:4" x14ac:dyDescent="0.2">
      <c r="D18008" s="1"/>
    </row>
    <row r="18009" spans="4:4" x14ac:dyDescent="0.2">
      <c r="D18009" s="1"/>
    </row>
    <row r="18010" spans="4:4" x14ac:dyDescent="0.2">
      <c r="D18010" s="1"/>
    </row>
    <row r="18011" spans="4:4" x14ac:dyDescent="0.2">
      <c r="D18011" s="1"/>
    </row>
    <row r="18012" spans="4:4" x14ac:dyDescent="0.2">
      <c r="D18012" s="1"/>
    </row>
    <row r="18013" spans="4:4" x14ac:dyDescent="0.2">
      <c r="D18013" s="1"/>
    </row>
    <row r="18014" spans="4:4" x14ac:dyDescent="0.2">
      <c r="D18014" s="1"/>
    </row>
    <row r="18015" spans="4:4" x14ac:dyDescent="0.2">
      <c r="D18015" s="1"/>
    </row>
    <row r="18016" spans="4:4" x14ac:dyDescent="0.2">
      <c r="D18016" s="1"/>
    </row>
    <row r="18017" spans="4:4" x14ac:dyDescent="0.2">
      <c r="D18017" s="1"/>
    </row>
    <row r="18018" spans="4:4" x14ac:dyDescent="0.2">
      <c r="D18018" s="1"/>
    </row>
    <row r="18019" spans="4:4" x14ac:dyDescent="0.2">
      <c r="D18019" s="1"/>
    </row>
    <row r="18020" spans="4:4" x14ac:dyDescent="0.2">
      <c r="D18020" s="1"/>
    </row>
    <row r="18021" spans="4:4" x14ac:dyDescent="0.2">
      <c r="D18021" s="1"/>
    </row>
    <row r="18022" spans="4:4" x14ac:dyDescent="0.2">
      <c r="D18022" s="1"/>
    </row>
    <row r="18023" spans="4:4" x14ac:dyDescent="0.2">
      <c r="D18023" s="1"/>
    </row>
    <row r="18024" spans="4:4" x14ac:dyDescent="0.2">
      <c r="D18024" s="1"/>
    </row>
    <row r="18025" spans="4:4" x14ac:dyDescent="0.2">
      <c r="D18025" s="1"/>
    </row>
    <row r="18026" spans="4:4" x14ac:dyDescent="0.2">
      <c r="D18026" s="1"/>
    </row>
    <row r="18027" spans="4:4" x14ac:dyDescent="0.2">
      <c r="D18027" s="1"/>
    </row>
    <row r="18028" spans="4:4" x14ac:dyDescent="0.2">
      <c r="D18028" s="1"/>
    </row>
    <row r="18029" spans="4:4" x14ac:dyDescent="0.2">
      <c r="D18029" s="1"/>
    </row>
    <row r="18030" spans="4:4" x14ac:dyDescent="0.2">
      <c r="D18030" s="1"/>
    </row>
    <row r="18031" spans="4:4" x14ac:dyDescent="0.2">
      <c r="D18031" s="1"/>
    </row>
    <row r="18032" spans="4:4" x14ac:dyDescent="0.2">
      <c r="D18032" s="1"/>
    </row>
    <row r="18033" spans="4:4" x14ac:dyDescent="0.2">
      <c r="D18033" s="1"/>
    </row>
    <row r="18034" spans="4:4" x14ac:dyDescent="0.2">
      <c r="D18034" s="1"/>
    </row>
    <row r="18035" spans="4:4" x14ac:dyDescent="0.2">
      <c r="D18035" s="1"/>
    </row>
    <row r="18036" spans="4:4" x14ac:dyDescent="0.2">
      <c r="D18036" s="1"/>
    </row>
    <row r="18037" spans="4:4" x14ac:dyDescent="0.2">
      <c r="D18037" s="1"/>
    </row>
    <row r="18038" spans="4:4" x14ac:dyDescent="0.2">
      <c r="D18038" s="1"/>
    </row>
    <row r="18039" spans="4:4" x14ac:dyDescent="0.2">
      <c r="D18039" s="1"/>
    </row>
    <row r="18040" spans="4:4" x14ac:dyDescent="0.2">
      <c r="D18040" s="1"/>
    </row>
    <row r="18041" spans="4:4" x14ac:dyDescent="0.2">
      <c r="D18041" s="1"/>
    </row>
    <row r="18042" spans="4:4" x14ac:dyDescent="0.2">
      <c r="D18042" s="1"/>
    </row>
    <row r="18043" spans="4:4" x14ac:dyDescent="0.2">
      <c r="D18043" s="1"/>
    </row>
    <row r="18044" spans="4:4" x14ac:dyDescent="0.2">
      <c r="D18044" s="1"/>
    </row>
    <row r="18045" spans="4:4" x14ac:dyDescent="0.2">
      <c r="D18045" s="1"/>
    </row>
    <row r="18046" spans="4:4" x14ac:dyDescent="0.2">
      <c r="D18046" s="1"/>
    </row>
    <row r="18047" spans="4:4" x14ac:dyDescent="0.2">
      <c r="D18047" s="1"/>
    </row>
    <row r="18048" spans="4:4" x14ac:dyDescent="0.2">
      <c r="D18048" s="1"/>
    </row>
    <row r="18049" spans="4:4" x14ac:dyDescent="0.2">
      <c r="D18049" s="1"/>
    </row>
    <row r="18050" spans="4:4" x14ac:dyDescent="0.2">
      <c r="D18050" s="1"/>
    </row>
    <row r="18051" spans="4:4" x14ac:dyDescent="0.2">
      <c r="D18051" s="1"/>
    </row>
    <row r="18052" spans="4:4" x14ac:dyDescent="0.2">
      <c r="D18052" s="1"/>
    </row>
    <row r="18053" spans="4:4" x14ac:dyDescent="0.2">
      <c r="D18053" s="1"/>
    </row>
    <row r="18054" spans="4:4" x14ac:dyDescent="0.2">
      <c r="D18054" s="1"/>
    </row>
    <row r="18055" spans="4:4" x14ac:dyDescent="0.2">
      <c r="D18055" s="1"/>
    </row>
    <row r="18056" spans="4:4" x14ac:dyDescent="0.2">
      <c r="D18056" s="1"/>
    </row>
    <row r="18057" spans="4:4" x14ac:dyDescent="0.2">
      <c r="D18057" s="1"/>
    </row>
    <row r="18058" spans="4:4" x14ac:dyDescent="0.2">
      <c r="D18058" s="1"/>
    </row>
    <row r="18059" spans="4:4" x14ac:dyDescent="0.2">
      <c r="D18059" s="1"/>
    </row>
    <row r="18060" spans="4:4" x14ac:dyDescent="0.2">
      <c r="D18060" s="1"/>
    </row>
    <row r="18061" spans="4:4" x14ac:dyDescent="0.2">
      <c r="D18061" s="1"/>
    </row>
    <row r="18062" spans="4:4" x14ac:dyDescent="0.2">
      <c r="D18062" s="1"/>
    </row>
    <row r="18063" spans="4:4" x14ac:dyDescent="0.2">
      <c r="D18063" s="1"/>
    </row>
    <row r="18064" spans="4:4" x14ac:dyDescent="0.2">
      <c r="D18064" s="1"/>
    </row>
    <row r="18065" spans="4:4" x14ac:dyDescent="0.2">
      <c r="D18065" s="1"/>
    </row>
    <row r="18066" spans="4:4" x14ac:dyDescent="0.2">
      <c r="D18066" s="1"/>
    </row>
    <row r="18067" spans="4:4" x14ac:dyDescent="0.2">
      <c r="D18067" s="1"/>
    </row>
    <row r="18068" spans="4:4" x14ac:dyDescent="0.2">
      <c r="D18068" s="1"/>
    </row>
    <row r="18069" spans="4:4" x14ac:dyDescent="0.2">
      <c r="D18069" s="1"/>
    </row>
    <row r="18070" spans="4:4" x14ac:dyDescent="0.2">
      <c r="D18070" s="1"/>
    </row>
    <row r="18071" spans="4:4" x14ac:dyDescent="0.2">
      <c r="D18071" s="1"/>
    </row>
    <row r="18072" spans="4:4" x14ac:dyDescent="0.2">
      <c r="D18072" s="1"/>
    </row>
    <row r="18073" spans="4:4" x14ac:dyDescent="0.2">
      <c r="D18073" s="1"/>
    </row>
    <row r="18074" spans="4:4" x14ac:dyDescent="0.2">
      <c r="D18074" s="1"/>
    </row>
    <row r="18075" spans="4:4" x14ac:dyDescent="0.2">
      <c r="D18075" s="1"/>
    </row>
    <row r="18076" spans="4:4" x14ac:dyDescent="0.2">
      <c r="D18076" s="1"/>
    </row>
    <row r="18077" spans="4:4" x14ac:dyDescent="0.2">
      <c r="D18077" s="1"/>
    </row>
    <row r="18078" spans="4:4" x14ac:dyDescent="0.2">
      <c r="D18078" s="1"/>
    </row>
    <row r="18079" spans="4:4" x14ac:dyDescent="0.2">
      <c r="D18079" s="1"/>
    </row>
    <row r="18080" spans="4:4" x14ac:dyDescent="0.2">
      <c r="D18080" s="1"/>
    </row>
    <row r="18081" spans="4:4" x14ac:dyDescent="0.2">
      <c r="D18081" s="1"/>
    </row>
    <row r="18082" spans="4:4" x14ac:dyDescent="0.2">
      <c r="D18082" s="1"/>
    </row>
    <row r="18083" spans="4:4" x14ac:dyDescent="0.2">
      <c r="D18083" s="1"/>
    </row>
    <row r="18084" spans="4:4" x14ac:dyDescent="0.2">
      <c r="D18084" s="1"/>
    </row>
    <row r="18085" spans="4:4" x14ac:dyDescent="0.2">
      <c r="D18085" s="1"/>
    </row>
    <row r="18086" spans="4:4" x14ac:dyDescent="0.2">
      <c r="D18086" s="1"/>
    </row>
    <row r="18087" spans="4:4" x14ac:dyDescent="0.2">
      <c r="D18087" s="1"/>
    </row>
    <row r="18088" spans="4:4" x14ac:dyDescent="0.2">
      <c r="D18088" s="1"/>
    </row>
    <row r="18089" spans="4:4" x14ac:dyDescent="0.2">
      <c r="D18089" s="1"/>
    </row>
    <row r="18090" spans="4:4" x14ac:dyDescent="0.2">
      <c r="D18090" s="1"/>
    </row>
    <row r="18091" spans="4:4" x14ac:dyDescent="0.2">
      <c r="D18091" s="1"/>
    </row>
    <row r="18092" spans="4:4" x14ac:dyDescent="0.2">
      <c r="D18092" s="1"/>
    </row>
    <row r="18093" spans="4:4" x14ac:dyDescent="0.2">
      <c r="D18093" s="1"/>
    </row>
    <row r="18094" spans="4:4" x14ac:dyDescent="0.2">
      <c r="D18094" s="1"/>
    </row>
    <row r="18095" spans="4:4" x14ac:dyDescent="0.2">
      <c r="D18095" s="1"/>
    </row>
    <row r="18096" spans="4:4" x14ac:dyDescent="0.2">
      <c r="D18096" s="1"/>
    </row>
    <row r="18097" spans="4:4" x14ac:dyDescent="0.2">
      <c r="D18097" s="1"/>
    </row>
    <row r="18098" spans="4:4" x14ac:dyDescent="0.2">
      <c r="D18098" s="1"/>
    </row>
    <row r="18099" spans="4:4" x14ac:dyDescent="0.2">
      <c r="D18099" s="1"/>
    </row>
    <row r="18100" spans="4:4" x14ac:dyDescent="0.2">
      <c r="D18100" s="1"/>
    </row>
    <row r="18101" spans="4:4" x14ac:dyDescent="0.2">
      <c r="D18101" s="1"/>
    </row>
    <row r="18102" spans="4:4" x14ac:dyDescent="0.2">
      <c r="D18102" s="1"/>
    </row>
    <row r="18103" spans="4:4" x14ac:dyDescent="0.2">
      <c r="D18103" s="1"/>
    </row>
    <row r="18104" spans="4:4" x14ac:dyDescent="0.2">
      <c r="D18104" s="1"/>
    </row>
    <row r="18105" spans="4:4" x14ac:dyDescent="0.2">
      <c r="D18105" s="1"/>
    </row>
    <row r="18106" spans="4:4" x14ac:dyDescent="0.2">
      <c r="D18106" s="1"/>
    </row>
    <row r="18107" spans="4:4" x14ac:dyDescent="0.2">
      <c r="D18107" s="1"/>
    </row>
    <row r="18108" spans="4:4" x14ac:dyDescent="0.2">
      <c r="D18108" s="1"/>
    </row>
    <row r="18109" spans="4:4" x14ac:dyDescent="0.2">
      <c r="D18109" s="1"/>
    </row>
    <row r="18110" spans="4:4" x14ac:dyDescent="0.2">
      <c r="D18110" s="1"/>
    </row>
    <row r="18111" spans="4:4" x14ac:dyDescent="0.2">
      <c r="D18111" s="1"/>
    </row>
    <row r="18112" spans="4:4" x14ac:dyDescent="0.2">
      <c r="D18112" s="1"/>
    </row>
    <row r="18113" spans="4:4" x14ac:dyDescent="0.2">
      <c r="D18113" s="1"/>
    </row>
    <row r="18114" spans="4:4" x14ac:dyDescent="0.2">
      <c r="D18114" s="1"/>
    </row>
    <row r="18115" spans="4:4" x14ac:dyDescent="0.2">
      <c r="D18115" s="1"/>
    </row>
    <row r="18116" spans="4:4" x14ac:dyDescent="0.2">
      <c r="D18116" s="1"/>
    </row>
    <row r="18117" spans="4:4" x14ac:dyDescent="0.2">
      <c r="D18117" s="1"/>
    </row>
    <row r="18118" spans="4:4" x14ac:dyDescent="0.2">
      <c r="D18118" s="1"/>
    </row>
    <row r="18119" spans="4:4" x14ac:dyDescent="0.2">
      <c r="D18119" s="1"/>
    </row>
    <row r="18120" spans="4:4" x14ac:dyDescent="0.2">
      <c r="D18120" s="1"/>
    </row>
    <row r="18121" spans="4:4" x14ac:dyDescent="0.2">
      <c r="D18121" s="1"/>
    </row>
    <row r="18122" spans="4:4" x14ac:dyDescent="0.2">
      <c r="D18122" s="1"/>
    </row>
    <row r="18123" spans="4:4" x14ac:dyDescent="0.2">
      <c r="D18123" s="1"/>
    </row>
    <row r="18124" spans="4:4" x14ac:dyDescent="0.2">
      <c r="D18124" s="1"/>
    </row>
    <row r="18125" spans="4:4" x14ac:dyDescent="0.2">
      <c r="D18125" s="1"/>
    </row>
    <row r="18126" spans="4:4" x14ac:dyDescent="0.2">
      <c r="D18126" s="1"/>
    </row>
    <row r="18127" spans="4:4" x14ac:dyDescent="0.2">
      <c r="D18127" s="1"/>
    </row>
    <row r="18128" spans="4:4" x14ac:dyDescent="0.2">
      <c r="D18128" s="1"/>
    </row>
    <row r="18129" spans="4:4" x14ac:dyDescent="0.2">
      <c r="D18129" s="1"/>
    </row>
    <row r="18130" spans="4:4" x14ac:dyDescent="0.2">
      <c r="D18130" s="1"/>
    </row>
    <row r="18131" spans="4:4" x14ac:dyDescent="0.2">
      <c r="D18131" s="1"/>
    </row>
    <row r="18132" spans="4:4" x14ac:dyDescent="0.2">
      <c r="D18132" s="1"/>
    </row>
    <row r="18133" spans="4:4" x14ac:dyDescent="0.2">
      <c r="D18133" s="1"/>
    </row>
    <row r="18134" spans="4:4" x14ac:dyDescent="0.2">
      <c r="D18134" s="1"/>
    </row>
    <row r="18135" spans="4:4" x14ac:dyDescent="0.2">
      <c r="D18135" s="1"/>
    </row>
    <row r="18136" spans="4:4" x14ac:dyDescent="0.2">
      <c r="D18136" s="1"/>
    </row>
    <row r="18137" spans="4:4" x14ac:dyDescent="0.2">
      <c r="D18137" s="1"/>
    </row>
    <row r="18138" spans="4:4" x14ac:dyDescent="0.2">
      <c r="D18138" s="1"/>
    </row>
    <row r="18139" spans="4:4" x14ac:dyDescent="0.2">
      <c r="D18139" s="1"/>
    </row>
    <row r="18140" spans="4:4" x14ac:dyDescent="0.2">
      <c r="D18140" s="1"/>
    </row>
    <row r="18141" spans="4:4" x14ac:dyDescent="0.2">
      <c r="D18141" s="1"/>
    </row>
    <row r="18142" spans="4:4" x14ac:dyDescent="0.2">
      <c r="D18142" s="1"/>
    </row>
    <row r="18143" spans="4:4" x14ac:dyDescent="0.2">
      <c r="D18143" s="1"/>
    </row>
    <row r="18144" spans="4:4" x14ac:dyDescent="0.2">
      <c r="D18144" s="1"/>
    </row>
    <row r="18145" spans="4:4" x14ac:dyDescent="0.2">
      <c r="D18145" s="1"/>
    </row>
    <row r="18146" spans="4:4" x14ac:dyDescent="0.2">
      <c r="D18146" s="1"/>
    </row>
    <row r="18147" spans="4:4" x14ac:dyDescent="0.2">
      <c r="D18147" s="1"/>
    </row>
    <row r="18148" spans="4:4" x14ac:dyDescent="0.2">
      <c r="D18148" s="1"/>
    </row>
    <row r="18149" spans="4:4" x14ac:dyDescent="0.2">
      <c r="D18149" s="1"/>
    </row>
    <row r="18150" spans="4:4" x14ac:dyDescent="0.2">
      <c r="D18150" s="1"/>
    </row>
    <row r="18151" spans="4:4" x14ac:dyDescent="0.2">
      <c r="D18151" s="1"/>
    </row>
    <row r="18152" spans="4:4" x14ac:dyDescent="0.2">
      <c r="D18152" s="1"/>
    </row>
    <row r="18153" spans="4:4" x14ac:dyDescent="0.2">
      <c r="D18153" s="1"/>
    </row>
    <row r="18154" spans="4:4" x14ac:dyDescent="0.2">
      <c r="D18154" s="1"/>
    </row>
    <row r="18155" spans="4:4" x14ac:dyDescent="0.2">
      <c r="D18155" s="1"/>
    </row>
    <row r="18156" spans="4:4" x14ac:dyDescent="0.2">
      <c r="D18156" s="1"/>
    </row>
    <row r="18157" spans="4:4" x14ac:dyDescent="0.2">
      <c r="D18157" s="1"/>
    </row>
    <row r="18158" spans="4:4" x14ac:dyDescent="0.2">
      <c r="D18158" s="1"/>
    </row>
    <row r="18159" spans="4:4" x14ac:dyDescent="0.2">
      <c r="D18159" s="1"/>
    </row>
    <row r="18160" spans="4:4" x14ac:dyDescent="0.2">
      <c r="D18160" s="1"/>
    </row>
    <row r="18161" spans="4:4" x14ac:dyDescent="0.2">
      <c r="D18161" s="1"/>
    </row>
    <row r="18162" spans="4:4" x14ac:dyDescent="0.2">
      <c r="D18162" s="1"/>
    </row>
    <row r="18163" spans="4:4" x14ac:dyDescent="0.2">
      <c r="D18163" s="1"/>
    </row>
    <row r="18164" spans="4:4" x14ac:dyDescent="0.2">
      <c r="D18164" s="1"/>
    </row>
    <row r="18165" spans="4:4" x14ac:dyDescent="0.2">
      <c r="D18165" s="1"/>
    </row>
    <row r="18166" spans="4:4" x14ac:dyDescent="0.2">
      <c r="D18166" s="1"/>
    </row>
    <row r="18167" spans="4:4" x14ac:dyDescent="0.2">
      <c r="D18167" s="1"/>
    </row>
    <row r="18168" spans="4:4" x14ac:dyDescent="0.2">
      <c r="D18168" s="1"/>
    </row>
    <row r="18169" spans="4:4" x14ac:dyDescent="0.2">
      <c r="D18169" s="1"/>
    </row>
    <row r="18170" spans="4:4" x14ac:dyDescent="0.2">
      <c r="D18170" s="1"/>
    </row>
    <row r="18171" spans="4:4" x14ac:dyDescent="0.2">
      <c r="D18171" s="1"/>
    </row>
    <row r="18172" spans="4:4" x14ac:dyDescent="0.2">
      <c r="D18172" s="1"/>
    </row>
    <row r="18173" spans="4:4" x14ac:dyDescent="0.2">
      <c r="D18173" s="1"/>
    </row>
    <row r="18174" spans="4:4" x14ac:dyDescent="0.2">
      <c r="D18174" s="1"/>
    </row>
    <row r="18175" spans="4:4" x14ac:dyDescent="0.2">
      <c r="D18175" s="1"/>
    </row>
    <row r="18176" spans="4:4" x14ac:dyDescent="0.2">
      <c r="D18176" s="1"/>
    </row>
    <row r="18177" spans="4:4" x14ac:dyDescent="0.2">
      <c r="D18177" s="1"/>
    </row>
    <row r="18178" spans="4:4" x14ac:dyDescent="0.2">
      <c r="D18178" s="1"/>
    </row>
    <row r="18179" spans="4:4" x14ac:dyDescent="0.2">
      <c r="D18179" s="1"/>
    </row>
    <row r="18180" spans="4:4" x14ac:dyDescent="0.2">
      <c r="D18180" s="1"/>
    </row>
    <row r="18181" spans="4:4" x14ac:dyDescent="0.2">
      <c r="D18181" s="1"/>
    </row>
    <row r="18182" spans="4:4" x14ac:dyDescent="0.2">
      <c r="D18182" s="1"/>
    </row>
    <row r="18183" spans="4:4" x14ac:dyDescent="0.2">
      <c r="D18183" s="1"/>
    </row>
    <row r="18184" spans="4:4" x14ac:dyDescent="0.2">
      <c r="D18184" s="1"/>
    </row>
    <row r="18185" spans="4:4" x14ac:dyDescent="0.2">
      <c r="D18185" s="1"/>
    </row>
    <row r="18186" spans="4:4" x14ac:dyDescent="0.2">
      <c r="D18186" s="1"/>
    </row>
    <row r="18187" spans="4:4" x14ac:dyDescent="0.2">
      <c r="D18187" s="1"/>
    </row>
    <row r="18188" spans="4:4" x14ac:dyDescent="0.2">
      <c r="D18188" s="1"/>
    </row>
    <row r="18189" spans="4:4" x14ac:dyDescent="0.2">
      <c r="D18189" s="1"/>
    </row>
    <row r="18190" spans="4:4" x14ac:dyDescent="0.2">
      <c r="D18190" s="1"/>
    </row>
    <row r="18191" spans="4:4" x14ac:dyDescent="0.2">
      <c r="D18191" s="1"/>
    </row>
    <row r="18192" spans="4:4" x14ac:dyDescent="0.2">
      <c r="D18192" s="1"/>
    </row>
    <row r="18193" spans="4:4" x14ac:dyDescent="0.2">
      <c r="D18193" s="1"/>
    </row>
    <row r="18194" spans="4:4" x14ac:dyDescent="0.2">
      <c r="D18194" s="1"/>
    </row>
    <row r="18195" spans="4:4" x14ac:dyDescent="0.2">
      <c r="D18195" s="1"/>
    </row>
    <row r="18196" spans="4:4" x14ac:dyDescent="0.2">
      <c r="D18196" s="1"/>
    </row>
    <row r="18197" spans="4:4" x14ac:dyDescent="0.2">
      <c r="D18197" s="1"/>
    </row>
    <row r="18198" spans="4:4" x14ac:dyDescent="0.2">
      <c r="D18198" s="1"/>
    </row>
    <row r="18199" spans="4:4" x14ac:dyDescent="0.2">
      <c r="D18199" s="1"/>
    </row>
    <row r="18200" spans="4:4" x14ac:dyDescent="0.2">
      <c r="D18200" s="1"/>
    </row>
    <row r="18201" spans="4:4" x14ac:dyDescent="0.2">
      <c r="D18201" s="1"/>
    </row>
    <row r="18202" spans="4:4" x14ac:dyDescent="0.2">
      <c r="D18202" s="1"/>
    </row>
    <row r="18203" spans="4:4" x14ac:dyDescent="0.2">
      <c r="D18203" s="1"/>
    </row>
    <row r="18204" spans="4:4" x14ac:dyDescent="0.2">
      <c r="D18204" s="1"/>
    </row>
    <row r="18205" spans="4:4" x14ac:dyDescent="0.2">
      <c r="D18205" s="1"/>
    </row>
    <row r="18206" spans="4:4" x14ac:dyDescent="0.2">
      <c r="D18206" s="1"/>
    </row>
    <row r="18207" spans="4:4" x14ac:dyDescent="0.2">
      <c r="D18207" s="1"/>
    </row>
    <row r="18208" spans="4:4" x14ac:dyDescent="0.2">
      <c r="D18208" s="1"/>
    </row>
    <row r="18209" spans="4:4" x14ac:dyDescent="0.2">
      <c r="D18209" s="1"/>
    </row>
    <row r="18210" spans="4:4" x14ac:dyDescent="0.2">
      <c r="D18210" s="1"/>
    </row>
    <row r="18211" spans="4:4" x14ac:dyDescent="0.2">
      <c r="D18211" s="1"/>
    </row>
    <row r="18212" spans="4:4" x14ac:dyDescent="0.2">
      <c r="D18212" s="1"/>
    </row>
    <row r="18213" spans="4:4" x14ac:dyDescent="0.2">
      <c r="D18213" s="1"/>
    </row>
    <row r="18214" spans="4:4" x14ac:dyDescent="0.2">
      <c r="D18214" s="1"/>
    </row>
    <row r="18215" spans="4:4" x14ac:dyDescent="0.2">
      <c r="D18215" s="1"/>
    </row>
    <row r="18216" spans="4:4" x14ac:dyDescent="0.2">
      <c r="D18216" s="1"/>
    </row>
    <row r="18217" spans="4:4" x14ac:dyDescent="0.2">
      <c r="D18217" s="1"/>
    </row>
    <row r="18218" spans="4:4" x14ac:dyDescent="0.2">
      <c r="D18218" s="1"/>
    </row>
    <row r="18219" spans="4:4" x14ac:dyDescent="0.2">
      <c r="D18219" s="1"/>
    </row>
    <row r="18220" spans="4:4" x14ac:dyDescent="0.2">
      <c r="D18220" s="1"/>
    </row>
    <row r="18221" spans="4:4" x14ac:dyDescent="0.2">
      <c r="D18221" s="1"/>
    </row>
    <row r="18222" spans="4:4" x14ac:dyDescent="0.2">
      <c r="D18222" s="1"/>
    </row>
    <row r="18223" spans="4:4" x14ac:dyDescent="0.2">
      <c r="D18223" s="1"/>
    </row>
    <row r="18224" spans="4:4" x14ac:dyDescent="0.2">
      <c r="D18224" s="1"/>
    </row>
    <row r="18225" spans="4:4" x14ac:dyDescent="0.2">
      <c r="D18225" s="1"/>
    </row>
    <row r="18226" spans="4:4" x14ac:dyDescent="0.2">
      <c r="D18226" s="1"/>
    </row>
    <row r="18227" spans="4:4" x14ac:dyDescent="0.2">
      <c r="D18227" s="1"/>
    </row>
    <row r="18228" spans="4:4" x14ac:dyDescent="0.2">
      <c r="D18228" s="1"/>
    </row>
    <row r="18229" spans="4:4" x14ac:dyDescent="0.2">
      <c r="D18229" s="1"/>
    </row>
    <row r="18230" spans="4:4" x14ac:dyDescent="0.2">
      <c r="D18230" s="1"/>
    </row>
    <row r="18231" spans="4:4" x14ac:dyDescent="0.2">
      <c r="D18231" s="1"/>
    </row>
    <row r="18232" spans="4:4" x14ac:dyDescent="0.2">
      <c r="D18232" s="1"/>
    </row>
    <row r="18233" spans="4:4" x14ac:dyDescent="0.2">
      <c r="D18233" s="1"/>
    </row>
    <row r="18234" spans="4:4" x14ac:dyDescent="0.2">
      <c r="D18234" s="1"/>
    </row>
    <row r="18235" spans="4:4" x14ac:dyDescent="0.2">
      <c r="D18235" s="1"/>
    </row>
    <row r="18236" spans="4:4" x14ac:dyDescent="0.2">
      <c r="D18236" s="1"/>
    </row>
    <row r="18237" spans="4:4" x14ac:dyDescent="0.2">
      <c r="D18237" s="1"/>
    </row>
    <row r="18238" spans="4:4" x14ac:dyDescent="0.2">
      <c r="D18238" s="1"/>
    </row>
    <row r="18239" spans="4:4" x14ac:dyDescent="0.2">
      <c r="D18239" s="1"/>
    </row>
    <row r="18240" spans="4:4" x14ac:dyDescent="0.2">
      <c r="D18240" s="1"/>
    </row>
    <row r="18241" spans="4:4" x14ac:dyDescent="0.2">
      <c r="D18241" s="1"/>
    </row>
    <row r="18242" spans="4:4" x14ac:dyDescent="0.2">
      <c r="D18242" s="1"/>
    </row>
    <row r="18243" spans="4:4" x14ac:dyDescent="0.2">
      <c r="D18243" s="1"/>
    </row>
    <row r="18244" spans="4:4" x14ac:dyDescent="0.2">
      <c r="D18244" s="1"/>
    </row>
    <row r="18245" spans="4:4" x14ac:dyDescent="0.2">
      <c r="D18245" s="1"/>
    </row>
    <row r="18246" spans="4:4" x14ac:dyDescent="0.2">
      <c r="D18246" s="1"/>
    </row>
    <row r="18247" spans="4:4" x14ac:dyDescent="0.2">
      <c r="D18247" s="1"/>
    </row>
    <row r="18248" spans="4:4" x14ac:dyDescent="0.2">
      <c r="D18248" s="1"/>
    </row>
    <row r="18249" spans="4:4" x14ac:dyDescent="0.2">
      <c r="D18249" s="1"/>
    </row>
    <row r="18250" spans="4:4" x14ac:dyDescent="0.2">
      <c r="D18250" s="1"/>
    </row>
    <row r="18251" spans="4:4" x14ac:dyDescent="0.2">
      <c r="D18251" s="1"/>
    </row>
    <row r="18252" spans="4:4" x14ac:dyDescent="0.2">
      <c r="D18252" s="1"/>
    </row>
    <row r="18253" spans="4:4" x14ac:dyDescent="0.2">
      <c r="D18253" s="1"/>
    </row>
    <row r="18254" spans="4:4" x14ac:dyDescent="0.2">
      <c r="D18254" s="1"/>
    </row>
    <row r="18255" spans="4:4" x14ac:dyDescent="0.2">
      <c r="D18255" s="1"/>
    </row>
    <row r="18256" spans="4:4" x14ac:dyDescent="0.2">
      <c r="D18256" s="1"/>
    </row>
    <row r="18257" spans="4:4" x14ac:dyDescent="0.2">
      <c r="D18257" s="1"/>
    </row>
    <row r="18258" spans="4:4" x14ac:dyDescent="0.2">
      <c r="D18258" s="1"/>
    </row>
    <row r="18259" spans="4:4" x14ac:dyDescent="0.2">
      <c r="D18259" s="1"/>
    </row>
    <row r="18260" spans="4:4" x14ac:dyDescent="0.2">
      <c r="D18260" s="1"/>
    </row>
    <row r="18261" spans="4:4" x14ac:dyDescent="0.2">
      <c r="D18261" s="1"/>
    </row>
    <row r="18262" spans="4:4" x14ac:dyDescent="0.2">
      <c r="D18262" s="1"/>
    </row>
    <row r="18263" spans="4:4" x14ac:dyDescent="0.2">
      <c r="D18263" s="1"/>
    </row>
    <row r="18264" spans="4:4" x14ac:dyDescent="0.2">
      <c r="D18264" s="1"/>
    </row>
    <row r="18265" spans="4:4" x14ac:dyDescent="0.2">
      <c r="D18265" s="1"/>
    </row>
    <row r="18266" spans="4:4" x14ac:dyDescent="0.2">
      <c r="D18266" s="1"/>
    </row>
    <row r="18267" spans="4:4" x14ac:dyDescent="0.2">
      <c r="D18267" s="1"/>
    </row>
    <row r="18268" spans="4:4" x14ac:dyDescent="0.2">
      <c r="D18268" s="1"/>
    </row>
    <row r="18269" spans="4:4" x14ac:dyDescent="0.2">
      <c r="D18269" s="1"/>
    </row>
    <row r="18270" spans="4:4" x14ac:dyDescent="0.2">
      <c r="D18270" s="1"/>
    </row>
    <row r="18271" spans="4:4" x14ac:dyDescent="0.2">
      <c r="D18271" s="1"/>
    </row>
    <row r="18272" spans="4:4" x14ac:dyDescent="0.2">
      <c r="D18272" s="1"/>
    </row>
    <row r="18273" spans="4:4" x14ac:dyDescent="0.2">
      <c r="D18273" s="1"/>
    </row>
    <row r="18274" spans="4:4" x14ac:dyDescent="0.2">
      <c r="D18274" s="1"/>
    </row>
    <row r="18275" spans="4:4" x14ac:dyDescent="0.2">
      <c r="D18275" s="1"/>
    </row>
    <row r="18276" spans="4:4" x14ac:dyDescent="0.2">
      <c r="D18276" s="1"/>
    </row>
    <row r="18277" spans="4:4" x14ac:dyDescent="0.2">
      <c r="D18277" s="1"/>
    </row>
    <row r="18278" spans="4:4" x14ac:dyDescent="0.2">
      <c r="D18278" s="1"/>
    </row>
    <row r="18279" spans="4:4" x14ac:dyDescent="0.2">
      <c r="D18279" s="1"/>
    </row>
    <row r="18280" spans="4:4" x14ac:dyDescent="0.2">
      <c r="D18280" s="1"/>
    </row>
    <row r="18281" spans="4:4" x14ac:dyDescent="0.2">
      <c r="D18281" s="1"/>
    </row>
    <row r="18282" spans="4:4" x14ac:dyDescent="0.2">
      <c r="D18282" s="1"/>
    </row>
    <row r="18283" spans="4:4" x14ac:dyDescent="0.2">
      <c r="D18283" s="1"/>
    </row>
    <row r="18284" spans="4:4" x14ac:dyDescent="0.2">
      <c r="D18284" s="1"/>
    </row>
    <row r="18285" spans="4:4" x14ac:dyDescent="0.2">
      <c r="D18285" s="1"/>
    </row>
    <row r="18286" spans="4:4" x14ac:dyDescent="0.2">
      <c r="D18286" s="1"/>
    </row>
    <row r="18287" spans="4:4" x14ac:dyDescent="0.2">
      <c r="D18287" s="1"/>
    </row>
    <row r="18288" spans="4:4" x14ac:dyDescent="0.2">
      <c r="D18288" s="1"/>
    </row>
    <row r="18289" spans="4:4" x14ac:dyDescent="0.2">
      <c r="D18289" s="1"/>
    </row>
    <row r="18290" spans="4:4" x14ac:dyDescent="0.2">
      <c r="D18290" s="1"/>
    </row>
    <row r="18291" spans="4:4" x14ac:dyDescent="0.2">
      <c r="D18291" s="1"/>
    </row>
    <row r="18292" spans="4:4" x14ac:dyDescent="0.2">
      <c r="D18292" s="1"/>
    </row>
    <row r="18293" spans="4:4" x14ac:dyDescent="0.2">
      <c r="D18293" s="1"/>
    </row>
    <row r="18294" spans="4:4" x14ac:dyDescent="0.2">
      <c r="D18294" s="1"/>
    </row>
    <row r="18295" spans="4:4" x14ac:dyDescent="0.2">
      <c r="D18295" s="1"/>
    </row>
    <row r="18296" spans="4:4" x14ac:dyDescent="0.2">
      <c r="D18296" s="1"/>
    </row>
    <row r="18297" spans="4:4" x14ac:dyDescent="0.2">
      <c r="D18297" s="1"/>
    </row>
    <row r="18298" spans="4:4" x14ac:dyDescent="0.2">
      <c r="D18298" s="1"/>
    </row>
    <row r="18299" spans="4:4" x14ac:dyDescent="0.2">
      <c r="D18299" s="1"/>
    </row>
    <row r="18300" spans="4:4" x14ac:dyDescent="0.2">
      <c r="D18300" s="1"/>
    </row>
    <row r="18301" spans="4:4" x14ac:dyDescent="0.2">
      <c r="D18301" s="1"/>
    </row>
    <row r="18302" spans="4:4" x14ac:dyDescent="0.2">
      <c r="D18302" s="1"/>
    </row>
    <row r="18303" spans="4:4" x14ac:dyDescent="0.2">
      <c r="D18303" s="1"/>
    </row>
    <row r="18304" spans="4:4" x14ac:dyDescent="0.2">
      <c r="D18304" s="1"/>
    </row>
    <row r="18305" spans="4:4" x14ac:dyDescent="0.2">
      <c r="D18305" s="1"/>
    </row>
    <row r="18306" spans="4:4" x14ac:dyDescent="0.2">
      <c r="D18306" s="1"/>
    </row>
    <row r="18307" spans="4:4" x14ac:dyDescent="0.2">
      <c r="D18307" s="1"/>
    </row>
    <row r="18308" spans="4:4" x14ac:dyDescent="0.2">
      <c r="D18308" s="1"/>
    </row>
    <row r="18309" spans="4:4" x14ac:dyDescent="0.2">
      <c r="D18309" s="1"/>
    </row>
    <row r="18310" spans="4:4" x14ac:dyDescent="0.2">
      <c r="D18310" s="1"/>
    </row>
    <row r="18311" spans="4:4" x14ac:dyDescent="0.2">
      <c r="D18311" s="1"/>
    </row>
    <row r="18312" spans="4:4" x14ac:dyDescent="0.2">
      <c r="D18312" s="1"/>
    </row>
    <row r="18313" spans="4:4" x14ac:dyDescent="0.2">
      <c r="D18313" s="1"/>
    </row>
    <row r="18314" spans="4:4" x14ac:dyDescent="0.2">
      <c r="D18314" s="1"/>
    </row>
    <row r="18315" spans="4:4" x14ac:dyDescent="0.2">
      <c r="D18315" s="1"/>
    </row>
    <row r="18316" spans="4:4" x14ac:dyDescent="0.2">
      <c r="D18316" s="1"/>
    </row>
    <row r="18317" spans="4:4" x14ac:dyDescent="0.2">
      <c r="D18317" s="1"/>
    </row>
    <row r="18318" spans="4:4" x14ac:dyDescent="0.2">
      <c r="D18318" s="1"/>
    </row>
    <row r="18319" spans="4:4" x14ac:dyDescent="0.2">
      <c r="D18319" s="1"/>
    </row>
    <row r="18320" spans="4:4" x14ac:dyDescent="0.2">
      <c r="D18320" s="1"/>
    </row>
    <row r="18321" spans="4:4" x14ac:dyDescent="0.2">
      <c r="D18321" s="1"/>
    </row>
    <row r="18322" spans="4:4" x14ac:dyDescent="0.2">
      <c r="D18322" s="1"/>
    </row>
    <row r="18323" spans="4:4" x14ac:dyDescent="0.2">
      <c r="D18323" s="1"/>
    </row>
    <row r="18324" spans="4:4" x14ac:dyDescent="0.2">
      <c r="D18324" s="1"/>
    </row>
    <row r="18325" spans="4:4" x14ac:dyDescent="0.2">
      <c r="D18325" s="1"/>
    </row>
    <row r="18326" spans="4:4" x14ac:dyDescent="0.2">
      <c r="D18326" s="1"/>
    </row>
    <row r="18327" spans="4:4" x14ac:dyDescent="0.2">
      <c r="D18327" s="1"/>
    </row>
    <row r="18328" spans="4:4" x14ac:dyDescent="0.2">
      <c r="D18328" s="1"/>
    </row>
    <row r="18329" spans="4:4" x14ac:dyDescent="0.2">
      <c r="D18329" s="1"/>
    </row>
    <row r="18330" spans="4:4" x14ac:dyDescent="0.2">
      <c r="D18330" s="1"/>
    </row>
    <row r="18331" spans="4:4" x14ac:dyDescent="0.2">
      <c r="D18331" s="1"/>
    </row>
    <row r="18332" spans="4:4" x14ac:dyDescent="0.2">
      <c r="D18332" s="1"/>
    </row>
    <row r="18333" spans="4:4" x14ac:dyDescent="0.2">
      <c r="D18333" s="1"/>
    </row>
    <row r="18334" spans="4:4" x14ac:dyDescent="0.2">
      <c r="D18334" s="1"/>
    </row>
    <row r="18335" spans="4:4" x14ac:dyDescent="0.2">
      <c r="D18335" s="1"/>
    </row>
    <row r="18336" spans="4:4" x14ac:dyDescent="0.2">
      <c r="D18336" s="1"/>
    </row>
    <row r="18337" spans="4:4" x14ac:dyDescent="0.2">
      <c r="D18337" s="1"/>
    </row>
    <row r="18338" spans="4:4" x14ac:dyDescent="0.2">
      <c r="D18338" s="1"/>
    </row>
    <row r="18339" spans="4:4" x14ac:dyDescent="0.2">
      <c r="D18339" s="1"/>
    </row>
    <row r="18340" spans="4:4" x14ac:dyDescent="0.2">
      <c r="D18340" s="1"/>
    </row>
    <row r="18341" spans="4:4" x14ac:dyDescent="0.2">
      <c r="D18341" s="1"/>
    </row>
    <row r="18342" spans="4:4" x14ac:dyDescent="0.2">
      <c r="D18342" s="1"/>
    </row>
    <row r="18343" spans="4:4" x14ac:dyDescent="0.2">
      <c r="D18343" s="1"/>
    </row>
    <row r="18344" spans="4:4" x14ac:dyDescent="0.2">
      <c r="D18344" s="1"/>
    </row>
    <row r="18345" spans="4:4" x14ac:dyDescent="0.2">
      <c r="D18345" s="1"/>
    </row>
    <row r="18346" spans="4:4" x14ac:dyDescent="0.2">
      <c r="D18346" s="1"/>
    </row>
    <row r="18347" spans="4:4" x14ac:dyDescent="0.2">
      <c r="D18347" s="1"/>
    </row>
    <row r="18348" spans="4:4" x14ac:dyDescent="0.2">
      <c r="D18348" s="1"/>
    </row>
    <row r="18349" spans="4:4" x14ac:dyDescent="0.2">
      <c r="D18349" s="1"/>
    </row>
    <row r="18350" spans="4:4" x14ac:dyDescent="0.2">
      <c r="D18350" s="1"/>
    </row>
    <row r="18351" spans="4:4" x14ac:dyDescent="0.2">
      <c r="D18351" s="1"/>
    </row>
    <row r="18352" spans="4:4" x14ac:dyDescent="0.2">
      <c r="D18352" s="1"/>
    </row>
    <row r="18353" spans="4:4" x14ac:dyDescent="0.2">
      <c r="D18353" s="1"/>
    </row>
    <row r="18354" spans="4:4" x14ac:dyDescent="0.2">
      <c r="D18354" s="1"/>
    </row>
    <row r="18355" spans="4:4" x14ac:dyDescent="0.2">
      <c r="D18355" s="1"/>
    </row>
    <row r="18356" spans="4:4" x14ac:dyDescent="0.2">
      <c r="D18356" s="1"/>
    </row>
    <row r="18357" spans="4:4" x14ac:dyDescent="0.2">
      <c r="D18357" s="1"/>
    </row>
    <row r="18358" spans="4:4" x14ac:dyDescent="0.2">
      <c r="D18358" s="1"/>
    </row>
    <row r="18359" spans="4:4" x14ac:dyDescent="0.2">
      <c r="D18359" s="1"/>
    </row>
    <row r="18360" spans="4:4" x14ac:dyDescent="0.2">
      <c r="D18360" s="1"/>
    </row>
    <row r="18361" spans="4:4" x14ac:dyDescent="0.2">
      <c r="D18361" s="1"/>
    </row>
    <row r="18362" spans="4:4" x14ac:dyDescent="0.2">
      <c r="D18362" s="1"/>
    </row>
    <row r="18363" spans="4:4" x14ac:dyDescent="0.2">
      <c r="D18363" s="1"/>
    </row>
    <row r="18364" spans="4:4" x14ac:dyDescent="0.2">
      <c r="D18364" s="1"/>
    </row>
    <row r="18365" spans="4:4" x14ac:dyDescent="0.2">
      <c r="D18365" s="1"/>
    </row>
    <row r="18366" spans="4:4" x14ac:dyDescent="0.2">
      <c r="D18366" s="1"/>
    </row>
    <row r="18367" spans="4:4" x14ac:dyDescent="0.2">
      <c r="D18367" s="1"/>
    </row>
    <row r="18368" spans="4:4" x14ac:dyDescent="0.2">
      <c r="D18368" s="1"/>
    </row>
    <row r="18369" spans="4:4" x14ac:dyDescent="0.2">
      <c r="D18369" s="1"/>
    </row>
    <row r="18370" spans="4:4" x14ac:dyDescent="0.2">
      <c r="D18370" s="1"/>
    </row>
    <row r="18371" spans="4:4" x14ac:dyDescent="0.2">
      <c r="D18371" s="1"/>
    </row>
    <row r="18372" spans="4:4" x14ac:dyDescent="0.2">
      <c r="D18372" s="1"/>
    </row>
    <row r="18373" spans="4:4" x14ac:dyDescent="0.2">
      <c r="D18373" s="1"/>
    </row>
    <row r="18374" spans="4:4" x14ac:dyDescent="0.2">
      <c r="D18374" s="1"/>
    </row>
    <row r="18375" spans="4:4" x14ac:dyDescent="0.2">
      <c r="D18375" s="1"/>
    </row>
    <row r="18376" spans="4:4" x14ac:dyDescent="0.2">
      <c r="D18376" s="1"/>
    </row>
    <row r="18377" spans="4:4" x14ac:dyDescent="0.2">
      <c r="D18377" s="1"/>
    </row>
    <row r="18378" spans="4:4" x14ac:dyDescent="0.2">
      <c r="D18378" s="1"/>
    </row>
    <row r="18379" spans="4:4" x14ac:dyDescent="0.2">
      <c r="D18379" s="1"/>
    </row>
    <row r="18380" spans="4:4" x14ac:dyDescent="0.2">
      <c r="D18380" s="1"/>
    </row>
    <row r="18381" spans="4:4" x14ac:dyDescent="0.2">
      <c r="D18381" s="1"/>
    </row>
    <row r="18382" spans="4:4" x14ac:dyDescent="0.2">
      <c r="D18382" s="1"/>
    </row>
    <row r="18383" spans="4:4" x14ac:dyDescent="0.2">
      <c r="D18383" s="1"/>
    </row>
    <row r="18384" spans="4:4" x14ac:dyDescent="0.2">
      <c r="D18384" s="1"/>
    </row>
    <row r="18385" spans="4:4" x14ac:dyDescent="0.2">
      <c r="D18385" s="1"/>
    </row>
    <row r="18386" spans="4:4" x14ac:dyDescent="0.2">
      <c r="D18386" s="1"/>
    </row>
    <row r="18387" spans="4:4" x14ac:dyDescent="0.2">
      <c r="D18387" s="1"/>
    </row>
    <row r="18388" spans="4:4" x14ac:dyDescent="0.2">
      <c r="D18388" s="1"/>
    </row>
    <row r="18389" spans="4:4" x14ac:dyDescent="0.2">
      <c r="D18389" s="1"/>
    </row>
    <row r="18390" spans="4:4" x14ac:dyDescent="0.2">
      <c r="D18390" s="1"/>
    </row>
    <row r="18391" spans="4:4" x14ac:dyDescent="0.2">
      <c r="D18391" s="1"/>
    </row>
    <row r="18392" spans="4:4" x14ac:dyDescent="0.2">
      <c r="D18392" s="1"/>
    </row>
    <row r="18393" spans="4:4" x14ac:dyDescent="0.2">
      <c r="D18393" s="1"/>
    </row>
    <row r="18394" spans="4:4" x14ac:dyDescent="0.2">
      <c r="D18394" s="1"/>
    </row>
    <row r="18395" spans="4:4" x14ac:dyDescent="0.2">
      <c r="D18395" s="1"/>
    </row>
    <row r="18396" spans="4:4" x14ac:dyDescent="0.2">
      <c r="D18396" s="1"/>
    </row>
    <row r="18397" spans="4:4" x14ac:dyDescent="0.2">
      <c r="D18397" s="1"/>
    </row>
    <row r="18398" spans="4:4" x14ac:dyDescent="0.2">
      <c r="D18398" s="1"/>
    </row>
    <row r="18399" spans="4:4" x14ac:dyDescent="0.2">
      <c r="D18399" s="1"/>
    </row>
    <row r="18400" spans="4:4" x14ac:dyDescent="0.2">
      <c r="D18400" s="1"/>
    </row>
    <row r="18401" spans="4:4" x14ac:dyDescent="0.2">
      <c r="D18401" s="1"/>
    </row>
    <row r="18402" spans="4:4" x14ac:dyDescent="0.2">
      <c r="D18402" s="1"/>
    </row>
    <row r="18403" spans="4:4" x14ac:dyDescent="0.2">
      <c r="D18403" s="1"/>
    </row>
    <row r="18404" spans="4:4" x14ac:dyDescent="0.2">
      <c r="D18404" s="1"/>
    </row>
    <row r="18405" spans="4:4" x14ac:dyDescent="0.2">
      <c r="D18405" s="1"/>
    </row>
    <row r="18406" spans="4:4" x14ac:dyDescent="0.2">
      <c r="D18406" s="1"/>
    </row>
    <row r="18407" spans="4:4" x14ac:dyDescent="0.2">
      <c r="D18407" s="1"/>
    </row>
    <row r="18408" spans="4:4" x14ac:dyDescent="0.2">
      <c r="D18408" s="1"/>
    </row>
    <row r="18409" spans="4:4" x14ac:dyDescent="0.2">
      <c r="D18409" s="1"/>
    </row>
    <row r="18410" spans="4:4" x14ac:dyDescent="0.2">
      <c r="D18410" s="1"/>
    </row>
    <row r="18411" spans="4:4" x14ac:dyDescent="0.2">
      <c r="D18411" s="1"/>
    </row>
    <row r="18412" spans="4:4" x14ac:dyDescent="0.2">
      <c r="D18412" s="1"/>
    </row>
    <row r="18413" spans="4:4" x14ac:dyDescent="0.2">
      <c r="D18413" s="1"/>
    </row>
    <row r="18414" spans="4:4" x14ac:dyDescent="0.2">
      <c r="D18414" s="1"/>
    </row>
    <row r="18415" spans="4:4" x14ac:dyDescent="0.2">
      <c r="D18415" s="1"/>
    </row>
    <row r="18416" spans="4:4" x14ac:dyDescent="0.2">
      <c r="D18416" s="1"/>
    </row>
    <row r="18417" spans="4:4" x14ac:dyDescent="0.2">
      <c r="D18417" s="1"/>
    </row>
    <row r="18418" spans="4:4" x14ac:dyDescent="0.2">
      <c r="D18418" s="1"/>
    </row>
    <row r="18419" spans="4:4" x14ac:dyDescent="0.2">
      <c r="D18419" s="1"/>
    </row>
    <row r="18420" spans="4:4" x14ac:dyDescent="0.2">
      <c r="D18420" s="1"/>
    </row>
    <row r="18421" spans="4:4" x14ac:dyDescent="0.2">
      <c r="D18421" s="1"/>
    </row>
    <row r="18422" spans="4:4" x14ac:dyDescent="0.2">
      <c r="D18422" s="1"/>
    </row>
    <row r="18423" spans="4:4" x14ac:dyDescent="0.2">
      <c r="D18423" s="1"/>
    </row>
    <row r="18424" spans="4:4" x14ac:dyDescent="0.2">
      <c r="D18424" s="1"/>
    </row>
    <row r="18425" spans="4:4" x14ac:dyDescent="0.2">
      <c r="D18425" s="1"/>
    </row>
    <row r="18426" spans="4:4" x14ac:dyDescent="0.2">
      <c r="D18426" s="1"/>
    </row>
    <row r="18427" spans="4:4" x14ac:dyDescent="0.2">
      <c r="D18427" s="1"/>
    </row>
    <row r="18428" spans="4:4" x14ac:dyDescent="0.2">
      <c r="D18428" s="1"/>
    </row>
    <row r="18429" spans="4:4" x14ac:dyDescent="0.2">
      <c r="D18429" s="1"/>
    </row>
    <row r="18430" spans="4:4" x14ac:dyDescent="0.2">
      <c r="D18430" s="1"/>
    </row>
    <row r="18431" spans="4:4" x14ac:dyDescent="0.2">
      <c r="D18431" s="1"/>
    </row>
    <row r="18432" spans="4:4" x14ac:dyDescent="0.2">
      <c r="D18432" s="1"/>
    </row>
    <row r="18433" spans="4:4" x14ac:dyDescent="0.2">
      <c r="D18433" s="1"/>
    </row>
    <row r="18434" spans="4:4" x14ac:dyDescent="0.2">
      <c r="D18434" s="1"/>
    </row>
    <row r="18435" spans="4:4" x14ac:dyDescent="0.2">
      <c r="D18435" s="1"/>
    </row>
    <row r="18436" spans="4:4" x14ac:dyDescent="0.2">
      <c r="D18436" s="1"/>
    </row>
    <row r="18437" spans="4:4" x14ac:dyDescent="0.2">
      <c r="D18437" s="1"/>
    </row>
    <row r="18438" spans="4:4" x14ac:dyDescent="0.2">
      <c r="D18438" s="1"/>
    </row>
    <row r="18439" spans="4:4" x14ac:dyDescent="0.2">
      <c r="D18439" s="1"/>
    </row>
    <row r="18440" spans="4:4" x14ac:dyDescent="0.2">
      <c r="D18440" s="1"/>
    </row>
    <row r="18441" spans="4:4" x14ac:dyDescent="0.2">
      <c r="D18441" s="1"/>
    </row>
    <row r="18442" spans="4:4" x14ac:dyDescent="0.2">
      <c r="D18442" s="1"/>
    </row>
    <row r="18443" spans="4:4" x14ac:dyDescent="0.2">
      <c r="D18443" s="1"/>
    </row>
    <row r="18444" spans="4:4" x14ac:dyDescent="0.2">
      <c r="D18444" s="1"/>
    </row>
    <row r="18445" spans="4:4" x14ac:dyDescent="0.2">
      <c r="D18445" s="1"/>
    </row>
    <row r="18446" spans="4:4" x14ac:dyDescent="0.2">
      <c r="D18446" s="1"/>
    </row>
    <row r="18447" spans="4:4" x14ac:dyDescent="0.2">
      <c r="D18447" s="1"/>
    </row>
    <row r="18448" spans="4:4" x14ac:dyDescent="0.2">
      <c r="D18448" s="1"/>
    </row>
    <row r="18449" spans="4:4" x14ac:dyDescent="0.2">
      <c r="D18449" s="1"/>
    </row>
    <row r="18450" spans="4:4" x14ac:dyDescent="0.2">
      <c r="D18450" s="1"/>
    </row>
    <row r="18451" spans="4:4" x14ac:dyDescent="0.2">
      <c r="D18451" s="1"/>
    </row>
    <row r="18452" spans="4:4" x14ac:dyDescent="0.2">
      <c r="D18452" s="1"/>
    </row>
    <row r="18453" spans="4:4" x14ac:dyDescent="0.2">
      <c r="D18453" s="1"/>
    </row>
    <row r="18454" spans="4:4" x14ac:dyDescent="0.2">
      <c r="D18454" s="1"/>
    </row>
    <row r="18455" spans="4:4" x14ac:dyDescent="0.2">
      <c r="D18455" s="1"/>
    </row>
    <row r="18456" spans="4:4" x14ac:dyDescent="0.2">
      <c r="D18456" s="1"/>
    </row>
    <row r="18457" spans="4:4" x14ac:dyDescent="0.2">
      <c r="D18457" s="1"/>
    </row>
    <row r="18458" spans="4:4" x14ac:dyDescent="0.2">
      <c r="D18458" s="1"/>
    </row>
    <row r="18459" spans="4:4" x14ac:dyDescent="0.2">
      <c r="D18459" s="1"/>
    </row>
    <row r="18460" spans="4:4" x14ac:dyDescent="0.2">
      <c r="D18460" s="1"/>
    </row>
    <row r="18461" spans="4:4" x14ac:dyDescent="0.2">
      <c r="D18461" s="1"/>
    </row>
    <row r="18462" spans="4:4" x14ac:dyDescent="0.2">
      <c r="D18462" s="1"/>
    </row>
    <row r="18463" spans="4:4" x14ac:dyDescent="0.2">
      <c r="D18463" s="1"/>
    </row>
    <row r="18464" spans="4:4" x14ac:dyDescent="0.2">
      <c r="D18464" s="1"/>
    </row>
    <row r="18465" spans="4:4" x14ac:dyDescent="0.2">
      <c r="D18465" s="1"/>
    </row>
    <row r="18466" spans="4:4" x14ac:dyDescent="0.2">
      <c r="D18466" s="1"/>
    </row>
    <row r="18467" spans="4:4" x14ac:dyDescent="0.2">
      <c r="D18467" s="1"/>
    </row>
    <row r="18468" spans="4:4" x14ac:dyDescent="0.2">
      <c r="D18468" s="1"/>
    </row>
    <row r="18469" spans="4:4" x14ac:dyDescent="0.2">
      <c r="D18469" s="1"/>
    </row>
    <row r="18470" spans="4:4" x14ac:dyDescent="0.2">
      <c r="D18470" s="1"/>
    </row>
    <row r="18471" spans="4:4" x14ac:dyDescent="0.2">
      <c r="D18471" s="1"/>
    </row>
    <row r="18472" spans="4:4" x14ac:dyDescent="0.2">
      <c r="D18472" s="1"/>
    </row>
    <row r="18473" spans="4:4" x14ac:dyDescent="0.2">
      <c r="D18473" s="1"/>
    </row>
    <row r="18474" spans="4:4" x14ac:dyDescent="0.2">
      <c r="D18474" s="1"/>
    </row>
    <row r="18475" spans="4:4" x14ac:dyDescent="0.2">
      <c r="D18475" s="1"/>
    </row>
    <row r="18476" spans="4:4" x14ac:dyDescent="0.2">
      <c r="D18476" s="1"/>
    </row>
    <row r="18477" spans="4:4" x14ac:dyDescent="0.2">
      <c r="D18477" s="1"/>
    </row>
    <row r="18478" spans="4:4" x14ac:dyDescent="0.2">
      <c r="D18478" s="1"/>
    </row>
    <row r="18479" spans="4:4" x14ac:dyDescent="0.2">
      <c r="D18479" s="1"/>
    </row>
    <row r="18480" spans="4:4" x14ac:dyDescent="0.2">
      <c r="D18480" s="1"/>
    </row>
    <row r="18481" spans="4:4" x14ac:dyDescent="0.2">
      <c r="D18481" s="1"/>
    </row>
    <row r="18482" spans="4:4" x14ac:dyDescent="0.2">
      <c r="D18482" s="1"/>
    </row>
    <row r="18483" spans="4:4" x14ac:dyDescent="0.2">
      <c r="D18483" s="1"/>
    </row>
    <row r="18484" spans="4:4" x14ac:dyDescent="0.2">
      <c r="D18484" s="1"/>
    </row>
    <row r="18485" spans="4:4" x14ac:dyDescent="0.2">
      <c r="D18485" s="1"/>
    </row>
    <row r="18486" spans="4:4" x14ac:dyDescent="0.2">
      <c r="D18486" s="1"/>
    </row>
    <row r="18487" spans="4:4" x14ac:dyDescent="0.2">
      <c r="D18487" s="1"/>
    </row>
    <row r="18488" spans="4:4" x14ac:dyDescent="0.2">
      <c r="D18488" s="1"/>
    </row>
    <row r="18489" spans="4:4" x14ac:dyDescent="0.2">
      <c r="D18489" s="1"/>
    </row>
    <row r="18490" spans="4:4" x14ac:dyDescent="0.2">
      <c r="D18490" s="1"/>
    </row>
    <row r="18491" spans="4:4" x14ac:dyDescent="0.2">
      <c r="D18491" s="1"/>
    </row>
    <row r="18492" spans="4:4" x14ac:dyDescent="0.2">
      <c r="D18492" s="1"/>
    </row>
    <row r="18493" spans="4:4" x14ac:dyDescent="0.2">
      <c r="D18493" s="1"/>
    </row>
    <row r="18494" spans="4:4" x14ac:dyDescent="0.2">
      <c r="D18494" s="1"/>
    </row>
    <row r="18495" spans="4:4" x14ac:dyDescent="0.2">
      <c r="D18495" s="1"/>
    </row>
    <row r="18496" spans="4:4" x14ac:dyDescent="0.2">
      <c r="D18496" s="1"/>
    </row>
    <row r="18497" spans="4:4" x14ac:dyDescent="0.2">
      <c r="D18497" s="1"/>
    </row>
    <row r="18498" spans="4:4" x14ac:dyDescent="0.2">
      <c r="D18498" s="1"/>
    </row>
    <row r="18499" spans="4:4" x14ac:dyDescent="0.2">
      <c r="D18499" s="1"/>
    </row>
    <row r="18500" spans="4:4" x14ac:dyDescent="0.2">
      <c r="D18500" s="1"/>
    </row>
    <row r="18501" spans="4:4" x14ac:dyDescent="0.2">
      <c r="D18501" s="1"/>
    </row>
    <row r="18502" spans="4:4" x14ac:dyDescent="0.2">
      <c r="D18502" s="1"/>
    </row>
    <row r="18503" spans="4:4" x14ac:dyDescent="0.2">
      <c r="D18503" s="1"/>
    </row>
    <row r="18504" spans="4:4" x14ac:dyDescent="0.2">
      <c r="D18504" s="1"/>
    </row>
    <row r="18505" spans="4:4" x14ac:dyDescent="0.2">
      <c r="D18505" s="1"/>
    </row>
    <row r="18506" spans="4:4" x14ac:dyDescent="0.2">
      <c r="D18506" s="1"/>
    </row>
    <row r="18507" spans="4:4" x14ac:dyDescent="0.2">
      <c r="D18507" s="1"/>
    </row>
    <row r="18508" spans="4:4" x14ac:dyDescent="0.2">
      <c r="D18508" s="1"/>
    </row>
    <row r="18509" spans="4:4" x14ac:dyDescent="0.2">
      <c r="D18509" s="1"/>
    </row>
    <row r="18510" spans="4:4" x14ac:dyDescent="0.2">
      <c r="D18510" s="1"/>
    </row>
    <row r="18511" spans="4:4" x14ac:dyDescent="0.2">
      <c r="D18511" s="1"/>
    </row>
    <row r="18512" spans="4:4" x14ac:dyDescent="0.2">
      <c r="D18512" s="1"/>
    </row>
    <row r="18513" spans="4:4" x14ac:dyDescent="0.2">
      <c r="D18513" s="1"/>
    </row>
    <row r="18514" spans="4:4" x14ac:dyDescent="0.2">
      <c r="D18514" s="1"/>
    </row>
    <row r="18515" spans="4:4" x14ac:dyDescent="0.2">
      <c r="D18515" s="1"/>
    </row>
    <row r="18516" spans="4:4" x14ac:dyDescent="0.2">
      <c r="D18516" s="1"/>
    </row>
    <row r="18517" spans="4:4" x14ac:dyDescent="0.2">
      <c r="D18517" s="1"/>
    </row>
    <row r="18518" spans="4:4" x14ac:dyDescent="0.2">
      <c r="D18518" s="1"/>
    </row>
    <row r="18519" spans="4:4" x14ac:dyDescent="0.2">
      <c r="D18519" s="1"/>
    </row>
    <row r="18520" spans="4:4" x14ac:dyDescent="0.2">
      <c r="D18520" s="1"/>
    </row>
    <row r="18521" spans="4:4" x14ac:dyDescent="0.2">
      <c r="D18521" s="1"/>
    </row>
    <row r="18522" spans="4:4" x14ac:dyDescent="0.2">
      <c r="D18522" s="1"/>
    </row>
    <row r="18523" spans="4:4" x14ac:dyDescent="0.2">
      <c r="D18523" s="1"/>
    </row>
    <row r="18524" spans="4:4" x14ac:dyDescent="0.2">
      <c r="D18524" s="1"/>
    </row>
    <row r="18525" spans="4:4" x14ac:dyDescent="0.2">
      <c r="D18525" s="1"/>
    </row>
    <row r="18526" spans="4:4" x14ac:dyDescent="0.2">
      <c r="D18526" s="1"/>
    </row>
    <row r="18527" spans="4:4" x14ac:dyDescent="0.2">
      <c r="D18527" s="1"/>
    </row>
    <row r="18528" spans="4:4" x14ac:dyDescent="0.2">
      <c r="D18528" s="1"/>
    </row>
    <row r="18529" spans="4:4" x14ac:dyDescent="0.2">
      <c r="D18529" s="1"/>
    </row>
    <row r="18530" spans="4:4" x14ac:dyDescent="0.2">
      <c r="D18530" s="1"/>
    </row>
    <row r="18531" spans="4:4" x14ac:dyDescent="0.2">
      <c r="D18531" s="1"/>
    </row>
    <row r="18532" spans="4:4" x14ac:dyDescent="0.2">
      <c r="D18532" s="1"/>
    </row>
    <row r="18533" spans="4:4" x14ac:dyDescent="0.2">
      <c r="D18533" s="1"/>
    </row>
    <row r="18534" spans="4:4" x14ac:dyDescent="0.2">
      <c r="D18534" s="1"/>
    </row>
    <row r="18535" spans="4:4" x14ac:dyDescent="0.2">
      <c r="D18535" s="1"/>
    </row>
    <row r="18536" spans="4:4" x14ac:dyDescent="0.2">
      <c r="D18536" s="1"/>
    </row>
    <row r="18537" spans="4:4" x14ac:dyDescent="0.2">
      <c r="D18537" s="1"/>
    </row>
    <row r="18538" spans="4:4" x14ac:dyDescent="0.2">
      <c r="D18538" s="1"/>
    </row>
    <row r="18539" spans="4:4" x14ac:dyDescent="0.2">
      <c r="D18539" s="1"/>
    </row>
    <row r="18540" spans="4:4" x14ac:dyDescent="0.2">
      <c r="D18540" s="1"/>
    </row>
    <row r="18541" spans="4:4" x14ac:dyDescent="0.2">
      <c r="D18541" s="1"/>
    </row>
    <row r="18542" spans="4:4" x14ac:dyDescent="0.2">
      <c r="D18542" s="1"/>
    </row>
    <row r="18543" spans="4:4" x14ac:dyDescent="0.2">
      <c r="D18543" s="1"/>
    </row>
    <row r="18544" spans="4:4" x14ac:dyDescent="0.2">
      <c r="D18544" s="1"/>
    </row>
    <row r="18545" spans="4:4" x14ac:dyDescent="0.2">
      <c r="D18545" s="1"/>
    </row>
    <row r="18546" spans="4:4" x14ac:dyDescent="0.2">
      <c r="D18546" s="1"/>
    </row>
    <row r="18547" spans="4:4" x14ac:dyDescent="0.2">
      <c r="D18547" s="1"/>
    </row>
    <row r="18548" spans="4:4" x14ac:dyDescent="0.2">
      <c r="D18548" s="1"/>
    </row>
    <row r="18549" spans="4:4" x14ac:dyDescent="0.2">
      <c r="D18549" s="1"/>
    </row>
    <row r="18550" spans="4:4" x14ac:dyDescent="0.2">
      <c r="D18550" s="1"/>
    </row>
    <row r="18551" spans="4:4" x14ac:dyDescent="0.2">
      <c r="D18551" s="1"/>
    </row>
    <row r="18552" spans="4:4" x14ac:dyDescent="0.2">
      <c r="D18552" s="1"/>
    </row>
    <row r="18553" spans="4:4" x14ac:dyDescent="0.2">
      <c r="D18553" s="1"/>
    </row>
    <row r="18554" spans="4:4" x14ac:dyDescent="0.2">
      <c r="D18554" s="1"/>
    </row>
    <row r="18555" spans="4:4" x14ac:dyDescent="0.2">
      <c r="D18555" s="1"/>
    </row>
    <row r="18556" spans="4:4" x14ac:dyDescent="0.2">
      <c r="D18556" s="1"/>
    </row>
    <row r="18557" spans="4:4" x14ac:dyDescent="0.2">
      <c r="D18557" s="1"/>
    </row>
    <row r="18558" spans="4:4" x14ac:dyDescent="0.2">
      <c r="D18558" s="1"/>
    </row>
    <row r="18559" spans="4:4" x14ac:dyDescent="0.2">
      <c r="D18559" s="1"/>
    </row>
    <row r="18560" spans="4:4" x14ac:dyDescent="0.2">
      <c r="D18560" s="1"/>
    </row>
    <row r="18561" spans="4:4" x14ac:dyDescent="0.2">
      <c r="D18561" s="1"/>
    </row>
    <row r="18562" spans="4:4" x14ac:dyDescent="0.2">
      <c r="D18562" s="1"/>
    </row>
    <row r="18563" spans="4:4" x14ac:dyDescent="0.2">
      <c r="D18563" s="1"/>
    </row>
    <row r="18564" spans="4:4" x14ac:dyDescent="0.2">
      <c r="D18564" s="1"/>
    </row>
    <row r="18565" spans="4:4" x14ac:dyDescent="0.2">
      <c r="D18565" s="1"/>
    </row>
    <row r="18566" spans="4:4" x14ac:dyDescent="0.2">
      <c r="D18566" s="1"/>
    </row>
    <row r="18567" spans="4:4" x14ac:dyDescent="0.2">
      <c r="D18567" s="1"/>
    </row>
    <row r="18568" spans="4:4" x14ac:dyDescent="0.2">
      <c r="D18568" s="1"/>
    </row>
    <row r="18569" spans="4:4" x14ac:dyDescent="0.2">
      <c r="D18569" s="1"/>
    </row>
    <row r="18570" spans="4:4" x14ac:dyDescent="0.2">
      <c r="D18570" s="1"/>
    </row>
    <row r="18571" spans="4:4" x14ac:dyDescent="0.2">
      <c r="D18571" s="1"/>
    </row>
    <row r="18572" spans="4:4" x14ac:dyDescent="0.2">
      <c r="D18572" s="1"/>
    </row>
    <row r="18573" spans="4:4" x14ac:dyDescent="0.2">
      <c r="D18573" s="1"/>
    </row>
    <row r="18574" spans="4:4" x14ac:dyDescent="0.2">
      <c r="D18574" s="1"/>
    </row>
    <row r="18575" spans="4:4" x14ac:dyDescent="0.2">
      <c r="D18575" s="1"/>
    </row>
    <row r="18576" spans="4:4" x14ac:dyDescent="0.2">
      <c r="D18576" s="1"/>
    </row>
    <row r="18577" spans="4:4" x14ac:dyDescent="0.2">
      <c r="D18577" s="1"/>
    </row>
    <row r="18578" spans="4:4" x14ac:dyDescent="0.2">
      <c r="D18578" s="1"/>
    </row>
    <row r="18579" spans="4:4" x14ac:dyDescent="0.2">
      <c r="D18579" s="1"/>
    </row>
    <row r="18580" spans="4:4" x14ac:dyDescent="0.2">
      <c r="D18580" s="1"/>
    </row>
    <row r="18581" spans="4:4" x14ac:dyDescent="0.2">
      <c r="D18581" s="1"/>
    </row>
    <row r="18582" spans="4:4" x14ac:dyDescent="0.2">
      <c r="D18582" s="1"/>
    </row>
    <row r="18583" spans="4:4" x14ac:dyDescent="0.2">
      <c r="D18583" s="1"/>
    </row>
    <row r="18584" spans="4:4" x14ac:dyDescent="0.2">
      <c r="D18584" s="1"/>
    </row>
    <row r="18585" spans="4:4" x14ac:dyDescent="0.2">
      <c r="D18585" s="1"/>
    </row>
    <row r="18586" spans="4:4" x14ac:dyDescent="0.2">
      <c r="D18586" s="1"/>
    </row>
    <row r="18587" spans="4:4" x14ac:dyDescent="0.2">
      <c r="D18587" s="1"/>
    </row>
    <row r="18588" spans="4:4" x14ac:dyDescent="0.2">
      <c r="D18588" s="1"/>
    </row>
    <row r="18589" spans="4:4" x14ac:dyDescent="0.2">
      <c r="D18589" s="1"/>
    </row>
    <row r="18590" spans="4:4" x14ac:dyDescent="0.2">
      <c r="D18590" s="1"/>
    </row>
    <row r="18591" spans="4:4" x14ac:dyDescent="0.2">
      <c r="D18591" s="1"/>
    </row>
    <row r="18592" spans="4:4" x14ac:dyDescent="0.2">
      <c r="D18592" s="1"/>
    </row>
    <row r="18593" spans="4:4" x14ac:dyDescent="0.2">
      <c r="D18593" s="1"/>
    </row>
    <row r="18594" spans="4:4" x14ac:dyDescent="0.2">
      <c r="D18594" s="1"/>
    </row>
    <row r="18595" spans="4:4" x14ac:dyDescent="0.2">
      <c r="D18595" s="1"/>
    </row>
    <row r="18596" spans="4:4" x14ac:dyDescent="0.2">
      <c r="D18596" s="1"/>
    </row>
    <row r="18597" spans="4:4" x14ac:dyDescent="0.2">
      <c r="D18597" s="1"/>
    </row>
    <row r="18598" spans="4:4" x14ac:dyDescent="0.2">
      <c r="D18598" s="1"/>
    </row>
    <row r="18599" spans="4:4" x14ac:dyDescent="0.2">
      <c r="D18599" s="1"/>
    </row>
    <row r="18600" spans="4:4" x14ac:dyDescent="0.2">
      <c r="D18600" s="1"/>
    </row>
    <row r="18601" spans="4:4" x14ac:dyDescent="0.2">
      <c r="D18601" s="1"/>
    </row>
    <row r="18602" spans="4:4" x14ac:dyDescent="0.2">
      <c r="D18602" s="1"/>
    </row>
    <row r="18603" spans="4:4" x14ac:dyDescent="0.2">
      <c r="D18603" s="1"/>
    </row>
    <row r="18604" spans="4:4" x14ac:dyDescent="0.2">
      <c r="D18604" s="1"/>
    </row>
    <row r="18605" spans="4:4" x14ac:dyDescent="0.2">
      <c r="D18605" s="1"/>
    </row>
    <row r="18606" spans="4:4" x14ac:dyDescent="0.2">
      <c r="D18606" s="1"/>
    </row>
    <row r="18607" spans="4:4" x14ac:dyDescent="0.2">
      <c r="D18607" s="1"/>
    </row>
    <row r="18608" spans="4:4" x14ac:dyDescent="0.2">
      <c r="D18608" s="1"/>
    </row>
    <row r="18609" spans="4:4" x14ac:dyDescent="0.2">
      <c r="D18609" s="1"/>
    </row>
    <row r="18610" spans="4:4" x14ac:dyDescent="0.2">
      <c r="D18610" s="1"/>
    </row>
    <row r="18611" spans="4:4" x14ac:dyDescent="0.2">
      <c r="D18611" s="1"/>
    </row>
    <row r="18612" spans="4:4" x14ac:dyDescent="0.2">
      <c r="D18612" s="1"/>
    </row>
    <row r="18613" spans="4:4" x14ac:dyDescent="0.2">
      <c r="D18613" s="1"/>
    </row>
    <row r="18614" spans="4:4" x14ac:dyDescent="0.2">
      <c r="D18614" s="1"/>
    </row>
    <row r="18615" spans="4:4" x14ac:dyDescent="0.2">
      <c r="D18615" s="1"/>
    </row>
    <row r="18616" spans="4:4" x14ac:dyDescent="0.2">
      <c r="D18616" s="1"/>
    </row>
    <row r="18617" spans="4:4" x14ac:dyDescent="0.2">
      <c r="D18617" s="1"/>
    </row>
    <row r="18618" spans="4:4" x14ac:dyDescent="0.2">
      <c r="D18618" s="1"/>
    </row>
    <row r="18619" spans="4:4" x14ac:dyDescent="0.2">
      <c r="D18619" s="1"/>
    </row>
    <row r="18620" spans="4:4" x14ac:dyDescent="0.2">
      <c r="D18620" s="1"/>
    </row>
    <row r="18621" spans="4:4" x14ac:dyDescent="0.2">
      <c r="D18621" s="1"/>
    </row>
    <row r="18622" spans="4:4" x14ac:dyDescent="0.2">
      <c r="D18622" s="1"/>
    </row>
    <row r="18623" spans="4:4" x14ac:dyDescent="0.2">
      <c r="D18623" s="1"/>
    </row>
    <row r="18624" spans="4:4" x14ac:dyDescent="0.2">
      <c r="D18624" s="1"/>
    </row>
    <row r="18625" spans="4:4" x14ac:dyDescent="0.2">
      <c r="D18625" s="1"/>
    </row>
    <row r="18626" spans="4:4" x14ac:dyDescent="0.2">
      <c r="D18626" s="1"/>
    </row>
    <row r="18627" spans="4:4" x14ac:dyDescent="0.2">
      <c r="D18627" s="1"/>
    </row>
    <row r="18628" spans="4:4" x14ac:dyDescent="0.2">
      <c r="D18628" s="1"/>
    </row>
    <row r="18629" spans="4:4" x14ac:dyDescent="0.2">
      <c r="D18629" s="1"/>
    </row>
    <row r="18630" spans="4:4" x14ac:dyDescent="0.2">
      <c r="D18630" s="1"/>
    </row>
    <row r="18631" spans="4:4" x14ac:dyDescent="0.2">
      <c r="D18631" s="1"/>
    </row>
    <row r="18632" spans="4:4" x14ac:dyDescent="0.2">
      <c r="D18632" s="1"/>
    </row>
    <row r="18633" spans="4:4" x14ac:dyDescent="0.2">
      <c r="D18633" s="1"/>
    </row>
    <row r="18634" spans="4:4" x14ac:dyDescent="0.2">
      <c r="D18634" s="1"/>
    </row>
    <row r="18635" spans="4:4" x14ac:dyDescent="0.2">
      <c r="D18635" s="1"/>
    </row>
    <row r="18636" spans="4:4" x14ac:dyDescent="0.2">
      <c r="D18636" s="1"/>
    </row>
    <row r="18637" spans="4:4" x14ac:dyDescent="0.2">
      <c r="D18637" s="1"/>
    </row>
    <row r="18638" spans="4:4" x14ac:dyDescent="0.2">
      <c r="D18638" s="1"/>
    </row>
    <row r="18639" spans="4:4" x14ac:dyDescent="0.2">
      <c r="D18639" s="1"/>
    </row>
    <row r="18640" spans="4:4" x14ac:dyDescent="0.2">
      <c r="D18640" s="1"/>
    </row>
    <row r="18641" spans="4:4" x14ac:dyDescent="0.2">
      <c r="D18641" s="1"/>
    </row>
    <row r="18642" spans="4:4" x14ac:dyDescent="0.2">
      <c r="D18642" s="1"/>
    </row>
    <row r="18643" spans="4:4" x14ac:dyDescent="0.2">
      <c r="D18643" s="1"/>
    </row>
    <row r="18644" spans="4:4" x14ac:dyDescent="0.2">
      <c r="D18644" s="1"/>
    </row>
    <row r="18645" spans="4:4" x14ac:dyDescent="0.2">
      <c r="D18645" s="1"/>
    </row>
    <row r="18646" spans="4:4" x14ac:dyDescent="0.2">
      <c r="D18646" s="1"/>
    </row>
    <row r="18647" spans="4:4" x14ac:dyDescent="0.2">
      <c r="D18647" s="1"/>
    </row>
    <row r="18648" spans="4:4" x14ac:dyDescent="0.2">
      <c r="D18648" s="1"/>
    </row>
    <row r="18649" spans="4:4" x14ac:dyDescent="0.2">
      <c r="D18649" s="1"/>
    </row>
    <row r="18650" spans="4:4" x14ac:dyDescent="0.2">
      <c r="D18650" s="1"/>
    </row>
    <row r="18651" spans="4:4" x14ac:dyDescent="0.2">
      <c r="D18651" s="1"/>
    </row>
    <row r="18652" spans="4:4" x14ac:dyDescent="0.2">
      <c r="D18652" s="1"/>
    </row>
    <row r="18653" spans="4:4" x14ac:dyDescent="0.2">
      <c r="D18653" s="1"/>
    </row>
    <row r="18654" spans="4:4" x14ac:dyDescent="0.2">
      <c r="D18654" s="1"/>
    </row>
    <row r="18655" spans="4:4" x14ac:dyDescent="0.2">
      <c r="D18655" s="1"/>
    </row>
    <row r="18656" spans="4:4" x14ac:dyDescent="0.2">
      <c r="D18656" s="1"/>
    </row>
    <row r="18657" spans="4:4" x14ac:dyDescent="0.2">
      <c r="D18657" s="1"/>
    </row>
    <row r="18658" spans="4:4" x14ac:dyDescent="0.2">
      <c r="D18658" s="1"/>
    </row>
    <row r="18659" spans="4:4" x14ac:dyDescent="0.2">
      <c r="D18659" s="1"/>
    </row>
    <row r="18660" spans="4:4" x14ac:dyDescent="0.2">
      <c r="D18660" s="1"/>
    </row>
    <row r="18661" spans="4:4" x14ac:dyDescent="0.2">
      <c r="D18661" s="1"/>
    </row>
    <row r="18662" spans="4:4" x14ac:dyDescent="0.2">
      <c r="D18662" s="1"/>
    </row>
    <row r="18663" spans="4:4" x14ac:dyDescent="0.2">
      <c r="D18663" s="1"/>
    </row>
    <row r="18664" spans="4:4" x14ac:dyDescent="0.2">
      <c r="D18664" s="1"/>
    </row>
    <row r="18665" spans="4:4" x14ac:dyDescent="0.2">
      <c r="D18665" s="1"/>
    </row>
    <row r="18666" spans="4:4" x14ac:dyDescent="0.2">
      <c r="D18666" s="1"/>
    </row>
    <row r="18667" spans="4:4" x14ac:dyDescent="0.2">
      <c r="D18667" s="1"/>
    </row>
    <row r="18668" spans="4:4" x14ac:dyDescent="0.2">
      <c r="D18668" s="1"/>
    </row>
    <row r="18669" spans="4:4" x14ac:dyDescent="0.2">
      <c r="D18669" s="1"/>
    </row>
    <row r="18670" spans="4:4" x14ac:dyDescent="0.2">
      <c r="D18670" s="1"/>
    </row>
    <row r="18671" spans="4:4" x14ac:dyDescent="0.2">
      <c r="D18671" s="1"/>
    </row>
    <row r="18672" spans="4:4" x14ac:dyDescent="0.2">
      <c r="D18672" s="1"/>
    </row>
    <row r="18673" spans="4:4" x14ac:dyDescent="0.2">
      <c r="D18673" s="1"/>
    </row>
    <row r="18674" spans="4:4" x14ac:dyDescent="0.2">
      <c r="D18674" s="1"/>
    </row>
    <row r="18675" spans="4:4" x14ac:dyDescent="0.2">
      <c r="D18675" s="1"/>
    </row>
    <row r="18676" spans="4:4" x14ac:dyDescent="0.2">
      <c r="D18676" s="1"/>
    </row>
    <row r="18677" spans="4:4" x14ac:dyDescent="0.2">
      <c r="D18677" s="1"/>
    </row>
    <row r="18678" spans="4:4" x14ac:dyDescent="0.2">
      <c r="D18678" s="1"/>
    </row>
    <row r="18679" spans="4:4" x14ac:dyDescent="0.2">
      <c r="D18679" s="1"/>
    </row>
    <row r="18680" spans="4:4" x14ac:dyDescent="0.2">
      <c r="D18680" s="1"/>
    </row>
    <row r="18681" spans="4:4" x14ac:dyDescent="0.2">
      <c r="D18681" s="1"/>
    </row>
    <row r="18682" spans="4:4" x14ac:dyDescent="0.2">
      <c r="D18682" s="1"/>
    </row>
    <row r="18683" spans="4:4" x14ac:dyDescent="0.2">
      <c r="D18683" s="1"/>
    </row>
    <row r="18684" spans="4:4" x14ac:dyDescent="0.2">
      <c r="D18684" s="1"/>
    </row>
    <row r="18685" spans="4:4" x14ac:dyDescent="0.2">
      <c r="D18685" s="1"/>
    </row>
    <row r="18686" spans="4:4" x14ac:dyDescent="0.2">
      <c r="D18686" s="1"/>
    </row>
    <row r="18687" spans="4:4" x14ac:dyDescent="0.2">
      <c r="D18687" s="1"/>
    </row>
    <row r="18688" spans="4:4" x14ac:dyDescent="0.2">
      <c r="D18688" s="1"/>
    </row>
    <row r="18689" spans="4:4" x14ac:dyDescent="0.2">
      <c r="D18689" s="1"/>
    </row>
    <row r="18690" spans="4:4" x14ac:dyDescent="0.2">
      <c r="D18690" s="1"/>
    </row>
    <row r="18691" spans="4:4" x14ac:dyDescent="0.2">
      <c r="D18691" s="1"/>
    </row>
    <row r="18692" spans="4:4" x14ac:dyDescent="0.2">
      <c r="D18692" s="1"/>
    </row>
    <row r="18693" spans="4:4" x14ac:dyDescent="0.2">
      <c r="D18693" s="1"/>
    </row>
    <row r="18694" spans="4:4" x14ac:dyDescent="0.2">
      <c r="D18694" s="1"/>
    </row>
    <row r="18695" spans="4:4" x14ac:dyDescent="0.2">
      <c r="D18695" s="1"/>
    </row>
    <row r="18696" spans="4:4" x14ac:dyDescent="0.2">
      <c r="D18696" s="1"/>
    </row>
    <row r="18697" spans="4:4" x14ac:dyDescent="0.2">
      <c r="D18697" s="1"/>
    </row>
    <row r="18698" spans="4:4" x14ac:dyDescent="0.2">
      <c r="D18698" s="1"/>
    </row>
    <row r="18699" spans="4:4" x14ac:dyDescent="0.2">
      <c r="D18699" s="1"/>
    </row>
    <row r="18700" spans="4:4" x14ac:dyDescent="0.2">
      <c r="D18700" s="1"/>
    </row>
    <row r="18701" spans="4:4" x14ac:dyDescent="0.2">
      <c r="D18701" s="1"/>
    </row>
    <row r="18702" spans="4:4" x14ac:dyDescent="0.2">
      <c r="D18702" s="1"/>
    </row>
    <row r="18703" spans="4:4" x14ac:dyDescent="0.2">
      <c r="D18703" s="1"/>
    </row>
    <row r="18704" spans="4:4" x14ac:dyDescent="0.2">
      <c r="D18704" s="1"/>
    </row>
    <row r="18705" spans="4:4" x14ac:dyDescent="0.2">
      <c r="D18705" s="1"/>
    </row>
    <row r="18706" spans="4:4" x14ac:dyDescent="0.2">
      <c r="D18706" s="1"/>
    </row>
    <row r="18707" spans="4:4" x14ac:dyDescent="0.2">
      <c r="D18707" s="1"/>
    </row>
    <row r="18708" spans="4:4" x14ac:dyDescent="0.2">
      <c r="D18708" s="1"/>
    </row>
    <row r="18709" spans="4:4" x14ac:dyDescent="0.2">
      <c r="D18709" s="1"/>
    </row>
    <row r="18710" spans="4:4" x14ac:dyDescent="0.2">
      <c r="D18710" s="1"/>
    </row>
    <row r="18711" spans="4:4" x14ac:dyDescent="0.2">
      <c r="D18711" s="1"/>
    </row>
    <row r="18712" spans="4:4" x14ac:dyDescent="0.2">
      <c r="D18712" s="1"/>
    </row>
    <row r="18713" spans="4:4" x14ac:dyDescent="0.2">
      <c r="D18713" s="1"/>
    </row>
    <row r="18714" spans="4:4" x14ac:dyDescent="0.2">
      <c r="D18714" s="1"/>
    </row>
    <row r="18715" spans="4:4" x14ac:dyDescent="0.2">
      <c r="D18715" s="1"/>
    </row>
    <row r="18716" spans="4:4" x14ac:dyDescent="0.2">
      <c r="D18716" s="1"/>
    </row>
    <row r="18717" spans="4:4" x14ac:dyDescent="0.2">
      <c r="D18717" s="1"/>
    </row>
    <row r="18718" spans="4:4" x14ac:dyDescent="0.2">
      <c r="D18718" s="1"/>
    </row>
    <row r="18719" spans="4:4" x14ac:dyDescent="0.2">
      <c r="D18719" s="1"/>
    </row>
    <row r="18720" spans="4:4" x14ac:dyDescent="0.2">
      <c r="D18720" s="1"/>
    </row>
    <row r="18721" spans="4:4" x14ac:dyDescent="0.2">
      <c r="D18721" s="1"/>
    </row>
    <row r="18722" spans="4:4" x14ac:dyDescent="0.2">
      <c r="D18722" s="1"/>
    </row>
    <row r="18723" spans="4:4" x14ac:dyDescent="0.2">
      <c r="D18723" s="1"/>
    </row>
    <row r="18724" spans="4:4" x14ac:dyDescent="0.2">
      <c r="D18724" s="1"/>
    </row>
    <row r="18725" spans="4:4" x14ac:dyDescent="0.2">
      <c r="D18725" s="1"/>
    </row>
    <row r="18726" spans="4:4" x14ac:dyDescent="0.2">
      <c r="D18726" s="1"/>
    </row>
    <row r="18727" spans="4:4" x14ac:dyDescent="0.2">
      <c r="D18727" s="1"/>
    </row>
    <row r="18728" spans="4:4" x14ac:dyDescent="0.2">
      <c r="D18728" s="1"/>
    </row>
    <row r="18729" spans="4:4" x14ac:dyDescent="0.2">
      <c r="D18729" s="1"/>
    </row>
    <row r="18730" spans="4:4" x14ac:dyDescent="0.2">
      <c r="D18730" s="1"/>
    </row>
    <row r="18731" spans="4:4" x14ac:dyDescent="0.2">
      <c r="D18731" s="1"/>
    </row>
    <row r="18732" spans="4:4" x14ac:dyDescent="0.2">
      <c r="D18732" s="1"/>
    </row>
    <row r="18733" spans="4:4" x14ac:dyDescent="0.2">
      <c r="D18733" s="1"/>
    </row>
    <row r="18734" spans="4:4" x14ac:dyDescent="0.2">
      <c r="D18734" s="1"/>
    </row>
    <row r="18735" spans="4:4" x14ac:dyDescent="0.2">
      <c r="D18735" s="1"/>
    </row>
    <row r="18736" spans="4:4" x14ac:dyDescent="0.2">
      <c r="D18736" s="1"/>
    </row>
    <row r="18737" spans="4:4" x14ac:dyDescent="0.2">
      <c r="D18737" s="1"/>
    </row>
    <row r="18738" spans="4:4" x14ac:dyDescent="0.2">
      <c r="D18738" s="1"/>
    </row>
    <row r="18739" spans="4:4" x14ac:dyDescent="0.2">
      <c r="D18739" s="1"/>
    </row>
    <row r="18740" spans="4:4" x14ac:dyDescent="0.2">
      <c r="D18740" s="1"/>
    </row>
    <row r="18741" spans="4:4" x14ac:dyDescent="0.2">
      <c r="D18741" s="1"/>
    </row>
    <row r="18742" spans="4:4" x14ac:dyDescent="0.2">
      <c r="D18742" s="1"/>
    </row>
    <row r="18743" spans="4:4" x14ac:dyDescent="0.2">
      <c r="D18743" s="1"/>
    </row>
    <row r="18744" spans="4:4" x14ac:dyDescent="0.2">
      <c r="D18744" s="1"/>
    </row>
    <row r="18745" spans="4:4" x14ac:dyDescent="0.2">
      <c r="D18745" s="1"/>
    </row>
    <row r="18746" spans="4:4" x14ac:dyDescent="0.2">
      <c r="D18746" s="1"/>
    </row>
    <row r="18747" spans="4:4" x14ac:dyDescent="0.2">
      <c r="D18747" s="1"/>
    </row>
    <row r="18748" spans="4:4" x14ac:dyDescent="0.2">
      <c r="D18748" s="1"/>
    </row>
    <row r="18749" spans="4:4" x14ac:dyDescent="0.2">
      <c r="D18749" s="1"/>
    </row>
    <row r="18750" spans="4:4" x14ac:dyDescent="0.2">
      <c r="D18750" s="1"/>
    </row>
    <row r="18751" spans="4:4" x14ac:dyDescent="0.2">
      <c r="D18751" s="1"/>
    </row>
    <row r="18752" spans="4:4" x14ac:dyDescent="0.2">
      <c r="D18752" s="1"/>
    </row>
    <row r="18753" spans="4:4" x14ac:dyDescent="0.2">
      <c r="D18753" s="1"/>
    </row>
    <row r="18754" spans="4:4" x14ac:dyDescent="0.2">
      <c r="D18754" s="1"/>
    </row>
    <row r="18755" spans="4:4" x14ac:dyDescent="0.2">
      <c r="D18755" s="1"/>
    </row>
    <row r="18756" spans="4:4" x14ac:dyDescent="0.2">
      <c r="D18756" s="1"/>
    </row>
    <row r="18757" spans="4:4" x14ac:dyDescent="0.2">
      <c r="D18757" s="1"/>
    </row>
    <row r="18758" spans="4:4" x14ac:dyDescent="0.2">
      <c r="D18758" s="1"/>
    </row>
    <row r="18759" spans="4:4" x14ac:dyDescent="0.2">
      <c r="D18759" s="1"/>
    </row>
    <row r="18760" spans="4:4" x14ac:dyDescent="0.2">
      <c r="D18760" s="1"/>
    </row>
    <row r="18761" spans="4:4" x14ac:dyDescent="0.2">
      <c r="D18761" s="1"/>
    </row>
    <row r="18762" spans="4:4" x14ac:dyDescent="0.2">
      <c r="D18762" s="1"/>
    </row>
    <row r="18763" spans="4:4" x14ac:dyDescent="0.2">
      <c r="D18763" s="1"/>
    </row>
    <row r="18764" spans="4:4" x14ac:dyDescent="0.2">
      <c r="D18764" s="1"/>
    </row>
    <row r="18765" spans="4:4" x14ac:dyDescent="0.2">
      <c r="D18765" s="1"/>
    </row>
    <row r="18766" spans="4:4" x14ac:dyDescent="0.2">
      <c r="D18766" s="1"/>
    </row>
    <row r="18767" spans="4:4" x14ac:dyDescent="0.2">
      <c r="D18767" s="1"/>
    </row>
    <row r="18768" spans="4:4" x14ac:dyDescent="0.2">
      <c r="D18768" s="1"/>
    </row>
    <row r="18769" spans="4:4" x14ac:dyDescent="0.2">
      <c r="D18769" s="1"/>
    </row>
    <row r="18770" spans="4:4" x14ac:dyDescent="0.2">
      <c r="D18770" s="1"/>
    </row>
    <row r="18771" spans="4:4" x14ac:dyDescent="0.2">
      <c r="D18771" s="1"/>
    </row>
    <row r="18772" spans="4:4" x14ac:dyDescent="0.2">
      <c r="D18772" s="1"/>
    </row>
    <row r="18773" spans="4:4" x14ac:dyDescent="0.2">
      <c r="D18773" s="1"/>
    </row>
    <row r="18774" spans="4:4" x14ac:dyDescent="0.2">
      <c r="D18774" s="1"/>
    </row>
    <row r="18775" spans="4:4" x14ac:dyDescent="0.2">
      <c r="D18775" s="1"/>
    </row>
    <row r="18776" spans="4:4" x14ac:dyDescent="0.2">
      <c r="D18776" s="1"/>
    </row>
    <row r="18777" spans="4:4" x14ac:dyDescent="0.2">
      <c r="D18777" s="1"/>
    </row>
    <row r="18778" spans="4:4" x14ac:dyDescent="0.2">
      <c r="D18778" s="1"/>
    </row>
    <row r="18779" spans="4:4" x14ac:dyDescent="0.2">
      <c r="D18779" s="1"/>
    </row>
    <row r="18780" spans="4:4" x14ac:dyDescent="0.2">
      <c r="D18780" s="1"/>
    </row>
    <row r="18781" spans="4:4" x14ac:dyDescent="0.2">
      <c r="D18781" s="1"/>
    </row>
    <row r="18782" spans="4:4" x14ac:dyDescent="0.2">
      <c r="D18782" s="1"/>
    </row>
    <row r="18783" spans="4:4" x14ac:dyDescent="0.2">
      <c r="D18783" s="1"/>
    </row>
    <row r="18784" spans="4:4" x14ac:dyDescent="0.2">
      <c r="D18784" s="1"/>
    </row>
    <row r="18785" spans="4:4" x14ac:dyDescent="0.2">
      <c r="D18785" s="1"/>
    </row>
    <row r="18786" spans="4:4" x14ac:dyDescent="0.2">
      <c r="D18786" s="1"/>
    </row>
    <row r="18787" spans="4:4" x14ac:dyDescent="0.2">
      <c r="D18787" s="1"/>
    </row>
    <row r="18788" spans="4:4" x14ac:dyDescent="0.2">
      <c r="D18788" s="1"/>
    </row>
    <row r="18789" spans="4:4" x14ac:dyDescent="0.2">
      <c r="D18789" s="1"/>
    </row>
    <row r="18790" spans="4:4" x14ac:dyDescent="0.2">
      <c r="D18790" s="1"/>
    </row>
    <row r="18791" spans="4:4" x14ac:dyDescent="0.2">
      <c r="D18791" s="1"/>
    </row>
    <row r="18792" spans="4:4" x14ac:dyDescent="0.2">
      <c r="D18792" s="1"/>
    </row>
    <row r="18793" spans="4:4" x14ac:dyDescent="0.2">
      <c r="D18793" s="1"/>
    </row>
    <row r="18794" spans="4:4" x14ac:dyDescent="0.2">
      <c r="D18794" s="1"/>
    </row>
    <row r="18795" spans="4:4" x14ac:dyDescent="0.2">
      <c r="D18795" s="1"/>
    </row>
    <row r="18796" spans="4:4" x14ac:dyDescent="0.2">
      <c r="D18796" s="1"/>
    </row>
    <row r="18797" spans="4:4" x14ac:dyDescent="0.2">
      <c r="D18797" s="1"/>
    </row>
    <row r="18798" spans="4:4" x14ac:dyDescent="0.2">
      <c r="D18798" s="1"/>
    </row>
    <row r="18799" spans="4:4" x14ac:dyDescent="0.2">
      <c r="D18799" s="1"/>
    </row>
    <row r="18800" spans="4:4" x14ac:dyDescent="0.2">
      <c r="D18800" s="1"/>
    </row>
    <row r="18801" spans="4:4" x14ac:dyDescent="0.2">
      <c r="D18801" s="1"/>
    </row>
    <row r="18802" spans="4:4" x14ac:dyDescent="0.2">
      <c r="D18802" s="1"/>
    </row>
    <row r="18803" spans="4:4" x14ac:dyDescent="0.2">
      <c r="D18803" s="1"/>
    </row>
    <row r="18804" spans="4:4" x14ac:dyDescent="0.2">
      <c r="D18804" s="1"/>
    </row>
    <row r="18805" spans="4:4" x14ac:dyDescent="0.2">
      <c r="D18805" s="1"/>
    </row>
    <row r="18806" spans="4:4" x14ac:dyDescent="0.2">
      <c r="D18806" s="1"/>
    </row>
    <row r="18807" spans="4:4" x14ac:dyDescent="0.2">
      <c r="D18807" s="1"/>
    </row>
    <row r="18808" spans="4:4" x14ac:dyDescent="0.2">
      <c r="D18808" s="1"/>
    </row>
    <row r="18809" spans="4:4" x14ac:dyDescent="0.2">
      <c r="D18809" s="1"/>
    </row>
    <row r="18810" spans="4:4" x14ac:dyDescent="0.2">
      <c r="D18810" s="1"/>
    </row>
    <row r="18811" spans="4:4" x14ac:dyDescent="0.2">
      <c r="D18811" s="1"/>
    </row>
    <row r="18812" spans="4:4" x14ac:dyDescent="0.2">
      <c r="D18812" s="1"/>
    </row>
    <row r="18813" spans="4:4" x14ac:dyDescent="0.2">
      <c r="D18813" s="1"/>
    </row>
    <row r="18814" spans="4:4" x14ac:dyDescent="0.2">
      <c r="D18814" s="1"/>
    </row>
    <row r="18815" spans="4:4" x14ac:dyDescent="0.2">
      <c r="D18815" s="1"/>
    </row>
    <row r="18816" spans="4:4" x14ac:dyDescent="0.2">
      <c r="D18816" s="1"/>
    </row>
    <row r="18817" spans="4:4" x14ac:dyDescent="0.2">
      <c r="D18817" s="1"/>
    </row>
    <row r="18818" spans="4:4" x14ac:dyDescent="0.2">
      <c r="D18818" s="1"/>
    </row>
    <row r="18819" spans="4:4" x14ac:dyDescent="0.2">
      <c r="D18819" s="1"/>
    </row>
    <row r="18820" spans="4:4" x14ac:dyDescent="0.2">
      <c r="D18820" s="1"/>
    </row>
    <row r="18821" spans="4:4" x14ac:dyDescent="0.2">
      <c r="D18821" s="1"/>
    </row>
    <row r="18822" spans="4:4" x14ac:dyDescent="0.2">
      <c r="D18822" s="1"/>
    </row>
    <row r="18823" spans="4:4" x14ac:dyDescent="0.2">
      <c r="D18823" s="1"/>
    </row>
    <row r="18824" spans="4:4" x14ac:dyDescent="0.2">
      <c r="D18824" s="1"/>
    </row>
    <row r="18825" spans="4:4" x14ac:dyDescent="0.2">
      <c r="D18825" s="1"/>
    </row>
    <row r="18826" spans="4:4" x14ac:dyDescent="0.2">
      <c r="D18826" s="1"/>
    </row>
    <row r="18827" spans="4:4" x14ac:dyDescent="0.2">
      <c r="D18827" s="1"/>
    </row>
    <row r="18828" spans="4:4" x14ac:dyDescent="0.2">
      <c r="D18828" s="1"/>
    </row>
    <row r="18829" spans="4:4" x14ac:dyDescent="0.2">
      <c r="D18829" s="1"/>
    </row>
    <row r="18830" spans="4:4" x14ac:dyDescent="0.2">
      <c r="D18830" s="1"/>
    </row>
    <row r="18831" spans="4:4" x14ac:dyDescent="0.2">
      <c r="D18831" s="1"/>
    </row>
    <row r="18832" spans="4:4" x14ac:dyDescent="0.2">
      <c r="D18832" s="1"/>
    </row>
    <row r="18833" spans="4:4" x14ac:dyDescent="0.2">
      <c r="D18833" s="1"/>
    </row>
    <row r="18834" spans="4:4" x14ac:dyDescent="0.2">
      <c r="D18834" s="1"/>
    </row>
    <row r="18835" spans="4:4" x14ac:dyDescent="0.2">
      <c r="D18835" s="1"/>
    </row>
    <row r="18836" spans="4:4" x14ac:dyDescent="0.2">
      <c r="D18836" s="1"/>
    </row>
    <row r="18837" spans="4:4" x14ac:dyDescent="0.2">
      <c r="D18837" s="1"/>
    </row>
    <row r="18838" spans="4:4" x14ac:dyDescent="0.2">
      <c r="D18838" s="1"/>
    </row>
    <row r="18839" spans="4:4" x14ac:dyDescent="0.2">
      <c r="D18839" s="1"/>
    </row>
    <row r="18840" spans="4:4" x14ac:dyDescent="0.2">
      <c r="D18840" s="1"/>
    </row>
    <row r="18841" spans="4:4" x14ac:dyDescent="0.2">
      <c r="D18841" s="1"/>
    </row>
    <row r="18842" spans="4:4" x14ac:dyDescent="0.2">
      <c r="D18842" s="1"/>
    </row>
    <row r="18843" spans="4:4" x14ac:dyDescent="0.2">
      <c r="D18843" s="1"/>
    </row>
    <row r="18844" spans="4:4" x14ac:dyDescent="0.2">
      <c r="D18844" s="1"/>
    </row>
    <row r="18845" spans="4:4" x14ac:dyDescent="0.2">
      <c r="D18845" s="1"/>
    </row>
    <row r="18846" spans="4:4" x14ac:dyDescent="0.2">
      <c r="D18846" s="1"/>
    </row>
    <row r="18847" spans="4:4" x14ac:dyDescent="0.2">
      <c r="D18847" s="1"/>
    </row>
    <row r="18848" spans="4:4" x14ac:dyDescent="0.2">
      <c r="D18848" s="1"/>
    </row>
    <row r="18849" spans="4:4" x14ac:dyDescent="0.2">
      <c r="D18849" s="1"/>
    </row>
    <row r="18850" spans="4:4" x14ac:dyDescent="0.2">
      <c r="D18850" s="1"/>
    </row>
    <row r="18851" spans="4:4" x14ac:dyDescent="0.2">
      <c r="D18851" s="1"/>
    </row>
    <row r="18852" spans="4:4" x14ac:dyDescent="0.2">
      <c r="D18852" s="1"/>
    </row>
    <row r="18853" spans="4:4" x14ac:dyDescent="0.2">
      <c r="D18853" s="1"/>
    </row>
    <row r="18854" spans="4:4" x14ac:dyDescent="0.2">
      <c r="D18854" s="1"/>
    </row>
    <row r="18855" spans="4:4" x14ac:dyDescent="0.2">
      <c r="D18855" s="1"/>
    </row>
    <row r="18856" spans="4:4" x14ac:dyDescent="0.2">
      <c r="D18856" s="1"/>
    </row>
    <row r="18857" spans="4:4" x14ac:dyDescent="0.2">
      <c r="D18857" s="1"/>
    </row>
    <row r="18858" spans="4:4" x14ac:dyDescent="0.2">
      <c r="D18858" s="1"/>
    </row>
    <row r="18859" spans="4:4" x14ac:dyDescent="0.2">
      <c r="D18859" s="1"/>
    </row>
    <row r="18860" spans="4:4" x14ac:dyDescent="0.2">
      <c r="D18860" s="1"/>
    </row>
    <row r="18861" spans="4:4" x14ac:dyDescent="0.2">
      <c r="D18861" s="1"/>
    </row>
    <row r="18862" spans="4:4" x14ac:dyDescent="0.2">
      <c r="D18862" s="1"/>
    </row>
    <row r="18863" spans="4:4" x14ac:dyDescent="0.2">
      <c r="D18863" s="1"/>
    </row>
    <row r="18864" spans="4:4" x14ac:dyDescent="0.2">
      <c r="D18864" s="1"/>
    </row>
    <row r="18865" spans="4:4" x14ac:dyDescent="0.2">
      <c r="D18865" s="1"/>
    </row>
    <row r="18866" spans="4:4" x14ac:dyDescent="0.2">
      <c r="D18866" s="1"/>
    </row>
    <row r="18867" spans="4:4" x14ac:dyDescent="0.2">
      <c r="D18867" s="1"/>
    </row>
    <row r="18868" spans="4:4" x14ac:dyDescent="0.2">
      <c r="D18868" s="1"/>
    </row>
    <row r="18869" spans="4:4" x14ac:dyDescent="0.2">
      <c r="D18869" s="1"/>
    </row>
    <row r="18870" spans="4:4" x14ac:dyDescent="0.2">
      <c r="D18870" s="1"/>
    </row>
    <row r="18871" spans="4:4" x14ac:dyDescent="0.2">
      <c r="D18871" s="1"/>
    </row>
    <row r="18872" spans="4:4" x14ac:dyDescent="0.2">
      <c r="D18872" s="1"/>
    </row>
    <row r="18873" spans="4:4" x14ac:dyDescent="0.2">
      <c r="D18873" s="1"/>
    </row>
    <row r="18874" spans="4:4" x14ac:dyDescent="0.2">
      <c r="D18874" s="1"/>
    </row>
    <row r="18875" spans="4:4" x14ac:dyDescent="0.2">
      <c r="D18875" s="1"/>
    </row>
    <row r="18876" spans="4:4" x14ac:dyDescent="0.2">
      <c r="D18876" s="1"/>
    </row>
    <row r="18877" spans="4:4" x14ac:dyDescent="0.2">
      <c r="D18877" s="1"/>
    </row>
    <row r="18878" spans="4:4" x14ac:dyDescent="0.2">
      <c r="D18878" s="1"/>
    </row>
    <row r="18879" spans="4:4" x14ac:dyDescent="0.2">
      <c r="D18879" s="1"/>
    </row>
    <row r="18880" spans="4:4" x14ac:dyDescent="0.2">
      <c r="D18880" s="1"/>
    </row>
    <row r="18881" spans="4:4" x14ac:dyDescent="0.2">
      <c r="D18881" s="1"/>
    </row>
    <row r="18882" spans="4:4" x14ac:dyDescent="0.2">
      <c r="D18882" s="1"/>
    </row>
    <row r="18883" spans="4:4" x14ac:dyDescent="0.2">
      <c r="D18883" s="1"/>
    </row>
    <row r="18884" spans="4:4" x14ac:dyDescent="0.2">
      <c r="D18884" s="1"/>
    </row>
    <row r="18885" spans="4:4" x14ac:dyDescent="0.2">
      <c r="D18885" s="1"/>
    </row>
    <row r="18886" spans="4:4" x14ac:dyDescent="0.2">
      <c r="D18886" s="1"/>
    </row>
    <row r="18887" spans="4:4" x14ac:dyDescent="0.2">
      <c r="D18887" s="1"/>
    </row>
    <row r="18888" spans="4:4" x14ac:dyDescent="0.2">
      <c r="D18888" s="1"/>
    </row>
    <row r="18889" spans="4:4" x14ac:dyDescent="0.2">
      <c r="D18889" s="1"/>
    </row>
    <row r="18890" spans="4:4" x14ac:dyDescent="0.2">
      <c r="D18890" s="1"/>
    </row>
    <row r="18891" spans="4:4" x14ac:dyDescent="0.2">
      <c r="D18891" s="1"/>
    </row>
    <row r="18892" spans="4:4" x14ac:dyDescent="0.2">
      <c r="D18892" s="1"/>
    </row>
    <row r="18893" spans="4:4" x14ac:dyDescent="0.2">
      <c r="D18893" s="1"/>
    </row>
    <row r="18894" spans="4:4" x14ac:dyDescent="0.2">
      <c r="D18894" s="1"/>
    </row>
    <row r="18895" spans="4:4" x14ac:dyDescent="0.2">
      <c r="D18895" s="1"/>
    </row>
    <row r="18896" spans="4:4" x14ac:dyDescent="0.2">
      <c r="D18896" s="1"/>
    </row>
    <row r="18897" spans="4:4" x14ac:dyDescent="0.2">
      <c r="D18897" s="1"/>
    </row>
    <row r="18898" spans="4:4" x14ac:dyDescent="0.2">
      <c r="D18898" s="1"/>
    </row>
    <row r="18899" spans="4:4" x14ac:dyDescent="0.2">
      <c r="D18899" s="1"/>
    </row>
    <row r="18900" spans="4:4" x14ac:dyDescent="0.2">
      <c r="D18900" s="1"/>
    </row>
    <row r="18901" spans="4:4" x14ac:dyDescent="0.2">
      <c r="D18901" s="1"/>
    </row>
    <row r="18902" spans="4:4" x14ac:dyDescent="0.2">
      <c r="D18902" s="1"/>
    </row>
    <row r="18903" spans="4:4" x14ac:dyDescent="0.2">
      <c r="D18903" s="1"/>
    </row>
    <row r="18904" spans="4:4" x14ac:dyDescent="0.2">
      <c r="D18904" s="1"/>
    </row>
    <row r="18905" spans="4:4" x14ac:dyDescent="0.2">
      <c r="D18905" s="1"/>
    </row>
    <row r="18906" spans="4:4" x14ac:dyDescent="0.2">
      <c r="D18906" s="1"/>
    </row>
    <row r="18907" spans="4:4" x14ac:dyDescent="0.2">
      <c r="D18907" s="1"/>
    </row>
    <row r="18908" spans="4:4" x14ac:dyDescent="0.2">
      <c r="D18908" s="1"/>
    </row>
    <row r="18909" spans="4:4" x14ac:dyDescent="0.2">
      <c r="D18909" s="1"/>
    </row>
    <row r="18910" spans="4:4" x14ac:dyDescent="0.2">
      <c r="D18910" s="1"/>
    </row>
    <row r="18911" spans="4:4" x14ac:dyDescent="0.2">
      <c r="D18911" s="1"/>
    </row>
    <row r="18912" spans="4:4" x14ac:dyDescent="0.2">
      <c r="D18912" s="1"/>
    </row>
    <row r="18913" spans="4:4" x14ac:dyDescent="0.2">
      <c r="D18913" s="1"/>
    </row>
    <row r="18914" spans="4:4" x14ac:dyDescent="0.2">
      <c r="D18914" s="1"/>
    </row>
    <row r="18915" spans="4:4" x14ac:dyDescent="0.2">
      <c r="D18915" s="1"/>
    </row>
    <row r="18916" spans="4:4" x14ac:dyDescent="0.2">
      <c r="D18916" s="1"/>
    </row>
    <row r="18917" spans="4:4" x14ac:dyDescent="0.2">
      <c r="D18917" s="1"/>
    </row>
    <row r="18918" spans="4:4" x14ac:dyDescent="0.2">
      <c r="D18918" s="1"/>
    </row>
    <row r="18919" spans="4:4" x14ac:dyDescent="0.2">
      <c r="D18919" s="1"/>
    </row>
    <row r="18920" spans="4:4" x14ac:dyDescent="0.2">
      <c r="D18920" s="1"/>
    </row>
    <row r="18921" spans="4:4" x14ac:dyDescent="0.2">
      <c r="D18921" s="1"/>
    </row>
    <row r="18922" spans="4:4" x14ac:dyDescent="0.2">
      <c r="D18922" s="1"/>
    </row>
    <row r="18923" spans="4:4" x14ac:dyDescent="0.2">
      <c r="D18923" s="1"/>
    </row>
    <row r="18924" spans="4:4" x14ac:dyDescent="0.2">
      <c r="D18924" s="1"/>
    </row>
    <row r="18925" spans="4:4" x14ac:dyDescent="0.2">
      <c r="D18925" s="1"/>
    </row>
    <row r="18926" spans="4:4" x14ac:dyDescent="0.2">
      <c r="D18926" s="1"/>
    </row>
    <row r="18927" spans="4:4" x14ac:dyDescent="0.2">
      <c r="D18927" s="1"/>
    </row>
    <row r="18928" spans="4:4" x14ac:dyDescent="0.2">
      <c r="D18928" s="1"/>
    </row>
    <row r="18929" spans="4:4" x14ac:dyDescent="0.2">
      <c r="D18929" s="1"/>
    </row>
    <row r="18930" spans="4:4" x14ac:dyDescent="0.2">
      <c r="D18930" s="1"/>
    </row>
    <row r="18931" spans="4:4" x14ac:dyDescent="0.2">
      <c r="D18931" s="1"/>
    </row>
    <row r="18932" spans="4:4" x14ac:dyDescent="0.2">
      <c r="D18932" s="1"/>
    </row>
    <row r="18933" spans="4:4" x14ac:dyDescent="0.2">
      <c r="D18933" s="1"/>
    </row>
    <row r="18934" spans="4:4" x14ac:dyDescent="0.2">
      <c r="D18934" s="1"/>
    </row>
    <row r="18935" spans="4:4" x14ac:dyDescent="0.2">
      <c r="D18935" s="1"/>
    </row>
    <row r="18936" spans="4:4" x14ac:dyDescent="0.2">
      <c r="D18936" s="1"/>
    </row>
    <row r="18937" spans="4:4" x14ac:dyDescent="0.2">
      <c r="D18937" s="1"/>
    </row>
    <row r="18938" spans="4:4" x14ac:dyDescent="0.2">
      <c r="D18938" s="1"/>
    </row>
    <row r="18939" spans="4:4" x14ac:dyDescent="0.2">
      <c r="D18939" s="1"/>
    </row>
    <row r="18940" spans="4:4" x14ac:dyDescent="0.2">
      <c r="D18940" s="1"/>
    </row>
    <row r="18941" spans="4:4" x14ac:dyDescent="0.2">
      <c r="D18941" s="1"/>
    </row>
    <row r="18942" spans="4:4" x14ac:dyDescent="0.2">
      <c r="D18942" s="1"/>
    </row>
    <row r="18943" spans="4:4" x14ac:dyDescent="0.2">
      <c r="D18943" s="1"/>
    </row>
    <row r="18944" spans="4:4" x14ac:dyDescent="0.2">
      <c r="D18944" s="1"/>
    </row>
    <row r="18945" spans="4:4" x14ac:dyDescent="0.2">
      <c r="D18945" s="1"/>
    </row>
    <row r="18946" spans="4:4" x14ac:dyDescent="0.2">
      <c r="D18946" s="1"/>
    </row>
    <row r="18947" spans="4:4" x14ac:dyDescent="0.2">
      <c r="D18947" s="1"/>
    </row>
    <row r="18948" spans="4:4" x14ac:dyDescent="0.2">
      <c r="D18948" s="1"/>
    </row>
    <row r="18949" spans="4:4" x14ac:dyDescent="0.2">
      <c r="D18949" s="1"/>
    </row>
    <row r="18950" spans="4:4" x14ac:dyDescent="0.2">
      <c r="D18950" s="1"/>
    </row>
    <row r="18951" spans="4:4" x14ac:dyDescent="0.2">
      <c r="D18951" s="1"/>
    </row>
    <row r="18952" spans="4:4" x14ac:dyDescent="0.2">
      <c r="D18952" s="1"/>
    </row>
    <row r="18953" spans="4:4" x14ac:dyDescent="0.2">
      <c r="D18953" s="1"/>
    </row>
    <row r="18954" spans="4:4" x14ac:dyDescent="0.2">
      <c r="D18954" s="1"/>
    </row>
    <row r="18955" spans="4:4" x14ac:dyDescent="0.2">
      <c r="D18955" s="1"/>
    </row>
    <row r="18956" spans="4:4" x14ac:dyDescent="0.2">
      <c r="D18956" s="1"/>
    </row>
    <row r="18957" spans="4:4" x14ac:dyDescent="0.2">
      <c r="D18957" s="1"/>
    </row>
    <row r="18958" spans="4:4" x14ac:dyDescent="0.2">
      <c r="D18958" s="1"/>
    </row>
    <row r="18959" spans="4:4" x14ac:dyDescent="0.2">
      <c r="D18959" s="1"/>
    </row>
    <row r="18960" spans="4:4" x14ac:dyDescent="0.2">
      <c r="D18960" s="1"/>
    </row>
    <row r="18961" spans="4:4" x14ac:dyDescent="0.2">
      <c r="D18961" s="1"/>
    </row>
    <row r="18962" spans="4:4" x14ac:dyDescent="0.2">
      <c r="D18962" s="1"/>
    </row>
    <row r="18963" spans="4:4" x14ac:dyDescent="0.2">
      <c r="D18963" s="1"/>
    </row>
    <row r="18964" spans="4:4" x14ac:dyDescent="0.2">
      <c r="D18964" s="1"/>
    </row>
    <row r="18965" spans="4:4" x14ac:dyDescent="0.2">
      <c r="D18965" s="1"/>
    </row>
    <row r="18966" spans="4:4" x14ac:dyDescent="0.2">
      <c r="D18966" s="1"/>
    </row>
    <row r="18967" spans="4:4" x14ac:dyDescent="0.2">
      <c r="D18967" s="1"/>
    </row>
    <row r="18968" spans="4:4" x14ac:dyDescent="0.2">
      <c r="D18968" s="1"/>
    </row>
    <row r="18969" spans="4:4" x14ac:dyDescent="0.2">
      <c r="D18969" s="1"/>
    </row>
    <row r="18970" spans="4:4" x14ac:dyDescent="0.2">
      <c r="D18970" s="1"/>
    </row>
    <row r="18971" spans="4:4" x14ac:dyDescent="0.2">
      <c r="D18971" s="1"/>
    </row>
    <row r="18972" spans="4:4" x14ac:dyDescent="0.2">
      <c r="D18972" s="1"/>
    </row>
    <row r="18973" spans="4:4" x14ac:dyDescent="0.2">
      <c r="D18973" s="1"/>
    </row>
    <row r="18974" spans="4:4" x14ac:dyDescent="0.2">
      <c r="D18974" s="1"/>
    </row>
    <row r="18975" spans="4:4" x14ac:dyDescent="0.2">
      <c r="D18975" s="1"/>
    </row>
    <row r="18976" spans="4:4" x14ac:dyDescent="0.2">
      <c r="D18976" s="1"/>
    </row>
    <row r="18977" spans="4:4" x14ac:dyDescent="0.2">
      <c r="D18977" s="1"/>
    </row>
    <row r="18978" spans="4:4" x14ac:dyDescent="0.2">
      <c r="D18978" s="1"/>
    </row>
    <row r="18979" spans="4:4" x14ac:dyDescent="0.2">
      <c r="D18979" s="1"/>
    </row>
    <row r="18980" spans="4:4" x14ac:dyDescent="0.2">
      <c r="D18980" s="1"/>
    </row>
    <row r="18981" spans="4:4" x14ac:dyDescent="0.2">
      <c r="D18981" s="1"/>
    </row>
    <row r="18982" spans="4:4" x14ac:dyDescent="0.2">
      <c r="D18982" s="1"/>
    </row>
    <row r="18983" spans="4:4" x14ac:dyDescent="0.2">
      <c r="D18983" s="1"/>
    </row>
    <row r="18984" spans="4:4" x14ac:dyDescent="0.2">
      <c r="D18984" s="1"/>
    </row>
    <row r="18985" spans="4:4" x14ac:dyDescent="0.2">
      <c r="D18985" s="1"/>
    </row>
    <row r="18986" spans="4:4" x14ac:dyDescent="0.2">
      <c r="D18986" s="1"/>
    </row>
    <row r="18987" spans="4:4" x14ac:dyDescent="0.2">
      <c r="D18987" s="1"/>
    </row>
    <row r="18988" spans="4:4" x14ac:dyDescent="0.2">
      <c r="D18988" s="1"/>
    </row>
    <row r="18989" spans="4:4" x14ac:dyDescent="0.2">
      <c r="D18989" s="1"/>
    </row>
    <row r="18990" spans="4:4" x14ac:dyDescent="0.2">
      <c r="D18990" s="1"/>
    </row>
    <row r="18991" spans="4:4" x14ac:dyDescent="0.2">
      <c r="D18991" s="1"/>
    </row>
    <row r="18992" spans="4:4" x14ac:dyDescent="0.2">
      <c r="D18992" s="1"/>
    </row>
    <row r="18993" spans="4:4" x14ac:dyDescent="0.2">
      <c r="D18993" s="1"/>
    </row>
    <row r="18994" spans="4:4" x14ac:dyDescent="0.2">
      <c r="D18994" s="1"/>
    </row>
    <row r="18995" spans="4:4" x14ac:dyDescent="0.2">
      <c r="D18995" s="1"/>
    </row>
    <row r="18996" spans="4:4" x14ac:dyDescent="0.2">
      <c r="D18996" s="1"/>
    </row>
    <row r="18997" spans="4:4" x14ac:dyDescent="0.2">
      <c r="D18997" s="1"/>
    </row>
    <row r="18998" spans="4:4" x14ac:dyDescent="0.2">
      <c r="D18998" s="1"/>
    </row>
    <row r="18999" spans="4:4" x14ac:dyDescent="0.2">
      <c r="D18999" s="1"/>
    </row>
    <row r="19000" spans="4:4" x14ac:dyDescent="0.2">
      <c r="D19000" s="1"/>
    </row>
    <row r="19001" spans="4:4" x14ac:dyDescent="0.2">
      <c r="D19001" s="1"/>
    </row>
    <row r="19002" spans="4:4" x14ac:dyDescent="0.2">
      <c r="D19002" s="1"/>
    </row>
    <row r="19003" spans="4:4" x14ac:dyDescent="0.2">
      <c r="D19003" s="1"/>
    </row>
    <row r="19004" spans="4:4" x14ac:dyDescent="0.2">
      <c r="D19004" s="1"/>
    </row>
    <row r="19005" spans="4:4" x14ac:dyDescent="0.2">
      <c r="D19005" s="1"/>
    </row>
    <row r="19006" spans="4:4" x14ac:dyDescent="0.2">
      <c r="D19006" s="1"/>
    </row>
    <row r="19007" spans="4:4" x14ac:dyDescent="0.2">
      <c r="D19007" s="1"/>
    </row>
    <row r="19008" spans="4:4" x14ac:dyDescent="0.2">
      <c r="D19008" s="1"/>
    </row>
    <row r="19009" spans="4:4" x14ac:dyDescent="0.2">
      <c r="D19009" s="1"/>
    </row>
    <row r="19010" spans="4:4" x14ac:dyDescent="0.2">
      <c r="D19010" s="1"/>
    </row>
    <row r="19011" spans="4:4" x14ac:dyDescent="0.2">
      <c r="D19011" s="1"/>
    </row>
    <row r="19012" spans="4:4" x14ac:dyDescent="0.2">
      <c r="D19012" s="1"/>
    </row>
    <row r="19013" spans="4:4" x14ac:dyDescent="0.2">
      <c r="D19013" s="1"/>
    </row>
    <row r="19014" spans="4:4" x14ac:dyDescent="0.2">
      <c r="D19014" s="1"/>
    </row>
    <row r="19015" spans="4:4" x14ac:dyDescent="0.2">
      <c r="D19015" s="1"/>
    </row>
    <row r="19016" spans="4:4" x14ac:dyDescent="0.2">
      <c r="D19016" s="1"/>
    </row>
    <row r="19017" spans="4:4" x14ac:dyDescent="0.2">
      <c r="D19017" s="1"/>
    </row>
    <row r="19018" spans="4:4" x14ac:dyDescent="0.2">
      <c r="D19018" s="1"/>
    </row>
    <row r="19019" spans="4:4" x14ac:dyDescent="0.2">
      <c r="D19019" s="1"/>
    </row>
    <row r="19020" spans="4:4" x14ac:dyDescent="0.2">
      <c r="D19020" s="1"/>
    </row>
    <row r="19021" spans="4:4" x14ac:dyDescent="0.2">
      <c r="D19021" s="1"/>
    </row>
    <row r="19022" spans="4:4" x14ac:dyDescent="0.2">
      <c r="D19022" s="1"/>
    </row>
    <row r="19023" spans="4:4" x14ac:dyDescent="0.2">
      <c r="D19023" s="1"/>
    </row>
    <row r="19024" spans="4:4" x14ac:dyDescent="0.2">
      <c r="D19024" s="1"/>
    </row>
    <row r="19025" spans="4:4" x14ac:dyDescent="0.2">
      <c r="D19025" s="1"/>
    </row>
    <row r="19026" spans="4:4" x14ac:dyDescent="0.2">
      <c r="D19026" s="1"/>
    </row>
    <row r="19027" spans="4:4" x14ac:dyDescent="0.2">
      <c r="D19027" s="1"/>
    </row>
    <row r="19028" spans="4:4" x14ac:dyDescent="0.2">
      <c r="D19028" s="1"/>
    </row>
    <row r="19029" spans="4:4" x14ac:dyDescent="0.2">
      <c r="D19029" s="1"/>
    </row>
    <row r="19030" spans="4:4" x14ac:dyDescent="0.2">
      <c r="D19030" s="1"/>
    </row>
    <row r="19031" spans="4:4" x14ac:dyDescent="0.2">
      <c r="D19031" s="1"/>
    </row>
    <row r="19032" spans="4:4" x14ac:dyDescent="0.2">
      <c r="D19032" s="1"/>
    </row>
    <row r="19033" spans="4:4" x14ac:dyDescent="0.2">
      <c r="D19033" s="1"/>
    </row>
    <row r="19034" spans="4:4" x14ac:dyDescent="0.2">
      <c r="D19034" s="1"/>
    </row>
    <row r="19035" spans="4:4" x14ac:dyDescent="0.2">
      <c r="D19035" s="1"/>
    </row>
    <row r="19036" spans="4:4" x14ac:dyDescent="0.2">
      <c r="D19036" s="1"/>
    </row>
    <row r="19037" spans="4:4" x14ac:dyDescent="0.2">
      <c r="D19037" s="1"/>
    </row>
    <row r="19038" spans="4:4" x14ac:dyDescent="0.2">
      <c r="D19038" s="1"/>
    </row>
    <row r="19039" spans="4:4" x14ac:dyDescent="0.2">
      <c r="D19039" s="1"/>
    </row>
    <row r="19040" spans="4:4" x14ac:dyDescent="0.2">
      <c r="D19040" s="1"/>
    </row>
    <row r="19041" spans="4:4" x14ac:dyDescent="0.2">
      <c r="D19041" s="1"/>
    </row>
    <row r="19042" spans="4:4" x14ac:dyDescent="0.2">
      <c r="D19042" s="1"/>
    </row>
    <row r="19043" spans="4:4" x14ac:dyDescent="0.2">
      <c r="D19043" s="1"/>
    </row>
    <row r="19044" spans="4:4" x14ac:dyDescent="0.2">
      <c r="D19044" s="1"/>
    </row>
    <row r="19045" spans="4:4" x14ac:dyDescent="0.2">
      <c r="D19045" s="1"/>
    </row>
    <row r="19046" spans="4:4" x14ac:dyDescent="0.2">
      <c r="D19046" s="1"/>
    </row>
    <row r="19047" spans="4:4" x14ac:dyDescent="0.2">
      <c r="D19047" s="1"/>
    </row>
    <row r="19048" spans="4:4" x14ac:dyDescent="0.2">
      <c r="D19048" s="1"/>
    </row>
    <row r="19049" spans="4:4" x14ac:dyDescent="0.2">
      <c r="D19049" s="1"/>
    </row>
    <row r="19050" spans="4:4" x14ac:dyDescent="0.2">
      <c r="D19050" s="1"/>
    </row>
    <row r="19051" spans="4:4" x14ac:dyDescent="0.2">
      <c r="D19051" s="1"/>
    </row>
    <row r="19052" spans="4:4" x14ac:dyDescent="0.2">
      <c r="D19052" s="1"/>
    </row>
    <row r="19053" spans="4:4" x14ac:dyDescent="0.2">
      <c r="D19053" s="1"/>
    </row>
    <row r="19054" spans="4:4" x14ac:dyDescent="0.2">
      <c r="D19054" s="1"/>
    </row>
    <row r="19055" spans="4:4" x14ac:dyDescent="0.2">
      <c r="D19055" s="1"/>
    </row>
    <row r="19056" spans="4:4" x14ac:dyDescent="0.2">
      <c r="D19056" s="1"/>
    </row>
    <row r="19057" spans="4:4" x14ac:dyDescent="0.2">
      <c r="D19057" s="1"/>
    </row>
    <row r="19058" spans="4:4" x14ac:dyDescent="0.2">
      <c r="D19058" s="1"/>
    </row>
    <row r="19059" spans="4:4" x14ac:dyDescent="0.2">
      <c r="D19059" s="1"/>
    </row>
    <row r="19060" spans="4:4" x14ac:dyDescent="0.2">
      <c r="D19060" s="1"/>
    </row>
    <row r="19061" spans="4:4" x14ac:dyDescent="0.2">
      <c r="D19061" s="1"/>
    </row>
    <row r="19062" spans="4:4" x14ac:dyDescent="0.2">
      <c r="D19062" s="1"/>
    </row>
    <row r="19063" spans="4:4" x14ac:dyDescent="0.2">
      <c r="D19063" s="1"/>
    </row>
    <row r="19064" spans="4:4" x14ac:dyDescent="0.2">
      <c r="D19064" s="1"/>
    </row>
    <row r="19065" spans="4:4" x14ac:dyDescent="0.2">
      <c r="D19065" s="1"/>
    </row>
    <row r="19066" spans="4:4" x14ac:dyDescent="0.2">
      <c r="D19066" s="1"/>
    </row>
    <row r="19067" spans="4:4" x14ac:dyDescent="0.2">
      <c r="D19067" s="1"/>
    </row>
    <row r="19068" spans="4:4" x14ac:dyDescent="0.2">
      <c r="D19068" s="1"/>
    </row>
    <row r="19069" spans="4:4" x14ac:dyDescent="0.2">
      <c r="D19069" s="1"/>
    </row>
    <row r="19070" spans="4:4" x14ac:dyDescent="0.2">
      <c r="D19070" s="1"/>
    </row>
    <row r="19071" spans="4:4" x14ac:dyDescent="0.2">
      <c r="D19071" s="1"/>
    </row>
    <row r="19072" spans="4:4" x14ac:dyDescent="0.2">
      <c r="D19072" s="1"/>
    </row>
    <row r="19073" spans="4:4" x14ac:dyDescent="0.2">
      <c r="D19073" s="1"/>
    </row>
    <row r="19074" spans="4:4" x14ac:dyDescent="0.2">
      <c r="D19074" s="1"/>
    </row>
    <row r="19075" spans="4:4" x14ac:dyDescent="0.2">
      <c r="D19075" s="1"/>
    </row>
    <row r="19076" spans="4:4" x14ac:dyDescent="0.2">
      <c r="D19076" s="1"/>
    </row>
    <row r="19077" spans="4:4" x14ac:dyDescent="0.2">
      <c r="D19077" s="1"/>
    </row>
    <row r="19078" spans="4:4" x14ac:dyDescent="0.2">
      <c r="D19078" s="1"/>
    </row>
    <row r="19079" spans="4:4" x14ac:dyDescent="0.2">
      <c r="D19079" s="1"/>
    </row>
    <row r="19080" spans="4:4" x14ac:dyDescent="0.2">
      <c r="D19080" s="1"/>
    </row>
    <row r="19081" spans="4:4" x14ac:dyDescent="0.2">
      <c r="D19081" s="1"/>
    </row>
    <row r="19082" spans="4:4" x14ac:dyDescent="0.2">
      <c r="D19082" s="1"/>
    </row>
    <row r="19083" spans="4:4" x14ac:dyDescent="0.2">
      <c r="D19083" s="1"/>
    </row>
    <row r="19084" spans="4:4" x14ac:dyDescent="0.2">
      <c r="D19084" s="1"/>
    </row>
    <row r="19085" spans="4:4" x14ac:dyDescent="0.2">
      <c r="D19085" s="1"/>
    </row>
    <row r="19086" spans="4:4" x14ac:dyDescent="0.2">
      <c r="D19086" s="1"/>
    </row>
    <row r="19087" spans="4:4" x14ac:dyDescent="0.2">
      <c r="D19087" s="1"/>
    </row>
    <row r="19088" spans="4:4" x14ac:dyDescent="0.2">
      <c r="D19088" s="1"/>
    </row>
    <row r="19089" spans="4:4" x14ac:dyDescent="0.2">
      <c r="D19089" s="1"/>
    </row>
    <row r="19090" spans="4:4" x14ac:dyDescent="0.2">
      <c r="D19090" s="1"/>
    </row>
    <row r="19091" spans="4:4" x14ac:dyDescent="0.2">
      <c r="D19091" s="1"/>
    </row>
    <row r="19092" spans="4:4" x14ac:dyDescent="0.2">
      <c r="D19092" s="1"/>
    </row>
    <row r="19093" spans="4:4" x14ac:dyDescent="0.2">
      <c r="D19093" s="1"/>
    </row>
    <row r="19094" spans="4:4" x14ac:dyDescent="0.2">
      <c r="D19094" s="1"/>
    </row>
    <row r="19095" spans="4:4" x14ac:dyDescent="0.2">
      <c r="D19095" s="1"/>
    </row>
    <row r="19096" spans="4:4" x14ac:dyDescent="0.2">
      <c r="D19096" s="1"/>
    </row>
    <row r="19097" spans="4:4" x14ac:dyDescent="0.2">
      <c r="D19097" s="1"/>
    </row>
    <row r="19098" spans="4:4" x14ac:dyDescent="0.2">
      <c r="D19098" s="1"/>
    </row>
    <row r="19099" spans="4:4" x14ac:dyDescent="0.2">
      <c r="D19099" s="1"/>
    </row>
    <row r="19100" spans="4:4" x14ac:dyDescent="0.2">
      <c r="D19100" s="1"/>
    </row>
    <row r="19101" spans="4:4" x14ac:dyDescent="0.2">
      <c r="D19101" s="1"/>
    </row>
    <row r="19102" spans="4:4" x14ac:dyDescent="0.2">
      <c r="D19102" s="1"/>
    </row>
    <row r="19103" spans="4:4" x14ac:dyDescent="0.2">
      <c r="D19103" s="1"/>
    </row>
    <row r="19104" spans="4:4" x14ac:dyDescent="0.2">
      <c r="D19104" s="1"/>
    </row>
    <row r="19105" spans="4:4" x14ac:dyDescent="0.2">
      <c r="D19105" s="1"/>
    </row>
    <row r="19106" spans="4:4" x14ac:dyDescent="0.2">
      <c r="D19106" s="1"/>
    </row>
    <row r="19107" spans="4:4" x14ac:dyDescent="0.2">
      <c r="D19107" s="1"/>
    </row>
    <row r="19108" spans="4:4" x14ac:dyDescent="0.2">
      <c r="D19108" s="1"/>
    </row>
    <row r="19109" spans="4:4" x14ac:dyDescent="0.2">
      <c r="D19109" s="1"/>
    </row>
    <row r="19110" spans="4:4" x14ac:dyDescent="0.2">
      <c r="D19110" s="1"/>
    </row>
    <row r="19111" spans="4:4" x14ac:dyDescent="0.2">
      <c r="D19111" s="1"/>
    </row>
    <row r="19112" spans="4:4" x14ac:dyDescent="0.2">
      <c r="D19112" s="1"/>
    </row>
    <row r="19113" spans="4:4" x14ac:dyDescent="0.2">
      <c r="D19113" s="1"/>
    </row>
    <row r="19114" spans="4:4" x14ac:dyDescent="0.2">
      <c r="D19114" s="1"/>
    </row>
    <row r="19115" spans="4:4" x14ac:dyDescent="0.2">
      <c r="D19115" s="1"/>
    </row>
    <row r="19116" spans="4:4" x14ac:dyDescent="0.2">
      <c r="D19116" s="1"/>
    </row>
    <row r="19117" spans="4:4" x14ac:dyDescent="0.2">
      <c r="D19117" s="1"/>
    </row>
    <row r="19118" spans="4:4" x14ac:dyDescent="0.2">
      <c r="D19118" s="1"/>
    </row>
    <row r="19119" spans="4:4" x14ac:dyDescent="0.2">
      <c r="D19119" s="1"/>
    </row>
    <row r="19120" spans="4:4" x14ac:dyDescent="0.2">
      <c r="D19120" s="1"/>
    </row>
    <row r="19121" spans="4:4" x14ac:dyDescent="0.2">
      <c r="D19121" s="1"/>
    </row>
    <row r="19122" spans="4:4" x14ac:dyDescent="0.2">
      <c r="D19122" s="1"/>
    </row>
    <row r="19123" spans="4:4" x14ac:dyDescent="0.2">
      <c r="D19123" s="1"/>
    </row>
    <row r="19124" spans="4:4" x14ac:dyDescent="0.2">
      <c r="D19124" s="1"/>
    </row>
    <row r="19125" spans="4:4" x14ac:dyDescent="0.2">
      <c r="D19125" s="1"/>
    </row>
    <row r="19126" spans="4:4" x14ac:dyDescent="0.2">
      <c r="D19126" s="1"/>
    </row>
    <row r="19127" spans="4:4" x14ac:dyDescent="0.2">
      <c r="D19127" s="1"/>
    </row>
    <row r="19128" spans="4:4" x14ac:dyDescent="0.2">
      <c r="D19128" s="1"/>
    </row>
    <row r="19129" spans="4:4" x14ac:dyDescent="0.2">
      <c r="D19129" s="1"/>
    </row>
    <row r="19130" spans="4:4" x14ac:dyDescent="0.2">
      <c r="D19130" s="1"/>
    </row>
    <row r="19131" spans="4:4" x14ac:dyDescent="0.2">
      <c r="D19131" s="1"/>
    </row>
    <row r="19132" spans="4:4" x14ac:dyDescent="0.2">
      <c r="D19132" s="1"/>
    </row>
    <row r="19133" spans="4:4" x14ac:dyDescent="0.2">
      <c r="D19133" s="1"/>
    </row>
    <row r="19134" spans="4:4" x14ac:dyDescent="0.2">
      <c r="D19134" s="1"/>
    </row>
    <row r="19135" spans="4:4" x14ac:dyDescent="0.2">
      <c r="D19135" s="1"/>
    </row>
    <row r="19136" spans="4:4" x14ac:dyDescent="0.2">
      <c r="D19136" s="1"/>
    </row>
    <row r="19137" spans="4:4" x14ac:dyDescent="0.2">
      <c r="D19137" s="1"/>
    </row>
    <row r="19138" spans="4:4" x14ac:dyDescent="0.2">
      <c r="D19138" s="1"/>
    </row>
    <row r="19139" spans="4:4" x14ac:dyDescent="0.2">
      <c r="D19139" s="1"/>
    </row>
    <row r="19140" spans="4:4" x14ac:dyDescent="0.2">
      <c r="D19140" s="1"/>
    </row>
    <row r="19141" spans="4:4" x14ac:dyDescent="0.2">
      <c r="D19141" s="1"/>
    </row>
    <row r="19142" spans="4:4" x14ac:dyDescent="0.2">
      <c r="D19142" s="1"/>
    </row>
    <row r="19143" spans="4:4" x14ac:dyDescent="0.2">
      <c r="D19143" s="1"/>
    </row>
    <row r="19144" spans="4:4" x14ac:dyDescent="0.2">
      <c r="D19144" s="1"/>
    </row>
    <row r="19145" spans="4:4" x14ac:dyDescent="0.2">
      <c r="D19145" s="1"/>
    </row>
    <row r="19146" spans="4:4" x14ac:dyDescent="0.2">
      <c r="D19146" s="1"/>
    </row>
    <row r="19147" spans="4:4" x14ac:dyDescent="0.2">
      <c r="D19147" s="1"/>
    </row>
    <row r="19148" spans="4:4" x14ac:dyDescent="0.2">
      <c r="D19148" s="1"/>
    </row>
    <row r="19149" spans="4:4" x14ac:dyDescent="0.2">
      <c r="D19149" s="1"/>
    </row>
    <row r="19150" spans="4:4" x14ac:dyDescent="0.2">
      <c r="D19150" s="1"/>
    </row>
    <row r="19151" spans="4:4" x14ac:dyDescent="0.2">
      <c r="D19151" s="1"/>
    </row>
    <row r="19152" spans="4:4" x14ac:dyDescent="0.2">
      <c r="D19152" s="1"/>
    </row>
    <row r="19153" spans="4:4" x14ac:dyDescent="0.2">
      <c r="D19153" s="1"/>
    </row>
    <row r="19154" spans="4:4" x14ac:dyDescent="0.2">
      <c r="D19154" s="1"/>
    </row>
    <row r="19155" spans="4:4" x14ac:dyDescent="0.2">
      <c r="D19155" s="1"/>
    </row>
    <row r="19156" spans="4:4" x14ac:dyDescent="0.2">
      <c r="D19156" s="1"/>
    </row>
    <row r="19157" spans="4:4" x14ac:dyDescent="0.2">
      <c r="D19157" s="1"/>
    </row>
    <row r="19158" spans="4:4" x14ac:dyDescent="0.2">
      <c r="D19158" s="1"/>
    </row>
    <row r="19159" spans="4:4" x14ac:dyDescent="0.2">
      <c r="D19159" s="1"/>
    </row>
    <row r="19160" spans="4:4" x14ac:dyDescent="0.2">
      <c r="D19160" s="1"/>
    </row>
    <row r="19161" spans="4:4" x14ac:dyDescent="0.2">
      <c r="D19161" s="1"/>
    </row>
    <row r="19162" spans="4:4" x14ac:dyDescent="0.2">
      <c r="D19162" s="1"/>
    </row>
    <row r="19163" spans="4:4" x14ac:dyDescent="0.2">
      <c r="D19163" s="1"/>
    </row>
    <row r="19164" spans="4:4" x14ac:dyDescent="0.2">
      <c r="D19164" s="1"/>
    </row>
    <row r="19165" spans="4:4" x14ac:dyDescent="0.2">
      <c r="D19165" s="1"/>
    </row>
    <row r="19166" spans="4:4" x14ac:dyDescent="0.2">
      <c r="D19166" s="1"/>
    </row>
    <row r="19167" spans="4:4" x14ac:dyDescent="0.2">
      <c r="D19167" s="1"/>
    </row>
    <row r="19168" spans="4:4" x14ac:dyDescent="0.2">
      <c r="D19168" s="1"/>
    </row>
    <row r="19169" spans="4:4" x14ac:dyDescent="0.2">
      <c r="D19169" s="1"/>
    </row>
    <row r="19170" spans="4:4" x14ac:dyDescent="0.2">
      <c r="D19170" s="1"/>
    </row>
    <row r="19171" spans="4:4" x14ac:dyDescent="0.2">
      <c r="D19171" s="1"/>
    </row>
    <row r="19172" spans="4:4" x14ac:dyDescent="0.2">
      <c r="D19172" s="1"/>
    </row>
    <row r="19173" spans="4:4" x14ac:dyDescent="0.2">
      <c r="D19173" s="1"/>
    </row>
    <row r="19174" spans="4:4" x14ac:dyDescent="0.2">
      <c r="D19174" s="1"/>
    </row>
    <row r="19175" spans="4:4" x14ac:dyDescent="0.2">
      <c r="D19175" s="1"/>
    </row>
    <row r="19176" spans="4:4" x14ac:dyDescent="0.2">
      <c r="D19176" s="1"/>
    </row>
    <row r="19177" spans="4:4" x14ac:dyDescent="0.2">
      <c r="D19177" s="1"/>
    </row>
    <row r="19178" spans="4:4" x14ac:dyDescent="0.2">
      <c r="D19178" s="1"/>
    </row>
    <row r="19179" spans="4:4" x14ac:dyDescent="0.2">
      <c r="D19179" s="1"/>
    </row>
    <row r="19180" spans="4:4" x14ac:dyDescent="0.2">
      <c r="D19180" s="1"/>
    </row>
    <row r="19181" spans="4:4" x14ac:dyDescent="0.2">
      <c r="D19181" s="1"/>
    </row>
    <row r="19182" spans="4:4" x14ac:dyDescent="0.2">
      <c r="D19182" s="1"/>
    </row>
    <row r="19183" spans="4:4" x14ac:dyDescent="0.2">
      <c r="D19183" s="1"/>
    </row>
    <row r="19184" spans="4:4" x14ac:dyDescent="0.2">
      <c r="D19184" s="1"/>
    </row>
    <row r="19185" spans="4:4" x14ac:dyDescent="0.2">
      <c r="D19185" s="1"/>
    </row>
    <row r="19186" spans="4:4" x14ac:dyDescent="0.2">
      <c r="D19186" s="1"/>
    </row>
    <row r="19187" spans="4:4" x14ac:dyDescent="0.2">
      <c r="D19187" s="1"/>
    </row>
    <row r="19188" spans="4:4" x14ac:dyDescent="0.2">
      <c r="D19188" s="1"/>
    </row>
    <row r="19189" spans="4:4" x14ac:dyDescent="0.2">
      <c r="D19189" s="1"/>
    </row>
    <row r="19190" spans="4:4" x14ac:dyDescent="0.2">
      <c r="D19190" s="1"/>
    </row>
    <row r="19191" spans="4:4" x14ac:dyDescent="0.2">
      <c r="D19191" s="1"/>
    </row>
    <row r="19192" spans="4:4" x14ac:dyDescent="0.2">
      <c r="D19192" s="1"/>
    </row>
    <row r="19193" spans="4:4" x14ac:dyDescent="0.2">
      <c r="D19193" s="1"/>
    </row>
    <row r="19194" spans="4:4" x14ac:dyDescent="0.2">
      <c r="D19194" s="1"/>
    </row>
    <row r="19195" spans="4:4" x14ac:dyDescent="0.2">
      <c r="D19195" s="1"/>
    </row>
    <row r="19196" spans="4:4" x14ac:dyDescent="0.2">
      <c r="D19196" s="1"/>
    </row>
    <row r="19197" spans="4:4" x14ac:dyDescent="0.2">
      <c r="D19197" s="1"/>
    </row>
    <row r="19198" spans="4:4" x14ac:dyDescent="0.2">
      <c r="D19198" s="1"/>
    </row>
    <row r="19199" spans="4:4" x14ac:dyDescent="0.2">
      <c r="D19199" s="1"/>
    </row>
    <row r="19200" spans="4:4" x14ac:dyDescent="0.2">
      <c r="D19200" s="1"/>
    </row>
    <row r="19201" spans="4:4" x14ac:dyDescent="0.2">
      <c r="D19201" s="1"/>
    </row>
    <row r="19202" spans="4:4" x14ac:dyDescent="0.2">
      <c r="D19202" s="1"/>
    </row>
    <row r="19203" spans="4:4" x14ac:dyDescent="0.2">
      <c r="D19203" s="1"/>
    </row>
    <row r="19204" spans="4:4" x14ac:dyDescent="0.2">
      <c r="D19204" s="1"/>
    </row>
    <row r="19205" spans="4:4" x14ac:dyDescent="0.2">
      <c r="D19205" s="1"/>
    </row>
    <row r="19206" spans="4:4" x14ac:dyDescent="0.2">
      <c r="D19206" s="1"/>
    </row>
    <row r="19207" spans="4:4" x14ac:dyDescent="0.2">
      <c r="D19207" s="1"/>
    </row>
    <row r="19208" spans="4:4" x14ac:dyDescent="0.2">
      <c r="D19208" s="1"/>
    </row>
    <row r="19209" spans="4:4" x14ac:dyDescent="0.2">
      <c r="D19209" s="1"/>
    </row>
    <row r="19210" spans="4:4" x14ac:dyDescent="0.2">
      <c r="D19210" s="1"/>
    </row>
    <row r="19211" spans="4:4" x14ac:dyDescent="0.2">
      <c r="D19211" s="1"/>
    </row>
    <row r="19212" spans="4:4" x14ac:dyDescent="0.2">
      <c r="D19212" s="1"/>
    </row>
    <row r="19213" spans="4:4" x14ac:dyDescent="0.2">
      <c r="D19213" s="1"/>
    </row>
    <row r="19214" spans="4:4" x14ac:dyDescent="0.2">
      <c r="D19214" s="1"/>
    </row>
    <row r="19215" spans="4:4" x14ac:dyDescent="0.2">
      <c r="D19215" s="1"/>
    </row>
    <row r="19216" spans="4:4" x14ac:dyDescent="0.2">
      <c r="D19216" s="1"/>
    </row>
    <row r="19217" spans="4:4" x14ac:dyDescent="0.2">
      <c r="D19217" s="1"/>
    </row>
    <row r="19218" spans="4:4" x14ac:dyDescent="0.2">
      <c r="D19218" s="1"/>
    </row>
    <row r="19219" spans="4:4" x14ac:dyDescent="0.2">
      <c r="D19219" s="1"/>
    </row>
    <row r="19220" spans="4:4" x14ac:dyDescent="0.2">
      <c r="D19220" s="1"/>
    </row>
    <row r="19221" spans="4:4" x14ac:dyDescent="0.2">
      <c r="D19221" s="1"/>
    </row>
    <row r="19222" spans="4:4" x14ac:dyDescent="0.2">
      <c r="D19222" s="1"/>
    </row>
    <row r="19223" spans="4:4" x14ac:dyDescent="0.2">
      <c r="D19223" s="1"/>
    </row>
    <row r="19224" spans="4:4" x14ac:dyDescent="0.2">
      <c r="D19224" s="1"/>
    </row>
    <row r="19225" spans="4:4" x14ac:dyDescent="0.2">
      <c r="D19225" s="1"/>
    </row>
    <row r="19226" spans="4:4" x14ac:dyDescent="0.2">
      <c r="D19226" s="1"/>
    </row>
    <row r="19227" spans="4:4" x14ac:dyDescent="0.2">
      <c r="D19227" s="1"/>
    </row>
    <row r="19228" spans="4:4" x14ac:dyDescent="0.2">
      <c r="D19228" s="1"/>
    </row>
    <row r="19229" spans="4:4" x14ac:dyDescent="0.2">
      <c r="D19229" s="1"/>
    </row>
    <row r="19230" spans="4:4" x14ac:dyDescent="0.2">
      <c r="D19230" s="1"/>
    </row>
    <row r="19231" spans="4:4" x14ac:dyDescent="0.2">
      <c r="D19231" s="1"/>
    </row>
    <row r="19232" spans="4:4" x14ac:dyDescent="0.2">
      <c r="D19232" s="1"/>
    </row>
    <row r="19233" spans="4:4" x14ac:dyDescent="0.2">
      <c r="D19233" s="1"/>
    </row>
    <row r="19234" spans="4:4" x14ac:dyDescent="0.2">
      <c r="D19234" s="1"/>
    </row>
    <row r="19235" spans="4:4" x14ac:dyDescent="0.2">
      <c r="D19235" s="1"/>
    </row>
    <row r="19236" spans="4:4" x14ac:dyDescent="0.2">
      <c r="D19236" s="1"/>
    </row>
    <row r="19237" spans="4:4" x14ac:dyDescent="0.2">
      <c r="D19237" s="1"/>
    </row>
    <row r="19238" spans="4:4" x14ac:dyDescent="0.2">
      <c r="D19238" s="1"/>
    </row>
    <row r="19239" spans="4:4" x14ac:dyDescent="0.2">
      <c r="D19239" s="1"/>
    </row>
    <row r="19240" spans="4:4" x14ac:dyDescent="0.2">
      <c r="D19240" s="1"/>
    </row>
    <row r="19241" spans="4:4" x14ac:dyDescent="0.2">
      <c r="D19241" s="1"/>
    </row>
    <row r="19242" spans="4:4" x14ac:dyDescent="0.2">
      <c r="D19242" s="1"/>
    </row>
    <row r="19243" spans="4:4" x14ac:dyDescent="0.2">
      <c r="D19243" s="1"/>
    </row>
    <row r="19244" spans="4:4" x14ac:dyDescent="0.2">
      <c r="D19244" s="1"/>
    </row>
    <row r="19245" spans="4:4" x14ac:dyDescent="0.2">
      <c r="D19245" s="1"/>
    </row>
    <row r="19246" spans="4:4" x14ac:dyDescent="0.2">
      <c r="D19246" s="1"/>
    </row>
    <row r="19247" spans="4:4" x14ac:dyDescent="0.2">
      <c r="D19247" s="1"/>
    </row>
    <row r="19248" spans="4:4" x14ac:dyDescent="0.2">
      <c r="D19248" s="1"/>
    </row>
    <row r="19249" spans="4:4" x14ac:dyDescent="0.2">
      <c r="D19249" s="1"/>
    </row>
    <row r="19250" spans="4:4" x14ac:dyDescent="0.2">
      <c r="D19250" s="1"/>
    </row>
    <row r="19251" spans="4:4" x14ac:dyDescent="0.2">
      <c r="D19251" s="1"/>
    </row>
    <row r="19252" spans="4:4" x14ac:dyDescent="0.2">
      <c r="D19252" s="1"/>
    </row>
    <row r="19253" spans="4:4" x14ac:dyDescent="0.2">
      <c r="D19253" s="1"/>
    </row>
    <row r="19254" spans="4:4" x14ac:dyDescent="0.2">
      <c r="D19254" s="1"/>
    </row>
    <row r="19255" spans="4:4" x14ac:dyDescent="0.2">
      <c r="D19255" s="1"/>
    </row>
    <row r="19256" spans="4:4" x14ac:dyDescent="0.2">
      <c r="D19256" s="1"/>
    </row>
    <row r="19257" spans="4:4" x14ac:dyDescent="0.2">
      <c r="D19257" s="1"/>
    </row>
    <row r="19258" spans="4:4" x14ac:dyDescent="0.2">
      <c r="D19258" s="1"/>
    </row>
    <row r="19259" spans="4:4" x14ac:dyDescent="0.2">
      <c r="D19259" s="1"/>
    </row>
    <row r="19260" spans="4:4" x14ac:dyDescent="0.2">
      <c r="D19260" s="1"/>
    </row>
    <row r="19261" spans="4:4" x14ac:dyDescent="0.2">
      <c r="D19261" s="1"/>
    </row>
    <row r="19262" spans="4:4" x14ac:dyDescent="0.2">
      <c r="D19262" s="1"/>
    </row>
    <row r="19263" spans="4:4" x14ac:dyDescent="0.2">
      <c r="D19263" s="1"/>
    </row>
    <row r="19264" spans="4:4" x14ac:dyDescent="0.2">
      <c r="D19264" s="1"/>
    </row>
    <row r="19265" spans="4:4" x14ac:dyDescent="0.2">
      <c r="D19265" s="1"/>
    </row>
    <row r="19266" spans="4:4" x14ac:dyDescent="0.2">
      <c r="D19266" s="1"/>
    </row>
    <row r="19267" spans="4:4" x14ac:dyDescent="0.2">
      <c r="D19267" s="1"/>
    </row>
    <row r="19268" spans="4:4" x14ac:dyDescent="0.2">
      <c r="D19268" s="1"/>
    </row>
    <row r="19269" spans="4:4" x14ac:dyDescent="0.2">
      <c r="D19269" s="1"/>
    </row>
    <row r="19270" spans="4:4" x14ac:dyDescent="0.2">
      <c r="D19270" s="1"/>
    </row>
    <row r="19271" spans="4:4" x14ac:dyDescent="0.2">
      <c r="D19271" s="1"/>
    </row>
    <row r="19272" spans="4:4" x14ac:dyDescent="0.2">
      <c r="D19272" s="1"/>
    </row>
    <row r="19273" spans="4:4" x14ac:dyDescent="0.2">
      <c r="D19273" s="1"/>
    </row>
    <row r="19274" spans="4:4" x14ac:dyDescent="0.2">
      <c r="D19274" s="1"/>
    </row>
    <row r="19275" spans="4:4" x14ac:dyDescent="0.2">
      <c r="D19275" s="1"/>
    </row>
    <row r="19276" spans="4:4" x14ac:dyDescent="0.2">
      <c r="D19276" s="1"/>
    </row>
    <row r="19277" spans="4:4" x14ac:dyDescent="0.2">
      <c r="D19277" s="1"/>
    </row>
    <row r="19278" spans="4:4" x14ac:dyDescent="0.2">
      <c r="D19278" s="1"/>
    </row>
    <row r="19279" spans="4:4" x14ac:dyDescent="0.2">
      <c r="D19279" s="1"/>
    </row>
    <row r="19280" spans="4:4" x14ac:dyDescent="0.2">
      <c r="D19280" s="1"/>
    </row>
    <row r="19281" spans="4:4" x14ac:dyDescent="0.2">
      <c r="D19281" s="1"/>
    </row>
    <row r="19282" spans="4:4" x14ac:dyDescent="0.2">
      <c r="D19282" s="1"/>
    </row>
    <row r="19283" spans="4:4" x14ac:dyDescent="0.2">
      <c r="D19283" s="1"/>
    </row>
    <row r="19284" spans="4:4" x14ac:dyDescent="0.2">
      <c r="D19284" s="1"/>
    </row>
    <row r="19285" spans="4:4" x14ac:dyDescent="0.2">
      <c r="D19285" s="1"/>
    </row>
    <row r="19286" spans="4:4" x14ac:dyDescent="0.2">
      <c r="D19286" s="1"/>
    </row>
    <row r="19287" spans="4:4" x14ac:dyDescent="0.2">
      <c r="D19287" s="1"/>
    </row>
    <row r="19288" spans="4:4" x14ac:dyDescent="0.2">
      <c r="D19288" s="1"/>
    </row>
    <row r="19289" spans="4:4" x14ac:dyDescent="0.2">
      <c r="D19289" s="1"/>
    </row>
    <row r="19290" spans="4:4" x14ac:dyDescent="0.2">
      <c r="D19290" s="1"/>
    </row>
    <row r="19291" spans="4:4" x14ac:dyDescent="0.2">
      <c r="D19291" s="1"/>
    </row>
    <row r="19292" spans="4:4" x14ac:dyDescent="0.2">
      <c r="D19292" s="1"/>
    </row>
    <row r="19293" spans="4:4" x14ac:dyDescent="0.2">
      <c r="D19293" s="1"/>
    </row>
    <row r="19294" spans="4:4" x14ac:dyDescent="0.2">
      <c r="D19294" s="1"/>
    </row>
    <row r="19295" spans="4:4" x14ac:dyDescent="0.2">
      <c r="D19295" s="1"/>
    </row>
    <row r="19296" spans="4:4" x14ac:dyDescent="0.2">
      <c r="D19296" s="1"/>
    </row>
    <row r="19297" spans="4:4" x14ac:dyDescent="0.2">
      <c r="D19297" s="1"/>
    </row>
    <row r="19298" spans="4:4" x14ac:dyDescent="0.2">
      <c r="D19298" s="1"/>
    </row>
    <row r="19299" spans="4:4" x14ac:dyDescent="0.2">
      <c r="D19299" s="1"/>
    </row>
    <row r="19300" spans="4:4" x14ac:dyDescent="0.2">
      <c r="D19300" s="1"/>
    </row>
    <row r="19301" spans="4:4" x14ac:dyDescent="0.2">
      <c r="D19301" s="1"/>
    </row>
    <row r="19302" spans="4:4" x14ac:dyDescent="0.2">
      <c r="D19302" s="1"/>
    </row>
    <row r="19303" spans="4:4" x14ac:dyDescent="0.2">
      <c r="D19303" s="1"/>
    </row>
    <row r="19304" spans="4:4" x14ac:dyDescent="0.2">
      <c r="D19304" s="1"/>
    </row>
    <row r="19305" spans="4:4" x14ac:dyDescent="0.2">
      <c r="D19305" s="1"/>
    </row>
    <row r="19306" spans="4:4" x14ac:dyDescent="0.2">
      <c r="D19306" s="1"/>
    </row>
    <row r="19307" spans="4:4" x14ac:dyDescent="0.2">
      <c r="D19307" s="1"/>
    </row>
    <row r="19308" spans="4:4" x14ac:dyDescent="0.2">
      <c r="D19308" s="1"/>
    </row>
    <row r="19309" spans="4:4" x14ac:dyDescent="0.2">
      <c r="D19309" s="1"/>
    </row>
    <row r="19310" spans="4:4" x14ac:dyDescent="0.2">
      <c r="D19310" s="1"/>
    </row>
    <row r="19311" spans="4:4" x14ac:dyDescent="0.2">
      <c r="D19311" s="1"/>
    </row>
    <row r="19312" spans="4:4" x14ac:dyDescent="0.2">
      <c r="D19312" s="1"/>
    </row>
    <row r="19313" spans="4:4" x14ac:dyDescent="0.2">
      <c r="D19313" s="1"/>
    </row>
    <row r="19314" spans="4:4" x14ac:dyDescent="0.2">
      <c r="D19314" s="1"/>
    </row>
    <row r="19315" spans="4:4" x14ac:dyDescent="0.2">
      <c r="D19315" s="1"/>
    </row>
    <row r="19316" spans="4:4" x14ac:dyDescent="0.2">
      <c r="D19316" s="1"/>
    </row>
    <row r="19317" spans="4:4" x14ac:dyDescent="0.2">
      <c r="D19317" s="1"/>
    </row>
    <row r="19318" spans="4:4" x14ac:dyDescent="0.2">
      <c r="D19318" s="1"/>
    </row>
    <row r="19319" spans="4:4" x14ac:dyDescent="0.2">
      <c r="D19319" s="1"/>
    </row>
    <row r="19320" spans="4:4" x14ac:dyDescent="0.2">
      <c r="D19320" s="1"/>
    </row>
    <row r="19321" spans="4:4" x14ac:dyDescent="0.2">
      <c r="D19321" s="1"/>
    </row>
    <row r="19322" spans="4:4" x14ac:dyDescent="0.2">
      <c r="D19322" s="1"/>
    </row>
    <row r="19323" spans="4:4" x14ac:dyDescent="0.2">
      <c r="D19323" s="1"/>
    </row>
    <row r="19324" spans="4:4" x14ac:dyDescent="0.2">
      <c r="D19324" s="1"/>
    </row>
    <row r="19325" spans="4:4" x14ac:dyDescent="0.2">
      <c r="D19325" s="1"/>
    </row>
    <row r="19326" spans="4:4" x14ac:dyDescent="0.2">
      <c r="D19326" s="1"/>
    </row>
    <row r="19327" spans="4:4" x14ac:dyDescent="0.2">
      <c r="D19327" s="1"/>
    </row>
    <row r="19328" spans="4:4" x14ac:dyDescent="0.2">
      <c r="D19328" s="1"/>
    </row>
    <row r="19329" spans="4:4" x14ac:dyDescent="0.2">
      <c r="D19329" s="1"/>
    </row>
    <row r="19330" spans="4:4" x14ac:dyDescent="0.2">
      <c r="D19330" s="1"/>
    </row>
    <row r="19331" spans="4:4" x14ac:dyDescent="0.2">
      <c r="D19331" s="1"/>
    </row>
    <row r="19332" spans="4:4" x14ac:dyDescent="0.2">
      <c r="D19332" s="1"/>
    </row>
    <row r="19333" spans="4:4" x14ac:dyDescent="0.2">
      <c r="D19333" s="1"/>
    </row>
    <row r="19334" spans="4:4" x14ac:dyDescent="0.2">
      <c r="D19334" s="1"/>
    </row>
    <row r="19335" spans="4:4" x14ac:dyDescent="0.2">
      <c r="D19335" s="1"/>
    </row>
    <row r="19336" spans="4:4" x14ac:dyDescent="0.2">
      <c r="D19336" s="1"/>
    </row>
    <row r="19337" spans="4:4" x14ac:dyDescent="0.2">
      <c r="D19337" s="1"/>
    </row>
    <row r="19338" spans="4:4" x14ac:dyDescent="0.2">
      <c r="D19338" s="1"/>
    </row>
    <row r="19339" spans="4:4" x14ac:dyDescent="0.2">
      <c r="D19339" s="1"/>
    </row>
    <row r="19340" spans="4:4" x14ac:dyDescent="0.2">
      <c r="D19340" s="1"/>
    </row>
    <row r="19341" spans="4:4" x14ac:dyDescent="0.2">
      <c r="D19341" s="1"/>
    </row>
    <row r="19342" spans="4:4" x14ac:dyDescent="0.2">
      <c r="D19342" s="1"/>
    </row>
    <row r="19343" spans="4:4" x14ac:dyDescent="0.2">
      <c r="D19343" s="1"/>
    </row>
    <row r="19344" spans="4:4" x14ac:dyDescent="0.2">
      <c r="D19344" s="1"/>
    </row>
    <row r="19345" spans="4:4" x14ac:dyDescent="0.2">
      <c r="D19345" s="1"/>
    </row>
    <row r="19346" spans="4:4" x14ac:dyDescent="0.2">
      <c r="D19346" s="1"/>
    </row>
    <row r="19347" spans="4:4" x14ac:dyDescent="0.2">
      <c r="D19347" s="1"/>
    </row>
    <row r="19348" spans="4:4" x14ac:dyDescent="0.2">
      <c r="D19348" s="1"/>
    </row>
    <row r="19349" spans="4:4" x14ac:dyDescent="0.2">
      <c r="D19349" s="1"/>
    </row>
    <row r="19350" spans="4:4" x14ac:dyDescent="0.2">
      <c r="D19350" s="1"/>
    </row>
    <row r="19351" spans="4:4" x14ac:dyDescent="0.2">
      <c r="D19351" s="1"/>
    </row>
    <row r="19352" spans="4:4" x14ac:dyDescent="0.2">
      <c r="D19352" s="1"/>
    </row>
    <row r="19353" spans="4:4" x14ac:dyDescent="0.2">
      <c r="D19353" s="1"/>
    </row>
    <row r="19354" spans="4:4" x14ac:dyDescent="0.2">
      <c r="D19354" s="1"/>
    </row>
    <row r="19355" spans="4:4" x14ac:dyDescent="0.2">
      <c r="D19355" s="1"/>
    </row>
    <row r="19356" spans="4:4" x14ac:dyDescent="0.2">
      <c r="D19356" s="1"/>
    </row>
    <row r="19357" spans="4:4" x14ac:dyDescent="0.2">
      <c r="D19357" s="1"/>
    </row>
    <row r="19358" spans="4:4" x14ac:dyDescent="0.2">
      <c r="D19358" s="1"/>
    </row>
    <row r="19359" spans="4:4" x14ac:dyDescent="0.2">
      <c r="D19359" s="1"/>
    </row>
    <row r="19360" spans="4:4" x14ac:dyDescent="0.2">
      <c r="D19360" s="1"/>
    </row>
    <row r="19361" spans="4:4" x14ac:dyDescent="0.2">
      <c r="D19361" s="1"/>
    </row>
    <row r="19362" spans="4:4" x14ac:dyDescent="0.2">
      <c r="D19362" s="1"/>
    </row>
    <row r="19363" spans="4:4" x14ac:dyDescent="0.2">
      <c r="D19363" s="1"/>
    </row>
    <row r="19364" spans="4:4" x14ac:dyDescent="0.2">
      <c r="D19364" s="1"/>
    </row>
    <row r="19365" spans="4:4" x14ac:dyDescent="0.2">
      <c r="D19365" s="1"/>
    </row>
    <row r="19366" spans="4:4" x14ac:dyDescent="0.2">
      <c r="D19366" s="1"/>
    </row>
    <row r="19367" spans="4:4" x14ac:dyDescent="0.2">
      <c r="D19367" s="1"/>
    </row>
    <row r="19368" spans="4:4" x14ac:dyDescent="0.2">
      <c r="D19368" s="1"/>
    </row>
    <row r="19369" spans="4:4" x14ac:dyDescent="0.2">
      <c r="D19369" s="1"/>
    </row>
    <row r="19370" spans="4:4" x14ac:dyDescent="0.2">
      <c r="D19370" s="1"/>
    </row>
    <row r="19371" spans="4:4" x14ac:dyDescent="0.2">
      <c r="D19371" s="1"/>
    </row>
    <row r="19372" spans="4:4" x14ac:dyDescent="0.2">
      <c r="D19372" s="1"/>
    </row>
    <row r="19373" spans="4:4" x14ac:dyDescent="0.2">
      <c r="D19373" s="1"/>
    </row>
    <row r="19374" spans="4:4" x14ac:dyDescent="0.2">
      <c r="D19374" s="1"/>
    </row>
    <row r="19375" spans="4:4" x14ac:dyDescent="0.2">
      <c r="D19375" s="1"/>
    </row>
    <row r="19376" spans="4:4" x14ac:dyDescent="0.2">
      <c r="D19376" s="1"/>
    </row>
    <row r="19377" spans="4:4" x14ac:dyDescent="0.2">
      <c r="D19377" s="1"/>
    </row>
    <row r="19378" spans="4:4" x14ac:dyDescent="0.2">
      <c r="D19378" s="1"/>
    </row>
    <row r="19379" spans="4:4" x14ac:dyDescent="0.2">
      <c r="D19379" s="1"/>
    </row>
    <row r="19380" spans="4:4" x14ac:dyDescent="0.2">
      <c r="D19380" s="1"/>
    </row>
    <row r="19381" spans="4:4" x14ac:dyDescent="0.2">
      <c r="D19381" s="1"/>
    </row>
    <row r="19382" spans="4:4" x14ac:dyDescent="0.2">
      <c r="D19382" s="1"/>
    </row>
    <row r="19383" spans="4:4" x14ac:dyDescent="0.2">
      <c r="D19383" s="1"/>
    </row>
    <row r="19384" spans="4:4" x14ac:dyDescent="0.2">
      <c r="D19384" s="1"/>
    </row>
    <row r="19385" spans="4:4" x14ac:dyDescent="0.2">
      <c r="D19385" s="1"/>
    </row>
    <row r="19386" spans="4:4" x14ac:dyDescent="0.2">
      <c r="D19386" s="1"/>
    </row>
    <row r="19387" spans="4:4" x14ac:dyDescent="0.2">
      <c r="D19387" s="1"/>
    </row>
    <row r="19388" spans="4:4" x14ac:dyDescent="0.2">
      <c r="D19388" s="1"/>
    </row>
    <row r="19389" spans="4:4" x14ac:dyDescent="0.2">
      <c r="D19389" s="1"/>
    </row>
    <row r="19390" spans="4:4" x14ac:dyDescent="0.2">
      <c r="D19390" s="1"/>
    </row>
    <row r="19391" spans="4:4" x14ac:dyDescent="0.2">
      <c r="D19391" s="1"/>
    </row>
    <row r="19392" spans="4:4" x14ac:dyDescent="0.2">
      <c r="D19392" s="1"/>
    </row>
    <row r="19393" spans="4:4" x14ac:dyDescent="0.2">
      <c r="D19393" s="1"/>
    </row>
    <row r="19394" spans="4:4" x14ac:dyDescent="0.2">
      <c r="D19394" s="1"/>
    </row>
    <row r="19395" spans="4:4" x14ac:dyDescent="0.2">
      <c r="D19395" s="1"/>
    </row>
    <row r="19396" spans="4:4" x14ac:dyDescent="0.2">
      <c r="D19396" s="1"/>
    </row>
    <row r="19397" spans="4:4" x14ac:dyDescent="0.2">
      <c r="D19397" s="1"/>
    </row>
    <row r="19398" spans="4:4" x14ac:dyDescent="0.2">
      <c r="D19398" s="1"/>
    </row>
    <row r="19399" spans="4:4" x14ac:dyDescent="0.2">
      <c r="D19399" s="1"/>
    </row>
    <row r="19400" spans="4:4" x14ac:dyDescent="0.2">
      <c r="D19400" s="1"/>
    </row>
    <row r="19401" spans="4:4" x14ac:dyDescent="0.2">
      <c r="D19401" s="1"/>
    </row>
    <row r="19402" spans="4:4" x14ac:dyDescent="0.2">
      <c r="D19402" s="1"/>
    </row>
    <row r="19403" spans="4:4" x14ac:dyDescent="0.2">
      <c r="D19403" s="1"/>
    </row>
    <row r="19404" spans="4:4" x14ac:dyDescent="0.2">
      <c r="D19404" s="1"/>
    </row>
    <row r="19405" spans="4:4" x14ac:dyDescent="0.2">
      <c r="D19405" s="1"/>
    </row>
    <row r="19406" spans="4:4" x14ac:dyDescent="0.2">
      <c r="D19406" s="1"/>
    </row>
    <row r="19407" spans="4:4" x14ac:dyDescent="0.2">
      <c r="D19407" s="1"/>
    </row>
    <row r="19408" spans="4:4" x14ac:dyDescent="0.2">
      <c r="D19408" s="1"/>
    </row>
    <row r="19409" spans="4:4" x14ac:dyDescent="0.2">
      <c r="D19409" s="1"/>
    </row>
    <row r="19410" spans="4:4" x14ac:dyDescent="0.2">
      <c r="D19410" s="1"/>
    </row>
    <row r="19411" spans="4:4" x14ac:dyDescent="0.2">
      <c r="D19411" s="1"/>
    </row>
    <row r="19412" spans="4:4" x14ac:dyDescent="0.2">
      <c r="D19412" s="1"/>
    </row>
    <row r="19413" spans="4:4" x14ac:dyDescent="0.2">
      <c r="D19413" s="1"/>
    </row>
    <row r="19414" spans="4:4" x14ac:dyDescent="0.2">
      <c r="D19414" s="1"/>
    </row>
    <row r="19415" spans="4:4" x14ac:dyDescent="0.2">
      <c r="D19415" s="1"/>
    </row>
    <row r="19416" spans="4:4" x14ac:dyDescent="0.2">
      <c r="D19416" s="1"/>
    </row>
    <row r="19417" spans="4:4" x14ac:dyDescent="0.2">
      <c r="D19417" s="1"/>
    </row>
    <row r="19418" spans="4:4" x14ac:dyDescent="0.2">
      <c r="D19418" s="1"/>
    </row>
    <row r="19419" spans="4:4" x14ac:dyDescent="0.2">
      <c r="D19419" s="1"/>
    </row>
    <row r="19420" spans="4:4" x14ac:dyDescent="0.2">
      <c r="D19420" s="1"/>
    </row>
    <row r="19421" spans="4:4" x14ac:dyDescent="0.2">
      <c r="D19421" s="1"/>
    </row>
    <row r="19422" spans="4:4" x14ac:dyDescent="0.2">
      <c r="D19422" s="1"/>
    </row>
    <row r="19423" spans="4:4" x14ac:dyDescent="0.2">
      <c r="D19423" s="1"/>
    </row>
    <row r="19424" spans="4:4" x14ac:dyDescent="0.2">
      <c r="D19424" s="1"/>
    </row>
    <row r="19425" spans="4:4" x14ac:dyDescent="0.2">
      <c r="D19425" s="1"/>
    </row>
    <row r="19426" spans="4:4" x14ac:dyDescent="0.2">
      <c r="D19426" s="1"/>
    </row>
    <row r="19427" spans="4:4" x14ac:dyDescent="0.2">
      <c r="D19427" s="1"/>
    </row>
    <row r="19428" spans="4:4" x14ac:dyDescent="0.2">
      <c r="D19428" s="1"/>
    </row>
    <row r="19429" spans="4:4" x14ac:dyDescent="0.2">
      <c r="D19429" s="1"/>
    </row>
    <row r="19430" spans="4:4" x14ac:dyDescent="0.2">
      <c r="D19430" s="1"/>
    </row>
    <row r="19431" spans="4:4" x14ac:dyDescent="0.2">
      <c r="D19431" s="1"/>
    </row>
    <row r="19432" spans="4:4" x14ac:dyDescent="0.2">
      <c r="D19432" s="1"/>
    </row>
    <row r="19433" spans="4:4" x14ac:dyDescent="0.2">
      <c r="D19433" s="1"/>
    </row>
    <row r="19434" spans="4:4" x14ac:dyDescent="0.2">
      <c r="D19434" s="1"/>
    </row>
    <row r="19435" spans="4:4" x14ac:dyDescent="0.2">
      <c r="D19435" s="1"/>
    </row>
    <row r="19436" spans="4:4" x14ac:dyDescent="0.2">
      <c r="D19436" s="1"/>
    </row>
    <row r="19437" spans="4:4" x14ac:dyDescent="0.2">
      <c r="D19437" s="1"/>
    </row>
    <row r="19438" spans="4:4" x14ac:dyDescent="0.2">
      <c r="D19438" s="1"/>
    </row>
    <row r="19439" spans="4:4" x14ac:dyDescent="0.2">
      <c r="D19439" s="1"/>
    </row>
    <row r="19440" spans="4:4" x14ac:dyDescent="0.2">
      <c r="D19440" s="1"/>
    </row>
    <row r="19441" spans="4:4" x14ac:dyDescent="0.2">
      <c r="D19441" s="1"/>
    </row>
    <row r="19442" spans="4:4" x14ac:dyDescent="0.2">
      <c r="D19442" s="1"/>
    </row>
    <row r="19443" spans="4:4" x14ac:dyDescent="0.2">
      <c r="D19443" s="1"/>
    </row>
    <row r="19444" spans="4:4" x14ac:dyDescent="0.2">
      <c r="D19444" s="1"/>
    </row>
    <row r="19445" spans="4:4" x14ac:dyDescent="0.2">
      <c r="D19445" s="1"/>
    </row>
    <row r="19446" spans="4:4" x14ac:dyDescent="0.2">
      <c r="D19446" s="1"/>
    </row>
    <row r="19447" spans="4:4" x14ac:dyDescent="0.2">
      <c r="D19447" s="1"/>
    </row>
    <row r="19448" spans="4:4" x14ac:dyDescent="0.2">
      <c r="D19448" s="1"/>
    </row>
    <row r="19449" spans="4:4" x14ac:dyDescent="0.2">
      <c r="D19449" s="1"/>
    </row>
    <row r="19450" spans="4:4" x14ac:dyDescent="0.2">
      <c r="D19450" s="1"/>
    </row>
    <row r="19451" spans="4:4" x14ac:dyDescent="0.2">
      <c r="D19451" s="1"/>
    </row>
    <row r="19452" spans="4:4" x14ac:dyDescent="0.2">
      <c r="D19452" s="1"/>
    </row>
    <row r="19453" spans="4:4" x14ac:dyDescent="0.2">
      <c r="D19453" s="1"/>
    </row>
    <row r="19454" spans="4:4" x14ac:dyDescent="0.2">
      <c r="D19454" s="1"/>
    </row>
    <row r="19455" spans="4:4" x14ac:dyDescent="0.2">
      <c r="D19455" s="1"/>
    </row>
    <row r="19456" spans="4:4" x14ac:dyDescent="0.2">
      <c r="D19456" s="1"/>
    </row>
    <row r="19457" spans="4:4" x14ac:dyDescent="0.2">
      <c r="D19457" s="1"/>
    </row>
    <row r="19458" spans="4:4" x14ac:dyDescent="0.2">
      <c r="D19458" s="1"/>
    </row>
    <row r="19459" spans="4:4" x14ac:dyDescent="0.2">
      <c r="D19459" s="1"/>
    </row>
    <row r="19460" spans="4:4" x14ac:dyDescent="0.2">
      <c r="D19460" s="1"/>
    </row>
    <row r="19461" spans="4:4" x14ac:dyDescent="0.2">
      <c r="D19461" s="1"/>
    </row>
    <row r="19462" spans="4:4" x14ac:dyDescent="0.2">
      <c r="D19462" s="1"/>
    </row>
    <row r="19463" spans="4:4" x14ac:dyDescent="0.2">
      <c r="D19463" s="1"/>
    </row>
    <row r="19464" spans="4:4" x14ac:dyDescent="0.2">
      <c r="D19464" s="1"/>
    </row>
    <row r="19465" spans="4:4" x14ac:dyDescent="0.2">
      <c r="D19465" s="1"/>
    </row>
    <row r="19466" spans="4:4" x14ac:dyDescent="0.2">
      <c r="D19466" s="1"/>
    </row>
    <row r="19467" spans="4:4" x14ac:dyDescent="0.2">
      <c r="D19467" s="1"/>
    </row>
    <row r="19468" spans="4:4" x14ac:dyDescent="0.2">
      <c r="D19468" s="1"/>
    </row>
    <row r="19469" spans="4:4" x14ac:dyDescent="0.2">
      <c r="D19469" s="1"/>
    </row>
    <row r="19470" spans="4:4" x14ac:dyDescent="0.2">
      <c r="D19470" s="1"/>
    </row>
    <row r="19471" spans="4:4" x14ac:dyDescent="0.2">
      <c r="D19471" s="1"/>
    </row>
    <row r="19472" spans="4:4" x14ac:dyDescent="0.2">
      <c r="D19472" s="1"/>
    </row>
    <row r="19473" spans="4:4" x14ac:dyDescent="0.2">
      <c r="D19473" s="1"/>
    </row>
    <row r="19474" spans="4:4" x14ac:dyDescent="0.2">
      <c r="D19474" s="1"/>
    </row>
    <row r="19475" spans="4:4" x14ac:dyDescent="0.2">
      <c r="D19475" s="1"/>
    </row>
    <row r="19476" spans="4:4" x14ac:dyDescent="0.2">
      <c r="D19476" s="1"/>
    </row>
    <row r="19477" spans="4:4" x14ac:dyDescent="0.2">
      <c r="D19477" s="1"/>
    </row>
    <row r="19478" spans="4:4" x14ac:dyDescent="0.2">
      <c r="D19478" s="1"/>
    </row>
    <row r="19479" spans="4:4" x14ac:dyDescent="0.2">
      <c r="D19479" s="1"/>
    </row>
    <row r="19480" spans="4:4" x14ac:dyDescent="0.2">
      <c r="D19480" s="1"/>
    </row>
    <row r="19481" spans="4:4" x14ac:dyDescent="0.2">
      <c r="D19481" s="1"/>
    </row>
    <row r="19482" spans="4:4" x14ac:dyDescent="0.2">
      <c r="D19482" s="1"/>
    </row>
    <row r="19483" spans="4:4" x14ac:dyDescent="0.2">
      <c r="D19483" s="1"/>
    </row>
    <row r="19484" spans="4:4" x14ac:dyDescent="0.2">
      <c r="D19484" s="1"/>
    </row>
    <row r="19485" spans="4:4" x14ac:dyDescent="0.2">
      <c r="D19485" s="1"/>
    </row>
    <row r="19486" spans="4:4" x14ac:dyDescent="0.2">
      <c r="D19486" s="1"/>
    </row>
    <row r="19487" spans="4:4" x14ac:dyDescent="0.2">
      <c r="D19487" s="1"/>
    </row>
    <row r="19488" spans="4:4" x14ac:dyDescent="0.2">
      <c r="D19488" s="1"/>
    </row>
    <row r="19489" spans="4:4" x14ac:dyDescent="0.2">
      <c r="D19489" s="1"/>
    </row>
    <row r="19490" spans="4:4" x14ac:dyDescent="0.2">
      <c r="D19490" s="1"/>
    </row>
    <row r="19491" spans="4:4" x14ac:dyDescent="0.2">
      <c r="D19491" s="1"/>
    </row>
    <row r="19492" spans="4:4" x14ac:dyDescent="0.2">
      <c r="D19492" s="1"/>
    </row>
    <row r="19493" spans="4:4" x14ac:dyDescent="0.2">
      <c r="D19493" s="1"/>
    </row>
    <row r="19494" spans="4:4" x14ac:dyDescent="0.2">
      <c r="D19494" s="1"/>
    </row>
    <row r="19495" spans="4:4" x14ac:dyDescent="0.2">
      <c r="D19495" s="1"/>
    </row>
    <row r="19496" spans="4:4" x14ac:dyDescent="0.2">
      <c r="D19496" s="1"/>
    </row>
    <row r="19497" spans="4:4" x14ac:dyDescent="0.2">
      <c r="D19497" s="1"/>
    </row>
    <row r="19498" spans="4:4" x14ac:dyDescent="0.2">
      <c r="D19498" s="1"/>
    </row>
    <row r="19499" spans="4:4" x14ac:dyDescent="0.2">
      <c r="D19499" s="1"/>
    </row>
    <row r="19500" spans="4:4" x14ac:dyDescent="0.2">
      <c r="D19500" s="1"/>
    </row>
    <row r="19501" spans="4:4" x14ac:dyDescent="0.2">
      <c r="D19501" s="1"/>
    </row>
    <row r="19502" spans="4:4" x14ac:dyDescent="0.2">
      <c r="D19502" s="1"/>
    </row>
    <row r="19503" spans="4:4" x14ac:dyDescent="0.2">
      <c r="D19503" s="1"/>
    </row>
    <row r="19504" spans="4:4" x14ac:dyDescent="0.2">
      <c r="D19504" s="1"/>
    </row>
    <row r="19505" spans="4:4" x14ac:dyDescent="0.2">
      <c r="D19505" s="1"/>
    </row>
    <row r="19506" spans="4:4" x14ac:dyDescent="0.2">
      <c r="D19506" s="1"/>
    </row>
    <row r="19507" spans="4:4" x14ac:dyDescent="0.2">
      <c r="D19507" s="1"/>
    </row>
    <row r="19508" spans="4:4" x14ac:dyDescent="0.2">
      <c r="D19508" s="1"/>
    </row>
    <row r="19509" spans="4:4" x14ac:dyDescent="0.2">
      <c r="D19509" s="1"/>
    </row>
    <row r="19510" spans="4:4" x14ac:dyDescent="0.2">
      <c r="D19510" s="1"/>
    </row>
    <row r="19511" spans="4:4" x14ac:dyDescent="0.2">
      <c r="D19511" s="1"/>
    </row>
    <row r="19512" spans="4:4" x14ac:dyDescent="0.2">
      <c r="D19512" s="1"/>
    </row>
    <row r="19513" spans="4:4" x14ac:dyDescent="0.2">
      <c r="D19513" s="1"/>
    </row>
    <row r="19514" spans="4:4" x14ac:dyDescent="0.2">
      <c r="D19514" s="1"/>
    </row>
    <row r="19515" spans="4:4" x14ac:dyDescent="0.2">
      <c r="D19515" s="1"/>
    </row>
    <row r="19516" spans="4:4" x14ac:dyDescent="0.2">
      <c r="D19516" s="1"/>
    </row>
    <row r="19517" spans="4:4" x14ac:dyDescent="0.2">
      <c r="D19517" s="1"/>
    </row>
    <row r="19518" spans="4:4" x14ac:dyDescent="0.2">
      <c r="D19518" s="1"/>
    </row>
    <row r="19519" spans="4:4" x14ac:dyDescent="0.2">
      <c r="D19519" s="1"/>
    </row>
    <row r="19520" spans="4:4" x14ac:dyDescent="0.2">
      <c r="D19520" s="1"/>
    </row>
    <row r="19521" spans="4:4" x14ac:dyDescent="0.2">
      <c r="D19521" s="1"/>
    </row>
    <row r="19522" spans="4:4" x14ac:dyDescent="0.2">
      <c r="D19522" s="1"/>
    </row>
    <row r="19523" spans="4:4" x14ac:dyDescent="0.2">
      <c r="D19523" s="1"/>
    </row>
    <row r="19524" spans="4:4" x14ac:dyDescent="0.2">
      <c r="D19524" s="1"/>
    </row>
    <row r="19525" spans="4:4" x14ac:dyDescent="0.2">
      <c r="D19525" s="1"/>
    </row>
    <row r="19526" spans="4:4" x14ac:dyDescent="0.2">
      <c r="D19526" s="1"/>
    </row>
    <row r="19527" spans="4:4" x14ac:dyDescent="0.2">
      <c r="D19527" s="1"/>
    </row>
    <row r="19528" spans="4:4" x14ac:dyDescent="0.2">
      <c r="D19528" s="1"/>
    </row>
    <row r="19529" spans="4:4" x14ac:dyDescent="0.2">
      <c r="D19529" s="1"/>
    </row>
    <row r="19530" spans="4:4" x14ac:dyDescent="0.2">
      <c r="D19530" s="1"/>
    </row>
    <row r="19531" spans="4:4" x14ac:dyDescent="0.2">
      <c r="D19531" s="1"/>
    </row>
    <row r="19532" spans="4:4" x14ac:dyDescent="0.2">
      <c r="D19532" s="1"/>
    </row>
    <row r="19533" spans="4:4" x14ac:dyDescent="0.2">
      <c r="D19533" s="1"/>
    </row>
    <row r="19534" spans="4:4" x14ac:dyDescent="0.2">
      <c r="D19534" s="1"/>
    </row>
    <row r="19535" spans="4:4" x14ac:dyDescent="0.2">
      <c r="D19535" s="1"/>
    </row>
    <row r="19536" spans="4:4" x14ac:dyDescent="0.2">
      <c r="D19536" s="1"/>
    </row>
    <row r="19537" spans="4:4" x14ac:dyDescent="0.2">
      <c r="D19537" s="1"/>
    </row>
    <row r="19538" spans="4:4" x14ac:dyDescent="0.2">
      <c r="D19538" s="1"/>
    </row>
    <row r="19539" spans="4:4" x14ac:dyDescent="0.2">
      <c r="D19539" s="1"/>
    </row>
    <row r="19540" spans="4:4" x14ac:dyDescent="0.2">
      <c r="D19540" s="1"/>
    </row>
    <row r="19541" spans="4:4" x14ac:dyDescent="0.2">
      <c r="D19541" s="1"/>
    </row>
    <row r="19542" spans="4:4" x14ac:dyDescent="0.2">
      <c r="D19542" s="1"/>
    </row>
    <row r="19543" spans="4:4" x14ac:dyDescent="0.2">
      <c r="D19543" s="1"/>
    </row>
    <row r="19544" spans="4:4" x14ac:dyDescent="0.2">
      <c r="D19544" s="1"/>
    </row>
    <row r="19545" spans="4:4" x14ac:dyDescent="0.2">
      <c r="D19545" s="1"/>
    </row>
    <row r="19546" spans="4:4" x14ac:dyDescent="0.2">
      <c r="D19546" s="1"/>
    </row>
    <row r="19547" spans="4:4" x14ac:dyDescent="0.2">
      <c r="D19547" s="1"/>
    </row>
    <row r="19548" spans="4:4" x14ac:dyDescent="0.2">
      <c r="D19548" s="1"/>
    </row>
    <row r="19549" spans="4:4" x14ac:dyDescent="0.2">
      <c r="D19549" s="1"/>
    </row>
    <row r="19550" spans="4:4" x14ac:dyDescent="0.2">
      <c r="D19550" s="1"/>
    </row>
    <row r="19551" spans="4:4" x14ac:dyDescent="0.2">
      <c r="D19551" s="1"/>
    </row>
    <row r="19552" spans="4:4" x14ac:dyDescent="0.2">
      <c r="D19552" s="1"/>
    </row>
    <row r="19553" spans="4:4" x14ac:dyDescent="0.2">
      <c r="D19553" s="1"/>
    </row>
    <row r="19554" spans="4:4" x14ac:dyDescent="0.2">
      <c r="D19554" s="1"/>
    </row>
    <row r="19555" spans="4:4" x14ac:dyDescent="0.2">
      <c r="D19555" s="1"/>
    </row>
    <row r="19556" spans="4:4" x14ac:dyDescent="0.2">
      <c r="D19556" s="1"/>
    </row>
    <row r="19557" spans="4:4" x14ac:dyDescent="0.2">
      <c r="D19557" s="1"/>
    </row>
    <row r="19558" spans="4:4" x14ac:dyDescent="0.2">
      <c r="D19558" s="1"/>
    </row>
    <row r="19559" spans="4:4" x14ac:dyDescent="0.2">
      <c r="D19559" s="1"/>
    </row>
    <row r="19560" spans="4:4" x14ac:dyDescent="0.2">
      <c r="D19560" s="1"/>
    </row>
    <row r="19561" spans="4:4" x14ac:dyDescent="0.2">
      <c r="D19561" s="1"/>
    </row>
    <row r="19562" spans="4:4" x14ac:dyDescent="0.2">
      <c r="D19562" s="1"/>
    </row>
    <row r="19563" spans="4:4" x14ac:dyDescent="0.2">
      <c r="D19563" s="1"/>
    </row>
    <row r="19564" spans="4:4" x14ac:dyDescent="0.2">
      <c r="D19564" s="1"/>
    </row>
    <row r="19565" spans="4:4" x14ac:dyDescent="0.2">
      <c r="D19565" s="1"/>
    </row>
    <row r="19566" spans="4:4" x14ac:dyDescent="0.2">
      <c r="D19566" s="1"/>
    </row>
    <row r="19567" spans="4:4" x14ac:dyDescent="0.2">
      <c r="D19567" s="1"/>
    </row>
    <row r="19568" spans="4:4" x14ac:dyDescent="0.2">
      <c r="D19568" s="1"/>
    </row>
    <row r="19569" spans="4:4" x14ac:dyDescent="0.2">
      <c r="D19569" s="1"/>
    </row>
    <row r="19570" spans="4:4" x14ac:dyDescent="0.2">
      <c r="D19570" s="1"/>
    </row>
    <row r="19571" spans="4:4" x14ac:dyDescent="0.2">
      <c r="D19571" s="1"/>
    </row>
    <row r="19572" spans="4:4" x14ac:dyDescent="0.2">
      <c r="D19572" s="1"/>
    </row>
    <row r="19573" spans="4:4" x14ac:dyDescent="0.2">
      <c r="D19573" s="1"/>
    </row>
    <row r="19574" spans="4:4" x14ac:dyDescent="0.2">
      <c r="D19574" s="1"/>
    </row>
    <row r="19575" spans="4:4" x14ac:dyDescent="0.2">
      <c r="D19575" s="1"/>
    </row>
    <row r="19576" spans="4:4" x14ac:dyDescent="0.2">
      <c r="D19576" s="1"/>
    </row>
    <row r="19577" spans="4:4" x14ac:dyDescent="0.2">
      <c r="D19577" s="1"/>
    </row>
    <row r="19578" spans="4:4" x14ac:dyDescent="0.2">
      <c r="D19578" s="1"/>
    </row>
    <row r="19579" spans="4:4" x14ac:dyDescent="0.2">
      <c r="D19579" s="1"/>
    </row>
    <row r="19580" spans="4:4" x14ac:dyDescent="0.2">
      <c r="D19580" s="1"/>
    </row>
    <row r="19581" spans="4:4" x14ac:dyDescent="0.2">
      <c r="D19581" s="1"/>
    </row>
    <row r="19582" spans="4:4" x14ac:dyDescent="0.2">
      <c r="D19582" s="1"/>
    </row>
    <row r="19583" spans="4:4" x14ac:dyDescent="0.2">
      <c r="D19583" s="1"/>
    </row>
    <row r="19584" spans="4:4" x14ac:dyDescent="0.2">
      <c r="D19584" s="1"/>
    </row>
    <row r="19585" spans="4:4" x14ac:dyDescent="0.2">
      <c r="D19585" s="1"/>
    </row>
    <row r="19586" spans="4:4" x14ac:dyDescent="0.2">
      <c r="D19586" s="1"/>
    </row>
    <row r="19587" spans="4:4" x14ac:dyDescent="0.2">
      <c r="D19587" s="1"/>
    </row>
    <row r="19588" spans="4:4" x14ac:dyDescent="0.2">
      <c r="D19588" s="1"/>
    </row>
    <row r="19589" spans="4:4" x14ac:dyDescent="0.2">
      <c r="D19589" s="1"/>
    </row>
    <row r="19590" spans="4:4" x14ac:dyDescent="0.2">
      <c r="D19590" s="1"/>
    </row>
    <row r="19591" spans="4:4" x14ac:dyDescent="0.2">
      <c r="D19591" s="1"/>
    </row>
    <row r="19592" spans="4:4" x14ac:dyDescent="0.2">
      <c r="D19592" s="1"/>
    </row>
    <row r="19593" spans="4:4" x14ac:dyDescent="0.2">
      <c r="D19593" s="1"/>
    </row>
    <row r="19594" spans="4:4" x14ac:dyDescent="0.2">
      <c r="D19594" s="1"/>
    </row>
    <row r="19595" spans="4:4" x14ac:dyDescent="0.2">
      <c r="D19595" s="1"/>
    </row>
    <row r="19596" spans="4:4" x14ac:dyDescent="0.2">
      <c r="D19596" s="1"/>
    </row>
    <row r="19597" spans="4:4" x14ac:dyDescent="0.2">
      <c r="D19597" s="1"/>
    </row>
    <row r="19598" spans="4:4" x14ac:dyDescent="0.2">
      <c r="D19598" s="1"/>
    </row>
    <row r="19599" spans="4:4" x14ac:dyDescent="0.2">
      <c r="D19599" s="1"/>
    </row>
    <row r="19600" spans="4:4" x14ac:dyDescent="0.2">
      <c r="D19600" s="1"/>
    </row>
    <row r="19601" spans="4:4" x14ac:dyDescent="0.2">
      <c r="D19601" s="1"/>
    </row>
    <row r="19602" spans="4:4" x14ac:dyDescent="0.2">
      <c r="D19602" s="1"/>
    </row>
    <row r="19603" spans="4:4" x14ac:dyDescent="0.2">
      <c r="D19603" s="1"/>
    </row>
    <row r="19604" spans="4:4" x14ac:dyDescent="0.2">
      <c r="D19604" s="1"/>
    </row>
    <row r="19605" spans="4:4" x14ac:dyDescent="0.2">
      <c r="D19605" s="1"/>
    </row>
    <row r="19606" spans="4:4" x14ac:dyDescent="0.2">
      <c r="D19606" s="1"/>
    </row>
    <row r="19607" spans="4:4" x14ac:dyDescent="0.2">
      <c r="D19607" s="1"/>
    </row>
    <row r="19608" spans="4:4" x14ac:dyDescent="0.2">
      <c r="D19608" s="1"/>
    </row>
    <row r="19609" spans="4:4" x14ac:dyDescent="0.2">
      <c r="D19609" s="1"/>
    </row>
    <row r="19610" spans="4:4" x14ac:dyDescent="0.2">
      <c r="D19610" s="1"/>
    </row>
    <row r="19611" spans="4:4" x14ac:dyDescent="0.2">
      <c r="D19611" s="1"/>
    </row>
    <row r="19612" spans="4:4" x14ac:dyDescent="0.2">
      <c r="D19612" s="1"/>
    </row>
    <row r="19613" spans="4:4" x14ac:dyDescent="0.2">
      <c r="D19613" s="1"/>
    </row>
    <row r="19614" spans="4:4" x14ac:dyDescent="0.2">
      <c r="D19614" s="1"/>
    </row>
    <row r="19615" spans="4:4" x14ac:dyDescent="0.2">
      <c r="D19615" s="1"/>
    </row>
    <row r="19616" spans="4:4" x14ac:dyDescent="0.2">
      <c r="D19616" s="1"/>
    </row>
    <row r="19617" spans="4:4" x14ac:dyDescent="0.2">
      <c r="D19617" s="1"/>
    </row>
    <row r="19618" spans="4:4" x14ac:dyDescent="0.2">
      <c r="D19618" s="1"/>
    </row>
    <row r="19619" spans="4:4" x14ac:dyDescent="0.2">
      <c r="D19619" s="1"/>
    </row>
    <row r="19620" spans="4:4" x14ac:dyDescent="0.2">
      <c r="D19620" s="1"/>
    </row>
    <row r="19621" spans="4:4" x14ac:dyDescent="0.2">
      <c r="D19621" s="1"/>
    </row>
    <row r="19622" spans="4:4" x14ac:dyDescent="0.2">
      <c r="D19622" s="1"/>
    </row>
    <row r="19623" spans="4:4" x14ac:dyDescent="0.2">
      <c r="D19623" s="1"/>
    </row>
    <row r="19624" spans="4:4" x14ac:dyDescent="0.2">
      <c r="D19624" s="1"/>
    </row>
    <row r="19625" spans="4:4" x14ac:dyDescent="0.2">
      <c r="D19625" s="1"/>
    </row>
    <row r="19626" spans="4:4" x14ac:dyDescent="0.2">
      <c r="D19626" s="1"/>
    </row>
    <row r="19627" spans="4:4" x14ac:dyDescent="0.2">
      <c r="D19627" s="1"/>
    </row>
    <row r="19628" spans="4:4" x14ac:dyDescent="0.2">
      <c r="D19628" s="1"/>
    </row>
    <row r="19629" spans="4:4" x14ac:dyDescent="0.2">
      <c r="D19629" s="1"/>
    </row>
    <row r="19630" spans="4:4" x14ac:dyDescent="0.2">
      <c r="D19630" s="1"/>
    </row>
    <row r="19631" spans="4:4" x14ac:dyDescent="0.2">
      <c r="D19631" s="1"/>
    </row>
    <row r="19632" spans="4:4" x14ac:dyDescent="0.2">
      <c r="D19632" s="1"/>
    </row>
    <row r="19633" spans="4:4" x14ac:dyDescent="0.2">
      <c r="D19633" s="1"/>
    </row>
    <row r="19634" spans="4:4" x14ac:dyDescent="0.2">
      <c r="D19634" s="1"/>
    </row>
    <row r="19635" spans="4:4" x14ac:dyDescent="0.2">
      <c r="D19635" s="1"/>
    </row>
    <row r="19636" spans="4:4" x14ac:dyDescent="0.2">
      <c r="D19636" s="1"/>
    </row>
    <row r="19637" spans="4:4" x14ac:dyDescent="0.2">
      <c r="D19637" s="1"/>
    </row>
    <row r="19638" spans="4:4" x14ac:dyDescent="0.2">
      <c r="D19638" s="1"/>
    </row>
    <row r="19639" spans="4:4" x14ac:dyDescent="0.2">
      <c r="D19639" s="1"/>
    </row>
    <row r="19640" spans="4:4" x14ac:dyDescent="0.2">
      <c r="D19640" s="1"/>
    </row>
    <row r="19641" spans="4:4" x14ac:dyDescent="0.2">
      <c r="D19641" s="1"/>
    </row>
    <row r="19642" spans="4:4" x14ac:dyDescent="0.2">
      <c r="D19642" s="1"/>
    </row>
    <row r="19643" spans="4:4" x14ac:dyDescent="0.2">
      <c r="D19643" s="1"/>
    </row>
    <row r="19644" spans="4:4" x14ac:dyDescent="0.2">
      <c r="D19644" s="1"/>
    </row>
    <row r="19645" spans="4:4" x14ac:dyDescent="0.2">
      <c r="D19645" s="1"/>
    </row>
    <row r="19646" spans="4:4" x14ac:dyDescent="0.2">
      <c r="D19646" s="1"/>
    </row>
    <row r="19647" spans="4:4" x14ac:dyDescent="0.2">
      <c r="D19647" s="1"/>
    </row>
    <row r="19648" spans="4:4" x14ac:dyDescent="0.2">
      <c r="D19648" s="1"/>
    </row>
    <row r="19649" spans="4:4" x14ac:dyDescent="0.2">
      <c r="D19649" s="1"/>
    </row>
    <row r="19650" spans="4:4" x14ac:dyDescent="0.2">
      <c r="D19650" s="1"/>
    </row>
    <row r="19651" spans="4:4" x14ac:dyDescent="0.2">
      <c r="D19651" s="1"/>
    </row>
    <row r="19652" spans="4:4" x14ac:dyDescent="0.2">
      <c r="D19652" s="1"/>
    </row>
    <row r="19653" spans="4:4" x14ac:dyDescent="0.2">
      <c r="D19653" s="1"/>
    </row>
    <row r="19654" spans="4:4" x14ac:dyDescent="0.2">
      <c r="D19654" s="1"/>
    </row>
    <row r="19655" spans="4:4" x14ac:dyDescent="0.2">
      <c r="D19655" s="1"/>
    </row>
    <row r="19656" spans="4:4" x14ac:dyDescent="0.2">
      <c r="D19656" s="1"/>
    </row>
    <row r="19657" spans="4:4" x14ac:dyDescent="0.2">
      <c r="D19657" s="1"/>
    </row>
    <row r="19658" spans="4:4" x14ac:dyDescent="0.2">
      <c r="D19658" s="1"/>
    </row>
    <row r="19659" spans="4:4" x14ac:dyDescent="0.2">
      <c r="D19659" s="1"/>
    </row>
    <row r="19660" spans="4:4" x14ac:dyDescent="0.2">
      <c r="D19660" s="1"/>
    </row>
    <row r="19661" spans="4:4" x14ac:dyDescent="0.2">
      <c r="D19661" s="1"/>
    </row>
    <row r="19662" spans="4:4" x14ac:dyDescent="0.2">
      <c r="D19662" s="1"/>
    </row>
    <row r="19663" spans="4:4" x14ac:dyDescent="0.2">
      <c r="D19663" s="1"/>
    </row>
    <row r="19664" spans="4:4" x14ac:dyDescent="0.2">
      <c r="D19664" s="1"/>
    </row>
    <row r="19665" spans="4:4" x14ac:dyDescent="0.2">
      <c r="D19665" s="1"/>
    </row>
    <row r="19666" spans="4:4" x14ac:dyDescent="0.2">
      <c r="D19666" s="1"/>
    </row>
    <row r="19667" spans="4:4" x14ac:dyDescent="0.2">
      <c r="D19667" s="1"/>
    </row>
    <row r="19668" spans="4:4" x14ac:dyDescent="0.2">
      <c r="D19668" s="1"/>
    </row>
    <row r="19669" spans="4:4" x14ac:dyDescent="0.2">
      <c r="D19669" s="1"/>
    </row>
    <row r="19670" spans="4:4" x14ac:dyDescent="0.2">
      <c r="D19670" s="1"/>
    </row>
    <row r="19671" spans="4:4" x14ac:dyDescent="0.2">
      <c r="D19671" s="1"/>
    </row>
    <row r="19672" spans="4:4" x14ac:dyDescent="0.2">
      <c r="D19672" s="1"/>
    </row>
    <row r="19673" spans="4:4" x14ac:dyDescent="0.2">
      <c r="D19673" s="1"/>
    </row>
    <row r="19674" spans="4:4" x14ac:dyDescent="0.2">
      <c r="D19674" s="1"/>
    </row>
    <row r="19675" spans="4:4" x14ac:dyDescent="0.2">
      <c r="D19675" s="1"/>
    </row>
    <row r="19676" spans="4:4" x14ac:dyDescent="0.2">
      <c r="D19676" s="1"/>
    </row>
    <row r="19677" spans="4:4" x14ac:dyDescent="0.2">
      <c r="D19677" s="1"/>
    </row>
    <row r="19678" spans="4:4" x14ac:dyDescent="0.2">
      <c r="D19678" s="1"/>
    </row>
    <row r="19679" spans="4:4" x14ac:dyDescent="0.2">
      <c r="D19679" s="1"/>
    </row>
    <row r="19680" spans="4:4" x14ac:dyDescent="0.2">
      <c r="D19680" s="1"/>
    </row>
    <row r="19681" spans="4:4" x14ac:dyDescent="0.2">
      <c r="D19681" s="1"/>
    </row>
    <row r="19682" spans="4:4" x14ac:dyDescent="0.2">
      <c r="D19682" s="1"/>
    </row>
    <row r="19683" spans="4:4" x14ac:dyDescent="0.2">
      <c r="D19683" s="1"/>
    </row>
    <row r="19684" spans="4:4" x14ac:dyDescent="0.2">
      <c r="D19684" s="1"/>
    </row>
    <row r="19685" spans="4:4" x14ac:dyDescent="0.2">
      <c r="D19685" s="1"/>
    </row>
    <row r="19686" spans="4:4" x14ac:dyDescent="0.2">
      <c r="D19686" s="1"/>
    </row>
    <row r="19687" spans="4:4" x14ac:dyDescent="0.2">
      <c r="D19687" s="1"/>
    </row>
    <row r="19688" spans="4:4" x14ac:dyDescent="0.2">
      <c r="D19688" s="1"/>
    </row>
    <row r="19689" spans="4:4" x14ac:dyDescent="0.2">
      <c r="D19689" s="1"/>
    </row>
    <row r="19690" spans="4:4" x14ac:dyDescent="0.2">
      <c r="D19690" s="1"/>
    </row>
    <row r="19691" spans="4:4" x14ac:dyDescent="0.2">
      <c r="D19691" s="1"/>
    </row>
    <row r="19692" spans="4:4" x14ac:dyDescent="0.2">
      <c r="D19692" s="1"/>
    </row>
    <row r="19693" spans="4:4" x14ac:dyDescent="0.2">
      <c r="D19693" s="1"/>
    </row>
    <row r="19694" spans="4:4" x14ac:dyDescent="0.2">
      <c r="D19694" s="1"/>
    </row>
    <row r="19695" spans="4:4" x14ac:dyDescent="0.2">
      <c r="D19695" s="1"/>
    </row>
    <row r="19696" spans="4:4" x14ac:dyDescent="0.2">
      <c r="D19696" s="1"/>
    </row>
    <row r="19697" spans="4:4" x14ac:dyDescent="0.2">
      <c r="D19697" s="1"/>
    </row>
    <row r="19698" spans="4:4" x14ac:dyDescent="0.2">
      <c r="D19698" s="1"/>
    </row>
    <row r="19699" spans="4:4" x14ac:dyDescent="0.2">
      <c r="D19699" s="1"/>
    </row>
    <row r="19700" spans="4:4" x14ac:dyDescent="0.2">
      <c r="D19700" s="1"/>
    </row>
    <row r="19701" spans="4:4" x14ac:dyDescent="0.2">
      <c r="D19701" s="1"/>
    </row>
    <row r="19702" spans="4:4" x14ac:dyDescent="0.2">
      <c r="D19702" s="1"/>
    </row>
    <row r="19703" spans="4:4" x14ac:dyDescent="0.2">
      <c r="D19703" s="1"/>
    </row>
    <row r="19704" spans="4:4" x14ac:dyDescent="0.2">
      <c r="D19704" s="1"/>
    </row>
    <row r="19705" spans="4:4" x14ac:dyDescent="0.2">
      <c r="D19705" s="1"/>
    </row>
    <row r="19706" spans="4:4" x14ac:dyDescent="0.2">
      <c r="D19706" s="1"/>
    </row>
    <row r="19707" spans="4:4" x14ac:dyDescent="0.2">
      <c r="D19707" s="1"/>
    </row>
    <row r="19708" spans="4:4" x14ac:dyDescent="0.2">
      <c r="D19708" s="1"/>
    </row>
    <row r="19709" spans="4:4" x14ac:dyDescent="0.2">
      <c r="D19709" s="1"/>
    </row>
    <row r="19710" spans="4:4" x14ac:dyDescent="0.2">
      <c r="D19710" s="1"/>
    </row>
    <row r="19711" spans="4:4" x14ac:dyDescent="0.2">
      <c r="D19711" s="1"/>
    </row>
    <row r="19712" spans="4:4" x14ac:dyDescent="0.2">
      <c r="D19712" s="1"/>
    </row>
    <row r="19713" spans="4:4" x14ac:dyDescent="0.2">
      <c r="D19713" s="1"/>
    </row>
    <row r="19714" spans="4:4" x14ac:dyDescent="0.2">
      <c r="D19714" s="1"/>
    </row>
    <row r="19715" spans="4:4" x14ac:dyDescent="0.2">
      <c r="D19715" s="1"/>
    </row>
    <row r="19716" spans="4:4" x14ac:dyDescent="0.2">
      <c r="D19716" s="1"/>
    </row>
    <row r="19717" spans="4:4" x14ac:dyDescent="0.2">
      <c r="D19717" s="1"/>
    </row>
    <row r="19718" spans="4:4" x14ac:dyDescent="0.2">
      <c r="D19718" s="1"/>
    </row>
    <row r="19719" spans="4:4" x14ac:dyDescent="0.2">
      <c r="D19719" s="1"/>
    </row>
    <row r="19720" spans="4:4" x14ac:dyDescent="0.2">
      <c r="D19720" s="1"/>
    </row>
    <row r="19721" spans="4:4" x14ac:dyDescent="0.2">
      <c r="D19721" s="1"/>
    </row>
    <row r="19722" spans="4:4" x14ac:dyDescent="0.2">
      <c r="D19722" s="1"/>
    </row>
    <row r="19723" spans="4:4" x14ac:dyDescent="0.2">
      <c r="D19723" s="1"/>
    </row>
    <row r="19724" spans="4:4" x14ac:dyDescent="0.2">
      <c r="D19724" s="1"/>
    </row>
    <row r="19725" spans="4:4" x14ac:dyDescent="0.2">
      <c r="D19725" s="1"/>
    </row>
    <row r="19726" spans="4:4" x14ac:dyDescent="0.2">
      <c r="D19726" s="1"/>
    </row>
    <row r="19727" spans="4:4" x14ac:dyDescent="0.2">
      <c r="D19727" s="1"/>
    </row>
    <row r="19728" spans="4:4" x14ac:dyDescent="0.2">
      <c r="D19728" s="1"/>
    </row>
    <row r="19729" spans="4:4" x14ac:dyDescent="0.2">
      <c r="D19729" s="1"/>
    </row>
    <row r="19730" spans="4:4" x14ac:dyDescent="0.2">
      <c r="D19730" s="1"/>
    </row>
    <row r="19731" spans="4:4" x14ac:dyDescent="0.2">
      <c r="D19731" s="1"/>
    </row>
    <row r="19732" spans="4:4" x14ac:dyDescent="0.2">
      <c r="D19732" s="1"/>
    </row>
    <row r="19733" spans="4:4" x14ac:dyDescent="0.2">
      <c r="D19733" s="1"/>
    </row>
    <row r="19734" spans="4:4" x14ac:dyDescent="0.2">
      <c r="D19734" s="1"/>
    </row>
    <row r="19735" spans="4:4" x14ac:dyDescent="0.2">
      <c r="D19735" s="1"/>
    </row>
    <row r="19736" spans="4:4" x14ac:dyDescent="0.2">
      <c r="D19736" s="1"/>
    </row>
    <row r="19737" spans="4:4" x14ac:dyDescent="0.2">
      <c r="D19737" s="1"/>
    </row>
    <row r="19738" spans="4:4" x14ac:dyDescent="0.2">
      <c r="D19738" s="1"/>
    </row>
    <row r="19739" spans="4:4" x14ac:dyDescent="0.2">
      <c r="D19739" s="1"/>
    </row>
    <row r="19740" spans="4:4" x14ac:dyDescent="0.2">
      <c r="D19740" s="1"/>
    </row>
    <row r="19741" spans="4:4" x14ac:dyDescent="0.2">
      <c r="D19741" s="1"/>
    </row>
    <row r="19742" spans="4:4" x14ac:dyDescent="0.2">
      <c r="D19742" s="1"/>
    </row>
    <row r="19743" spans="4:4" x14ac:dyDescent="0.2">
      <c r="D19743" s="1"/>
    </row>
    <row r="19744" spans="4:4" x14ac:dyDescent="0.2">
      <c r="D19744" s="1"/>
    </row>
    <row r="19745" spans="4:4" x14ac:dyDescent="0.2">
      <c r="D19745" s="1"/>
    </row>
    <row r="19746" spans="4:4" x14ac:dyDescent="0.2">
      <c r="D19746" s="1"/>
    </row>
    <row r="19747" spans="4:4" x14ac:dyDescent="0.2">
      <c r="D19747" s="1"/>
    </row>
    <row r="19748" spans="4:4" x14ac:dyDescent="0.2">
      <c r="D19748" s="1"/>
    </row>
    <row r="19749" spans="4:4" x14ac:dyDescent="0.2">
      <c r="D19749" s="1"/>
    </row>
    <row r="19750" spans="4:4" x14ac:dyDescent="0.2">
      <c r="D19750" s="1"/>
    </row>
    <row r="19751" spans="4:4" x14ac:dyDescent="0.2">
      <c r="D19751" s="1"/>
    </row>
    <row r="19752" spans="4:4" x14ac:dyDescent="0.2">
      <c r="D19752" s="1"/>
    </row>
    <row r="19753" spans="4:4" x14ac:dyDescent="0.2">
      <c r="D19753" s="1"/>
    </row>
    <row r="19754" spans="4:4" x14ac:dyDescent="0.2">
      <c r="D19754" s="1"/>
    </row>
    <row r="19755" spans="4:4" x14ac:dyDescent="0.2">
      <c r="D19755" s="1"/>
    </row>
    <row r="19756" spans="4:4" x14ac:dyDescent="0.2">
      <c r="D19756" s="1"/>
    </row>
    <row r="19757" spans="4:4" x14ac:dyDescent="0.2">
      <c r="D19757" s="1"/>
    </row>
    <row r="19758" spans="4:4" x14ac:dyDescent="0.2">
      <c r="D19758" s="1"/>
    </row>
    <row r="19759" spans="4:4" x14ac:dyDescent="0.2">
      <c r="D19759" s="1"/>
    </row>
    <row r="19760" spans="4:4" x14ac:dyDescent="0.2">
      <c r="D19760" s="1"/>
    </row>
    <row r="19761" spans="4:4" x14ac:dyDescent="0.2">
      <c r="D19761" s="1"/>
    </row>
    <row r="19762" spans="4:4" x14ac:dyDescent="0.2">
      <c r="D19762" s="1"/>
    </row>
    <row r="19763" spans="4:4" x14ac:dyDescent="0.2">
      <c r="D19763" s="1"/>
    </row>
    <row r="19764" spans="4:4" x14ac:dyDescent="0.2">
      <c r="D19764" s="1"/>
    </row>
    <row r="19765" spans="4:4" x14ac:dyDescent="0.2">
      <c r="D19765" s="1"/>
    </row>
    <row r="19766" spans="4:4" x14ac:dyDescent="0.2">
      <c r="D19766" s="1"/>
    </row>
    <row r="19767" spans="4:4" x14ac:dyDescent="0.2">
      <c r="D19767" s="1"/>
    </row>
    <row r="19768" spans="4:4" x14ac:dyDescent="0.2">
      <c r="D19768" s="1"/>
    </row>
    <row r="19769" spans="4:4" x14ac:dyDescent="0.2">
      <c r="D19769" s="1"/>
    </row>
    <row r="19770" spans="4:4" x14ac:dyDescent="0.2">
      <c r="D19770" s="1"/>
    </row>
    <row r="19771" spans="4:4" x14ac:dyDescent="0.2">
      <c r="D19771" s="1"/>
    </row>
    <row r="19772" spans="4:4" x14ac:dyDescent="0.2">
      <c r="D19772" s="1"/>
    </row>
    <row r="19773" spans="4:4" x14ac:dyDescent="0.2">
      <c r="D19773" s="1"/>
    </row>
    <row r="19774" spans="4:4" x14ac:dyDescent="0.2">
      <c r="D19774" s="1"/>
    </row>
    <row r="19775" spans="4:4" x14ac:dyDescent="0.2">
      <c r="D19775" s="1"/>
    </row>
    <row r="19776" spans="4:4" x14ac:dyDescent="0.2">
      <c r="D19776" s="1"/>
    </row>
    <row r="19777" spans="4:4" x14ac:dyDescent="0.2">
      <c r="D19777" s="1"/>
    </row>
    <row r="19778" spans="4:4" x14ac:dyDescent="0.2">
      <c r="D19778" s="1"/>
    </row>
    <row r="19779" spans="4:4" x14ac:dyDescent="0.2">
      <c r="D19779" s="1"/>
    </row>
    <row r="19780" spans="4:4" x14ac:dyDescent="0.2">
      <c r="D19780" s="1"/>
    </row>
    <row r="19781" spans="4:4" x14ac:dyDescent="0.2">
      <c r="D19781" s="1"/>
    </row>
    <row r="19782" spans="4:4" x14ac:dyDescent="0.2">
      <c r="D19782" s="1"/>
    </row>
    <row r="19783" spans="4:4" x14ac:dyDescent="0.2">
      <c r="D19783" s="1"/>
    </row>
    <row r="19784" spans="4:4" x14ac:dyDescent="0.2">
      <c r="D19784" s="1"/>
    </row>
    <row r="19785" spans="4:4" x14ac:dyDescent="0.2">
      <c r="D19785" s="1"/>
    </row>
    <row r="19786" spans="4:4" x14ac:dyDescent="0.2">
      <c r="D19786" s="1"/>
    </row>
    <row r="19787" spans="4:4" x14ac:dyDescent="0.2">
      <c r="D19787" s="1"/>
    </row>
    <row r="19788" spans="4:4" x14ac:dyDescent="0.2">
      <c r="D19788" s="1"/>
    </row>
    <row r="19789" spans="4:4" x14ac:dyDescent="0.2">
      <c r="D19789" s="1"/>
    </row>
    <row r="19790" spans="4:4" x14ac:dyDescent="0.2">
      <c r="D19790" s="1"/>
    </row>
    <row r="19791" spans="4:4" x14ac:dyDescent="0.2">
      <c r="D19791" s="1"/>
    </row>
    <row r="19792" spans="4:4" x14ac:dyDescent="0.2">
      <c r="D19792" s="1"/>
    </row>
    <row r="19793" spans="4:4" x14ac:dyDescent="0.2">
      <c r="D19793" s="1"/>
    </row>
    <row r="19794" spans="4:4" x14ac:dyDescent="0.2">
      <c r="D19794" s="1"/>
    </row>
    <row r="19795" spans="4:4" x14ac:dyDescent="0.2">
      <c r="D19795" s="1"/>
    </row>
    <row r="19796" spans="4:4" x14ac:dyDescent="0.2">
      <c r="D19796" s="1"/>
    </row>
    <row r="19797" spans="4:4" x14ac:dyDescent="0.2">
      <c r="D19797" s="1"/>
    </row>
    <row r="19798" spans="4:4" x14ac:dyDescent="0.2">
      <c r="D19798" s="1"/>
    </row>
    <row r="19799" spans="4:4" x14ac:dyDescent="0.2">
      <c r="D19799" s="1"/>
    </row>
    <row r="19800" spans="4:4" x14ac:dyDescent="0.2">
      <c r="D19800" s="1"/>
    </row>
    <row r="19801" spans="4:4" x14ac:dyDescent="0.2">
      <c r="D19801" s="1"/>
    </row>
    <row r="19802" spans="4:4" x14ac:dyDescent="0.2">
      <c r="D19802" s="1"/>
    </row>
    <row r="19803" spans="4:4" x14ac:dyDescent="0.2">
      <c r="D19803" s="1"/>
    </row>
    <row r="19804" spans="4:4" x14ac:dyDescent="0.2">
      <c r="D19804" s="1"/>
    </row>
    <row r="19805" spans="4:4" x14ac:dyDescent="0.2">
      <c r="D19805" s="1"/>
    </row>
    <row r="19806" spans="4:4" x14ac:dyDescent="0.2">
      <c r="D19806" s="1"/>
    </row>
    <row r="19807" spans="4:4" x14ac:dyDescent="0.2">
      <c r="D19807" s="1"/>
    </row>
    <row r="19808" spans="4:4" x14ac:dyDescent="0.2">
      <c r="D19808" s="1"/>
    </row>
    <row r="19809" spans="4:4" x14ac:dyDescent="0.2">
      <c r="D19809" s="1"/>
    </row>
    <row r="19810" spans="4:4" x14ac:dyDescent="0.2">
      <c r="D19810" s="1"/>
    </row>
    <row r="19811" spans="4:4" x14ac:dyDescent="0.2">
      <c r="D19811" s="1"/>
    </row>
    <row r="19812" spans="4:4" x14ac:dyDescent="0.2">
      <c r="D19812" s="1"/>
    </row>
    <row r="19813" spans="4:4" x14ac:dyDescent="0.2">
      <c r="D19813" s="1"/>
    </row>
    <row r="19814" spans="4:4" x14ac:dyDescent="0.2">
      <c r="D19814" s="1"/>
    </row>
    <row r="19815" spans="4:4" x14ac:dyDescent="0.2">
      <c r="D19815" s="1"/>
    </row>
    <row r="19816" spans="4:4" x14ac:dyDescent="0.2">
      <c r="D19816" s="1"/>
    </row>
    <row r="19817" spans="4:4" x14ac:dyDescent="0.2">
      <c r="D19817" s="1"/>
    </row>
    <row r="19818" spans="4:4" x14ac:dyDescent="0.2">
      <c r="D19818" s="1"/>
    </row>
    <row r="19819" spans="4:4" x14ac:dyDescent="0.2">
      <c r="D19819" s="1"/>
    </row>
    <row r="19820" spans="4:4" x14ac:dyDescent="0.2">
      <c r="D19820" s="1"/>
    </row>
    <row r="19821" spans="4:4" x14ac:dyDescent="0.2">
      <c r="D19821" s="1"/>
    </row>
    <row r="19822" spans="4:4" x14ac:dyDescent="0.2">
      <c r="D19822" s="1"/>
    </row>
    <row r="19823" spans="4:4" x14ac:dyDescent="0.2">
      <c r="D19823" s="1"/>
    </row>
    <row r="19824" spans="4:4" x14ac:dyDescent="0.2">
      <c r="D19824" s="1"/>
    </row>
    <row r="19825" spans="4:4" x14ac:dyDescent="0.2">
      <c r="D19825" s="1"/>
    </row>
    <row r="19826" spans="4:4" x14ac:dyDescent="0.2">
      <c r="D19826" s="1"/>
    </row>
    <row r="19827" spans="4:4" x14ac:dyDescent="0.2">
      <c r="D19827" s="1"/>
    </row>
    <row r="19828" spans="4:4" x14ac:dyDescent="0.2">
      <c r="D19828" s="1"/>
    </row>
    <row r="19829" spans="4:4" x14ac:dyDescent="0.2">
      <c r="D19829" s="1"/>
    </row>
    <row r="19830" spans="4:4" x14ac:dyDescent="0.2">
      <c r="D19830" s="1"/>
    </row>
    <row r="19831" spans="4:4" x14ac:dyDescent="0.2">
      <c r="D19831" s="1"/>
    </row>
    <row r="19832" spans="4:4" x14ac:dyDescent="0.2">
      <c r="D19832" s="1"/>
    </row>
    <row r="19833" spans="4:4" x14ac:dyDescent="0.2">
      <c r="D19833" s="1"/>
    </row>
    <row r="19834" spans="4:4" x14ac:dyDescent="0.2">
      <c r="D19834" s="1"/>
    </row>
    <row r="19835" spans="4:4" x14ac:dyDescent="0.2">
      <c r="D19835" s="1"/>
    </row>
    <row r="19836" spans="4:4" x14ac:dyDescent="0.2">
      <c r="D19836" s="1"/>
    </row>
    <row r="19837" spans="4:4" x14ac:dyDescent="0.2">
      <c r="D19837" s="1"/>
    </row>
    <row r="19838" spans="4:4" x14ac:dyDescent="0.2">
      <c r="D19838" s="1"/>
    </row>
    <row r="19839" spans="4:4" x14ac:dyDescent="0.2">
      <c r="D19839" s="1"/>
    </row>
    <row r="19840" spans="4:4" x14ac:dyDescent="0.2">
      <c r="D19840" s="1"/>
    </row>
    <row r="19841" spans="4:4" x14ac:dyDescent="0.2">
      <c r="D19841" s="1"/>
    </row>
    <row r="19842" spans="4:4" x14ac:dyDescent="0.2">
      <c r="D19842" s="1"/>
    </row>
    <row r="19843" spans="4:4" x14ac:dyDescent="0.2">
      <c r="D19843" s="1"/>
    </row>
    <row r="19844" spans="4:4" x14ac:dyDescent="0.2">
      <c r="D19844" s="1"/>
    </row>
    <row r="19845" spans="4:4" x14ac:dyDescent="0.2">
      <c r="D19845" s="1"/>
    </row>
    <row r="19846" spans="4:4" x14ac:dyDescent="0.2">
      <c r="D19846" s="1"/>
    </row>
    <row r="19847" spans="4:4" x14ac:dyDescent="0.2">
      <c r="D19847" s="1"/>
    </row>
    <row r="19848" spans="4:4" x14ac:dyDescent="0.2">
      <c r="D19848" s="1"/>
    </row>
    <row r="19849" spans="4:4" x14ac:dyDescent="0.2">
      <c r="D19849" s="1"/>
    </row>
    <row r="19850" spans="4:4" x14ac:dyDescent="0.2">
      <c r="D19850" s="1"/>
    </row>
    <row r="19851" spans="4:4" x14ac:dyDescent="0.2">
      <c r="D19851" s="1"/>
    </row>
    <row r="19852" spans="4:4" x14ac:dyDescent="0.2">
      <c r="D19852" s="1"/>
    </row>
    <row r="19853" spans="4:4" x14ac:dyDescent="0.2">
      <c r="D19853" s="1"/>
    </row>
    <row r="19854" spans="4:4" x14ac:dyDescent="0.2">
      <c r="D19854" s="1"/>
    </row>
    <row r="19855" spans="4:4" x14ac:dyDescent="0.2">
      <c r="D19855" s="1"/>
    </row>
    <row r="19856" spans="4:4" x14ac:dyDescent="0.2">
      <c r="D19856" s="1"/>
    </row>
    <row r="19857" spans="4:4" x14ac:dyDescent="0.2">
      <c r="D19857" s="1"/>
    </row>
    <row r="19858" spans="4:4" x14ac:dyDescent="0.2">
      <c r="D19858" s="1"/>
    </row>
    <row r="19859" spans="4:4" x14ac:dyDescent="0.2">
      <c r="D19859" s="1"/>
    </row>
    <row r="19860" spans="4:4" x14ac:dyDescent="0.2">
      <c r="D19860" s="1"/>
    </row>
    <row r="19861" spans="4:4" x14ac:dyDescent="0.2">
      <c r="D19861" s="1"/>
    </row>
    <row r="19862" spans="4:4" x14ac:dyDescent="0.2">
      <c r="D19862" s="1"/>
    </row>
    <row r="19863" spans="4:4" x14ac:dyDescent="0.2">
      <c r="D19863" s="1"/>
    </row>
    <row r="19864" spans="4:4" x14ac:dyDescent="0.2">
      <c r="D19864" s="1"/>
    </row>
    <row r="19865" spans="4:4" x14ac:dyDescent="0.2">
      <c r="D19865" s="1"/>
    </row>
    <row r="19866" spans="4:4" x14ac:dyDescent="0.2">
      <c r="D19866" s="1"/>
    </row>
    <row r="19867" spans="4:4" x14ac:dyDescent="0.2">
      <c r="D19867" s="1"/>
    </row>
    <row r="19868" spans="4:4" x14ac:dyDescent="0.2">
      <c r="D19868" s="1"/>
    </row>
    <row r="19869" spans="4:4" x14ac:dyDescent="0.2">
      <c r="D19869" s="1"/>
    </row>
    <row r="19870" spans="4:4" x14ac:dyDescent="0.2">
      <c r="D19870" s="1"/>
    </row>
    <row r="19871" spans="4:4" x14ac:dyDescent="0.2">
      <c r="D19871" s="1"/>
    </row>
    <row r="19872" spans="4:4" x14ac:dyDescent="0.2">
      <c r="D19872" s="1"/>
    </row>
    <row r="19873" spans="4:4" x14ac:dyDescent="0.2">
      <c r="D19873" s="1"/>
    </row>
    <row r="19874" spans="4:4" x14ac:dyDescent="0.2">
      <c r="D19874" s="1"/>
    </row>
    <row r="19875" spans="4:4" x14ac:dyDescent="0.2">
      <c r="D19875" s="1"/>
    </row>
    <row r="19876" spans="4:4" x14ac:dyDescent="0.2">
      <c r="D19876" s="1"/>
    </row>
    <row r="19877" spans="4:4" x14ac:dyDescent="0.2">
      <c r="D19877" s="1"/>
    </row>
    <row r="19878" spans="4:4" x14ac:dyDescent="0.2">
      <c r="D19878" s="1"/>
    </row>
    <row r="19879" spans="4:4" x14ac:dyDescent="0.2">
      <c r="D19879" s="1"/>
    </row>
    <row r="19880" spans="4:4" x14ac:dyDescent="0.2">
      <c r="D19880" s="1"/>
    </row>
    <row r="19881" spans="4:4" x14ac:dyDescent="0.2">
      <c r="D19881" s="1"/>
    </row>
    <row r="19882" spans="4:4" x14ac:dyDescent="0.2">
      <c r="D19882" s="1"/>
    </row>
    <row r="19883" spans="4:4" x14ac:dyDescent="0.2">
      <c r="D19883" s="1"/>
    </row>
    <row r="19884" spans="4:4" x14ac:dyDescent="0.2">
      <c r="D19884" s="1"/>
    </row>
    <row r="19885" spans="4:4" x14ac:dyDescent="0.2">
      <c r="D19885" s="1"/>
    </row>
    <row r="19886" spans="4:4" x14ac:dyDescent="0.2">
      <c r="D19886" s="1"/>
    </row>
    <row r="19887" spans="4:4" x14ac:dyDescent="0.2">
      <c r="D19887" s="1"/>
    </row>
    <row r="19888" spans="4:4" x14ac:dyDescent="0.2">
      <c r="D19888" s="1"/>
    </row>
    <row r="19889" spans="4:4" x14ac:dyDescent="0.2">
      <c r="D19889" s="1"/>
    </row>
    <row r="19890" spans="4:4" x14ac:dyDescent="0.2">
      <c r="D19890" s="1"/>
    </row>
    <row r="19891" spans="4:4" x14ac:dyDescent="0.2">
      <c r="D19891" s="1"/>
    </row>
    <row r="19892" spans="4:4" x14ac:dyDescent="0.2">
      <c r="D19892" s="1"/>
    </row>
    <row r="19893" spans="4:4" x14ac:dyDescent="0.2">
      <c r="D19893" s="1"/>
    </row>
    <row r="19894" spans="4:4" x14ac:dyDescent="0.2">
      <c r="D19894" s="1"/>
    </row>
    <row r="19895" spans="4:4" x14ac:dyDescent="0.2">
      <c r="D19895" s="1"/>
    </row>
    <row r="19896" spans="4:4" x14ac:dyDescent="0.2">
      <c r="D19896" s="1"/>
    </row>
    <row r="19897" spans="4:4" x14ac:dyDescent="0.2">
      <c r="D19897" s="1"/>
    </row>
    <row r="19898" spans="4:4" x14ac:dyDescent="0.2">
      <c r="D19898" s="1"/>
    </row>
    <row r="19899" spans="4:4" x14ac:dyDescent="0.2">
      <c r="D19899" s="1"/>
    </row>
    <row r="19900" spans="4:4" x14ac:dyDescent="0.2">
      <c r="D19900" s="1"/>
    </row>
    <row r="19901" spans="4:4" x14ac:dyDescent="0.2">
      <c r="D19901" s="1"/>
    </row>
    <row r="19902" spans="4:4" x14ac:dyDescent="0.2">
      <c r="D19902" s="1"/>
    </row>
    <row r="19903" spans="4:4" x14ac:dyDescent="0.2">
      <c r="D19903" s="1"/>
    </row>
    <row r="19904" spans="4:4" x14ac:dyDescent="0.2">
      <c r="D19904" s="1"/>
    </row>
    <row r="19905" spans="4:4" x14ac:dyDescent="0.2">
      <c r="D19905" s="1"/>
    </row>
    <row r="19906" spans="4:4" x14ac:dyDescent="0.2">
      <c r="D19906" s="1"/>
    </row>
    <row r="19907" spans="4:4" x14ac:dyDescent="0.2">
      <c r="D19907" s="1"/>
    </row>
    <row r="19908" spans="4:4" x14ac:dyDescent="0.2">
      <c r="D19908" s="1"/>
    </row>
    <row r="19909" spans="4:4" x14ac:dyDescent="0.2">
      <c r="D19909" s="1"/>
    </row>
    <row r="19910" spans="4:4" x14ac:dyDescent="0.2">
      <c r="D19910" s="1"/>
    </row>
    <row r="19911" spans="4:4" x14ac:dyDescent="0.2">
      <c r="D19911" s="1"/>
    </row>
    <row r="19912" spans="4:4" x14ac:dyDescent="0.2">
      <c r="D19912" s="1"/>
    </row>
    <row r="19913" spans="4:4" x14ac:dyDescent="0.2">
      <c r="D19913" s="1"/>
    </row>
    <row r="19914" spans="4:4" x14ac:dyDescent="0.2">
      <c r="D19914" s="1"/>
    </row>
    <row r="19915" spans="4:4" x14ac:dyDescent="0.2">
      <c r="D19915" s="1"/>
    </row>
    <row r="19916" spans="4:4" x14ac:dyDescent="0.2">
      <c r="D19916" s="1"/>
    </row>
    <row r="19917" spans="4:4" x14ac:dyDescent="0.2">
      <c r="D19917" s="1"/>
    </row>
    <row r="19918" spans="4:4" x14ac:dyDescent="0.2">
      <c r="D19918" s="1"/>
    </row>
    <row r="19919" spans="4:4" x14ac:dyDescent="0.2">
      <c r="D19919" s="1"/>
    </row>
    <row r="19920" spans="4:4" x14ac:dyDescent="0.2">
      <c r="D19920" s="1"/>
    </row>
    <row r="19921" spans="4:4" x14ac:dyDescent="0.2">
      <c r="D19921" s="1"/>
    </row>
    <row r="19922" spans="4:4" x14ac:dyDescent="0.2">
      <c r="D19922" s="1"/>
    </row>
    <row r="19923" spans="4:4" x14ac:dyDescent="0.2">
      <c r="D19923" s="1"/>
    </row>
    <row r="19924" spans="4:4" x14ac:dyDescent="0.2">
      <c r="D19924" s="1"/>
    </row>
    <row r="19925" spans="4:4" x14ac:dyDescent="0.2">
      <c r="D19925" s="1"/>
    </row>
    <row r="19926" spans="4:4" x14ac:dyDescent="0.2">
      <c r="D19926" s="1"/>
    </row>
    <row r="19927" spans="4:4" x14ac:dyDescent="0.2">
      <c r="D19927" s="1"/>
    </row>
    <row r="19928" spans="4:4" x14ac:dyDescent="0.2">
      <c r="D19928" s="1"/>
    </row>
    <row r="19929" spans="4:4" x14ac:dyDescent="0.2">
      <c r="D19929" s="1"/>
    </row>
    <row r="19930" spans="4:4" x14ac:dyDescent="0.2">
      <c r="D19930" s="1"/>
    </row>
    <row r="19931" spans="4:4" x14ac:dyDescent="0.2">
      <c r="D19931" s="1"/>
    </row>
    <row r="19932" spans="4:4" x14ac:dyDescent="0.2">
      <c r="D19932" s="1"/>
    </row>
    <row r="19933" spans="4:4" x14ac:dyDescent="0.2">
      <c r="D19933" s="1"/>
    </row>
    <row r="19934" spans="4:4" x14ac:dyDescent="0.2">
      <c r="D19934" s="1"/>
    </row>
    <row r="19935" spans="4:4" x14ac:dyDescent="0.2">
      <c r="D19935" s="1"/>
    </row>
    <row r="19936" spans="4:4" x14ac:dyDescent="0.2">
      <c r="D19936" s="1"/>
    </row>
    <row r="19937" spans="4:4" x14ac:dyDescent="0.2">
      <c r="D19937" s="1"/>
    </row>
    <row r="19938" spans="4:4" x14ac:dyDescent="0.2">
      <c r="D19938" s="1"/>
    </row>
    <row r="19939" spans="4:4" x14ac:dyDescent="0.2">
      <c r="D19939" s="1"/>
    </row>
    <row r="19940" spans="4:4" x14ac:dyDescent="0.2">
      <c r="D19940" s="1"/>
    </row>
    <row r="19941" spans="4:4" x14ac:dyDescent="0.2">
      <c r="D19941" s="1"/>
    </row>
    <row r="19942" spans="4:4" x14ac:dyDescent="0.2">
      <c r="D19942" s="1"/>
    </row>
    <row r="19943" spans="4:4" x14ac:dyDescent="0.2">
      <c r="D19943" s="1"/>
    </row>
    <row r="19944" spans="4:4" x14ac:dyDescent="0.2">
      <c r="D19944" s="1"/>
    </row>
    <row r="19945" spans="4:4" x14ac:dyDescent="0.2">
      <c r="D19945" s="1"/>
    </row>
    <row r="19946" spans="4:4" x14ac:dyDescent="0.2">
      <c r="D19946" s="1"/>
    </row>
    <row r="19947" spans="4:4" x14ac:dyDescent="0.2">
      <c r="D19947" s="1"/>
    </row>
    <row r="19948" spans="4:4" x14ac:dyDescent="0.2">
      <c r="D19948" s="1"/>
    </row>
    <row r="19949" spans="4:4" x14ac:dyDescent="0.2">
      <c r="D19949" s="1"/>
    </row>
    <row r="19950" spans="4:4" x14ac:dyDescent="0.2">
      <c r="D19950" s="1"/>
    </row>
    <row r="19951" spans="4:4" x14ac:dyDescent="0.2">
      <c r="D19951" s="1"/>
    </row>
    <row r="19952" spans="4:4" x14ac:dyDescent="0.2">
      <c r="D19952" s="1"/>
    </row>
    <row r="19953" spans="4:4" x14ac:dyDescent="0.2">
      <c r="D19953" s="1"/>
    </row>
    <row r="19954" spans="4:4" x14ac:dyDescent="0.2">
      <c r="D19954" s="1"/>
    </row>
    <row r="19955" spans="4:4" x14ac:dyDescent="0.2">
      <c r="D19955" s="1"/>
    </row>
    <row r="19956" spans="4:4" x14ac:dyDescent="0.2">
      <c r="D19956" s="1"/>
    </row>
    <row r="19957" spans="4:4" x14ac:dyDescent="0.2">
      <c r="D19957" s="1"/>
    </row>
    <row r="19958" spans="4:4" x14ac:dyDescent="0.2">
      <c r="D19958" s="1"/>
    </row>
    <row r="19959" spans="4:4" x14ac:dyDescent="0.2">
      <c r="D19959" s="1"/>
    </row>
    <row r="19960" spans="4:4" x14ac:dyDescent="0.2">
      <c r="D19960" s="1"/>
    </row>
    <row r="19961" spans="4:4" x14ac:dyDescent="0.2">
      <c r="D19961" s="1"/>
    </row>
    <row r="19962" spans="4:4" x14ac:dyDescent="0.2">
      <c r="D19962" s="1"/>
    </row>
    <row r="19963" spans="4:4" x14ac:dyDescent="0.2">
      <c r="D19963" s="1"/>
    </row>
    <row r="19964" spans="4:4" x14ac:dyDescent="0.2">
      <c r="D19964" s="1"/>
    </row>
    <row r="19965" spans="4:4" x14ac:dyDescent="0.2">
      <c r="D19965" s="1"/>
    </row>
    <row r="19966" spans="4:4" x14ac:dyDescent="0.2">
      <c r="D19966" s="1"/>
    </row>
    <row r="19967" spans="4:4" x14ac:dyDescent="0.2">
      <c r="D19967" s="1"/>
    </row>
    <row r="19968" spans="4:4" x14ac:dyDescent="0.2">
      <c r="D19968" s="1"/>
    </row>
    <row r="19969" spans="4:4" x14ac:dyDescent="0.2">
      <c r="D19969" s="1"/>
    </row>
    <row r="19970" spans="4:4" x14ac:dyDescent="0.2">
      <c r="D19970" s="1"/>
    </row>
    <row r="19971" spans="4:4" x14ac:dyDescent="0.2">
      <c r="D19971" s="1"/>
    </row>
    <row r="19972" spans="4:4" x14ac:dyDescent="0.2">
      <c r="D19972" s="1"/>
    </row>
    <row r="19973" spans="4:4" x14ac:dyDescent="0.2">
      <c r="D19973" s="1"/>
    </row>
    <row r="19974" spans="4:4" x14ac:dyDescent="0.2">
      <c r="D19974" s="1"/>
    </row>
    <row r="19975" spans="4:4" x14ac:dyDescent="0.2">
      <c r="D19975" s="1"/>
    </row>
    <row r="19976" spans="4:4" x14ac:dyDescent="0.2">
      <c r="D19976" s="1"/>
    </row>
    <row r="19977" spans="4:4" x14ac:dyDescent="0.2">
      <c r="D19977" s="1"/>
    </row>
    <row r="19978" spans="4:4" x14ac:dyDescent="0.2">
      <c r="D19978" s="1"/>
    </row>
    <row r="19979" spans="4:4" x14ac:dyDescent="0.2">
      <c r="D19979" s="1"/>
    </row>
    <row r="19980" spans="4:4" x14ac:dyDescent="0.2">
      <c r="D19980" s="1"/>
    </row>
    <row r="19981" spans="4:4" x14ac:dyDescent="0.2">
      <c r="D19981" s="1"/>
    </row>
    <row r="19982" spans="4:4" x14ac:dyDescent="0.2">
      <c r="D19982" s="1"/>
    </row>
    <row r="19983" spans="4:4" x14ac:dyDescent="0.2">
      <c r="D19983" s="1"/>
    </row>
    <row r="19984" spans="4:4" x14ac:dyDescent="0.2">
      <c r="D19984" s="1"/>
    </row>
    <row r="19985" spans="4:4" x14ac:dyDescent="0.2">
      <c r="D19985" s="1"/>
    </row>
    <row r="19986" spans="4:4" x14ac:dyDescent="0.2">
      <c r="D19986" s="1"/>
    </row>
    <row r="19987" spans="4:4" x14ac:dyDescent="0.2">
      <c r="D19987" s="1"/>
    </row>
    <row r="19988" spans="4:4" x14ac:dyDescent="0.2">
      <c r="D19988" s="1"/>
    </row>
    <row r="19989" spans="4:4" x14ac:dyDescent="0.2">
      <c r="D19989" s="1"/>
    </row>
    <row r="19990" spans="4:4" x14ac:dyDescent="0.2">
      <c r="D19990" s="1"/>
    </row>
    <row r="19991" spans="4:4" x14ac:dyDescent="0.2">
      <c r="D19991" s="1"/>
    </row>
    <row r="19992" spans="4:4" x14ac:dyDescent="0.2">
      <c r="D19992" s="1"/>
    </row>
    <row r="19993" spans="4:4" x14ac:dyDescent="0.2">
      <c r="D19993" s="1"/>
    </row>
    <row r="19994" spans="4:4" x14ac:dyDescent="0.2">
      <c r="D19994" s="1"/>
    </row>
    <row r="19995" spans="4:4" x14ac:dyDescent="0.2">
      <c r="D19995" s="1"/>
    </row>
    <row r="19996" spans="4:4" x14ac:dyDescent="0.2">
      <c r="D19996" s="1"/>
    </row>
    <row r="19997" spans="4:4" x14ac:dyDescent="0.2">
      <c r="D19997" s="1"/>
    </row>
    <row r="19998" spans="4:4" x14ac:dyDescent="0.2">
      <c r="D19998" s="1"/>
    </row>
    <row r="19999" spans="4:4" x14ac:dyDescent="0.2">
      <c r="D19999" s="1"/>
    </row>
    <row r="20000" spans="4:4" x14ac:dyDescent="0.2">
      <c r="D20000" s="1"/>
    </row>
    <row r="20001" spans="4:4" x14ac:dyDescent="0.2">
      <c r="D20001" s="1"/>
    </row>
    <row r="20002" spans="4:4" x14ac:dyDescent="0.2">
      <c r="D20002" s="1"/>
    </row>
    <row r="20003" spans="4:4" x14ac:dyDescent="0.2">
      <c r="D20003" s="1"/>
    </row>
    <row r="20004" spans="4:4" x14ac:dyDescent="0.2">
      <c r="D20004" s="1"/>
    </row>
    <row r="20005" spans="4:4" x14ac:dyDescent="0.2">
      <c r="D20005" s="1"/>
    </row>
    <row r="20006" spans="4:4" x14ac:dyDescent="0.2">
      <c r="D20006" s="1"/>
    </row>
    <row r="20007" spans="4:4" x14ac:dyDescent="0.2">
      <c r="D20007" s="1"/>
    </row>
    <row r="20008" spans="4:4" x14ac:dyDescent="0.2">
      <c r="D20008" s="1"/>
    </row>
    <row r="20009" spans="4:4" x14ac:dyDescent="0.2">
      <c r="D20009" s="1"/>
    </row>
    <row r="20010" spans="4:4" x14ac:dyDescent="0.2">
      <c r="D20010" s="1"/>
    </row>
    <row r="20011" spans="4:4" x14ac:dyDescent="0.2">
      <c r="D20011" s="1"/>
    </row>
    <row r="20012" spans="4:4" x14ac:dyDescent="0.2">
      <c r="D20012" s="1"/>
    </row>
    <row r="20013" spans="4:4" x14ac:dyDescent="0.2">
      <c r="D20013" s="1"/>
    </row>
    <row r="20014" spans="4:4" x14ac:dyDescent="0.2">
      <c r="D20014" s="1"/>
    </row>
    <row r="20015" spans="4:4" x14ac:dyDescent="0.2">
      <c r="D20015" s="1"/>
    </row>
    <row r="20016" spans="4:4" x14ac:dyDescent="0.2">
      <c r="D20016" s="1"/>
    </row>
    <row r="20017" spans="4:4" x14ac:dyDescent="0.2">
      <c r="D20017" s="1"/>
    </row>
    <row r="20018" spans="4:4" x14ac:dyDescent="0.2">
      <c r="D20018" s="1"/>
    </row>
    <row r="20019" spans="4:4" x14ac:dyDescent="0.2">
      <c r="D20019" s="1"/>
    </row>
    <row r="20020" spans="4:4" x14ac:dyDescent="0.2">
      <c r="D20020" s="1"/>
    </row>
    <row r="20021" spans="4:4" x14ac:dyDescent="0.2">
      <c r="D20021" s="1"/>
    </row>
    <row r="20022" spans="4:4" x14ac:dyDescent="0.2">
      <c r="D20022" s="1"/>
    </row>
    <row r="20023" spans="4:4" x14ac:dyDescent="0.2">
      <c r="D20023" s="1"/>
    </row>
    <row r="20024" spans="4:4" x14ac:dyDescent="0.2">
      <c r="D20024" s="1"/>
    </row>
    <row r="20025" spans="4:4" x14ac:dyDescent="0.2">
      <c r="D20025" s="1"/>
    </row>
    <row r="20026" spans="4:4" x14ac:dyDescent="0.2">
      <c r="D20026" s="1"/>
    </row>
    <row r="20027" spans="4:4" x14ac:dyDescent="0.2">
      <c r="D20027" s="1"/>
    </row>
    <row r="20028" spans="4:4" x14ac:dyDescent="0.2">
      <c r="D20028" s="1"/>
    </row>
    <row r="20029" spans="4:4" x14ac:dyDescent="0.2">
      <c r="D20029" s="1"/>
    </row>
    <row r="20030" spans="4:4" x14ac:dyDescent="0.2">
      <c r="D20030" s="1"/>
    </row>
    <row r="20031" spans="4:4" x14ac:dyDescent="0.2">
      <c r="D20031" s="1"/>
    </row>
    <row r="20032" spans="4:4" x14ac:dyDescent="0.2">
      <c r="D20032" s="1"/>
    </row>
    <row r="20033" spans="4:4" x14ac:dyDescent="0.2">
      <c r="D20033" s="1"/>
    </row>
    <row r="20034" spans="4:4" x14ac:dyDescent="0.2">
      <c r="D20034" s="1"/>
    </row>
    <row r="20035" spans="4:4" x14ac:dyDescent="0.2">
      <c r="D20035" s="1"/>
    </row>
    <row r="20036" spans="4:4" x14ac:dyDescent="0.2">
      <c r="D20036" s="1"/>
    </row>
    <row r="20037" spans="4:4" x14ac:dyDescent="0.2">
      <c r="D20037" s="1"/>
    </row>
    <row r="20038" spans="4:4" x14ac:dyDescent="0.2">
      <c r="D20038" s="1"/>
    </row>
    <row r="20039" spans="4:4" x14ac:dyDescent="0.2">
      <c r="D20039" s="1"/>
    </row>
    <row r="20040" spans="4:4" x14ac:dyDescent="0.2">
      <c r="D20040" s="1"/>
    </row>
    <row r="20041" spans="4:4" x14ac:dyDescent="0.2">
      <c r="D20041" s="1"/>
    </row>
    <row r="20042" spans="4:4" x14ac:dyDescent="0.2">
      <c r="D20042" s="1"/>
    </row>
    <row r="20043" spans="4:4" x14ac:dyDescent="0.2">
      <c r="D20043" s="1"/>
    </row>
    <row r="20044" spans="4:4" x14ac:dyDescent="0.2">
      <c r="D20044" s="1"/>
    </row>
    <row r="20045" spans="4:4" x14ac:dyDescent="0.2">
      <c r="D20045" s="1"/>
    </row>
    <row r="20046" spans="4:4" x14ac:dyDescent="0.2">
      <c r="D20046" s="1"/>
    </row>
    <row r="20047" spans="4:4" x14ac:dyDescent="0.2">
      <c r="D20047" s="1"/>
    </row>
    <row r="20048" spans="4:4" x14ac:dyDescent="0.2">
      <c r="D20048" s="1"/>
    </row>
    <row r="20049" spans="4:4" x14ac:dyDescent="0.2">
      <c r="D20049" s="1"/>
    </row>
    <row r="20050" spans="4:4" x14ac:dyDescent="0.2">
      <c r="D20050" s="1"/>
    </row>
    <row r="20051" spans="4:4" x14ac:dyDescent="0.2">
      <c r="D20051" s="1"/>
    </row>
    <row r="20052" spans="4:4" x14ac:dyDescent="0.2">
      <c r="D20052" s="1"/>
    </row>
    <row r="20053" spans="4:4" x14ac:dyDescent="0.2">
      <c r="D20053" s="1"/>
    </row>
    <row r="20054" spans="4:4" x14ac:dyDescent="0.2">
      <c r="D20054" s="1"/>
    </row>
    <row r="20055" spans="4:4" x14ac:dyDescent="0.2">
      <c r="D20055" s="1"/>
    </row>
    <row r="20056" spans="4:4" x14ac:dyDescent="0.2">
      <c r="D20056" s="1"/>
    </row>
    <row r="20057" spans="4:4" x14ac:dyDescent="0.2">
      <c r="D20057" s="1"/>
    </row>
    <row r="20058" spans="4:4" x14ac:dyDescent="0.2">
      <c r="D20058" s="1"/>
    </row>
    <row r="20059" spans="4:4" x14ac:dyDescent="0.2">
      <c r="D20059" s="1"/>
    </row>
    <row r="20060" spans="4:4" x14ac:dyDescent="0.2">
      <c r="D20060" s="1"/>
    </row>
    <row r="20061" spans="4:4" x14ac:dyDescent="0.2">
      <c r="D20061" s="1"/>
    </row>
    <row r="20062" spans="4:4" x14ac:dyDescent="0.2">
      <c r="D20062" s="1"/>
    </row>
    <row r="20063" spans="4:4" x14ac:dyDescent="0.2">
      <c r="D20063" s="1"/>
    </row>
    <row r="20064" spans="4:4" x14ac:dyDescent="0.2">
      <c r="D20064" s="1"/>
    </row>
    <row r="20065" spans="4:4" x14ac:dyDescent="0.2">
      <c r="D20065" s="1"/>
    </row>
    <row r="20066" spans="4:4" x14ac:dyDescent="0.2">
      <c r="D20066" s="1"/>
    </row>
    <row r="20067" spans="4:4" x14ac:dyDescent="0.2">
      <c r="D20067" s="1"/>
    </row>
    <row r="20068" spans="4:4" x14ac:dyDescent="0.2">
      <c r="D20068" s="1"/>
    </row>
    <row r="20069" spans="4:4" x14ac:dyDescent="0.2">
      <c r="D20069" s="1"/>
    </row>
    <row r="20070" spans="4:4" x14ac:dyDescent="0.2">
      <c r="D20070" s="1"/>
    </row>
    <row r="20071" spans="4:4" x14ac:dyDescent="0.2">
      <c r="D20071" s="1"/>
    </row>
    <row r="20072" spans="4:4" x14ac:dyDescent="0.2">
      <c r="D20072" s="1"/>
    </row>
    <row r="20073" spans="4:4" x14ac:dyDescent="0.2">
      <c r="D20073" s="1"/>
    </row>
    <row r="20074" spans="4:4" x14ac:dyDescent="0.2">
      <c r="D20074" s="1"/>
    </row>
    <row r="20075" spans="4:4" x14ac:dyDescent="0.2">
      <c r="D20075" s="1"/>
    </row>
    <row r="20076" spans="4:4" x14ac:dyDescent="0.2">
      <c r="D20076" s="1"/>
    </row>
    <row r="20077" spans="4:4" x14ac:dyDescent="0.2">
      <c r="D20077" s="1"/>
    </row>
    <row r="20078" spans="4:4" x14ac:dyDescent="0.2">
      <c r="D20078" s="1"/>
    </row>
    <row r="20079" spans="4:4" x14ac:dyDescent="0.2">
      <c r="D20079" s="1"/>
    </row>
    <row r="20080" spans="4:4" x14ac:dyDescent="0.2">
      <c r="D20080" s="1"/>
    </row>
    <row r="20081" spans="4:4" x14ac:dyDescent="0.2">
      <c r="D20081" s="1"/>
    </row>
    <row r="20082" spans="4:4" x14ac:dyDescent="0.2">
      <c r="D20082" s="1"/>
    </row>
    <row r="20083" spans="4:4" x14ac:dyDescent="0.2">
      <c r="D20083" s="1"/>
    </row>
    <row r="20084" spans="4:4" x14ac:dyDescent="0.2">
      <c r="D20084" s="1"/>
    </row>
    <row r="20085" spans="4:4" x14ac:dyDescent="0.2">
      <c r="D20085" s="1"/>
    </row>
    <row r="20086" spans="4:4" x14ac:dyDescent="0.2">
      <c r="D20086" s="1"/>
    </row>
    <row r="20087" spans="4:4" x14ac:dyDescent="0.2">
      <c r="D20087" s="1"/>
    </row>
    <row r="20088" spans="4:4" x14ac:dyDescent="0.2">
      <c r="D20088" s="1"/>
    </row>
    <row r="20089" spans="4:4" x14ac:dyDescent="0.2">
      <c r="D20089" s="1"/>
    </row>
    <row r="20090" spans="4:4" x14ac:dyDescent="0.2">
      <c r="D20090" s="1"/>
    </row>
    <row r="20091" spans="4:4" x14ac:dyDescent="0.2">
      <c r="D20091" s="1"/>
    </row>
    <row r="20092" spans="4:4" x14ac:dyDescent="0.2">
      <c r="D20092" s="1"/>
    </row>
    <row r="20093" spans="4:4" x14ac:dyDescent="0.2">
      <c r="D20093" s="1"/>
    </row>
    <row r="20094" spans="4:4" x14ac:dyDescent="0.2">
      <c r="D20094" s="1"/>
    </row>
    <row r="20095" spans="4:4" x14ac:dyDescent="0.2">
      <c r="D20095" s="1"/>
    </row>
    <row r="20096" spans="4:4" x14ac:dyDescent="0.2">
      <c r="D20096" s="1"/>
    </row>
    <row r="20097" spans="4:4" x14ac:dyDescent="0.2">
      <c r="D20097" s="1"/>
    </row>
    <row r="20098" spans="4:4" x14ac:dyDescent="0.2">
      <c r="D20098" s="1"/>
    </row>
    <row r="20099" spans="4:4" x14ac:dyDescent="0.2">
      <c r="D20099" s="1"/>
    </row>
    <row r="20100" spans="4:4" x14ac:dyDescent="0.2">
      <c r="D20100" s="1"/>
    </row>
    <row r="20101" spans="4:4" x14ac:dyDescent="0.2">
      <c r="D20101" s="1"/>
    </row>
    <row r="20102" spans="4:4" x14ac:dyDescent="0.2">
      <c r="D20102" s="1"/>
    </row>
    <row r="20103" spans="4:4" x14ac:dyDescent="0.2">
      <c r="D20103" s="1"/>
    </row>
    <row r="20104" spans="4:4" x14ac:dyDescent="0.2">
      <c r="D20104" s="1"/>
    </row>
    <row r="20105" spans="4:4" x14ac:dyDescent="0.2">
      <c r="D20105" s="1"/>
    </row>
    <row r="20106" spans="4:4" x14ac:dyDescent="0.2">
      <c r="D20106" s="1"/>
    </row>
    <row r="20107" spans="4:4" x14ac:dyDescent="0.2">
      <c r="D20107" s="1"/>
    </row>
    <row r="20108" spans="4:4" x14ac:dyDescent="0.2">
      <c r="D20108" s="1"/>
    </row>
    <row r="20109" spans="4:4" x14ac:dyDescent="0.2">
      <c r="D20109" s="1"/>
    </row>
    <row r="20110" spans="4:4" x14ac:dyDescent="0.2">
      <c r="D20110" s="1"/>
    </row>
    <row r="20111" spans="4:4" x14ac:dyDescent="0.2">
      <c r="D20111" s="1"/>
    </row>
    <row r="20112" spans="4:4" x14ac:dyDescent="0.2">
      <c r="D20112" s="1"/>
    </row>
    <row r="20113" spans="4:4" x14ac:dyDescent="0.2">
      <c r="D20113" s="1"/>
    </row>
    <row r="20114" spans="4:4" x14ac:dyDescent="0.2">
      <c r="D20114" s="1"/>
    </row>
    <row r="20115" spans="4:4" x14ac:dyDescent="0.2">
      <c r="D20115" s="1"/>
    </row>
    <row r="20116" spans="4:4" x14ac:dyDescent="0.2">
      <c r="D20116" s="1"/>
    </row>
    <row r="20117" spans="4:4" x14ac:dyDescent="0.2">
      <c r="D20117" s="1"/>
    </row>
    <row r="20118" spans="4:4" x14ac:dyDescent="0.2">
      <c r="D20118" s="1"/>
    </row>
    <row r="20119" spans="4:4" x14ac:dyDescent="0.2">
      <c r="D20119" s="1"/>
    </row>
    <row r="20120" spans="4:4" x14ac:dyDescent="0.2">
      <c r="D20120" s="1"/>
    </row>
    <row r="20121" spans="4:4" x14ac:dyDescent="0.2">
      <c r="D20121" s="1"/>
    </row>
    <row r="20122" spans="4:4" x14ac:dyDescent="0.2">
      <c r="D20122" s="1"/>
    </row>
    <row r="20123" spans="4:4" x14ac:dyDescent="0.2">
      <c r="D20123" s="1"/>
    </row>
    <row r="20124" spans="4:4" x14ac:dyDescent="0.2">
      <c r="D20124" s="1"/>
    </row>
    <row r="20125" spans="4:4" x14ac:dyDescent="0.2">
      <c r="D20125" s="1"/>
    </row>
    <row r="20126" spans="4:4" x14ac:dyDescent="0.2">
      <c r="D20126" s="1"/>
    </row>
    <row r="20127" spans="4:4" x14ac:dyDescent="0.2">
      <c r="D20127" s="1"/>
    </row>
    <row r="20128" spans="4:4" x14ac:dyDescent="0.2">
      <c r="D20128" s="1"/>
    </row>
    <row r="20129" spans="4:4" x14ac:dyDescent="0.2">
      <c r="D20129" s="1"/>
    </row>
    <row r="20130" spans="4:4" x14ac:dyDescent="0.2">
      <c r="D20130" s="1"/>
    </row>
    <row r="20131" spans="4:4" x14ac:dyDescent="0.2">
      <c r="D20131" s="1"/>
    </row>
    <row r="20132" spans="4:4" x14ac:dyDescent="0.2">
      <c r="D20132" s="1"/>
    </row>
    <row r="20133" spans="4:4" x14ac:dyDescent="0.2">
      <c r="D20133" s="1"/>
    </row>
    <row r="20134" spans="4:4" x14ac:dyDescent="0.2">
      <c r="D20134" s="1"/>
    </row>
    <row r="20135" spans="4:4" x14ac:dyDescent="0.2">
      <c r="D20135" s="1"/>
    </row>
    <row r="20136" spans="4:4" x14ac:dyDescent="0.2">
      <c r="D20136" s="1"/>
    </row>
    <row r="20137" spans="4:4" x14ac:dyDescent="0.2">
      <c r="D20137" s="1"/>
    </row>
    <row r="20138" spans="4:4" x14ac:dyDescent="0.2">
      <c r="D20138" s="1"/>
    </row>
    <row r="20139" spans="4:4" x14ac:dyDescent="0.2">
      <c r="D20139" s="1"/>
    </row>
    <row r="20140" spans="4:4" x14ac:dyDescent="0.2">
      <c r="D20140" s="1"/>
    </row>
    <row r="20141" spans="4:4" x14ac:dyDescent="0.2">
      <c r="D20141" s="1"/>
    </row>
    <row r="20142" spans="4:4" x14ac:dyDescent="0.2">
      <c r="D20142" s="1"/>
    </row>
    <row r="20143" spans="4:4" x14ac:dyDescent="0.2">
      <c r="D20143" s="1"/>
    </row>
    <row r="20144" spans="4:4" x14ac:dyDescent="0.2">
      <c r="D20144" s="1"/>
    </row>
    <row r="20145" spans="4:4" x14ac:dyDescent="0.2">
      <c r="D20145" s="1"/>
    </row>
    <row r="20146" spans="4:4" x14ac:dyDescent="0.2">
      <c r="D20146" s="1"/>
    </row>
    <row r="20147" spans="4:4" x14ac:dyDescent="0.2">
      <c r="D20147" s="1"/>
    </row>
    <row r="20148" spans="4:4" x14ac:dyDescent="0.2">
      <c r="D20148" s="1"/>
    </row>
    <row r="20149" spans="4:4" x14ac:dyDescent="0.2">
      <c r="D20149" s="1"/>
    </row>
    <row r="20150" spans="4:4" x14ac:dyDescent="0.2">
      <c r="D20150" s="1"/>
    </row>
    <row r="20151" spans="4:4" x14ac:dyDescent="0.2">
      <c r="D20151" s="1"/>
    </row>
    <row r="20152" spans="4:4" x14ac:dyDescent="0.2">
      <c r="D20152" s="1"/>
    </row>
    <row r="20153" spans="4:4" x14ac:dyDescent="0.2">
      <c r="D20153" s="1"/>
    </row>
    <row r="20154" spans="4:4" x14ac:dyDescent="0.2">
      <c r="D20154" s="1"/>
    </row>
    <row r="20155" spans="4:4" x14ac:dyDescent="0.2">
      <c r="D20155" s="1"/>
    </row>
    <row r="20156" spans="4:4" x14ac:dyDescent="0.2">
      <c r="D20156" s="1"/>
    </row>
    <row r="20157" spans="4:4" x14ac:dyDescent="0.2">
      <c r="D20157" s="1"/>
    </row>
    <row r="20158" spans="4:4" x14ac:dyDescent="0.2">
      <c r="D20158" s="1"/>
    </row>
    <row r="20159" spans="4:4" x14ac:dyDescent="0.2">
      <c r="D20159" s="1"/>
    </row>
    <row r="20160" spans="4:4" x14ac:dyDescent="0.2">
      <c r="D20160" s="1"/>
    </row>
    <row r="20161" spans="4:4" x14ac:dyDescent="0.2">
      <c r="D20161" s="1"/>
    </row>
    <row r="20162" spans="4:4" x14ac:dyDescent="0.2">
      <c r="D20162" s="1"/>
    </row>
    <row r="20163" spans="4:4" x14ac:dyDescent="0.2">
      <c r="D20163" s="1"/>
    </row>
    <row r="20164" spans="4:4" x14ac:dyDescent="0.2">
      <c r="D20164" s="1"/>
    </row>
    <row r="20165" spans="4:4" x14ac:dyDescent="0.2">
      <c r="D20165" s="1"/>
    </row>
    <row r="20166" spans="4:4" x14ac:dyDescent="0.2">
      <c r="D20166" s="1"/>
    </row>
    <row r="20167" spans="4:4" x14ac:dyDescent="0.2">
      <c r="D20167" s="1"/>
    </row>
    <row r="20168" spans="4:4" x14ac:dyDescent="0.2">
      <c r="D20168" s="1"/>
    </row>
    <row r="20169" spans="4:4" x14ac:dyDescent="0.2">
      <c r="D20169" s="1"/>
    </row>
    <row r="20170" spans="4:4" x14ac:dyDescent="0.2">
      <c r="D20170" s="1"/>
    </row>
    <row r="20171" spans="4:4" x14ac:dyDescent="0.2">
      <c r="D20171" s="1"/>
    </row>
    <row r="20172" spans="4:4" x14ac:dyDescent="0.2">
      <c r="D20172" s="1"/>
    </row>
    <row r="20173" spans="4:4" x14ac:dyDescent="0.2">
      <c r="D20173" s="1"/>
    </row>
    <row r="20174" spans="4:4" x14ac:dyDescent="0.2">
      <c r="D20174" s="1"/>
    </row>
    <row r="20175" spans="4:4" x14ac:dyDescent="0.2">
      <c r="D20175" s="1"/>
    </row>
    <row r="20176" spans="4:4" x14ac:dyDescent="0.2">
      <c r="D20176" s="1"/>
    </row>
    <row r="20177" spans="4:4" x14ac:dyDescent="0.2">
      <c r="D20177" s="1"/>
    </row>
    <row r="20178" spans="4:4" x14ac:dyDescent="0.2">
      <c r="D20178" s="1"/>
    </row>
    <row r="20179" spans="4:4" x14ac:dyDescent="0.2">
      <c r="D20179" s="1"/>
    </row>
    <row r="20180" spans="4:4" x14ac:dyDescent="0.2">
      <c r="D20180" s="1"/>
    </row>
    <row r="20181" spans="4:4" x14ac:dyDescent="0.2">
      <c r="D20181" s="1"/>
    </row>
    <row r="20182" spans="4:4" x14ac:dyDescent="0.2">
      <c r="D20182" s="1"/>
    </row>
    <row r="20183" spans="4:4" x14ac:dyDescent="0.2">
      <c r="D20183" s="1"/>
    </row>
    <row r="20184" spans="4:4" x14ac:dyDescent="0.2">
      <c r="D20184" s="1"/>
    </row>
    <row r="20185" spans="4:4" x14ac:dyDescent="0.2">
      <c r="D20185" s="1"/>
    </row>
    <row r="20186" spans="4:4" x14ac:dyDescent="0.2">
      <c r="D20186" s="1"/>
    </row>
    <row r="20187" spans="4:4" x14ac:dyDescent="0.2">
      <c r="D20187" s="1"/>
    </row>
    <row r="20188" spans="4:4" x14ac:dyDescent="0.2">
      <c r="D20188" s="1"/>
    </row>
    <row r="20189" spans="4:4" x14ac:dyDescent="0.2">
      <c r="D20189" s="1"/>
    </row>
    <row r="20190" spans="4:4" x14ac:dyDescent="0.2">
      <c r="D20190" s="1"/>
    </row>
    <row r="20191" spans="4:4" x14ac:dyDescent="0.2">
      <c r="D20191" s="1"/>
    </row>
    <row r="20192" spans="4:4" x14ac:dyDescent="0.2">
      <c r="D20192" s="1"/>
    </row>
    <row r="20193" spans="4:4" x14ac:dyDescent="0.2">
      <c r="D20193" s="1"/>
    </row>
    <row r="20194" spans="4:4" x14ac:dyDescent="0.2">
      <c r="D20194" s="1"/>
    </row>
    <row r="20195" spans="4:4" x14ac:dyDescent="0.2">
      <c r="D20195" s="1"/>
    </row>
    <row r="20196" spans="4:4" x14ac:dyDescent="0.2">
      <c r="D20196" s="1"/>
    </row>
    <row r="20197" spans="4:4" x14ac:dyDescent="0.2">
      <c r="D20197" s="1"/>
    </row>
    <row r="20198" spans="4:4" x14ac:dyDescent="0.2">
      <c r="D20198" s="1"/>
    </row>
    <row r="20199" spans="4:4" x14ac:dyDescent="0.2">
      <c r="D20199" s="1"/>
    </row>
    <row r="20200" spans="4:4" x14ac:dyDescent="0.2">
      <c r="D20200" s="1"/>
    </row>
    <row r="20201" spans="4:4" x14ac:dyDescent="0.2">
      <c r="D20201" s="1"/>
    </row>
    <row r="20202" spans="4:4" x14ac:dyDescent="0.2">
      <c r="D20202" s="1"/>
    </row>
    <row r="20203" spans="4:4" x14ac:dyDescent="0.2">
      <c r="D20203" s="1"/>
    </row>
    <row r="20204" spans="4:4" x14ac:dyDescent="0.2">
      <c r="D20204" s="1"/>
    </row>
    <row r="20205" spans="4:4" x14ac:dyDescent="0.2">
      <c r="D20205" s="1"/>
    </row>
    <row r="20206" spans="4:4" x14ac:dyDescent="0.2">
      <c r="D20206" s="1"/>
    </row>
    <row r="20207" spans="4:4" x14ac:dyDescent="0.2">
      <c r="D20207" s="1"/>
    </row>
    <row r="20208" spans="4:4" x14ac:dyDescent="0.2">
      <c r="D20208" s="1"/>
    </row>
    <row r="20209" spans="4:4" x14ac:dyDescent="0.2">
      <c r="D20209" s="1"/>
    </row>
    <row r="20210" spans="4:4" x14ac:dyDescent="0.2">
      <c r="D20210" s="1"/>
    </row>
    <row r="20211" spans="4:4" x14ac:dyDescent="0.2">
      <c r="D20211" s="1"/>
    </row>
    <row r="20212" spans="4:4" x14ac:dyDescent="0.2">
      <c r="D20212" s="1"/>
    </row>
    <row r="20213" spans="4:4" x14ac:dyDescent="0.2">
      <c r="D20213" s="1"/>
    </row>
    <row r="20214" spans="4:4" x14ac:dyDescent="0.2">
      <c r="D20214" s="1"/>
    </row>
    <row r="20215" spans="4:4" x14ac:dyDescent="0.2">
      <c r="D20215" s="1"/>
    </row>
    <row r="20216" spans="4:4" x14ac:dyDescent="0.2">
      <c r="D20216" s="1"/>
    </row>
    <row r="20217" spans="4:4" x14ac:dyDescent="0.2">
      <c r="D20217" s="1"/>
    </row>
    <row r="20218" spans="4:4" x14ac:dyDescent="0.2">
      <c r="D20218" s="1"/>
    </row>
    <row r="20219" spans="4:4" x14ac:dyDescent="0.2">
      <c r="D20219" s="1"/>
    </row>
    <row r="20220" spans="4:4" x14ac:dyDescent="0.2">
      <c r="D20220" s="1"/>
    </row>
    <row r="20221" spans="4:4" x14ac:dyDescent="0.2">
      <c r="D20221" s="1"/>
    </row>
    <row r="20222" spans="4:4" x14ac:dyDescent="0.2">
      <c r="D20222" s="1"/>
    </row>
    <row r="20223" spans="4:4" x14ac:dyDescent="0.2">
      <c r="D20223" s="1"/>
    </row>
    <row r="20224" spans="4:4" x14ac:dyDescent="0.2">
      <c r="D20224" s="1"/>
    </row>
    <row r="20225" spans="4:4" x14ac:dyDescent="0.2">
      <c r="D20225" s="1"/>
    </row>
    <row r="20226" spans="4:4" x14ac:dyDescent="0.2">
      <c r="D20226" s="1"/>
    </row>
    <row r="20227" spans="4:4" x14ac:dyDescent="0.2">
      <c r="D20227" s="1"/>
    </row>
    <row r="20228" spans="4:4" x14ac:dyDescent="0.2">
      <c r="D20228" s="1"/>
    </row>
    <row r="20229" spans="4:4" x14ac:dyDescent="0.2">
      <c r="D20229" s="1"/>
    </row>
    <row r="20230" spans="4:4" x14ac:dyDescent="0.2">
      <c r="D20230" s="1"/>
    </row>
    <row r="20231" spans="4:4" x14ac:dyDescent="0.2">
      <c r="D20231" s="1"/>
    </row>
    <row r="20232" spans="4:4" x14ac:dyDescent="0.2">
      <c r="D20232" s="1"/>
    </row>
    <row r="20233" spans="4:4" x14ac:dyDescent="0.2">
      <c r="D20233" s="1"/>
    </row>
    <row r="20234" spans="4:4" x14ac:dyDescent="0.2">
      <c r="D20234" s="1"/>
    </row>
    <row r="20235" spans="4:4" x14ac:dyDescent="0.2">
      <c r="D20235" s="1"/>
    </row>
    <row r="20236" spans="4:4" x14ac:dyDescent="0.2">
      <c r="D20236" s="1"/>
    </row>
    <row r="20237" spans="4:4" x14ac:dyDescent="0.2">
      <c r="D20237" s="1"/>
    </row>
    <row r="20238" spans="4:4" x14ac:dyDescent="0.2">
      <c r="D20238" s="1"/>
    </row>
    <row r="20239" spans="4:4" x14ac:dyDescent="0.2">
      <c r="D20239" s="1"/>
    </row>
    <row r="20240" spans="4:4" x14ac:dyDescent="0.2">
      <c r="D20240" s="1"/>
    </row>
    <row r="20241" spans="4:4" x14ac:dyDescent="0.2">
      <c r="D20241" s="1"/>
    </row>
    <row r="20242" spans="4:4" x14ac:dyDescent="0.2">
      <c r="D20242" s="1"/>
    </row>
    <row r="20243" spans="4:4" x14ac:dyDescent="0.2">
      <c r="D20243" s="1"/>
    </row>
    <row r="20244" spans="4:4" x14ac:dyDescent="0.2">
      <c r="D20244" s="1"/>
    </row>
    <row r="20245" spans="4:4" x14ac:dyDescent="0.2">
      <c r="D20245" s="1"/>
    </row>
    <row r="20246" spans="4:4" x14ac:dyDescent="0.2">
      <c r="D20246" s="1"/>
    </row>
    <row r="20247" spans="4:4" x14ac:dyDescent="0.2">
      <c r="D20247" s="1"/>
    </row>
    <row r="20248" spans="4:4" x14ac:dyDescent="0.2">
      <c r="D20248" s="1"/>
    </row>
    <row r="20249" spans="4:4" x14ac:dyDescent="0.2">
      <c r="D20249" s="1"/>
    </row>
    <row r="20250" spans="4:4" x14ac:dyDescent="0.2">
      <c r="D20250" s="1"/>
    </row>
    <row r="20251" spans="4:4" x14ac:dyDescent="0.2">
      <c r="D20251" s="1"/>
    </row>
    <row r="20252" spans="4:4" x14ac:dyDescent="0.2">
      <c r="D20252" s="1"/>
    </row>
    <row r="20253" spans="4:4" x14ac:dyDescent="0.2">
      <c r="D20253" s="1"/>
    </row>
    <row r="20254" spans="4:4" x14ac:dyDescent="0.2">
      <c r="D20254" s="1"/>
    </row>
    <row r="20255" spans="4:4" x14ac:dyDescent="0.2">
      <c r="D20255" s="1"/>
    </row>
    <row r="20256" spans="4:4" x14ac:dyDescent="0.2">
      <c r="D20256" s="1"/>
    </row>
    <row r="20257" spans="4:4" x14ac:dyDescent="0.2">
      <c r="D20257" s="1"/>
    </row>
    <row r="20258" spans="4:4" x14ac:dyDescent="0.2">
      <c r="D20258" s="1"/>
    </row>
    <row r="20259" spans="4:4" x14ac:dyDescent="0.2">
      <c r="D20259" s="1"/>
    </row>
    <row r="20260" spans="4:4" x14ac:dyDescent="0.2">
      <c r="D20260" s="1"/>
    </row>
    <row r="20261" spans="4:4" x14ac:dyDescent="0.2">
      <c r="D20261" s="1"/>
    </row>
    <row r="20262" spans="4:4" x14ac:dyDescent="0.2">
      <c r="D20262" s="1"/>
    </row>
    <row r="20263" spans="4:4" x14ac:dyDescent="0.2">
      <c r="D20263" s="1"/>
    </row>
    <row r="20264" spans="4:4" x14ac:dyDescent="0.2">
      <c r="D20264" s="1"/>
    </row>
    <row r="20265" spans="4:4" x14ac:dyDescent="0.2">
      <c r="D20265" s="1"/>
    </row>
    <row r="20266" spans="4:4" x14ac:dyDescent="0.2">
      <c r="D20266" s="1"/>
    </row>
    <row r="20267" spans="4:4" x14ac:dyDescent="0.2">
      <c r="D20267" s="1"/>
    </row>
    <row r="20268" spans="4:4" x14ac:dyDescent="0.2">
      <c r="D20268" s="1"/>
    </row>
    <row r="20269" spans="4:4" x14ac:dyDescent="0.2">
      <c r="D20269" s="1"/>
    </row>
    <row r="20270" spans="4:4" x14ac:dyDescent="0.2">
      <c r="D20270" s="1"/>
    </row>
    <row r="20271" spans="4:4" x14ac:dyDescent="0.2">
      <c r="D20271" s="1"/>
    </row>
    <row r="20272" spans="4:4" x14ac:dyDescent="0.2">
      <c r="D20272" s="1"/>
    </row>
    <row r="20273" spans="4:4" x14ac:dyDescent="0.2">
      <c r="D20273" s="1"/>
    </row>
    <row r="20274" spans="4:4" x14ac:dyDescent="0.2">
      <c r="D20274" s="1"/>
    </row>
    <row r="20275" spans="4:4" x14ac:dyDescent="0.2">
      <c r="D20275" s="1"/>
    </row>
    <row r="20276" spans="4:4" x14ac:dyDescent="0.2">
      <c r="D20276" s="1"/>
    </row>
    <row r="20277" spans="4:4" x14ac:dyDescent="0.2">
      <c r="D20277" s="1"/>
    </row>
    <row r="20278" spans="4:4" x14ac:dyDescent="0.2">
      <c r="D20278" s="1"/>
    </row>
    <row r="20279" spans="4:4" x14ac:dyDescent="0.2">
      <c r="D20279" s="1"/>
    </row>
    <row r="20280" spans="4:4" x14ac:dyDescent="0.2">
      <c r="D20280" s="1"/>
    </row>
    <row r="20281" spans="4:4" x14ac:dyDescent="0.2">
      <c r="D20281" s="1"/>
    </row>
    <row r="20282" spans="4:4" x14ac:dyDescent="0.2">
      <c r="D20282" s="1"/>
    </row>
    <row r="20283" spans="4:4" x14ac:dyDescent="0.2">
      <c r="D20283" s="1"/>
    </row>
    <row r="20284" spans="4:4" x14ac:dyDescent="0.2">
      <c r="D20284" s="1"/>
    </row>
    <row r="20285" spans="4:4" x14ac:dyDescent="0.2">
      <c r="D20285" s="1"/>
    </row>
    <row r="20286" spans="4:4" x14ac:dyDescent="0.2">
      <c r="D20286" s="1"/>
    </row>
    <row r="20287" spans="4:4" x14ac:dyDescent="0.2">
      <c r="D20287" s="1"/>
    </row>
    <row r="20288" spans="4:4" x14ac:dyDescent="0.2">
      <c r="D20288" s="1"/>
    </row>
    <row r="20289" spans="4:4" x14ac:dyDescent="0.2">
      <c r="D20289" s="1"/>
    </row>
    <row r="20290" spans="4:4" x14ac:dyDescent="0.2">
      <c r="D20290" s="1"/>
    </row>
    <row r="20291" spans="4:4" x14ac:dyDescent="0.2">
      <c r="D20291" s="1"/>
    </row>
    <row r="20292" spans="4:4" x14ac:dyDescent="0.2">
      <c r="D20292" s="1"/>
    </row>
    <row r="20293" spans="4:4" x14ac:dyDescent="0.2">
      <c r="D20293" s="1"/>
    </row>
    <row r="20294" spans="4:4" x14ac:dyDescent="0.2">
      <c r="D20294" s="1"/>
    </row>
    <row r="20295" spans="4:4" x14ac:dyDescent="0.2">
      <c r="D20295" s="1"/>
    </row>
    <row r="20296" spans="4:4" x14ac:dyDescent="0.2">
      <c r="D20296" s="1"/>
    </row>
    <row r="20297" spans="4:4" x14ac:dyDescent="0.2">
      <c r="D20297" s="1"/>
    </row>
    <row r="20298" spans="4:4" x14ac:dyDescent="0.2">
      <c r="D20298" s="1"/>
    </row>
    <row r="20299" spans="4:4" x14ac:dyDescent="0.2">
      <c r="D20299" s="1"/>
    </row>
    <row r="20300" spans="4:4" x14ac:dyDescent="0.2">
      <c r="D20300" s="1"/>
    </row>
    <row r="20301" spans="4:4" x14ac:dyDescent="0.2">
      <c r="D20301" s="1"/>
    </row>
    <row r="20302" spans="4:4" x14ac:dyDescent="0.2">
      <c r="D20302" s="1"/>
    </row>
    <row r="20303" spans="4:4" x14ac:dyDescent="0.2">
      <c r="D20303" s="1"/>
    </row>
    <row r="20304" spans="4:4" x14ac:dyDescent="0.2">
      <c r="D20304" s="1"/>
    </row>
    <row r="20305" spans="4:4" x14ac:dyDescent="0.2">
      <c r="D20305" s="1"/>
    </row>
    <row r="20306" spans="4:4" x14ac:dyDescent="0.2">
      <c r="D20306" s="1"/>
    </row>
    <row r="20307" spans="4:4" x14ac:dyDescent="0.2">
      <c r="D20307" s="1"/>
    </row>
    <row r="20308" spans="4:4" x14ac:dyDescent="0.2">
      <c r="D20308" s="1"/>
    </row>
    <row r="20309" spans="4:4" x14ac:dyDescent="0.2">
      <c r="D20309" s="1"/>
    </row>
    <row r="20310" spans="4:4" x14ac:dyDescent="0.2">
      <c r="D20310" s="1"/>
    </row>
    <row r="20311" spans="4:4" x14ac:dyDescent="0.2">
      <c r="D20311" s="1"/>
    </row>
    <row r="20312" spans="4:4" x14ac:dyDescent="0.2">
      <c r="D20312" s="1"/>
    </row>
    <row r="20313" spans="4:4" x14ac:dyDescent="0.2">
      <c r="D20313" s="1"/>
    </row>
    <row r="20314" spans="4:4" x14ac:dyDescent="0.2">
      <c r="D20314" s="1"/>
    </row>
    <row r="20315" spans="4:4" x14ac:dyDescent="0.2">
      <c r="D20315" s="1"/>
    </row>
    <row r="20316" spans="4:4" x14ac:dyDescent="0.2">
      <c r="D20316" s="1"/>
    </row>
    <row r="20317" spans="4:4" x14ac:dyDescent="0.2">
      <c r="D20317" s="1"/>
    </row>
    <row r="20318" spans="4:4" x14ac:dyDescent="0.2">
      <c r="D20318" s="1"/>
    </row>
    <row r="20319" spans="4:4" x14ac:dyDescent="0.2">
      <c r="D20319" s="1"/>
    </row>
    <row r="20320" spans="4:4" x14ac:dyDescent="0.2">
      <c r="D20320" s="1"/>
    </row>
    <row r="20321" spans="4:4" x14ac:dyDescent="0.2">
      <c r="D20321" s="1"/>
    </row>
    <row r="20322" spans="4:4" x14ac:dyDescent="0.2">
      <c r="D20322" s="1"/>
    </row>
    <row r="20323" spans="4:4" x14ac:dyDescent="0.2">
      <c r="D20323" s="1"/>
    </row>
    <row r="20324" spans="4:4" x14ac:dyDescent="0.2">
      <c r="D20324" s="1"/>
    </row>
    <row r="20325" spans="4:4" x14ac:dyDescent="0.2">
      <c r="D20325" s="1"/>
    </row>
    <row r="20326" spans="4:4" x14ac:dyDescent="0.2">
      <c r="D20326" s="1"/>
    </row>
    <row r="20327" spans="4:4" x14ac:dyDescent="0.2">
      <c r="D20327" s="1"/>
    </row>
    <row r="20328" spans="4:4" x14ac:dyDescent="0.2">
      <c r="D20328" s="1"/>
    </row>
    <row r="20329" spans="4:4" x14ac:dyDescent="0.2">
      <c r="D20329" s="1"/>
    </row>
    <row r="20330" spans="4:4" x14ac:dyDescent="0.2">
      <c r="D20330" s="1"/>
    </row>
    <row r="20331" spans="4:4" x14ac:dyDescent="0.2">
      <c r="D20331" s="1"/>
    </row>
    <row r="20332" spans="4:4" x14ac:dyDescent="0.2">
      <c r="D20332" s="1"/>
    </row>
    <row r="20333" spans="4:4" x14ac:dyDescent="0.2">
      <c r="D20333" s="1"/>
    </row>
    <row r="20334" spans="4:4" x14ac:dyDescent="0.2">
      <c r="D20334" s="1"/>
    </row>
    <row r="20335" spans="4:4" x14ac:dyDescent="0.2">
      <c r="D20335" s="1"/>
    </row>
    <row r="20336" spans="4:4" x14ac:dyDescent="0.2">
      <c r="D20336" s="1"/>
    </row>
    <row r="20337" spans="4:4" x14ac:dyDescent="0.2">
      <c r="D20337" s="1"/>
    </row>
    <row r="20338" spans="4:4" x14ac:dyDescent="0.2">
      <c r="D20338" s="1"/>
    </row>
    <row r="20339" spans="4:4" x14ac:dyDescent="0.2">
      <c r="D20339" s="1"/>
    </row>
    <row r="20340" spans="4:4" x14ac:dyDescent="0.2">
      <c r="D20340" s="1"/>
    </row>
    <row r="20341" spans="4:4" x14ac:dyDescent="0.2">
      <c r="D20341" s="1"/>
    </row>
    <row r="20342" spans="4:4" x14ac:dyDescent="0.2">
      <c r="D20342" s="1"/>
    </row>
    <row r="20343" spans="4:4" x14ac:dyDescent="0.2">
      <c r="D20343" s="1"/>
    </row>
    <row r="20344" spans="4:4" x14ac:dyDescent="0.2">
      <c r="D20344" s="1"/>
    </row>
    <row r="20345" spans="4:4" x14ac:dyDescent="0.2">
      <c r="D20345" s="1"/>
    </row>
    <row r="20346" spans="4:4" x14ac:dyDescent="0.2">
      <c r="D20346" s="1"/>
    </row>
    <row r="20347" spans="4:4" x14ac:dyDescent="0.2">
      <c r="D20347" s="1"/>
    </row>
    <row r="20348" spans="4:4" x14ac:dyDescent="0.2">
      <c r="D20348" s="1"/>
    </row>
    <row r="20349" spans="4:4" x14ac:dyDescent="0.2">
      <c r="D20349" s="1"/>
    </row>
    <row r="20350" spans="4:4" x14ac:dyDescent="0.2">
      <c r="D20350" s="1"/>
    </row>
    <row r="20351" spans="4:4" x14ac:dyDescent="0.2">
      <c r="D20351" s="1"/>
    </row>
    <row r="20352" spans="4:4" x14ac:dyDescent="0.2">
      <c r="D20352" s="1"/>
    </row>
    <row r="20353" spans="4:4" x14ac:dyDescent="0.2">
      <c r="D20353" s="1"/>
    </row>
    <row r="20354" spans="4:4" x14ac:dyDescent="0.2">
      <c r="D20354" s="1"/>
    </row>
    <row r="20355" spans="4:4" x14ac:dyDescent="0.2">
      <c r="D20355" s="1"/>
    </row>
    <row r="20356" spans="4:4" x14ac:dyDescent="0.2">
      <c r="D20356" s="1"/>
    </row>
    <row r="20357" spans="4:4" x14ac:dyDescent="0.2">
      <c r="D20357" s="1"/>
    </row>
    <row r="20358" spans="4:4" x14ac:dyDescent="0.2">
      <c r="D20358" s="1"/>
    </row>
    <row r="20359" spans="4:4" x14ac:dyDescent="0.2">
      <c r="D20359" s="1"/>
    </row>
    <row r="20360" spans="4:4" x14ac:dyDescent="0.2">
      <c r="D20360" s="1"/>
    </row>
    <row r="20361" spans="4:4" x14ac:dyDescent="0.2">
      <c r="D20361" s="1"/>
    </row>
    <row r="20362" spans="4:4" x14ac:dyDescent="0.2">
      <c r="D20362" s="1"/>
    </row>
    <row r="20363" spans="4:4" x14ac:dyDescent="0.2">
      <c r="D20363" s="1"/>
    </row>
    <row r="20364" spans="4:4" x14ac:dyDescent="0.2">
      <c r="D20364" s="1"/>
    </row>
    <row r="20365" spans="4:4" x14ac:dyDescent="0.2">
      <c r="D20365" s="1"/>
    </row>
    <row r="20366" spans="4:4" x14ac:dyDescent="0.2">
      <c r="D20366" s="1"/>
    </row>
    <row r="20367" spans="4:4" x14ac:dyDescent="0.2">
      <c r="D20367" s="1"/>
    </row>
    <row r="20368" spans="4:4" x14ac:dyDescent="0.2">
      <c r="D20368" s="1"/>
    </row>
    <row r="20369" spans="4:4" x14ac:dyDescent="0.2">
      <c r="D20369" s="1"/>
    </row>
    <row r="20370" spans="4:4" x14ac:dyDescent="0.2">
      <c r="D20370" s="1"/>
    </row>
    <row r="20371" spans="4:4" x14ac:dyDescent="0.2">
      <c r="D20371" s="1"/>
    </row>
    <row r="20372" spans="4:4" x14ac:dyDescent="0.2">
      <c r="D20372" s="1"/>
    </row>
    <row r="20373" spans="4:4" x14ac:dyDescent="0.2">
      <c r="D20373" s="1"/>
    </row>
    <row r="20374" spans="4:4" x14ac:dyDescent="0.2">
      <c r="D20374" s="1"/>
    </row>
    <row r="20375" spans="4:4" x14ac:dyDescent="0.2">
      <c r="D20375" s="1"/>
    </row>
    <row r="20376" spans="4:4" x14ac:dyDescent="0.2">
      <c r="D20376" s="1"/>
    </row>
    <row r="20377" spans="4:4" x14ac:dyDescent="0.2">
      <c r="D20377" s="1"/>
    </row>
    <row r="20378" spans="4:4" x14ac:dyDescent="0.2">
      <c r="D20378" s="1"/>
    </row>
    <row r="20379" spans="4:4" x14ac:dyDescent="0.2">
      <c r="D20379" s="1"/>
    </row>
    <row r="20380" spans="4:4" x14ac:dyDescent="0.2">
      <c r="D20380" s="1"/>
    </row>
    <row r="20381" spans="4:4" x14ac:dyDescent="0.2">
      <c r="D20381" s="1"/>
    </row>
    <row r="20382" spans="4:4" x14ac:dyDescent="0.2">
      <c r="D20382" s="1"/>
    </row>
    <row r="20383" spans="4:4" x14ac:dyDescent="0.2">
      <c r="D20383" s="1"/>
    </row>
    <row r="20384" spans="4:4" x14ac:dyDescent="0.2">
      <c r="D20384" s="1"/>
    </row>
    <row r="20385" spans="4:4" x14ac:dyDescent="0.2">
      <c r="D20385" s="1"/>
    </row>
    <row r="20386" spans="4:4" x14ac:dyDescent="0.2">
      <c r="D20386" s="1"/>
    </row>
    <row r="20387" spans="4:4" x14ac:dyDescent="0.2">
      <c r="D20387" s="1"/>
    </row>
    <row r="20388" spans="4:4" x14ac:dyDescent="0.2">
      <c r="D20388" s="1"/>
    </row>
    <row r="20389" spans="4:4" x14ac:dyDescent="0.2">
      <c r="D20389" s="1"/>
    </row>
    <row r="20390" spans="4:4" x14ac:dyDescent="0.2">
      <c r="D20390" s="1"/>
    </row>
    <row r="20391" spans="4:4" x14ac:dyDescent="0.2">
      <c r="D20391" s="1"/>
    </row>
    <row r="20392" spans="4:4" x14ac:dyDescent="0.2">
      <c r="D20392" s="1"/>
    </row>
    <row r="20393" spans="4:4" x14ac:dyDescent="0.2">
      <c r="D20393" s="1"/>
    </row>
    <row r="20394" spans="4:4" x14ac:dyDescent="0.2">
      <c r="D20394" s="1"/>
    </row>
    <row r="20395" spans="4:4" x14ac:dyDescent="0.2">
      <c r="D20395" s="1"/>
    </row>
    <row r="20396" spans="4:4" x14ac:dyDescent="0.2">
      <c r="D20396" s="1"/>
    </row>
    <row r="20397" spans="4:4" x14ac:dyDescent="0.2">
      <c r="D20397" s="1"/>
    </row>
    <row r="20398" spans="4:4" x14ac:dyDescent="0.2">
      <c r="D20398" s="1"/>
    </row>
    <row r="20399" spans="4:4" x14ac:dyDescent="0.2">
      <c r="D20399" s="1"/>
    </row>
    <row r="20400" spans="4:4" x14ac:dyDescent="0.2">
      <c r="D20400" s="1"/>
    </row>
    <row r="20401" spans="4:4" x14ac:dyDescent="0.2">
      <c r="D20401" s="1"/>
    </row>
    <row r="20402" spans="4:4" x14ac:dyDescent="0.2">
      <c r="D20402" s="1"/>
    </row>
    <row r="20403" spans="4:4" x14ac:dyDescent="0.2">
      <c r="D20403" s="1"/>
    </row>
    <row r="20404" spans="4:4" x14ac:dyDescent="0.2">
      <c r="D20404" s="1"/>
    </row>
    <row r="20405" spans="4:4" x14ac:dyDescent="0.2">
      <c r="D20405" s="1"/>
    </row>
    <row r="20406" spans="4:4" x14ac:dyDescent="0.2">
      <c r="D20406" s="1"/>
    </row>
    <row r="20407" spans="4:4" x14ac:dyDescent="0.2">
      <c r="D20407" s="1"/>
    </row>
    <row r="20408" spans="4:4" x14ac:dyDescent="0.2">
      <c r="D20408" s="1"/>
    </row>
    <row r="20409" spans="4:4" x14ac:dyDescent="0.2">
      <c r="D20409" s="1"/>
    </row>
    <row r="20410" spans="4:4" x14ac:dyDescent="0.2">
      <c r="D20410" s="1"/>
    </row>
    <row r="20411" spans="4:4" x14ac:dyDescent="0.2">
      <c r="D20411" s="1"/>
    </row>
    <row r="20412" spans="4:4" x14ac:dyDescent="0.2">
      <c r="D20412" s="1"/>
    </row>
    <row r="20413" spans="4:4" x14ac:dyDescent="0.2">
      <c r="D20413" s="1"/>
    </row>
    <row r="20414" spans="4:4" x14ac:dyDescent="0.2">
      <c r="D20414" s="1"/>
    </row>
    <row r="20415" spans="4:4" x14ac:dyDescent="0.2">
      <c r="D20415" s="1"/>
    </row>
    <row r="20416" spans="4:4" x14ac:dyDescent="0.2">
      <c r="D20416" s="1"/>
    </row>
    <row r="20417" spans="4:4" x14ac:dyDescent="0.2">
      <c r="D20417" s="1"/>
    </row>
    <row r="20418" spans="4:4" x14ac:dyDescent="0.2">
      <c r="D20418" s="1"/>
    </row>
    <row r="20419" spans="4:4" x14ac:dyDescent="0.2">
      <c r="D20419" s="1"/>
    </row>
    <row r="20420" spans="4:4" x14ac:dyDescent="0.2">
      <c r="D20420" s="1"/>
    </row>
    <row r="20421" spans="4:4" x14ac:dyDescent="0.2">
      <c r="D20421" s="1"/>
    </row>
    <row r="20422" spans="4:4" x14ac:dyDescent="0.2">
      <c r="D20422" s="1"/>
    </row>
    <row r="20423" spans="4:4" x14ac:dyDescent="0.2">
      <c r="D20423" s="1"/>
    </row>
    <row r="20424" spans="4:4" x14ac:dyDescent="0.2">
      <c r="D20424" s="1"/>
    </row>
    <row r="20425" spans="4:4" x14ac:dyDescent="0.2">
      <c r="D20425" s="1"/>
    </row>
    <row r="20426" spans="4:4" x14ac:dyDescent="0.2">
      <c r="D20426" s="1"/>
    </row>
    <row r="20427" spans="4:4" x14ac:dyDescent="0.2">
      <c r="D20427" s="1"/>
    </row>
    <row r="20428" spans="4:4" x14ac:dyDescent="0.2">
      <c r="D20428" s="1"/>
    </row>
    <row r="20429" spans="4:4" x14ac:dyDescent="0.2">
      <c r="D20429" s="1"/>
    </row>
    <row r="20430" spans="4:4" x14ac:dyDescent="0.2">
      <c r="D20430" s="1"/>
    </row>
    <row r="20431" spans="4:4" x14ac:dyDescent="0.2">
      <c r="D20431" s="1"/>
    </row>
    <row r="20432" spans="4:4" x14ac:dyDescent="0.2">
      <c r="D20432" s="1"/>
    </row>
    <row r="20433" spans="4:4" x14ac:dyDescent="0.2">
      <c r="D20433" s="1"/>
    </row>
    <row r="20434" spans="4:4" x14ac:dyDescent="0.2">
      <c r="D20434" s="1"/>
    </row>
    <row r="20435" spans="4:4" x14ac:dyDescent="0.2">
      <c r="D20435" s="1"/>
    </row>
    <row r="20436" spans="4:4" x14ac:dyDescent="0.2">
      <c r="D20436" s="1"/>
    </row>
    <row r="20437" spans="4:4" x14ac:dyDescent="0.2">
      <c r="D20437" s="1"/>
    </row>
    <row r="20438" spans="4:4" x14ac:dyDescent="0.2">
      <c r="D20438" s="1"/>
    </row>
    <row r="20439" spans="4:4" x14ac:dyDescent="0.2">
      <c r="D20439" s="1"/>
    </row>
    <row r="20440" spans="4:4" x14ac:dyDescent="0.2">
      <c r="D20440" s="1"/>
    </row>
    <row r="20441" spans="4:4" x14ac:dyDescent="0.2">
      <c r="D20441" s="1"/>
    </row>
    <row r="20442" spans="4:4" x14ac:dyDescent="0.2">
      <c r="D20442" s="1"/>
    </row>
    <row r="20443" spans="4:4" x14ac:dyDescent="0.2">
      <c r="D20443" s="1"/>
    </row>
    <row r="20444" spans="4:4" x14ac:dyDescent="0.2">
      <c r="D20444" s="1"/>
    </row>
    <row r="20445" spans="4:4" x14ac:dyDescent="0.2">
      <c r="D20445" s="1"/>
    </row>
    <row r="20446" spans="4:4" x14ac:dyDescent="0.2">
      <c r="D20446" s="1"/>
    </row>
    <row r="20447" spans="4:4" x14ac:dyDescent="0.2">
      <c r="D20447" s="1"/>
    </row>
    <row r="20448" spans="4:4" x14ac:dyDescent="0.2">
      <c r="D20448" s="1"/>
    </row>
    <row r="20449" spans="4:4" x14ac:dyDescent="0.2">
      <c r="D20449" s="1"/>
    </row>
    <row r="20450" spans="4:4" x14ac:dyDescent="0.2">
      <c r="D20450" s="1"/>
    </row>
    <row r="20451" spans="4:4" x14ac:dyDescent="0.2">
      <c r="D20451" s="1"/>
    </row>
    <row r="20452" spans="4:4" x14ac:dyDescent="0.2">
      <c r="D20452" s="1"/>
    </row>
    <row r="20453" spans="4:4" x14ac:dyDescent="0.2">
      <c r="D20453" s="1"/>
    </row>
    <row r="20454" spans="4:4" x14ac:dyDescent="0.2">
      <c r="D20454" s="1"/>
    </row>
    <row r="20455" spans="4:4" x14ac:dyDescent="0.2">
      <c r="D20455" s="1"/>
    </row>
    <row r="20456" spans="4:4" x14ac:dyDescent="0.2">
      <c r="D20456" s="1"/>
    </row>
    <row r="20457" spans="4:4" x14ac:dyDescent="0.2">
      <c r="D20457" s="1"/>
    </row>
    <row r="20458" spans="4:4" x14ac:dyDescent="0.2">
      <c r="D20458" s="1"/>
    </row>
    <row r="20459" spans="4:4" x14ac:dyDescent="0.2">
      <c r="D20459" s="1"/>
    </row>
    <row r="20460" spans="4:4" x14ac:dyDescent="0.2">
      <c r="D20460" s="1"/>
    </row>
    <row r="20461" spans="4:4" x14ac:dyDescent="0.2">
      <c r="D20461" s="1"/>
    </row>
    <row r="20462" spans="4:4" x14ac:dyDescent="0.2">
      <c r="D20462" s="1"/>
    </row>
    <row r="20463" spans="4:4" x14ac:dyDescent="0.2">
      <c r="D20463" s="1"/>
    </row>
    <row r="20464" spans="4:4" x14ac:dyDescent="0.2">
      <c r="D20464" s="1"/>
    </row>
    <row r="20465" spans="4:4" x14ac:dyDescent="0.2">
      <c r="D20465" s="1"/>
    </row>
    <row r="20466" spans="4:4" x14ac:dyDescent="0.2">
      <c r="D20466" s="1"/>
    </row>
    <row r="20467" spans="4:4" x14ac:dyDescent="0.2">
      <c r="D20467" s="1"/>
    </row>
    <row r="20468" spans="4:4" x14ac:dyDescent="0.2">
      <c r="D20468" s="1"/>
    </row>
    <row r="20469" spans="4:4" x14ac:dyDescent="0.2">
      <c r="D20469" s="1"/>
    </row>
    <row r="20470" spans="4:4" x14ac:dyDescent="0.2">
      <c r="D20470" s="1"/>
    </row>
    <row r="20471" spans="4:4" x14ac:dyDescent="0.2">
      <c r="D20471" s="1"/>
    </row>
    <row r="20472" spans="4:4" x14ac:dyDescent="0.2">
      <c r="D20472" s="1"/>
    </row>
    <row r="20473" spans="4:4" x14ac:dyDescent="0.2">
      <c r="D20473" s="1"/>
    </row>
    <row r="20474" spans="4:4" x14ac:dyDescent="0.2">
      <c r="D20474" s="1"/>
    </row>
    <row r="20475" spans="4:4" x14ac:dyDescent="0.2">
      <c r="D20475" s="1"/>
    </row>
    <row r="20476" spans="4:4" x14ac:dyDescent="0.2">
      <c r="D20476" s="1"/>
    </row>
    <row r="20477" spans="4:4" x14ac:dyDescent="0.2">
      <c r="D20477" s="1"/>
    </row>
    <row r="20478" spans="4:4" x14ac:dyDescent="0.2">
      <c r="D20478" s="1"/>
    </row>
    <row r="20479" spans="4:4" x14ac:dyDescent="0.2">
      <c r="D20479" s="1"/>
    </row>
    <row r="20480" spans="4:4" x14ac:dyDescent="0.2">
      <c r="D20480" s="1"/>
    </row>
    <row r="20481" spans="4:4" x14ac:dyDescent="0.2">
      <c r="D20481" s="1"/>
    </row>
    <row r="20482" spans="4:4" x14ac:dyDescent="0.2">
      <c r="D20482" s="1"/>
    </row>
    <row r="20483" spans="4:4" x14ac:dyDescent="0.2">
      <c r="D20483" s="1"/>
    </row>
    <row r="20484" spans="4:4" x14ac:dyDescent="0.2">
      <c r="D20484" s="1"/>
    </row>
    <row r="20485" spans="4:4" x14ac:dyDescent="0.2">
      <c r="D20485" s="1"/>
    </row>
    <row r="20486" spans="4:4" x14ac:dyDescent="0.2">
      <c r="D20486" s="1"/>
    </row>
    <row r="20487" spans="4:4" x14ac:dyDescent="0.2">
      <c r="D20487" s="1"/>
    </row>
    <row r="20488" spans="4:4" x14ac:dyDescent="0.2">
      <c r="D20488" s="1"/>
    </row>
    <row r="20489" spans="4:4" x14ac:dyDescent="0.2">
      <c r="D20489" s="1"/>
    </row>
    <row r="20490" spans="4:4" x14ac:dyDescent="0.2">
      <c r="D20490" s="1"/>
    </row>
    <row r="20491" spans="4:4" x14ac:dyDescent="0.2">
      <c r="D20491" s="1"/>
    </row>
    <row r="20492" spans="4:4" x14ac:dyDescent="0.2">
      <c r="D20492" s="1"/>
    </row>
    <row r="20493" spans="4:4" x14ac:dyDescent="0.2">
      <c r="D20493" s="1"/>
    </row>
    <row r="20494" spans="4:4" x14ac:dyDescent="0.2">
      <c r="D20494" s="1"/>
    </row>
    <row r="20495" spans="4:4" x14ac:dyDescent="0.2">
      <c r="D20495" s="1"/>
    </row>
    <row r="20496" spans="4:4" x14ac:dyDescent="0.2">
      <c r="D20496" s="1"/>
    </row>
    <row r="20497" spans="4:4" x14ac:dyDescent="0.2">
      <c r="D20497" s="1"/>
    </row>
    <row r="20498" spans="4:4" x14ac:dyDescent="0.2">
      <c r="D20498" s="1"/>
    </row>
    <row r="20499" spans="4:4" x14ac:dyDescent="0.2">
      <c r="D20499" s="1"/>
    </row>
    <row r="20500" spans="4:4" x14ac:dyDescent="0.2">
      <c r="D20500" s="1"/>
    </row>
    <row r="20501" spans="4:4" x14ac:dyDescent="0.2">
      <c r="D20501" s="1"/>
    </row>
    <row r="20502" spans="4:4" x14ac:dyDescent="0.2">
      <c r="D20502" s="1"/>
    </row>
    <row r="20503" spans="4:4" x14ac:dyDescent="0.2">
      <c r="D20503" s="1"/>
    </row>
    <row r="20504" spans="4:4" x14ac:dyDescent="0.2">
      <c r="D20504" s="1"/>
    </row>
    <row r="20505" spans="4:4" x14ac:dyDescent="0.2">
      <c r="D20505" s="1"/>
    </row>
    <row r="20506" spans="4:4" x14ac:dyDescent="0.2">
      <c r="D20506" s="1"/>
    </row>
    <row r="20507" spans="4:4" x14ac:dyDescent="0.2">
      <c r="D20507" s="1"/>
    </row>
    <row r="20508" spans="4:4" x14ac:dyDescent="0.2">
      <c r="D20508" s="1"/>
    </row>
    <row r="20509" spans="4:4" x14ac:dyDescent="0.2">
      <c r="D20509" s="1"/>
    </row>
    <row r="20510" spans="4:4" x14ac:dyDescent="0.2">
      <c r="D20510" s="1"/>
    </row>
    <row r="20511" spans="4:4" x14ac:dyDescent="0.2">
      <c r="D20511" s="1"/>
    </row>
    <row r="20512" spans="4:4" x14ac:dyDescent="0.2">
      <c r="D20512" s="1"/>
    </row>
    <row r="20513" spans="4:4" x14ac:dyDescent="0.2">
      <c r="D20513" s="1"/>
    </row>
    <row r="20514" spans="4:4" x14ac:dyDescent="0.2">
      <c r="D20514" s="1"/>
    </row>
    <row r="20515" spans="4:4" x14ac:dyDescent="0.2">
      <c r="D20515" s="1"/>
    </row>
    <row r="20516" spans="4:4" x14ac:dyDescent="0.2">
      <c r="D20516" s="1"/>
    </row>
    <row r="20517" spans="4:4" x14ac:dyDescent="0.2">
      <c r="D20517" s="1"/>
    </row>
    <row r="20518" spans="4:4" x14ac:dyDescent="0.2">
      <c r="D20518" s="1"/>
    </row>
    <row r="20519" spans="4:4" x14ac:dyDescent="0.2">
      <c r="D20519" s="1"/>
    </row>
    <row r="20520" spans="4:4" x14ac:dyDescent="0.2">
      <c r="D20520" s="1"/>
    </row>
    <row r="20521" spans="4:4" x14ac:dyDescent="0.2">
      <c r="D20521" s="1"/>
    </row>
    <row r="20522" spans="4:4" x14ac:dyDescent="0.2">
      <c r="D20522" s="1"/>
    </row>
    <row r="20523" spans="4:4" x14ac:dyDescent="0.2">
      <c r="D20523" s="1"/>
    </row>
    <row r="20524" spans="4:4" x14ac:dyDescent="0.2">
      <c r="D20524" s="1"/>
    </row>
    <row r="20525" spans="4:4" x14ac:dyDescent="0.2">
      <c r="D20525" s="1"/>
    </row>
    <row r="20526" spans="4:4" x14ac:dyDescent="0.2">
      <c r="D20526" s="1"/>
    </row>
    <row r="20527" spans="4:4" x14ac:dyDescent="0.2">
      <c r="D20527" s="1"/>
    </row>
    <row r="20528" spans="4:4" x14ac:dyDescent="0.2">
      <c r="D20528" s="1"/>
    </row>
    <row r="20529" spans="4:4" x14ac:dyDescent="0.2">
      <c r="D20529" s="1"/>
    </row>
    <row r="20530" spans="4:4" x14ac:dyDescent="0.2">
      <c r="D20530" s="1"/>
    </row>
    <row r="20531" spans="4:4" x14ac:dyDescent="0.2">
      <c r="D20531" s="1"/>
    </row>
    <row r="20532" spans="4:4" x14ac:dyDescent="0.2">
      <c r="D20532" s="1"/>
    </row>
    <row r="20533" spans="4:4" x14ac:dyDescent="0.2">
      <c r="D20533" s="1"/>
    </row>
    <row r="20534" spans="4:4" x14ac:dyDescent="0.2">
      <c r="D20534" s="1"/>
    </row>
    <row r="20535" spans="4:4" x14ac:dyDescent="0.2">
      <c r="D20535" s="1"/>
    </row>
    <row r="20536" spans="4:4" x14ac:dyDescent="0.2">
      <c r="D20536" s="1"/>
    </row>
    <row r="20537" spans="4:4" x14ac:dyDescent="0.2">
      <c r="D20537" s="1"/>
    </row>
    <row r="20538" spans="4:4" x14ac:dyDescent="0.2">
      <c r="D20538" s="1"/>
    </row>
    <row r="20539" spans="4:4" x14ac:dyDescent="0.2">
      <c r="D20539" s="1"/>
    </row>
    <row r="20540" spans="4:4" x14ac:dyDescent="0.2">
      <c r="D20540" s="1"/>
    </row>
    <row r="20541" spans="4:4" x14ac:dyDescent="0.2">
      <c r="D20541" s="1"/>
    </row>
    <row r="20542" spans="4:4" x14ac:dyDescent="0.2">
      <c r="D20542" s="1"/>
    </row>
    <row r="20543" spans="4:4" x14ac:dyDescent="0.2">
      <c r="D20543" s="1"/>
    </row>
    <row r="20544" spans="4:4" x14ac:dyDescent="0.2">
      <c r="D20544" s="1"/>
    </row>
    <row r="20545" spans="4:4" x14ac:dyDescent="0.2">
      <c r="D20545" s="1"/>
    </row>
    <row r="20546" spans="4:4" x14ac:dyDescent="0.2">
      <c r="D20546" s="1"/>
    </row>
    <row r="20547" spans="4:4" x14ac:dyDescent="0.2">
      <c r="D20547" s="1"/>
    </row>
    <row r="20548" spans="4:4" x14ac:dyDescent="0.2">
      <c r="D20548" s="1"/>
    </row>
    <row r="20549" spans="4:4" x14ac:dyDescent="0.2">
      <c r="D20549" s="1"/>
    </row>
    <row r="20550" spans="4:4" x14ac:dyDescent="0.2">
      <c r="D20550" s="1"/>
    </row>
    <row r="20551" spans="4:4" x14ac:dyDescent="0.2">
      <c r="D20551" s="1"/>
    </row>
    <row r="20552" spans="4:4" x14ac:dyDescent="0.2">
      <c r="D20552" s="1"/>
    </row>
    <row r="20553" spans="4:4" x14ac:dyDescent="0.2">
      <c r="D20553" s="1"/>
    </row>
    <row r="20554" spans="4:4" x14ac:dyDescent="0.2">
      <c r="D20554" s="1"/>
    </row>
    <row r="20555" spans="4:4" x14ac:dyDescent="0.2">
      <c r="D20555" s="1"/>
    </row>
    <row r="20556" spans="4:4" x14ac:dyDescent="0.2">
      <c r="D20556" s="1"/>
    </row>
    <row r="20557" spans="4:4" x14ac:dyDescent="0.2">
      <c r="D20557" s="1"/>
    </row>
    <row r="20558" spans="4:4" x14ac:dyDescent="0.2">
      <c r="D20558" s="1"/>
    </row>
    <row r="20559" spans="4:4" x14ac:dyDescent="0.2">
      <c r="D20559" s="1"/>
    </row>
    <row r="20560" spans="4:4" x14ac:dyDescent="0.2">
      <c r="D20560" s="1"/>
    </row>
    <row r="20561" spans="4:4" x14ac:dyDescent="0.2">
      <c r="D20561" s="1"/>
    </row>
    <row r="20562" spans="4:4" x14ac:dyDescent="0.2">
      <c r="D20562" s="1"/>
    </row>
    <row r="20563" spans="4:4" x14ac:dyDescent="0.2">
      <c r="D20563" s="1"/>
    </row>
    <row r="20564" spans="4:4" x14ac:dyDescent="0.2">
      <c r="D20564" s="1"/>
    </row>
    <row r="20565" spans="4:4" x14ac:dyDescent="0.2">
      <c r="D20565" s="1"/>
    </row>
    <row r="20566" spans="4:4" x14ac:dyDescent="0.2">
      <c r="D20566" s="1"/>
    </row>
    <row r="20567" spans="4:4" x14ac:dyDescent="0.2">
      <c r="D20567" s="1"/>
    </row>
    <row r="20568" spans="4:4" x14ac:dyDescent="0.2">
      <c r="D20568" s="1"/>
    </row>
    <row r="20569" spans="4:4" x14ac:dyDescent="0.2">
      <c r="D20569" s="1"/>
    </row>
    <row r="20570" spans="4:4" x14ac:dyDescent="0.2">
      <c r="D20570" s="1"/>
    </row>
    <row r="20571" spans="4:4" x14ac:dyDescent="0.2">
      <c r="D20571" s="1"/>
    </row>
    <row r="20572" spans="4:4" x14ac:dyDescent="0.2">
      <c r="D20572" s="1"/>
    </row>
    <row r="20573" spans="4:4" x14ac:dyDescent="0.2">
      <c r="D20573" s="1"/>
    </row>
    <row r="20574" spans="4:4" x14ac:dyDescent="0.2">
      <c r="D20574" s="1"/>
    </row>
    <row r="20575" spans="4:4" x14ac:dyDescent="0.2">
      <c r="D20575" s="1"/>
    </row>
    <row r="20576" spans="4:4" x14ac:dyDescent="0.2">
      <c r="D20576" s="1"/>
    </row>
    <row r="20577" spans="4:4" x14ac:dyDescent="0.2">
      <c r="D20577" s="1"/>
    </row>
    <row r="20578" spans="4:4" x14ac:dyDescent="0.2">
      <c r="D20578" s="1"/>
    </row>
    <row r="20579" spans="4:4" x14ac:dyDescent="0.2">
      <c r="D20579" s="1"/>
    </row>
    <row r="20580" spans="4:4" x14ac:dyDescent="0.2">
      <c r="D20580" s="1"/>
    </row>
    <row r="20581" spans="4:4" x14ac:dyDescent="0.2">
      <c r="D20581" s="1"/>
    </row>
    <row r="20582" spans="4:4" x14ac:dyDescent="0.2">
      <c r="D20582" s="1"/>
    </row>
    <row r="20583" spans="4:4" x14ac:dyDescent="0.2">
      <c r="D20583" s="1"/>
    </row>
    <row r="20584" spans="4:4" x14ac:dyDescent="0.2">
      <c r="D20584" s="1"/>
    </row>
    <row r="20585" spans="4:4" x14ac:dyDescent="0.2">
      <c r="D20585" s="1"/>
    </row>
    <row r="20586" spans="4:4" x14ac:dyDescent="0.2">
      <c r="D20586" s="1"/>
    </row>
    <row r="20587" spans="4:4" x14ac:dyDescent="0.2">
      <c r="D20587" s="1"/>
    </row>
    <row r="20588" spans="4:4" x14ac:dyDescent="0.2">
      <c r="D20588" s="1"/>
    </row>
    <row r="20589" spans="4:4" x14ac:dyDescent="0.2">
      <c r="D20589" s="1"/>
    </row>
    <row r="20590" spans="4:4" x14ac:dyDescent="0.2">
      <c r="D20590" s="1"/>
    </row>
    <row r="20591" spans="4:4" x14ac:dyDescent="0.2">
      <c r="D20591" s="1"/>
    </row>
    <row r="20592" spans="4:4" x14ac:dyDescent="0.2">
      <c r="D20592" s="1"/>
    </row>
    <row r="20593" spans="4:4" x14ac:dyDescent="0.2">
      <c r="D20593" s="1"/>
    </row>
    <row r="20594" spans="4:4" x14ac:dyDescent="0.2">
      <c r="D20594" s="1"/>
    </row>
    <row r="20595" spans="4:4" x14ac:dyDescent="0.2">
      <c r="D20595" s="1"/>
    </row>
    <row r="20596" spans="4:4" x14ac:dyDescent="0.2">
      <c r="D20596" s="1"/>
    </row>
    <row r="20597" spans="4:4" x14ac:dyDescent="0.2">
      <c r="D20597" s="1"/>
    </row>
    <row r="20598" spans="4:4" x14ac:dyDescent="0.2">
      <c r="D20598" s="1"/>
    </row>
    <row r="20599" spans="4:4" x14ac:dyDescent="0.2">
      <c r="D20599" s="1"/>
    </row>
    <row r="20600" spans="4:4" x14ac:dyDescent="0.2">
      <c r="D20600" s="1"/>
    </row>
    <row r="20601" spans="4:4" x14ac:dyDescent="0.2">
      <c r="D20601" s="1"/>
    </row>
    <row r="20602" spans="4:4" x14ac:dyDescent="0.2">
      <c r="D20602" s="1"/>
    </row>
    <row r="20603" spans="4:4" x14ac:dyDescent="0.2">
      <c r="D20603" s="1"/>
    </row>
    <row r="20604" spans="4:4" x14ac:dyDescent="0.2">
      <c r="D20604" s="1"/>
    </row>
    <row r="20605" spans="4:4" x14ac:dyDescent="0.2">
      <c r="D20605" s="1"/>
    </row>
    <row r="20606" spans="4:4" x14ac:dyDescent="0.2">
      <c r="D20606" s="1"/>
    </row>
    <row r="20607" spans="4:4" x14ac:dyDescent="0.2">
      <c r="D20607" s="1"/>
    </row>
    <row r="20608" spans="4:4" x14ac:dyDescent="0.2">
      <c r="D20608" s="1"/>
    </row>
    <row r="20609" spans="4:4" x14ac:dyDescent="0.2">
      <c r="D20609" s="1"/>
    </row>
    <row r="20610" spans="4:4" x14ac:dyDescent="0.2">
      <c r="D20610" s="1"/>
    </row>
    <row r="20611" spans="4:4" x14ac:dyDescent="0.2">
      <c r="D20611" s="1"/>
    </row>
    <row r="20612" spans="4:4" x14ac:dyDescent="0.2">
      <c r="D20612" s="1"/>
    </row>
    <row r="20613" spans="4:4" x14ac:dyDescent="0.2">
      <c r="D20613" s="1"/>
    </row>
    <row r="20614" spans="4:4" x14ac:dyDescent="0.2">
      <c r="D20614" s="1"/>
    </row>
    <row r="20615" spans="4:4" x14ac:dyDescent="0.2">
      <c r="D20615" s="1"/>
    </row>
    <row r="20616" spans="4:4" x14ac:dyDescent="0.2">
      <c r="D20616" s="1"/>
    </row>
    <row r="20617" spans="4:4" x14ac:dyDescent="0.2">
      <c r="D20617" s="1"/>
    </row>
    <row r="20618" spans="4:4" x14ac:dyDescent="0.2">
      <c r="D20618" s="1"/>
    </row>
    <row r="20619" spans="4:4" x14ac:dyDescent="0.2">
      <c r="D20619" s="1"/>
    </row>
    <row r="20620" spans="4:4" x14ac:dyDescent="0.2">
      <c r="D20620" s="1"/>
    </row>
    <row r="20621" spans="4:4" x14ac:dyDescent="0.2">
      <c r="D20621" s="1"/>
    </row>
    <row r="20622" spans="4:4" x14ac:dyDescent="0.2">
      <c r="D20622" s="1"/>
    </row>
    <row r="20623" spans="4:4" x14ac:dyDescent="0.2">
      <c r="D20623" s="1"/>
    </row>
    <row r="20624" spans="4:4" x14ac:dyDescent="0.2">
      <c r="D20624" s="1"/>
    </row>
    <row r="20625" spans="4:4" x14ac:dyDescent="0.2">
      <c r="D20625" s="1"/>
    </row>
    <row r="20626" spans="4:4" x14ac:dyDescent="0.2">
      <c r="D20626" s="1"/>
    </row>
    <row r="20627" spans="4:4" x14ac:dyDescent="0.2">
      <c r="D20627" s="1"/>
    </row>
    <row r="20628" spans="4:4" x14ac:dyDescent="0.2">
      <c r="D20628" s="1"/>
    </row>
    <row r="20629" spans="4:4" x14ac:dyDescent="0.2">
      <c r="D20629" s="1"/>
    </row>
    <row r="20630" spans="4:4" x14ac:dyDescent="0.2">
      <c r="D20630" s="1"/>
    </row>
    <row r="20631" spans="4:4" x14ac:dyDescent="0.2">
      <c r="D20631" s="1"/>
    </row>
    <row r="20632" spans="4:4" x14ac:dyDescent="0.2">
      <c r="D20632" s="1"/>
    </row>
    <row r="20633" spans="4:4" x14ac:dyDescent="0.2">
      <c r="D20633" s="1"/>
    </row>
    <row r="20634" spans="4:4" x14ac:dyDescent="0.2">
      <c r="D20634" s="1"/>
    </row>
    <row r="20635" spans="4:4" x14ac:dyDescent="0.2">
      <c r="D20635" s="1"/>
    </row>
    <row r="20636" spans="4:4" x14ac:dyDescent="0.2">
      <c r="D20636" s="1"/>
    </row>
    <row r="20637" spans="4:4" x14ac:dyDescent="0.2">
      <c r="D20637" s="1"/>
    </row>
    <row r="20638" spans="4:4" x14ac:dyDescent="0.2">
      <c r="D20638" s="1"/>
    </row>
    <row r="20639" spans="4:4" x14ac:dyDescent="0.2">
      <c r="D20639" s="1"/>
    </row>
    <row r="20640" spans="4:4" x14ac:dyDescent="0.2">
      <c r="D20640" s="1"/>
    </row>
    <row r="20641" spans="4:4" x14ac:dyDescent="0.2">
      <c r="D20641" s="1"/>
    </row>
    <row r="20642" spans="4:4" x14ac:dyDescent="0.2">
      <c r="D20642" s="1"/>
    </row>
    <row r="20643" spans="4:4" x14ac:dyDescent="0.2">
      <c r="D20643" s="1"/>
    </row>
    <row r="20644" spans="4:4" x14ac:dyDescent="0.2">
      <c r="D20644" s="1"/>
    </row>
    <row r="20645" spans="4:4" x14ac:dyDescent="0.2">
      <c r="D20645" s="1"/>
    </row>
    <row r="20646" spans="4:4" x14ac:dyDescent="0.2">
      <c r="D20646" s="1"/>
    </row>
    <row r="20647" spans="4:4" x14ac:dyDescent="0.2">
      <c r="D20647" s="1"/>
    </row>
    <row r="20648" spans="4:4" x14ac:dyDescent="0.2">
      <c r="D20648" s="1"/>
    </row>
    <row r="20649" spans="4:4" x14ac:dyDescent="0.2">
      <c r="D20649" s="1"/>
    </row>
    <row r="20650" spans="4:4" x14ac:dyDescent="0.2">
      <c r="D20650" s="1"/>
    </row>
    <row r="20651" spans="4:4" x14ac:dyDescent="0.2">
      <c r="D20651" s="1"/>
    </row>
    <row r="20652" spans="4:4" x14ac:dyDescent="0.2">
      <c r="D20652" s="1"/>
    </row>
    <row r="20653" spans="4:4" x14ac:dyDescent="0.2">
      <c r="D20653" s="1"/>
    </row>
    <row r="20654" spans="4:4" x14ac:dyDescent="0.2">
      <c r="D20654" s="1"/>
    </row>
    <row r="20655" spans="4:4" x14ac:dyDescent="0.2">
      <c r="D20655" s="1"/>
    </row>
    <row r="20656" spans="4:4" x14ac:dyDescent="0.2">
      <c r="D20656" s="1"/>
    </row>
    <row r="20657" spans="4:4" x14ac:dyDescent="0.2">
      <c r="D20657" s="1"/>
    </row>
    <row r="20658" spans="4:4" x14ac:dyDescent="0.2">
      <c r="D20658" s="1"/>
    </row>
    <row r="20659" spans="4:4" x14ac:dyDescent="0.2">
      <c r="D20659" s="1"/>
    </row>
    <row r="20660" spans="4:4" x14ac:dyDescent="0.2">
      <c r="D20660" s="1"/>
    </row>
    <row r="20661" spans="4:4" x14ac:dyDescent="0.2">
      <c r="D20661" s="1"/>
    </row>
    <row r="20662" spans="4:4" x14ac:dyDescent="0.2">
      <c r="D20662" s="1"/>
    </row>
    <row r="20663" spans="4:4" x14ac:dyDescent="0.2">
      <c r="D20663" s="1"/>
    </row>
    <row r="20664" spans="4:4" x14ac:dyDescent="0.2">
      <c r="D20664" s="1"/>
    </row>
    <row r="20665" spans="4:4" x14ac:dyDescent="0.2">
      <c r="D20665" s="1"/>
    </row>
    <row r="20666" spans="4:4" x14ac:dyDescent="0.2">
      <c r="D20666" s="1"/>
    </row>
    <row r="20667" spans="4:4" x14ac:dyDescent="0.2">
      <c r="D20667" s="1"/>
    </row>
    <row r="20668" spans="4:4" x14ac:dyDescent="0.2">
      <c r="D20668" s="1"/>
    </row>
    <row r="20669" spans="4:4" x14ac:dyDescent="0.2">
      <c r="D20669" s="1"/>
    </row>
    <row r="20670" spans="4:4" x14ac:dyDescent="0.2">
      <c r="D20670" s="1"/>
    </row>
    <row r="20671" spans="4:4" x14ac:dyDescent="0.2">
      <c r="D20671" s="1"/>
    </row>
    <row r="20672" spans="4:4" x14ac:dyDescent="0.2">
      <c r="D20672" s="1"/>
    </row>
    <row r="20673" spans="4:4" x14ac:dyDescent="0.2">
      <c r="D20673" s="1"/>
    </row>
    <row r="20674" spans="4:4" x14ac:dyDescent="0.2">
      <c r="D20674" s="1"/>
    </row>
    <row r="20675" spans="4:4" x14ac:dyDescent="0.2">
      <c r="D20675" s="1"/>
    </row>
    <row r="20676" spans="4:4" x14ac:dyDescent="0.2">
      <c r="D20676" s="1"/>
    </row>
    <row r="20677" spans="4:4" x14ac:dyDescent="0.2">
      <c r="D20677" s="1"/>
    </row>
    <row r="20678" spans="4:4" x14ac:dyDescent="0.2">
      <c r="D20678" s="1"/>
    </row>
    <row r="20679" spans="4:4" x14ac:dyDescent="0.2">
      <c r="D20679" s="1"/>
    </row>
    <row r="20680" spans="4:4" x14ac:dyDescent="0.2">
      <c r="D20680" s="1"/>
    </row>
    <row r="20681" spans="4:4" x14ac:dyDescent="0.2">
      <c r="D20681" s="1"/>
    </row>
    <row r="20682" spans="4:4" x14ac:dyDescent="0.2">
      <c r="D20682" s="1"/>
    </row>
    <row r="20683" spans="4:4" x14ac:dyDescent="0.2">
      <c r="D20683" s="1"/>
    </row>
    <row r="20684" spans="4:4" x14ac:dyDescent="0.2">
      <c r="D20684" s="1"/>
    </row>
    <row r="20685" spans="4:4" x14ac:dyDescent="0.2">
      <c r="D20685" s="1"/>
    </row>
    <row r="20686" spans="4:4" x14ac:dyDescent="0.2">
      <c r="D20686" s="1"/>
    </row>
    <row r="20687" spans="4:4" x14ac:dyDescent="0.2">
      <c r="D20687" s="1"/>
    </row>
    <row r="20688" spans="4:4" x14ac:dyDescent="0.2">
      <c r="D20688" s="1"/>
    </row>
    <row r="20689" spans="4:4" x14ac:dyDescent="0.2">
      <c r="D20689" s="1"/>
    </row>
    <row r="20690" spans="4:4" x14ac:dyDescent="0.2">
      <c r="D20690" s="1"/>
    </row>
    <row r="20691" spans="4:4" x14ac:dyDescent="0.2">
      <c r="D20691" s="1"/>
    </row>
    <row r="20692" spans="4:4" x14ac:dyDescent="0.2">
      <c r="D20692" s="1"/>
    </row>
    <row r="20693" spans="4:4" x14ac:dyDescent="0.2">
      <c r="D20693" s="1"/>
    </row>
    <row r="20694" spans="4:4" x14ac:dyDescent="0.2">
      <c r="D20694" s="1"/>
    </row>
    <row r="20695" spans="4:4" x14ac:dyDescent="0.2">
      <c r="D20695" s="1"/>
    </row>
    <row r="20696" spans="4:4" x14ac:dyDescent="0.2">
      <c r="D20696" s="1"/>
    </row>
    <row r="20697" spans="4:4" x14ac:dyDescent="0.2">
      <c r="D20697" s="1"/>
    </row>
    <row r="20698" spans="4:4" x14ac:dyDescent="0.2">
      <c r="D20698" s="1"/>
    </row>
    <row r="20699" spans="4:4" x14ac:dyDescent="0.2">
      <c r="D20699" s="1"/>
    </row>
    <row r="20700" spans="4:4" x14ac:dyDescent="0.2">
      <c r="D20700" s="1"/>
    </row>
    <row r="20701" spans="4:4" x14ac:dyDescent="0.2">
      <c r="D20701" s="1"/>
    </row>
    <row r="20702" spans="4:4" x14ac:dyDescent="0.2">
      <c r="D20702" s="1"/>
    </row>
    <row r="20703" spans="4:4" x14ac:dyDescent="0.2">
      <c r="D20703" s="1"/>
    </row>
    <row r="20704" spans="4:4" x14ac:dyDescent="0.2">
      <c r="D20704" s="1"/>
    </row>
    <row r="20705" spans="4:4" x14ac:dyDescent="0.2">
      <c r="D20705" s="1"/>
    </row>
    <row r="20706" spans="4:4" x14ac:dyDescent="0.2">
      <c r="D20706" s="1"/>
    </row>
    <row r="20707" spans="4:4" x14ac:dyDescent="0.2">
      <c r="D20707" s="1"/>
    </row>
    <row r="20708" spans="4:4" x14ac:dyDescent="0.2">
      <c r="D20708" s="1"/>
    </row>
    <row r="20709" spans="4:4" x14ac:dyDescent="0.2">
      <c r="D20709" s="1"/>
    </row>
    <row r="20710" spans="4:4" x14ac:dyDescent="0.2">
      <c r="D20710" s="1"/>
    </row>
    <row r="20711" spans="4:4" x14ac:dyDescent="0.2">
      <c r="D20711" s="1"/>
    </row>
    <row r="20712" spans="4:4" x14ac:dyDescent="0.2">
      <c r="D20712" s="1"/>
    </row>
    <row r="20713" spans="4:4" x14ac:dyDescent="0.2">
      <c r="D20713" s="1"/>
    </row>
    <row r="20714" spans="4:4" x14ac:dyDescent="0.2">
      <c r="D20714" s="1"/>
    </row>
    <row r="20715" spans="4:4" x14ac:dyDescent="0.2">
      <c r="D20715" s="1"/>
    </row>
    <row r="20716" spans="4:4" x14ac:dyDescent="0.2">
      <c r="D20716" s="1"/>
    </row>
    <row r="20717" spans="4:4" x14ac:dyDescent="0.2">
      <c r="D20717" s="1"/>
    </row>
    <row r="20718" spans="4:4" x14ac:dyDescent="0.2">
      <c r="D20718" s="1"/>
    </row>
    <row r="20719" spans="4:4" x14ac:dyDescent="0.2">
      <c r="D20719" s="1"/>
    </row>
    <row r="20720" spans="4:4" x14ac:dyDescent="0.2">
      <c r="D20720" s="1"/>
    </row>
    <row r="20721" spans="4:4" x14ac:dyDescent="0.2">
      <c r="D20721" s="1"/>
    </row>
    <row r="20722" spans="4:4" x14ac:dyDescent="0.2">
      <c r="D20722" s="1"/>
    </row>
    <row r="20723" spans="4:4" x14ac:dyDescent="0.2">
      <c r="D20723" s="1"/>
    </row>
    <row r="20724" spans="4:4" x14ac:dyDescent="0.2">
      <c r="D20724" s="1"/>
    </row>
    <row r="20725" spans="4:4" x14ac:dyDescent="0.2">
      <c r="D20725" s="1"/>
    </row>
    <row r="20726" spans="4:4" x14ac:dyDescent="0.2">
      <c r="D20726" s="1"/>
    </row>
    <row r="20727" spans="4:4" x14ac:dyDescent="0.2">
      <c r="D20727" s="1"/>
    </row>
    <row r="20728" spans="4:4" x14ac:dyDescent="0.2">
      <c r="D20728" s="1"/>
    </row>
    <row r="20729" spans="4:4" x14ac:dyDescent="0.2">
      <c r="D20729" s="1"/>
    </row>
    <row r="20730" spans="4:4" x14ac:dyDescent="0.2">
      <c r="D20730" s="1"/>
    </row>
    <row r="20731" spans="4:4" x14ac:dyDescent="0.2">
      <c r="D20731" s="1"/>
    </row>
    <row r="20732" spans="4:4" x14ac:dyDescent="0.2">
      <c r="D20732" s="1"/>
    </row>
    <row r="20733" spans="4:4" x14ac:dyDescent="0.2">
      <c r="D20733" s="1"/>
    </row>
    <row r="20734" spans="4:4" x14ac:dyDescent="0.2">
      <c r="D20734" s="1"/>
    </row>
    <row r="20735" spans="4:4" x14ac:dyDescent="0.2">
      <c r="D20735" s="1"/>
    </row>
    <row r="20736" spans="4:4" x14ac:dyDescent="0.2">
      <c r="D20736" s="1"/>
    </row>
    <row r="20737" spans="4:4" x14ac:dyDescent="0.2">
      <c r="D20737" s="1"/>
    </row>
    <row r="20738" spans="4:4" x14ac:dyDescent="0.2">
      <c r="D20738" s="1"/>
    </row>
    <row r="20739" spans="4:4" x14ac:dyDescent="0.2">
      <c r="D20739" s="1"/>
    </row>
    <row r="20740" spans="4:4" x14ac:dyDescent="0.2">
      <c r="D20740" s="1"/>
    </row>
    <row r="20741" spans="4:4" x14ac:dyDescent="0.2">
      <c r="D20741" s="1"/>
    </row>
    <row r="20742" spans="4:4" x14ac:dyDescent="0.2">
      <c r="D20742" s="1"/>
    </row>
    <row r="20743" spans="4:4" x14ac:dyDescent="0.2">
      <c r="D20743" s="1"/>
    </row>
    <row r="20744" spans="4:4" x14ac:dyDescent="0.2">
      <c r="D20744" s="1"/>
    </row>
    <row r="20745" spans="4:4" x14ac:dyDescent="0.2">
      <c r="D20745" s="1"/>
    </row>
    <row r="20746" spans="4:4" x14ac:dyDescent="0.2">
      <c r="D20746" s="1"/>
    </row>
    <row r="20747" spans="4:4" x14ac:dyDescent="0.2">
      <c r="D20747" s="1"/>
    </row>
    <row r="20748" spans="4:4" x14ac:dyDescent="0.2">
      <c r="D20748" s="1"/>
    </row>
    <row r="20749" spans="4:4" x14ac:dyDescent="0.2">
      <c r="D20749" s="1"/>
    </row>
    <row r="20750" spans="4:4" x14ac:dyDescent="0.2">
      <c r="D20750" s="1"/>
    </row>
    <row r="20751" spans="4:4" x14ac:dyDescent="0.2">
      <c r="D20751" s="1"/>
    </row>
    <row r="20752" spans="4:4" x14ac:dyDescent="0.2">
      <c r="D20752" s="1"/>
    </row>
    <row r="20753" spans="4:4" x14ac:dyDescent="0.2">
      <c r="D20753" s="1"/>
    </row>
    <row r="20754" spans="4:4" x14ac:dyDescent="0.2">
      <c r="D20754" s="1"/>
    </row>
    <row r="20755" spans="4:4" x14ac:dyDescent="0.2">
      <c r="D20755" s="1"/>
    </row>
    <row r="20756" spans="4:4" x14ac:dyDescent="0.2">
      <c r="D20756" s="1"/>
    </row>
    <row r="20757" spans="4:4" x14ac:dyDescent="0.2">
      <c r="D20757" s="1"/>
    </row>
    <row r="20758" spans="4:4" x14ac:dyDescent="0.2">
      <c r="D20758" s="1"/>
    </row>
    <row r="20759" spans="4:4" x14ac:dyDescent="0.2">
      <c r="D20759" s="1"/>
    </row>
    <row r="20760" spans="4:4" x14ac:dyDescent="0.2">
      <c r="D20760" s="1"/>
    </row>
    <row r="20761" spans="4:4" x14ac:dyDescent="0.2">
      <c r="D20761" s="1"/>
    </row>
    <row r="20762" spans="4:4" x14ac:dyDescent="0.2">
      <c r="D20762" s="1"/>
    </row>
    <row r="20763" spans="4:4" x14ac:dyDescent="0.2">
      <c r="D20763" s="1"/>
    </row>
    <row r="20764" spans="4:4" x14ac:dyDescent="0.2">
      <c r="D20764" s="1"/>
    </row>
    <row r="20765" spans="4:4" x14ac:dyDescent="0.2">
      <c r="D20765" s="1"/>
    </row>
    <row r="20766" spans="4:4" x14ac:dyDescent="0.2">
      <c r="D20766" s="1"/>
    </row>
    <row r="20767" spans="4:4" x14ac:dyDescent="0.2">
      <c r="D20767" s="1"/>
    </row>
    <row r="20768" spans="4:4" x14ac:dyDescent="0.2">
      <c r="D20768" s="1"/>
    </row>
    <row r="20769" spans="4:4" x14ac:dyDescent="0.2">
      <c r="D20769" s="1"/>
    </row>
    <row r="20770" spans="4:4" x14ac:dyDescent="0.2">
      <c r="D20770" s="1"/>
    </row>
    <row r="20771" spans="4:4" x14ac:dyDescent="0.2">
      <c r="D20771" s="1"/>
    </row>
    <row r="20772" spans="4:4" x14ac:dyDescent="0.2">
      <c r="D20772" s="1"/>
    </row>
    <row r="20773" spans="4:4" x14ac:dyDescent="0.2">
      <c r="D20773" s="1"/>
    </row>
    <row r="20774" spans="4:4" x14ac:dyDescent="0.2">
      <c r="D20774" s="1"/>
    </row>
    <row r="20775" spans="4:4" x14ac:dyDescent="0.2">
      <c r="D20775" s="1"/>
    </row>
    <row r="20776" spans="4:4" x14ac:dyDescent="0.2">
      <c r="D20776" s="1"/>
    </row>
    <row r="20777" spans="4:4" x14ac:dyDescent="0.2">
      <c r="D20777" s="1"/>
    </row>
    <row r="20778" spans="4:4" x14ac:dyDescent="0.2">
      <c r="D20778" s="1"/>
    </row>
    <row r="20779" spans="4:4" x14ac:dyDescent="0.2">
      <c r="D20779" s="1"/>
    </row>
    <row r="20780" spans="4:4" x14ac:dyDescent="0.2">
      <c r="D20780" s="1"/>
    </row>
    <row r="20781" spans="4:4" x14ac:dyDescent="0.2">
      <c r="D20781" s="1"/>
    </row>
    <row r="20782" spans="4:4" x14ac:dyDescent="0.2">
      <c r="D20782" s="1"/>
    </row>
    <row r="20783" spans="4:4" x14ac:dyDescent="0.2">
      <c r="D20783" s="1"/>
    </row>
    <row r="20784" spans="4:4" x14ac:dyDescent="0.2">
      <c r="D20784" s="1"/>
    </row>
    <row r="20785" spans="4:4" x14ac:dyDescent="0.2">
      <c r="D20785" s="1"/>
    </row>
    <row r="20786" spans="4:4" x14ac:dyDescent="0.2">
      <c r="D20786" s="1"/>
    </row>
    <row r="20787" spans="4:4" x14ac:dyDescent="0.2">
      <c r="D20787" s="1"/>
    </row>
    <row r="20788" spans="4:4" x14ac:dyDescent="0.2">
      <c r="D20788" s="1"/>
    </row>
    <row r="20789" spans="4:4" x14ac:dyDescent="0.2">
      <c r="D20789" s="1"/>
    </row>
    <row r="20790" spans="4:4" x14ac:dyDescent="0.2">
      <c r="D20790" s="1"/>
    </row>
    <row r="20791" spans="4:4" x14ac:dyDescent="0.2">
      <c r="D20791" s="1"/>
    </row>
    <row r="20792" spans="4:4" x14ac:dyDescent="0.2">
      <c r="D20792" s="1"/>
    </row>
    <row r="20793" spans="4:4" x14ac:dyDescent="0.2">
      <c r="D20793" s="1"/>
    </row>
    <row r="20794" spans="4:4" x14ac:dyDescent="0.2">
      <c r="D20794" s="1"/>
    </row>
    <row r="20795" spans="4:4" x14ac:dyDescent="0.2">
      <c r="D20795" s="1"/>
    </row>
    <row r="20796" spans="4:4" x14ac:dyDescent="0.2">
      <c r="D20796" s="1"/>
    </row>
    <row r="20797" spans="4:4" x14ac:dyDescent="0.2">
      <c r="D20797" s="1"/>
    </row>
    <row r="20798" spans="4:4" x14ac:dyDescent="0.2">
      <c r="D20798" s="1"/>
    </row>
    <row r="20799" spans="4:4" x14ac:dyDescent="0.2">
      <c r="D20799" s="1"/>
    </row>
    <row r="20800" spans="4:4" x14ac:dyDescent="0.2">
      <c r="D20800" s="1"/>
    </row>
    <row r="20801" spans="4:4" x14ac:dyDescent="0.2">
      <c r="D20801" s="1"/>
    </row>
    <row r="20802" spans="4:4" x14ac:dyDescent="0.2">
      <c r="D20802" s="1"/>
    </row>
    <row r="20803" spans="4:4" x14ac:dyDescent="0.2">
      <c r="D20803" s="1"/>
    </row>
    <row r="20804" spans="4:4" x14ac:dyDescent="0.2">
      <c r="D20804" s="1"/>
    </row>
    <row r="20805" spans="4:4" x14ac:dyDescent="0.2">
      <c r="D20805" s="1"/>
    </row>
    <row r="20806" spans="4:4" x14ac:dyDescent="0.2">
      <c r="D20806" s="1"/>
    </row>
    <row r="20807" spans="4:4" x14ac:dyDescent="0.2">
      <c r="D20807" s="1"/>
    </row>
    <row r="20808" spans="4:4" x14ac:dyDescent="0.2">
      <c r="D20808" s="1"/>
    </row>
    <row r="20809" spans="4:4" x14ac:dyDescent="0.2">
      <c r="D20809" s="1"/>
    </row>
    <row r="20810" spans="4:4" x14ac:dyDescent="0.2">
      <c r="D20810" s="1"/>
    </row>
    <row r="20811" spans="4:4" x14ac:dyDescent="0.2">
      <c r="D20811" s="1"/>
    </row>
    <row r="20812" spans="4:4" x14ac:dyDescent="0.2">
      <c r="D20812" s="1"/>
    </row>
    <row r="20813" spans="4:4" x14ac:dyDescent="0.2">
      <c r="D20813" s="1"/>
    </row>
    <row r="20814" spans="4:4" x14ac:dyDescent="0.2">
      <c r="D20814" s="1"/>
    </row>
    <row r="20815" spans="4:4" x14ac:dyDescent="0.2">
      <c r="D20815" s="1"/>
    </row>
    <row r="20816" spans="4:4" x14ac:dyDescent="0.2">
      <c r="D20816" s="1"/>
    </row>
    <row r="20817" spans="4:4" x14ac:dyDescent="0.2">
      <c r="D20817" s="1"/>
    </row>
    <row r="20818" spans="4:4" x14ac:dyDescent="0.2">
      <c r="D20818" s="1"/>
    </row>
    <row r="20819" spans="4:4" x14ac:dyDescent="0.2">
      <c r="D20819" s="1"/>
    </row>
    <row r="20820" spans="4:4" x14ac:dyDescent="0.2">
      <c r="D20820" s="1"/>
    </row>
    <row r="20821" spans="4:4" x14ac:dyDescent="0.2">
      <c r="D20821" s="1"/>
    </row>
    <row r="20822" spans="4:4" x14ac:dyDescent="0.2">
      <c r="D20822" s="1"/>
    </row>
    <row r="20823" spans="4:4" x14ac:dyDescent="0.2">
      <c r="D20823" s="1"/>
    </row>
    <row r="20824" spans="4:4" x14ac:dyDescent="0.2">
      <c r="D20824" s="1"/>
    </row>
    <row r="20825" spans="4:4" x14ac:dyDescent="0.2">
      <c r="D20825" s="1"/>
    </row>
    <row r="20826" spans="4:4" x14ac:dyDescent="0.2">
      <c r="D20826" s="1"/>
    </row>
    <row r="20827" spans="4:4" x14ac:dyDescent="0.2">
      <c r="D20827" s="1"/>
    </row>
    <row r="20828" spans="4:4" x14ac:dyDescent="0.2">
      <c r="D20828" s="1"/>
    </row>
    <row r="20829" spans="4:4" x14ac:dyDescent="0.2">
      <c r="D20829" s="1"/>
    </row>
    <row r="20830" spans="4:4" x14ac:dyDescent="0.2">
      <c r="D20830" s="1"/>
    </row>
    <row r="20831" spans="4:4" x14ac:dyDescent="0.2">
      <c r="D20831" s="1"/>
    </row>
    <row r="20832" spans="4:4" x14ac:dyDescent="0.2">
      <c r="D20832" s="1"/>
    </row>
    <row r="20833" spans="4:4" x14ac:dyDescent="0.2">
      <c r="D20833" s="1"/>
    </row>
    <row r="20834" spans="4:4" x14ac:dyDescent="0.2">
      <c r="D20834" s="1"/>
    </row>
    <row r="20835" spans="4:4" x14ac:dyDescent="0.2">
      <c r="D20835" s="1"/>
    </row>
    <row r="20836" spans="4:4" x14ac:dyDescent="0.2">
      <c r="D20836" s="1"/>
    </row>
    <row r="20837" spans="4:4" x14ac:dyDescent="0.2">
      <c r="D20837" s="1"/>
    </row>
    <row r="20838" spans="4:4" x14ac:dyDescent="0.2">
      <c r="D20838" s="1"/>
    </row>
    <row r="20839" spans="4:4" x14ac:dyDescent="0.2">
      <c r="D20839" s="1"/>
    </row>
    <row r="20840" spans="4:4" x14ac:dyDescent="0.2">
      <c r="D20840" s="1"/>
    </row>
    <row r="20841" spans="4:4" x14ac:dyDescent="0.2">
      <c r="D20841" s="1"/>
    </row>
    <row r="20842" spans="4:4" x14ac:dyDescent="0.2">
      <c r="D20842" s="1"/>
    </row>
    <row r="20843" spans="4:4" x14ac:dyDescent="0.2">
      <c r="D20843" s="1"/>
    </row>
    <row r="20844" spans="4:4" x14ac:dyDescent="0.2">
      <c r="D20844" s="1"/>
    </row>
    <row r="20845" spans="4:4" x14ac:dyDescent="0.2">
      <c r="D20845" s="1"/>
    </row>
    <row r="20846" spans="4:4" x14ac:dyDescent="0.2">
      <c r="D20846" s="1"/>
    </row>
    <row r="20847" spans="4:4" x14ac:dyDescent="0.2">
      <c r="D20847" s="1"/>
    </row>
    <row r="20848" spans="4:4" x14ac:dyDescent="0.2">
      <c r="D20848" s="1"/>
    </row>
    <row r="20849" spans="4:4" x14ac:dyDescent="0.2">
      <c r="D20849" s="1"/>
    </row>
    <row r="20850" spans="4:4" x14ac:dyDescent="0.2">
      <c r="D20850" s="1"/>
    </row>
    <row r="20851" spans="4:4" x14ac:dyDescent="0.2">
      <c r="D20851" s="1"/>
    </row>
    <row r="20852" spans="4:4" x14ac:dyDescent="0.2">
      <c r="D20852" s="1"/>
    </row>
    <row r="20853" spans="4:4" x14ac:dyDescent="0.2">
      <c r="D20853" s="1"/>
    </row>
    <row r="20854" spans="4:4" x14ac:dyDescent="0.2">
      <c r="D20854" s="1"/>
    </row>
    <row r="20855" spans="4:4" x14ac:dyDescent="0.2">
      <c r="D20855" s="1"/>
    </row>
    <row r="20856" spans="4:4" x14ac:dyDescent="0.2">
      <c r="D20856" s="1"/>
    </row>
    <row r="20857" spans="4:4" x14ac:dyDescent="0.2">
      <c r="D20857" s="1"/>
    </row>
    <row r="20858" spans="4:4" x14ac:dyDescent="0.2">
      <c r="D20858" s="1"/>
    </row>
    <row r="20859" spans="4:4" x14ac:dyDescent="0.2">
      <c r="D20859" s="1"/>
    </row>
    <row r="20860" spans="4:4" x14ac:dyDescent="0.2">
      <c r="D20860" s="1"/>
    </row>
    <row r="20861" spans="4:4" x14ac:dyDescent="0.2">
      <c r="D20861" s="1"/>
    </row>
    <row r="20862" spans="4:4" x14ac:dyDescent="0.2">
      <c r="D20862" s="1"/>
    </row>
    <row r="20863" spans="4:4" x14ac:dyDescent="0.2">
      <c r="D20863" s="1"/>
    </row>
    <row r="20864" spans="4:4" x14ac:dyDescent="0.2">
      <c r="D20864" s="1"/>
    </row>
    <row r="20865" spans="4:4" x14ac:dyDescent="0.2">
      <c r="D20865" s="1"/>
    </row>
    <row r="20866" spans="4:4" x14ac:dyDescent="0.2">
      <c r="D20866" s="1"/>
    </row>
    <row r="20867" spans="4:4" x14ac:dyDescent="0.2">
      <c r="D20867" s="1"/>
    </row>
    <row r="20868" spans="4:4" x14ac:dyDescent="0.2">
      <c r="D20868" s="1"/>
    </row>
    <row r="20869" spans="4:4" x14ac:dyDescent="0.2">
      <c r="D20869" s="1"/>
    </row>
    <row r="20870" spans="4:4" x14ac:dyDescent="0.2">
      <c r="D20870" s="1"/>
    </row>
    <row r="20871" spans="4:4" x14ac:dyDescent="0.2">
      <c r="D20871" s="1"/>
    </row>
    <row r="20872" spans="4:4" x14ac:dyDescent="0.2">
      <c r="D20872" s="1"/>
    </row>
    <row r="20873" spans="4:4" x14ac:dyDescent="0.2">
      <c r="D20873" s="1"/>
    </row>
    <row r="20874" spans="4:4" x14ac:dyDescent="0.2">
      <c r="D20874" s="1"/>
    </row>
    <row r="20875" spans="4:4" x14ac:dyDescent="0.2">
      <c r="D20875" s="1"/>
    </row>
    <row r="20876" spans="4:4" x14ac:dyDescent="0.2">
      <c r="D20876" s="1"/>
    </row>
    <row r="20877" spans="4:4" x14ac:dyDescent="0.2">
      <c r="D20877" s="1"/>
    </row>
    <row r="20878" spans="4:4" x14ac:dyDescent="0.2">
      <c r="D20878" s="1"/>
    </row>
    <row r="20879" spans="4:4" x14ac:dyDescent="0.2">
      <c r="D20879" s="1"/>
    </row>
    <row r="20880" spans="4:4" x14ac:dyDescent="0.2">
      <c r="D20880" s="1"/>
    </row>
    <row r="20881" spans="4:4" x14ac:dyDescent="0.2">
      <c r="D20881" s="1"/>
    </row>
    <row r="20882" spans="4:4" x14ac:dyDescent="0.2">
      <c r="D20882" s="1"/>
    </row>
    <row r="20883" spans="4:4" x14ac:dyDescent="0.2">
      <c r="D20883" s="1"/>
    </row>
    <row r="20884" spans="4:4" x14ac:dyDescent="0.2">
      <c r="D20884" s="1"/>
    </row>
    <row r="20885" spans="4:4" x14ac:dyDescent="0.2">
      <c r="D20885" s="1"/>
    </row>
    <row r="20886" spans="4:4" x14ac:dyDescent="0.2">
      <c r="D20886" s="1"/>
    </row>
    <row r="20887" spans="4:4" x14ac:dyDescent="0.2">
      <c r="D20887" s="1"/>
    </row>
    <row r="20888" spans="4:4" x14ac:dyDescent="0.2">
      <c r="D20888" s="1"/>
    </row>
    <row r="20889" spans="4:4" x14ac:dyDescent="0.2">
      <c r="D20889" s="1"/>
    </row>
    <row r="20890" spans="4:4" x14ac:dyDescent="0.2">
      <c r="D20890" s="1"/>
    </row>
    <row r="20891" spans="4:4" x14ac:dyDescent="0.2">
      <c r="D20891" s="1"/>
    </row>
    <row r="20892" spans="4:4" x14ac:dyDescent="0.2">
      <c r="D20892" s="1"/>
    </row>
    <row r="20893" spans="4:4" x14ac:dyDescent="0.2">
      <c r="D20893" s="1"/>
    </row>
    <row r="20894" spans="4:4" x14ac:dyDescent="0.2">
      <c r="D20894" s="1"/>
    </row>
    <row r="20895" spans="4:4" x14ac:dyDescent="0.2">
      <c r="D20895" s="1"/>
    </row>
    <row r="20896" spans="4:4" x14ac:dyDescent="0.2">
      <c r="D20896" s="1"/>
    </row>
    <row r="20897" spans="4:4" x14ac:dyDescent="0.2">
      <c r="D20897" s="1"/>
    </row>
    <row r="20898" spans="4:4" x14ac:dyDescent="0.2">
      <c r="D20898" s="1"/>
    </row>
    <row r="20899" spans="4:4" x14ac:dyDescent="0.2">
      <c r="D20899" s="1"/>
    </row>
    <row r="20900" spans="4:4" x14ac:dyDescent="0.2">
      <c r="D20900" s="1"/>
    </row>
    <row r="20901" spans="4:4" x14ac:dyDescent="0.2">
      <c r="D20901" s="1"/>
    </row>
    <row r="20902" spans="4:4" x14ac:dyDescent="0.2">
      <c r="D20902" s="1"/>
    </row>
    <row r="20903" spans="4:4" x14ac:dyDescent="0.2">
      <c r="D20903" s="1"/>
    </row>
    <row r="20904" spans="4:4" x14ac:dyDescent="0.2">
      <c r="D20904" s="1"/>
    </row>
    <row r="20905" spans="4:4" x14ac:dyDescent="0.2">
      <c r="D20905" s="1"/>
    </row>
    <row r="20906" spans="4:4" x14ac:dyDescent="0.2">
      <c r="D20906" s="1"/>
    </row>
    <row r="20907" spans="4:4" x14ac:dyDescent="0.2">
      <c r="D20907" s="1"/>
    </row>
    <row r="20908" spans="4:4" x14ac:dyDescent="0.2">
      <c r="D20908" s="1"/>
    </row>
    <row r="20909" spans="4:4" x14ac:dyDescent="0.2">
      <c r="D20909" s="1"/>
    </row>
    <row r="20910" spans="4:4" x14ac:dyDescent="0.2">
      <c r="D20910" s="1"/>
    </row>
    <row r="20911" spans="4:4" x14ac:dyDescent="0.2">
      <c r="D20911" s="1"/>
    </row>
    <row r="20912" spans="4:4" x14ac:dyDescent="0.2">
      <c r="D20912" s="1"/>
    </row>
    <row r="20913" spans="4:4" x14ac:dyDescent="0.2">
      <c r="D20913" s="1"/>
    </row>
    <row r="20914" spans="4:4" x14ac:dyDescent="0.2">
      <c r="D20914" s="1"/>
    </row>
    <row r="20915" spans="4:4" x14ac:dyDescent="0.2">
      <c r="D20915" s="1"/>
    </row>
    <row r="20916" spans="4:4" x14ac:dyDescent="0.2">
      <c r="D20916" s="1"/>
    </row>
    <row r="20917" spans="4:4" x14ac:dyDescent="0.2">
      <c r="D20917" s="1"/>
    </row>
    <row r="20918" spans="4:4" x14ac:dyDescent="0.2">
      <c r="D20918" s="1"/>
    </row>
    <row r="20919" spans="4:4" x14ac:dyDescent="0.2">
      <c r="D20919" s="1"/>
    </row>
    <row r="20920" spans="4:4" x14ac:dyDescent="0.2">
      <c r="D20920" s="1"/>
    </row>
    <row r="20921" spans="4:4" x14ac:dyDescent="0.2">
      <c r="D20921" s="1"/>
    </row>
    <row r="20922" spans="4:4" x14ac:dyDescent="0.2">
      <c r="D20922" s="1"/>
    </row>
    <row r="20923" spans="4:4" x14ac:dyDescent="0.2">
      <c r="D20923" s="1"/>
    </row>
    <row r="20924" spans="4:4" x14ac:dyDescent="0.2">
      <c r="D20924" s="1"/>
    </row>
    <row r="20925" spans="4:4" x14ac:dyDescent="0.2">
      <c r="D20925" s="1"/>
    </row>
    <row r="20926" spans="4:4" x14ac:dyDescent="0.2">
      <c r="D20926" s="1"/>
    </row>
    <row r="20927" spans="4:4" x14ac:dyDescent="0.2">
      <c r="D20927" s="1"/>
    </row>
    <row r="20928" spans="4:4" x14ac:dyDescent="0.2">
      <c r="D20928" s="1"/>
    </row>
    <row r="20929" spans="4:4" x14ac:dyDescent="0.2">
      <c r="D20929" s="1"/>
    </row>
    <row r="20930" spans="4:4" x14ac:dyDescent="0.2">
      <c r="D20930" s="1"/>
    </row>
    <row r="20931" spans="4:4" x14ac:dyDescent="0.2">
      <c r="D20931" s="1"/>
    </row>
    <row r="20932" spans="4:4" x14ac:dyDescent="0.2">
      <c r="D20932" s="1"/>
    </row>
    <row r="20933" spans="4:4" x14ac:dyDescent="0.2">
      <c r="D20933" s="1"/>
    </row>
    <row r="20934" spans="4:4" x14ac:dyDescent="0.2">
      <c r="D20934" s="1"/>
    </row>
    <row r="20935" spans="4:4" x14ac:dyDescent="0.2">
      <c r="D20935" s="1"/>
    </row>
    <row r="20936" spans="4:4" x14ac:dyDescent="0.2">
      <c r="D20936" s="1"/>
    </row>
    <row r="20937" spans="4:4" x14ac:dyDescent="0.2">
      <c r="D20937" s="1"/>
    </row>
    <row r="20938" spans="4:4" x14ac:dyDescent="0.2">
      <c r="D20938" s="1"/>
    </row>
    <row r="20939" spans="4:4" x14ac:dyDescent="0.2">
      <c r="D20939" s="1"/>
    </row>
    <row r="20940" spans="4:4" x14ac:dyDescent="0.2">
      <c r="D20940" s="1"/>
    </row>
    <row r="20941" spans="4:4" x14ac:dyDescent="0.2">
      <c r="D20941" s="1"/>
    </row>
    <row r="20942" spans="4:4" x14ac:dyDescent="0.2">
      <c r="D20942" s="1"/>
    </row>
    <row r="20943" spans="4:4" x14ac:dyDescent="0.2">
      <c r="D20943" s="1"/>
    </row>
    <row r="20944" spans="4:4" x14ac:dyDescent="0.2">
      <c r="D20944" s="1"/>
    </row>
    <row r="20945" spans="4:4" x14ac:dyDescent="0.2">
      <c r="D20945" s="1"/>
    </row>
    <row r="20946" spans="4:4" x14ac:dyDescent="0.2">
      <c r="D20946" s="1"/>
    </row>
    <row r="20947" spans="4:4" x14ac:dyDescent="0.2">
      <c r="D20947" s="1"/>
    </row>
    <row r="20948" spans="4:4" x14ac:dyDescent="0.2">
      <c r="D20948" s="1"/>
    </row>
    <row r="20949" spans="4:4" x14ac:dyDescent="0.2">
      <c r="D20949" s="1"/>
    </row>
    <row r="20950" spans="4:4" x14ac:dyDescent="0.2">
      <c r="D20950" s="1"/>
    </row>
    <row r="20951" spans="4:4" x14ac:dyDescent="0.2">
      <c r="D20951" s="1"/>
    </row>
    <row r="20952" spans="4:4" x14ac:dyDescent="0.2">
      <c r="D20952" s="1"/>
    </row>
    <row r="20953" spans="4:4" x14ac:dyDescent="0.2">
      <c r="D20953" s="1"/>
    </row>
    <row r="20954" spans="4:4" x14ac:dyDescent="0.2">
      <c r="D20954" s="1"/>
    </row>
    <row r="20955" spans="4:4" x14ac:dyDescent="0.2">
      <c r="D20955" s="1"/>
    </row>
    <row r="20956" spans="4:4" x14ac:dyDescent="0.2">
      <c r="D20956" s="1"/>
    </row>
    <row r="20957" spans="4:4" x14ac:dyDescent="0.2">
      <c r="D20957" s="1"/>
    </row>
    <row r="20958" spans="4:4" x14ac:dyDescent="0.2">
      <c r="D20958" s="1"/>
    </row>
    <row r="20959" spans="4:4" x14ac:dyDescent="0.2">
      <c r="D20959" s="1"/>
    </row>
    <row r="20960" spans="4:4" x14ac:dyDescent="0.2">
      <c r="D20960" s="1"/>
    </row>
    <row r="20961" spans="4:4" x14ac:dyDescent="0.2">
      <c r="D20961" s="1"/>
    </row>
    <row r="20962" spans="4:4" x14ac:dyDescent="0.2">
      <c r="D20962" s="1"/>
    </row>
    <row r="20963" spans="4:4" x14ac:dyDescent="0.2">
      <c r="D20963" s="1"/>
    </row>
    <row r="20964" spans="4:4" x14ac:dyDescent="0.2">
      <c r="D20964" s="1"/>
    </row>
    <row r="20965" spans="4:4" x14ac:dyDescent="0.2">
      <c r="D20965" s="1"/>
    </row>
    <row r="20966" spans="4:4" x14ac:dyDescent="0.2">
      <c r="D20966" s="1"/>
    </row>
    <row r="20967" spans="4:4" x14ac:dyDescent="0.2">
      <c r="D20967" s="1"/>
    </row>
    <row r="20968" spans="4:4" x14ac:dyDescent="0.2">
      <c r="D20968" s="1"/>
    </row>
    <row r="20969" spans="4:4" x14ac:dyDescent="0.2">
      <c r="D20969" s="1"/>
    </row>
    <row r="20970" spans="4:4" x14ac:dyDescent="0.2">
      <c r="D20970" s="1"/>
    </row>
    <row r="20971" spans="4:4" x14ac:dyDescent="0.2">
      <c r="D20971" s="1"/>
    </row>
    <row r="20972" spans="4:4" x14ac:dyDescent="0.2">
      <c r="D20972" s="1"/>
    </row>
    <row r="20973" spans="4:4" x14ac:dyDescent="0.2">
      <c r="D20973" s="1"/>
    </row>
    <row r="20974" spans="4:4" x14ac:dyDescent="0.2">
      <c r="D20974" s="1"/>
    </row>
    <row r="20975" spans="4:4" x14ac:dyDescent="0.2">
      <c r="D20975" s="1"/>
    </row>
    <row r="20976" spans="4:4" x14ac:dyDescent="0.2">
      <c r="D20976" s="1"/>
    </row>
    <row r="20977" spans="4:4" x14ac:dyDescent="0.2">
      <c r="D20977" s="1"/>
    </row>
    <row r="20978" spans="4:4" x14ac:dyDescent="0.2">
      <c r="D20978" s="1"/>
    </row>
    <row r="20979" spans="4:4" x14ac:dyDescent="0.2">
      <c r="D20979" s="1"/>
    </row>
    <row r="20980" spans="4:4" x14ac:dyDescent="0.2">
      <c r="D20980" s="1"/>
    </row>
    <row r="20981" spans="4:4" x14ac:dyDescent="0.2">
      <c r="D20981" s="1"/>
    </row>
    <row r="20982" spans="4:4" x14ac:dyDescent="0.2">
      <c r="D20982" s="1"/>
    </row>
    <row r="20983" spans="4:4" x14ac:dyDescent="0.2">
      <c r="D20983" s="1"/>
    </row>
    <row r="20984" spans="4:4" x14ac:dyDescent="0.2">
      <c r="D20984" s="1"/>
    </row>
    <row r="20985" spans="4:4" x14ac:dyDescent="0.2">
      <c r="D20985" s="1"/>
    </row>
    <row r="20986" spans="4:4" x14ac:dyDescent="0.2">
      <c r="D20986" s="1"/>
    </row>
    <row r="20987" spans="4:4" x14ac:dyDescent="0.2">
      <c r="D20987" s="1"/>
    </row>
    <row r="20988" spans="4:4" x14ac:dyDescent="0.2">
      <c r="D20988" s="1"/>
    </row>
    <row r="20989" spans="4:4" x14ac:dyDescent="0.2">
      <c r="D20989" s="1"/>
    </row>
    <row r="20990" spans="4:4" x14ac:dyDescent="0.2">
      <c r="D20990" s="1"/>
    </row>
    <row r="20991" spans="4:4" x14ac:dyDescent="0.2">
      <c r="D20991" s="1"/>
    </row>
    <row r="20992" spans="4:4" x14ac:dyDescent="0.2">
      <c r="D20992" s="1"/>
    </row>
    <row r="20993" spans="4:4" x14ac:dyDescent="0.2">
      <c r="D20993" s="1"/>
    </row>
    <row r="20994" spans="4:4" x14ac:dyDescent="0.2">
      <c r="D20994" s="1"/>
    </row>
    <row r="20995" spans="4:4" x14ac:dyDescent="0.2">
      <c r="D20995" s="1"/>
    </row>
    <row r="20996" spans="4:4" x14ac:dyDescent="0.2">
      <c r="D20996" s="1"/>
    </row>
    <row r="20997" spans="4:4" x14ac:dyDescent="0.2">
      <c r="D20997" s="1"/>
    </row>
    <row r="20998" spans="4:4" x14ac:dyDescent="0.2">
      <c r="D20998" s="1"/>
    </row>
    <row r="20999" spans="4:4" x14ac:dyDescent="0.2">
      <c r="D20999" s="1"/>
    </row>
    <row r="21000" spans="4:4" x14ac:dyDescent="0.2">
      <c r="D21000" s="1"/>
    </row>
    <row r="21001" spans="4:4" x14ac:dyDescent="0.2">
      <c r="D21001" s="1"/>
    </row>
    <row r="21002" spans="4:4" x14ac:dyDescent="0.2">
      <c r="D21002" s="1"/>
    </row>
    <row r="21003" spans="4:4" x14ac:dyDescent="0.2">
      <c r="D21003" s="1"/>
    </row>
    <row r="21004" spans="4:4" x14ac:dyDescent="0.2">
      <c r="D21004" s="1"/>
    </row>
    <row r="21005" spans="4:4" x14ac:dyDescent="0.2">
      <c r="D21005" s="1"/>
    </row>
    <row r="21006" spans="4:4" x14ac:dyDescent="0.2">
      <c r="D21006" s="1"/>
    </row>
    <row r="21007" spans="4:4" x14ac:dyDescent="0.2">
      <c r="D21007" s="1"/>
    </row>
    <row r="21008" spans="4:4" x14ac:dyDescent="0.2">
      <c r="D21008" s="1"/>
    </row>
    <row r="21009" spans="4:4" x14ac:dyDescent="0.2">
      <c r="D21009" s="1"/>
    </row>
    <row r="21010" spans="4:4" x14ac:dyDescent="0.2">
      <c r="D21010" s="1"/>
    </row>
    <row r="21011" spans="4:4" x14ac:dyDescent="0.2">
      <c r="D21011" s="1"/>
    </row>
    <row r="21012" spans="4:4" x14ac:dyDescent="0.2">
      <c r="D21012" s="1"/>
    </row>
    <row r="21013" spans="4:4" x14ac:dyDescent="0.2">
      <c r="D21013" s="1"/>
    </row>
    <row r="21014" spans="4:4" x14ac:dyDescent="0.2">
      <c r="D21014" s="1"/>
    </row>
    <row r="21015" spans="4:4" x14ac:dyDescent="0.2">
      <c r="D21015" s="1"/>
    </row>
    <row r="21016" spans="4:4" x14ac:dyDescent="0.2">
      <c r="D21016" s="1"/>
    </row>
    <row r="21017" spans="4:4" x14ac:dyDescent="0.2">
      <c r="D21017" s="1"/>
    </row>
    <row r="21018" spans="4:4" x14ac:dyDescent="0.2">
      <c r="D21018" s="1"/>
    </row>
    <row r="21019" spans="4:4" x14ac:dyDescent="0.2">
      <c r="D21019" s="1"/>
    </row>
    <row r="21020" spans="4:4" x14ac:dyDescent="0.2">
      <c r="D21020" s="1"/>
    </row>
    <row r="21021" spans="4:4" x14ac:dyDescent="0.2">
      <c r="D21021" s="1"/>
    </row>
    <row r="21022" spans="4:4" x14ac:dyDescent="0.2">
      <c r="D21022" s="1"/>
    </row>
    <row r="21023" spans="4:4" x14ac:dyDescent="0.2">
      <c r="D21023" s="1"/>
    </row>
    <row r="21024" spans="4:4" x14ac:dyDescent="0.2">
      <c r="D21024" s="1"/>
    </row>
    <row r="21025" spans="4:4" x14ac:dyDescent="0.2">
      <c r="D21025" s="1"/>
    </row>
    <row r="21026" spans="4:4" x14ac:dyDescent="0.2">
      <c r="D21026" s="1"/>
    </row>
    <row r="21027" spans="4:4" x14ac:dyDescent="0.2">
      <c r="D21027" s="1"/>
    </row>
    <row r="21028" spans="4:4" x14ac:dyDescent="0.2">
      <c r="D21028" s="1"/>
    </row>
    <row r="21029" spans="4:4" x14ac:dyDescent="0.2">
      <c r="D21029" s="1"/>
    </row>
    <row r="21030" spans="4:4" x14ac:dyDescent="0.2">
      <c r="D21030" s="1"/>
    </row>
    <row r="21031" spans="4:4" x14ac:dyDescent="0.2">
      <c r="D21031" s="1"/>
    </row>
    <row r="21032" spans="4:4" x14ac:dyDescent="0.2">
      <c r="D21032" s="1"/>
    </row>
    <row r="21033" spans="4:4" x14ac:dyDescent="0.2">
      <c r="D21033" s="1"/>
    </row>
    <row r="21034" spans="4:4" x14ac:dyDescent="0.2">
      <c r="D21034" s="1"/>
    </row>
    <row r="21035" spans="4:4" x14ac:dyDescent="0.2">
      <c r="D21035" s="1"/>
    </row>
    <row r="21036" spans="4:4" x14ac:dyDescent="0.2">
      <c r="D21036" s="1"/>
    </row>
    <row r="21037" spans="4:4" x14ac:dyDescent="0.2">
      <c r="D21037" s="1"/>
    </row>
    <row r="21038" spans="4:4" x14ac:dyDescent="0.2">
      <c r="D21038" s="1"/>
    </row>
    <row r="21039" spans="4:4" x14ac:dyDescent="0.2">
      <c r="D21039" s="1"/>
    </row>
    <row r="21040" spans="4:4" x14ac:dyDescent="0.2">
      <c r="D21040" s="1"/>
    </row>
    <row r="21041" spans="4:4" x14ac:dyDescent="0.2">
      <c r="D21041" s="1"/>
    </row>
    <row r="21042" spans="4:4" x14ac:dyDescent="0.2">
      <c r="D21042" s="1"/>
    </row>
    <row r="21043" spans="4:4" x14ac:dyDescent="0.2">
      <c r="D21043" s="1"/>
    </row>
    <row r="21044" spans="4:4" x14ac:dyDescent="0.2">
      <c r="D21044" s="1"/>
    </row>
    <row r="21045" spans="4:4" x14ac:dyDescent="0.2">
      <c r="D21045" s="1"/>
    </row>
    <row r="21046" spans="4:4" x14ac:dyDescent="0.2">
      <c r="D21046" s="1"/>
    </row>
    <row r="21047" spans="4:4" x14ac:dyDescent="0.2">
      <c r="D21047" s="1"/>
    </row>
    <row r="21048" spans="4:4" x14ac:dyDescent="0.2">
      <c r="D21048" s="1"/>
    </row>
    <row r="21049" spans="4:4" x14ac:dyDescent="0.2">
      <c r="D21049" s="1"/>
    </row>
    <row r="21050" spans="4:4" x14ac:dyDescent="0.2">
      <c r="D21050" s="1"/>
    </row>
    <row r="21051" spans="4:4" x14ac:dyDescent="0.2">
      <c r="D21051" s="1"/>
    </row>
    <row r="21052" spans="4:4" x14ac:dyDescent="0.2">
      <c r="D21052" s="1"/>
    </row>
    <row r="21053" spans="4:4" x14ac:dyDescent="0.2">
      <c r="D21053" s="1"/>
    </row>
    <row r="21054" spans="4:4" x14ac:dyDescent="0.2">
      <c r="D21054" s="1"/>
    </row>
    <row r="21055" spans="4:4" x14ac:dyDescent="0.2">
      <c r="D21055" s="1"/>
    </row>
    <row r="21056" spans="4:4" x14ac:dyDescent="0.2">
      <c r="D21056" s="1"/>
    </row>
    <row r="21057" spans="4:4" x14ac:dyDescent="0.2">
      <c r="D21057" s="1"/>
    </row>
    <row r="21058" spans="4:4" x14ac:dyDescent="0.2">
      <c r="D21058" s="1"/>
    </row>
    <row r="21059" spans="4:4" x14ac:dyDescent="0.2">
      <c r="D21059" s="1"/>
    </row>
    <row r="21060" spans="4:4" x14ac:dyDescent="0.2">
      <c r="D21060" s="1"/>
    </row>
    <row r="21061" spans="4:4" x14ac:dyDescent="0.2">
      <c r="D21061" s="1"/>
    </row>
    <row r="21062" spans="4:4" x14ac:dyDescent="0.2">
      <c r="D21062" s="1"/>
    </row>
    <row r="21063" spans="4:4" x14ac:dyDescent="0.2">
      <c r="D21063" s="1"/>
    </row>
    <row r="21064" spans="4:4" x14ac:dyDescent="0.2">
      <c r="D21064" s="1"/>
    </row>
    <row r="21065" spans="4:4" x14ac:dyDescent="0.2">
      <c r="D21065" s="1"/>
    </row>
    <row r="21066" spans="4:4" x14ac:dyDescent="0.2">
      <c r="D21066" s="1"/>
    </row>
    <row r="21067" spans="4:4" x14ac:dyDescent="0.2">
      <c r="D21067" s="1"/>
    </row>
    <row r="21068" spans="4:4" x14ac:dyDescent="0.2">
      <c r="D21068" s="1"/>
    </row>
    <row r="21069" spans="4:4" x14ac:dyDescent="0.2">
      <c r="D21069" s="1"/>
    </row>
    <row r="21070" spans="4:4" x14ac:dyDescent="0.2">
      <c r="D21070" s="1"/>
    </row>
    <row r="21071" spans="4:4" x14ac:dyDescent="0.2">
      <c r="D21071" s="1"/>
    </row>
    <row r="21072" spans="4:4" x14ac:dyDescent="0.2">
      <c r="D21072" s="1"/>
    </row>
    <row r="21073" spans="4:4" x14ac:dyDescent="0.2">
      <c r="D21073" s="1"/>
    </row>
    <row r="21074" spans="4:4" x14ac:dyDescent="0.2">
      <c r="D21074" s="1"/>
    </row>
    <row r="21075" spans="4:4" x14ac:dyDescent="0.2">
      <c r="D21075" s="1"/>
    </row>
    <row r="21076" spans="4:4" x14ac:dyDescent="0.2">
      <c r="D21076" s="1"/>
    </row>
    <row r="21077" spans="4:4" x14ac:dyDescent="0.2">
      <c r="D21077" s="1"/>
    </row>
    <row r="21078" spans="4:4" x14ac:dyDescent="0.2">
      <c r="D21078" s="1"/>
    </row>
    <row r="21079" spans="4:4" x14ac:dyDescent="0.2">
      <c r="D21079" s="1"/>
    </row>
    <row r="21080" spans="4:4" x14ac:dyDescent="0.2">
      <c r="D21080" s="1"/>
    </row>
    <row r="21081" spans="4:4" x14ac:dyDescent="0.2">
      <c r="D21081" s="1"/>
    </row>
    <row r="21082" spans="4:4" x14ac:dyDescent="0.2">
      <c r="D21082" s="1"/>
    </row>
    <row r="21083" spans="4:4" x14ac:dyDescent="0.2">
      <c r="D21083" s="1"/>
    </row>
    <row r="21084" spans="4:4" x14ac:dyDescent="0.2">
      <c r="D21084" s="1"/>
    </row>
    <row r="21085" spans="4:4" x14ac:dyDescent="0.2">
      <c r="D21085" s="1"/>
    </row>
    <row r="21086" spans="4:4" x14ac:dyDescent="0.2">
      <c r="D21086" s="1"/>
    </row>
    <row r="21087" spans="4:4" x14ac:dyDescent="0.2">
      <c r="D21087" s="1"/>
    </row>
    <row r="21088" spans="4:4" x14ac:dyDescent="0.2">
      <c r="D21088" s="1"/>
    </row>
    <row r="21089" spans="4:4" x14ac:dyDescent="0.2">
      <c r="D21089" s="1"/>
    </row>
    <row r="21090" spans="4:4" x14ac:dyDescent="0.2">
      <c r="D21090" s="1"/>
    </row>
    <row r="21091" spans="4:4" x14ac:dyDescent="0.2">
      <c r="D21091" s="1"/>
    </row>
    <row r="21092" spans="4:4" x14ac:dyDescent="0.2">
      <c r="D21092" s="1"/>
    </row>
    <row r="21093" spans="4:4" x14ac:dyDescent="0.2">
      <c r="D21093" s="1"/>
    </row>
    <row r="21094" spans="4:4" x14ac:dyDescent="0.2">
      <c r="D21094" s="1"/>
    </row>
    <row r="21095" spans="4:4" x14ac:dyDescent="0.2">
      <c r="D21095" s="1"/>
    </row>
    <row r="21096" spans="4:4" x14ac:dyDescent="0.2">
      <c r="D21096" s="1"/>
    </row>
    <row r="21097" spans="4:4" x14ac:dyDescent="0.2">
      <c r="D21097" s="1"/>
    </row>
    <row r="21098" spans="4:4" x14ac:dyDescent="0.2">
      <c r="D21098" s="1"/>
    </row>
    <row r="21099" spans="4:4" x14ac:dyDescent="0.2">
      <c r="D21099" s="1"/>
    </row>
    <row r="21100" spans="4:4" x14ac:dyDescent="0.2">
      <c r="D21100" s="1"/>
    </row>
    <row r="21101" spans="4:4" x14ac:dyDescent="0.2">
      <c r="D21101" s="1"/>
    </row>
    <row r="21102" spans="4:4" x14ac:dyDescent="0.2">
      <c r="D21102" s="1"/>
    </row>
    <row r="21103" spans="4:4" x14ac:dyDescent="0.2">
      <c r="D21103" s="1"/>
    </row>
    <row r="21104" spans="4:4" x14ac:dyDescent="0.2">
      <c r="D21104" s="1"/>
    </row>
    <row r="21105" spans="4:4" x14ac:dyDescent="0.2">
      <c r="D21105" s="1"/>
    </row>
    <row r="21106" spans="4:4" x14ac:dyDescent="0.2">
      <c r="D21106" s="1"/>
    </row>
    <row r="21107" spans="4:4" x14ac:dyDescent="0.2">
      <c r="D21107" s="1"/>
    </row>
    <row r="21108" spans="4:4" x14ac:dyDescent="0.2">
      <c r="D21108" s="1"/>
    </row>
    <row r="21109" spans="4:4" x14ac:dyDescent="0.2">
      <c r="D21109" s="1"/>
    </row>
    <row r="21110" spans="4:4" x14ac:dyDescent="0.2">
      <c r="D21110" s="1"/>
    </row>
    <row r="21111" spans="4:4" x14ac:dyDescent="0.2">
      <c r="D21111" s="1"/>
    </row>
    <row r="21112" spans="4:4" x14ac:dyDescent="0.2">
      <c r="D21112" s="1"/>
    </row>
    <row r="21113" spans="4:4" x14ac:dyDescent="0.2">
      <c r="D21113" s="1"/>
    </row>
    <row r="21114" spans="4:4" x14ac:dyDescent="0.2">
      <c r="D21114" s="1"/>
    </row>
    <row r="21115" spans="4:4" x14ac:dyDescent="0.2">
      <c r="D21115" s="1"/>
    </row>
    <row r="21116" spans="4:4" x14ac:dyDescent="0.2">
      <c r="D21116" s="1"/>
    </row>
    <row r="21117" spans="4:4" x14ac:dyDescent="0.2">
      <c r="D21117" s="1"/>
    </row>
    <row r="21118" spans="4:4" x14ac:dyDescent="0.2">
      <c r="D21118" s="1"/>
    </row>
    <row r="21119" spans="4:4" x14ac:dyDescent="0.2">
      <c r="D21119" s="1"/>
    </row>
    <row r="21120" spans="4:4" x14ac:dyDescent="0.2">
      <c r="D21120" s="1"/>
    </row>
    <row r="21121" spans="4:4" x14ac:dyDescent="0.2">
      <c r="D21121" s="1"/>
    </row>
    <row r="21122" spans="4:4" x14ac:dyDescent="0.2">
      <c r="D21122" s="1"/>
    </row>
    <row r="21123" spans="4:4" x14ac:dyDescent="0.2">
      <c r="D21123" s="1"/>
    </row>
    <row r="21124" spans="4:4" x14ac:dyDescent="0.2">
      <c r="D21124" s="1"/>
    </row>
    <row r="21125" spans="4:4" x14ac:dyDescent="0.2">
      <c r="D21125" s="1"/>
    </row>
    <row r="21126" spans="4:4" x14ac:dyDescent="0.2">
      <c r="D21126" s="1"/>
    </row>
    <row r="21127" spans="4:4" x14ac:dyDescent="0.2">
      <c r="D21127" s="1"/>
    </row>
    <row r="21128" spans="4:4" x14ac:dyDescent="0.2">
      <c r="D21128" s="1"/>
    </row>
    <row r="21129" spans="4:4" x14ac:dyDescent="0.2">
      <c r="D21129" s="1"/>
    </row>
    <row r="21130" spans="4:4" x14ac:dyDescent="0.2">
      <c r="D21130" s="1"/>
    </row>
    <row r="21131" spans="4:4" x14ac:dyDescent="0.2">
      <c r="D21131" s="1"/>
    </row>
    <row r="21132" spans="4:4" x14ac:dyDescent="0.2">
      <c r="D21132" s="1"/>
    </row>
    <row r="21133" spans="4:4" x14ac:dyDescent="0.2">
      <c r="D21133" s="1"/>
    </row>
    <row r="21134" spans="4:4" x14ac:dyDescent="0.2">
      <c r="D21134" s="1"/>
    </row>
    <row r="21135" spans="4:4" x14ac:dyDescent="0.2">
      <c r="D21135" s="1"/>
    </row>
    <row r="21136" spans="4:4" x14ac:dyDescent="0.2">
      <c r="D21136" s="1"/>
    </row>
    <row r="21137" spans="4:4" x14ac:dyDescent="0.2">
      <c r="D21137" s="1"/>
    </row>
    <row r="21138" spans="4:4" x14ac:dyDescent="0.2">
      <c r="D21138" s="1"/>
    </row>
    <row r="21139" spans="4:4" x14ac:dyDescent="0.2">
      <c r="D21139" s="1"/>
    </row>
    <row r="21140" spans="4:4" x14ac:dyDescent="0.2">
      <c r="D21140" s="1"/>
    </row>
    <row r="21141" spans="4:4" x14ac:dyDescent="0.2">
      <c r="D21141" s="1"/>
    </row>
    <row r="21142" spans="4:4" x14ac:dyDescent="0.2">
      <c r="D21142" s="1"/>
    </row>
    <row r="21143" spans="4:4" x14ac:dyDescent="0.2">
      <c r="D21143" s="1"/>
    </row>
    <row r="21144" spans="4:4" x14ac:dyDescent="0.2">
      <c r="D21144" s="1"/>
    </row>
    <row r="21145" spans="4:4" x14ac:dyDescent="0.2">
      <c r="D21145" s="1"/>
    </row>
    <row r="21146" spans="4:4" x14ac:dyDescent="0.2">
      <c r="D21146" s="1"/>
    </row>
    <row r="21147" spans="4:4" x14ac:dyDescent="0.2">
      <c r="D21147" s="1"/>
    </row>
    <row r="21148" spans="4:4" x14ac:dyDescent="0.2">
      <c r="D21148" s="1"/>
    </row>
    <row r="21149" spans="4:4" x14ac:dyDescent="0.2">
      <c r="D21149" s="1"/>
    </row>
    <row r="21150" spans="4:4" x14ac:dyDescent="0.2">
      <c r="D21150" s="1"/>
    </row>
    <row r="21151" spans="4:4" x14ac:dyDescent="0.2">
      <c r="D21151" s="1"/>
    </row>
    <row r="21152" spans="4:4" x14ac:dyDescent="0.2">
      <c r="D21152" s="1"/>
    </row>
    <row r="21153" spans="4:4" x14ac:dyDescent="0.2">
      <c r="D21153" s="1"/>
    </row>
    <row r="21154" spans="4:4" x14ac:dyDescent="0.2">
      <c r="D21154" s="1"/>
    </row>
    <row r="21155" spans="4:4" x14ac:dyDescent="0.2">
      <c r="D21155" s="1"/>
    </row>
    <row r="21156" spans="4:4" x14ac:dyDescent="0.2">
      <c r="D21156" s="1"/>
    </row>
    <row r="21157" spans="4:4" x14ac:dyDescent="0.2">
      <c r="D21157" s="1"/>
    </row>
    <row r="21158" spans="4:4" x14ac:dyDescent="0.2">
      <c r="D21158" s="1"/>
    </row>
    <row r="21159" spans="4:4" x14ac:dyDescent="0.2">
      <c r="D21159" s="1"/>
    </row>
    <row r="21160" spans="4:4" x14ac:dyDescent="0.2">
      <c r="D21160" s="1"/>
    </row>
    <row r="21161" spans="4:4" x14ac:dyDescent="0.2">
      <c r="D21161" s="1"/>
    </row>
    <row r="21162" spans="4:4" x14ac:dyDescent="0.2">
      <c r="D21162" s="1"/>
    </row>
    <row r="21163" spans="4:4" x14ac:dyDescent="0.2">
      <c r="D21163" s="1"/>
    </row>
    <row r="21164" spans="4:4" x14ac:dyDescent="0.2">
      <c r="D21164" s="1"/>
    </row>
    <row r="21165" spans="4:4" x14ac:dyDescent="0.2">
      <c r="D21165" s="1"/>
    </row>
    <row r="21166" spans="4:4" x14ac:dyDescent="0.2">
      <c r="D21166" s="1"/>
    </row>
    <row r="21167" spans="4:4" x14ac:dyDescent="0.2">
      <c r="D21167" s="1"/>
    </row>
    <row r="21168" spans="4:4" x14ac:dyDescent="0.2">
      <c r="D21168" s="1"/>
    </row>
    <row r="21169" spans="4:4" x14ac:dyDescent="0.2">
      <c r="D21169" s="1"/>
    </row>
    <row r="21170" spans="4:4" x14ac:dyDescent="0.2">
      <c r="D21170" s="1"/>
    </row>
    <row r="21171" spans="4:4" x14ac:dyDescent="0.2">
      <c r="D21171" s="1"/>
    </row>
    <row r="21172" spans="4:4" x14ac:dyDescent="0.2">
      <c r="D21172" s="1"/>
    </row>
    <row r="21173" spans="4:4" x14ac:dyDescent="0.2">
      <c r="D21173" s="1"/>
    </row>
    <row r="21174" spans="4:4" x14ac:dyDescent="0.2">
      <c r="D21174" s="1"/>
    </row>
    <row r="21175" spans="4:4" x14ac:dyDescent="0.2">
      <c r="D21175" s="1"/>
    </row>
    <row r="21176" spans="4:4" x14ac:dyDescent="0.2">
      <c r="D21176" s="1"/>
    </row>
    <row r="21177" spans="4:4" x14ac:dyDescent="0.2">
      <c r="D21177" s="1"/>
    </row>
    <row r="21178" spans="4:4" x14ac:dyDescent="0.2">
      <c r="D21178" s="1"/>
    </row>
    <row r="21179" spans="4:4" x14ac:dyDescent="0.2">
      <c r="D21179" s="1"/>
    </row>
    <row r="21180" spans="4:4" x14ac:dyDescent="0.2">
      <c r="D21180" s="1"/>
    </row>
    <row r="21181" spans="4:4" x14ac:dyDescent="0.2">
      <c r="D21181" s="1"/>
    </row>
    <row r="21182" spans="4:4" x14ac:dyDescent="0.2">
      <c r="D21182" s="1"/>
    </row>
    <row r="21183" spans="4:4" x14ac:dyDescent="0.2">
      <c r="D21183" s="1"/>
    </row>
    <row r="21184" spans="4:4" x14ac:dyDescent="0.2">
      <c r="D21184" s="1"/>
    </row>
    <row r="21185" spans="4:4" x14ac:dyDescent="0.2">
      <c r="D21185" s="1"/>
    </row>
    <row r="21186" spans="4:4" x14ac:dyDescent="0.2">
      <c r="D21186" s="1"/>
    </row>
    <row r="21187" spans="4:4" x14ac:dyDescent="0.2">
      <c r="D21187" s="1"/>
    </row>
    <row r="21188" spans="4:4" x14ac:dyDescent="0.2">
      <c r="D21188" s="1"/>
    </row>
    <row r="21189" spans="4:4" x14ac:dyDescent="0.2">
      <c r="D21189" s="1"/>
    </row>
    <row r="21190" spans="4:4" x14ac:dyDescent="0.2">
      <c r="D21190" s="1"/>
    </row>
    <row r="21191" spans="4:4" x14ac:dyDescent="0.2">
      <c r="D21191" s="1"/>
    </row>
    <row r="21192" spans="4:4" x14ac:dyDescent="0.2">
      <c r="D21192" s="1"/>
    </row>
    <row r="21193" spans="4:4" x14ac:dyDescent="0.2">
      <c r="D21193" s="1"/>
    </row>
    <row r="21194" spans="4:4" x14ac:dyDescent="0.2">
      <c r="D21194" s="1"/>
    </row>
    <row r="21195" spans="4:4" x14ac:dyDescent="0.2">
      <c r="D21195" s="1"/>
    </row>
    <row r="21196" spans="4:4" x14ac:dyDescent="0.2">
      <c r="D21196" s="1"/>
    </row>
    <row r="21197" spans="4:4" x14ac:dyDescent="0.2">
      <c r="D21197" s="1"/>
    </row>
    <row r="21198" spans="4:4" x14ac:dyDescent="0.2">
      <c r="D21198" s="1"/>
    </row>
    <row r="21199" spans="4:4" x14ac:dyDescent="0.2">
      <c r="D21199" s="1"/>
    </row>
    <row r="21200" spans="4:4" x14ac:dyDescent="0.2">
      <c r="D21200" s="1"/>
    </row>
    <row r="21201" spans="4:4" x14ac:dyDescent="0.2">
      <c r="D21201" s="1"/>
    </row>
    <row r="21202" spans="4:4" x14ac:dyDescent="0.2">
      <c r="D21202" s="1"/>
    </row>
    <row r="21203" spans="4:4" x14ac:dyDescent="0.2">
      <c r="D21203" s="1"/>
    </row>
    <row r="21204" spans="4:4" x14ac:dyDescent="0.2">
      <c r="D21204" s="1"/>
    </row>
    <row r="21205" spans="4:4" x14ac:dyDescent="0.2">
      <c r="D21205" s="1"/>
    </row>
    <row r="21206" spans="4:4" x14ac:dyDescent="0.2">
      <c r="D21206" s="1"/>
    </row>
    <row r="21207" spans="4:4" x14ac:dyDescent="0.2">
      <c r="D21207" s="1"/>
    </row>
    <row r="21208" spans="4:4" x14ac:dyDescent="0.2">
      <c r="D21208" s="1"/>
    </row>
    <row r="21209" spans="4:4" x14ac:dyDescent="0.2">
      <c r="D21209" s="1"/>
    </row>
    <row r="21210" spans="4:4" x14ac:dyDescent="0.2">
      <c r="D21210" s="1"/>
    </row>
    <row r="21211" spans="4:4" x14ac:dyDescent="0.2">
      <c r="D21211" s="1"/>
    </row>
    <row r="21212" spans="4:4" x14ac:dyDescent="0.2">
      <c r="D21212" s="1"/>
    </row>
    <row r="21213" spans="4:4" x14ac:dyDescent="0.2">
      <c r="D21213" s="1"/>
    </row>
    <row r="21214" spans="4:4" x14ac:dyDescent="0.2">
      <c r="D21214" s="1"/>
    </row>
    <row r="21215" spans="4:4" x14ac:dyDescent="0.2">
      <c r="D21215" s="1"/>
    </row>
    <row r="21216" spans="4:4" x14ac:dyDescent="0.2">
      <c r="D21216" s="1"/>
    </row>
    <row r="21217" spans="4:4" x14ac:dyDescent="0.2">
      <c r="D21217" s="1"/>
    </row>
    <row r="21218" spans="4:4" x14ac:dyDescent="0.2">
      <c r="D21218" s="1"/>
    </row>
    <row r="21219" spans="4:4" x14ac:dyDescent="0.2">
      <c r="D21219" s="1"/>
    </row>
    <row r="21220" spans="4:4" x14ac:dyDescent="0.2">
      <c r="D21220" s="1"/>
    </row>
    <row r="21221" spans="4:4" x14ac:dyDescent="0.2">
      <c r="D21221" s="1"/>
    </row>
    <row r="21222" spans="4:4" x14ac:dyDescent="0.2">
      <c r="D21222" s="1"/>
    </row>
    <row r="21223" spans="4:4" x14ac:dyDescent="0.2">
      <c r="D21223" s="1"/>
    </row>
    <row r="21224" spans="4:4" x14ac:dyDescent="0.2">
      <c r="D21224" s="1"/>
    </row>
    <row r="21225" spans="4:4" x14ac:dyDescent="0.2">
      <c r="D21225" s="1"/>
    </row>
    <row r="21226" spans="4:4" x14ac:dyDescent="0.2">
      <c r="D21226" s="1"/>
    </row>
    <row r="21227" spans="4:4" x14ac:dyDescent="0.2">
      <c r="D21227" s="1"/>
    </row>
    <row r="21228" spans="4:4" x14ac:dyDescent="0.2">
      <c r="D21228" s="1"/>
    </row>
    <row r="21229" spans="4:4" x14ac:dyDescent="0.2">
      <c r="D21229" s="1"/>
    </row>
    <row r="21230" spans="4:4" x14ac:dyDescent="0.2">
      <c r="D21230" s="1"/>
    </row>
    <row r="21231" spans="4:4" x14ac:dyDescent="0.2">
      <c r="D21231" s="1"/>
    </row>
    <row r="21232" spans="4:4" x14ac:dyDescent="0.2">
      <c r="D21232" s="1"/>
    </row>
    <row r="21233" spans="4:4" x14ac:dyDescent="0.2">
      <c r="D21233" s="1"/>
    </row>
    <row r="21234" spans="4:4" x14ac:dyDescent="0.2">
      <c r="D21234" s="1"/>
    </row>
    <row r="21235" spans="4:4" x14ac:dyDescent="0.2">
      <c r="D21235" s="1"/>
    </row>
    <row r="21236" spans="4:4" x14ac:dyDescent="0.2">
      <c r="D21236" s="1"/>
    </row>
    <row r="21237" spans="4:4" x14ac:dyDescent="0.2">
      <c r="D21237" s="1"/>
    </row>
    <row r="21238" spans="4:4" x14ac:dyDescent="0.2">
      <c r="D21238" s="1"/>
    </row>
    <row r="21239" spans="4:4" x14ac:dyDescent="0.2">
      <c r="D21239" s="1"/>
    </row>
    <row r="21240" spans="4:4" x14ac:dyDescent="0.2">
      <c r="D21240" s="1"/>
    </row>
    <row r="21241" spans="4:4" x14ac:dyDescent="0.2">
      <c r="D21241" s="1"/>
    </row>
    <row r="21242" spans="4:4" x14ac:dyDescent="0.2">
      <c r="D21242" s="1"/>
    </row>
    <row r="21243" spans="4:4" x14ac:dyDescent="0.2">
      <c r="D21243" s="1"/>
    </row>
    <row r="21244" spans="4:4" x14ac:dyDescent="0.2">
      <c r="D21244" s="1"/>
    </row>
    <row r="21245" spans="4:4" x14ac:dyDescent="0.2">
      <c r="D21245" s="1"/>
    </row>
    <row r="21246" spans="4:4" x14ac:dyDescent="0.2">
      <c r="D21246" s="1"/>
    </row>
    <row r="21247" spans="4:4" x14ac:dyDescent="0.2">
      <c r="D21247" s="1"/>
    </row>
    <row r="21248" spans="4:4" x14ac:dyDescent="0.2">
      <c r="D21248" s="1"/>
    </row>
    <row r="21249" spans="4:4" x14ac:dyDescent="0.2">
      <c r="D21249" s="1"/>
    </row>
    <row r="21250" spans="4:4" x14ac:dyDescent="0.2">
      <c r="D21250" s="1"/>
    </row>
    <row r="21251" spans="4:4" x14ac:dyDescent="0.2">
      <c r="D21251" s="1"/>
    </row>
    <row r="21252" spans="4:4" x14ac:dyDescent="0.2">
      <c r="D21252" s="1"/>
    </row>
    <row r="21253" spans="4:4" x14ac:dyDescent="0.2">
      <c r="D21253" s="1"/>
    </row>
    <row r="21254" spans="4:4" x14ac:dyDescent="0.2">
      <c r="D21254" s="1"/>
    </row>
    <row r="21255" spans="4:4" x14ac:dyDescent="0.2">
      <c r="D21255" s="1"/>
    </row>
    <row r="21256" spans="4:4" x14ac:dyDescent="0.2">
      <c r="D21256" s="1"/>
    </row>
    <row r="21257" spans="4:4" x14ac:dyDescent="0.2">
      <c r="D21257" s="1"/>
    </row>
    <row r="21258" spans="4:4" x14ac:dyDescent="0.2">
      <c r="D21258" s="1"/>
    </row>
    <row r="21259" spans="4:4" x14ac:dyDescent="0.2">
      <c r="D21259" s="1"/>
    </row>
    <row r="21260" spans="4:4" x14ac:dyDescent="0.2">
      <c r="D21260" s="1"/>
    </row>
    <row r="21261" spans="4:4" x14ac:dyDescent="0.2">
      <c r="D21261" s="1"/>
    </row>
    <row r="21262" spans="4:4" x14ac:dyDescent="0.2">
      <c r="D21262" s="1"/>
    </row>
    <row r="21263" spans="4:4" x14ac:dyDescent="0.2">
      <c r="D21263" s="1"/>
    </row>
    <row r="21264" spans="4:4" x14ac:dyDescent="0.2">
      <c r="D21264" s="1"/>
    </row>
    <row r="21265" spans="4:4" x14ac:dyDescent="0.2">
      <c r="D21265" s="1"/>
    </row>
    <row r="21266" spans="4:4" x14ac:dyDescent="0.2">
      <c r="D21266" s="1"/>
    </row>
    <row r="21267" spans="4:4" x14ac:dyDescent="0.2">
      <c r="D21267" s="1"/>
    </row>
    <row r="21268" spans="4:4" x14ac:dyDescent="0.2">
      <c r="D21268" s="1"/>
    </row>
    <row r="21269" spans="4:4" x14ac:dyDescent="0.2">
      <c r="D21269" s="1"/>
    </row>
    <row r="21270" spans="4:4" x14ac:dyDescent="0.2">
      <c r="D21270" s="1"/>
    </row>
    <row r="21271" spans="4:4" x14ac:dyDescent="0.2">
      <c r="D21271" s="1"/>
    </row>
    <row r="21272" spans="4:4" x14ac:dyDescent="0.2">
      <c r="D21272" s="1"/>
    </row>
    <row r="21273" spans="4:4" x14ac:dyDescent="0.2">
      <c r="D21273" s="1"/>
    </row>
    <row r="21274" spans="4:4" x14ac:dyDescent="0.2">
      <c r="D21274" s="1"/>
    </row>
    <row r="21275" spans="4:4" x14ac:dyDescent="0.2">
      <c r="D21275" s="1"/>
    </row>
    <row r="21276" spans="4:4" x14ac:dyDescent="0.2">
      <c r="D21276" s="1"/>
    </row>
    <row r="21277" spans="4:4" x14ac:dyDescent="0.2">
      <c r="D21277" s="1"/>
    </row>
    <row r="21278" spans="4:4" x14ac:dyDescent="0.2">
      <c r="D21278" s="1"/>
    </row>
    <row r="21279" spans="4:4" x14ac:dyDescent="0.2">
      <c r="D21279" s="1"/>
    </row>
    <row r="21280" spans="4:4" x14ac:dyDescent="0.2">
      <c r="D21280" s="1"/>
    </row>
    <row r="21281" spans="4:4" x14ac:dyDescent="0.2">
      <c r="D21281" s="1"/>
    </row>
    <row r="21282" spans="4:4" x14ac:dyDescent="0.2">
      <c r="D21282" s="1"/>
    </row>
    <row r="21283" spans="4:4" x14ac:dyDescent="0.2">
      <c r="D21283" s="1"/>
    </row>
    <row r="21284" spans="4:4" x14ac:dyDescent="0.2">
      <c r="D21284" s="1"/>
    </row>
    <row r="21285" spans="4:4" x14ac:dyDescent="0.2">
      <c r="D21285" s="1"/>
    </row>
    <row r="21286" spans="4:4" x14ac:dyDescent="0.2">
      <c r="D21286" s="1"/>
    </row>
    <row r="21287" spans="4:4" x14ac:dyDescent="0.2">
      <c r="D21287" s="1"/>
    </row>
    <row r="21288" spans="4:4" x14ac:dyDescent="0.2">
      <c r="D21288" s="1"/>
    </row>
    <row r="21289" spans="4:4" x14ac:dyDescent="0.2">
      <c r="D21289" s="1"/>
    </row>
    <row r="21290" spans="4:4" x14ac:dyDescent="0.2">
      <c r="D21290" s="1"/>
    </row>
    <row r="21291" spans="4:4" x14ac:dyDescent="0.2">
      <c r="D21291" s="1"/>
    </row>
    <row r="21292" spans="4:4" x14ac:dyDescent="0.2">
      <c r="D21292" s="1"/>
    </row>
    <row r="21293" spans="4:4" x14ac:dyDescent="0.2">
      <c r="D21293" s="1"/>
    </row>
    <row r="21294" spans="4:4" x14ac:dyDescent="0.2">
      <c r="D21294" s="1"/>
    </row>
    <row r="21295" spans="4:4" x14ac:dyDescent="0.2">
      <c r="D21295" s="1"/>
    </row>
    <row r="21296" spans="4:4" x14ac:dyDescent="0.2">
      <c r="D21296" s="1"/>
    </row>
    <row r="21297" spans="4:4" x14ac:dyDescent="0.2">
      <c r="D21297" s="1"/>
    </row>
    <row r="21298" spans="4:4" x14ac:dyDescent="0.2">
      <c r="D21298" s="1"/>
    </row>
    <row r="21299" spans="4:4" x14ac:dyDescent="0.2">
      <c r="D21299" s="1"/>
    </row>
    <row r="21300" spans="4:4" x14ac:dyDescent="0.2">
      <c r="D21300" s="1"/>
    </row>
    <row r="21301" spans="4:4" x14ac:dyDescent="0.2">
      <c r="D21301" s="1"/>
    </row>
    <row r="21302" spans="4:4" x14ac:dyDescent="0.2">
      <c r="D21302" s="1"/>
    </row>
    <row r="21303" spans="4:4" x14ac:dyDescent="0.2">
      <c r="D21303" s="1"/>
    </row>
    <row r="21304" spans="4:4" x14ac:dyDescent="0.2">
      <c r="D21304" s="1"/>
    </row>
    <row r="21305" spans="4:4" x14ac:dyDescent="0.2">
      <c r="D21305" s="1"/>
    </row>
    <row r="21306" spans="4:4" x14ac:dyDescent="0.2">
      <c r="D21306" s="1"/>
    </row>
    <row r="21307" spans="4:4" x14ac:dyDescent="0.2">
      <c r="D21307" s="1"/>
    </row>
    <row r="21308" spans="4:4" x14ac:dyDescent="0.2">
      <c r="D21308" s="1"/>
    </row>
    <row r="21309" spans="4:4" x14ac:dyDescent="0.2">
      <c r="D21309" s="1"/>
    </row>
    <row r="21310" spans="4:4" x14ac:dyDescent="0.2">
      <c r="D21310" s="1"/>
    </row>
    <row r="21311" spans="4:4" x14ac:dyDescent="0.2">
      <c r="D21311" s="1"/>
    </row>
    <row r="21312" spans="4:4" x14ac:dyDescent="0.2">
      <c r="D21312" s="1"/>
    </row>
    <row r="21313" spans="4:4" x14ac:dyDescent="0.2">
      <c r="D21313" s="1"/>
    </row>
    <row r="21314" spans="4:4" x14ac:dyDescent="0.2">
      <c r="D21314" s="1"/>
    </row>
    <row r="21315" spans="4:4" x14ac:dyDescent="0.2">
      <c r="D21315" s="1"/>
    </row>
    <row r="21316" spans="4:4" x14ac:dyDescent="0.2">
      <c r="D21316" s="1"/>
    </row>
    <row r="21317" spans="4:4" x14ac:dyDescent="0.2">
      <c r="D21317" s="1"/>
    </row>
    <row r="21318" spans="4:4" x14ac:dyDescent="0.2">
      <c r="D21318" s="1"/>
    </row>
    <row r="21319" spans="4:4" x14ac:dyDescent="0.2">
      <c r="D21319" s="1"/>
    </row>
    <row r="21320" spans="4:4" x14ac:dyDescent="0.2">
      <c r="D21320" s="1"/>
    </row>
    <row r="21321" spans="4:4" x14ac:dyDescent="0.2">
      <c r="D21321" s="1"/>
    </row>
    <row r="21322" spans="4:4" x14ac:dyDescent="0.2">
      <c r="D21322" s="1"/>
    </row>
    <row r="21323" spans="4:4" x14ac:dyDescent="0.2">
      <c r="D21323" s="1"/>
    </row>
    <row r="21324" spans="4:4" x14ac:dyDescent="0.2">
      <c r="D21324" s="1"/>
    </row>
    <row r="21325" spans="4:4" x14ac:dyDescent="0.2">
      <c r="D21325" s="1"/>
    </row>
    <row r="21326" spans="4:4" x14ac:dyDescent="0.2">
      <c r="D21326" s="1"/>
    </row>
    <row r="21327" spans="4:4" x14ac:dyDescent="0.2">
      <c r="D21327" s="1"/>
    </row>
    <row r="21328" spans="4:4" x14ac:dyDescent="0.2">
      <c r="D21328" s="1"/>
    </row>
    <row r="21329" spans="4:4" x14ac:dyDescent="0.2">
      <c r="D21329" s="1"/>
    </row>
    <row r="21330" spans="4:4" x14ac:dyDescent="0.2">
      <c r="D21330" s="1"/>
    </row>
    <row r="21331" spans="4:4" x14ac:dyDescent="0.2">
      <c r="D21331" s="1"/>
    </row>
    <row r="21332" spans="4:4" x14ac:dyDescent="0.2">
      <c r="D21332" s="1"/>
    </row>
    <row r="21333" spans="4:4" x14ac:dyDescent="0.2">
      <c r="D21333" s="1"/>
    </row>
    <row r="21334" spans="4:4" x14ac:dyDescent="0.2">
      <c r="D21334" s="1"/>
    </row>
    <row r="21335" spans="4:4" x14ac:dyDescent="0.2">
      <c r="D21335" s="1"/>
    </row>
    <row r="21336" spans="4:4" x14ac:dyDescent="0.2">
      <c r="D21336" s="1"/>
    </row>
    <row r="21337" spans="4:4" x14ac:dyDescent="0.2">
      <c r="D21337" s="1"/>
    </row>
    <row r="21338" spans="4:4" x14ac:dyDescent="0.2">
      <c r="D21338" s="1"/>
    </row>
    <row r="21339" spans="4:4" x14ac:dyDescent="0.2">
      <c r="D21339" s="1"/>
    </row>
    <row r="21340" spans="4:4" x14ac:dyDescent="0.2">
      <c r="D21340" s="1"/>
    </row>
    <row r="21341" spans="4:4" x14ac:dyDescent="0.2">
      <c r="D21341" s="1"/>
    </row>
    <row r="21342" spans="4:4" x14ac:dyDescent="0.2">
      <c r="D21342" s="1"/>
    </row>
    <row r="21343" spans="4:4" x14ac:dyDescent="0.2">
      <c r="D21343" s="1"/>
    </row>
    <row r="21344" spans="4:4" x14ac:dyDescent="0.2">
      <c r="D21344" s="1"/>
    </row>
    <row r="21345" spans="4:4" x14ac:dyDescent="0.2">
      <c r="D21345" s="1"/>
    </row>
    <row r="21346" spans="4:4" x14ac:dyDescent="0.2">
      <c r="D21346" s="1"/>
    </row>
    <row r="21347" spans="4:4" x14ac:dyDescent="0.2">
      <c r="D21347" s="1"/>
    </row>
    <row r="21348" spans="4:4" x14ac:dyDescent="0.2">
      <c r="D21348" s="1"/>
    </row>
    <row r="21349" spans="4:4" x14ac:dyDescent="0.2">
      <c r="D21349" s="1"/>
    </row>
    <row r="21350" spans="4:4" x14ac:dyDescent="0.2">
      <c r="D21350" s="1"/>
    </row>
    <row r="21351" spans="4:4" x14ac:dyDescent="0.2">
      <c r="D21351" s="1"/>
    </row>
    <row r="21352" spans="4:4" x14ac:dyDescent="0.2">
      <c r="D21352" s="1"/>
    </row>
    <row r="21353" spans="4:4" x14ac:dyDescent="0.2">
      <c r="D21353" s="1"/>
    </row>
    <row r="21354" spans="4:4" x14ac:dyDescent="0.2">
      <c r="D21354" s="1"/>
    </row>
    <row r="21355" spans="4:4" x14ac:dyDescent="0.2">
      <c r="D21355" s="1"/>
    </row>
    <row r="21356" spans="4:4" x14ac:dyDescent="0.2">
      <c r="D21356" s="1"/>
    </row>
    <row r="21357" spans="4:4" x14ac:dyDescent="0.2">
      <c r="D21357" s="1"/>
    </row>
    <row r="21358" spans="4:4" x14ac:dyDescent="0.2">
      <c r="D21358" s="1"/>
    </row>
    <row r="21359" spans="4:4" x14ac:dyDescent="0.2">
      <c r="D21359" s="1"/>
    </row>
    <row r="21360" spans="4:4" x14ac:dyDescent="0.2">
      <c r="D21360" s="1"/>
    </row>
    <row r="21361" spans="4:4" x14ac:dyDescent="0.2">
      <c r="D21361" s="1"/>
    </row>
    <row r="21362" spans="4:4" x14ac:dyDescent="0.2">
      <c r="D21362" s="1"/>
    </row>
    <row r="21363" spans="4:4" x14ac:dyDescent="0.2">
      <c r="D21363" s="1"/>
    </row>
    <row r="21364" spans="4:4" x14ac:dyDescent="0.2">
      <c r="D21364" s="1"/>
    </row>
    <row r="21365" spans="4:4" x14ac:dyDescent="0.2">
      <c r="D21365" s="1"/>
    </row>
    <row r="21366" spans="4:4" x14ac:dyDescent="0.2">
      <c r="D21366" s="1"/>
    </row>
    <row r="21367" spans="4:4" x14ac:dyDescent="0.2">
      <c r="D21367" s="1"/>
    </row>
    <row r="21368" spans="4:4" x14ac:dyDescent="0.2">
      <c r="D21368" s="1"/>
    </row>
    <row r="21369" spans="4:4" x14ac:dyDescent="0.2">
      <c r="D21369" s="1"/>
    </row>
    <row r="21370" spans="4:4" x14ac:dyDescent="0.2">
      <c r="D21370" s="1"/>
    </row>
    <row r="21371" spans="4:4" x14ac:dyDescent="0.2">
      <c r="D21371" s="1"/>
    </row>
    <row r="21372" spans="4:4" x14ac:dyDescent="0.2">
      <c r="D21372" s="1"/>
    </row>
    <row r="21373" spans="4:4" x14ac:dyDescent="0.2">
      <c r="D21373" s="1"/>
    </row>
    <row r="21374" spans="4:4" x14ac:dyDescent="0.2">
      <c r="D21374" s="1"/>
    </row>
    <row r="21375" spans="4:4" x14ac:dyDescent="0.2">
      <c r="D21375" s="1"/>
    </row>
    <row r="21376" spans="4:4" x14ac:dyDescent="0.2">
      <c r="D21376" s="1"/>
    </row>
    <row r="21377" spans="4:4" x14ac:dyDescent="0.2">
      <c r="D21377" s="1"/>
    </row>
    <row r="21378" spans="4:4" x14ac:dyDescent="0.2">
      <c r="D21378" s="1"/>
    </row>
    <row r="21379" spans="4:4" x14ac:dyDescent="0.2">
      <c r="D21379" s="1"/>
    </row>
    <row r="21380" spans="4:4" x14ac:dyDescent="0.2">
      <c r="D21380" s="1"/>
    </row>
    <row r="21381" spans="4:4" x14ac:dyDescent="0.2">
      <c r="D21381" s="1"/>
    </row>
    <row r="21382" spans="4:4" x14ac:dyDescent="0.2">
      <c r="D21382" s="1"/>
    </row>
    <row r="21383" spans="4:4" x14ac:dyDescent="0.2">
      <c r="D21383" s="1"/>
    </row>
    <row r="21384" spans="4:4" x14ac:dyDescent="0.2">
      <c r="D21384" s="1"/>
    </row>
    <row r="21385" spans="4:4" x14ac:dyDescent="0.2">
      <c r="D21385" s="1"/>
    </row>
    <row r="21386" spans="4:4" x14ac:dyDescent="0.2">
      <c r="D21386" s="1"/>
    </row>
    <row r="21387" spans="4:4" x14ac:dyDescent="0.2">
      <c r="D21387" s="1"/>
    </row>
    <row r="21388" spans="4:4" x14ac:dyDescent="0.2">
      <c r="D21388" s="1"/>
    </row>
    <row r="21389" spans="4:4" x14ac:dyDescent="0.2">
      <c r="D21389" s="1"/>
    </row>
    <row r="21390" spans="4:4" x14ac:dyDescent="0.2">
      <c r="D21390" s="1"/>
    </row>
    <row r="21391" spans="4:4" x14ac:dyDescent="0.2">
      <c r="D21391" s="1"/>
    </row>
    <row r="21392" spans="4:4" x14ac:dyDescent="0.2">
      <c r="D21392" s="1"/>
    </row>
    <row r="21393" spans="4:4" x14ac:dyDescent="0.2">
      <c r="D21393" s="1"/>
    </row>
    <row r="21394" spans="4:4" x14ac:dyDescent="0.2">
      <c r="D21394" s="1"/>
    </row>
    <row r="21395" spans="4:4" x14ac:dyDescent="0.2">
      <c r="D21395" s="1"/>
    </row>
    <row r="21396" spans="4:4" x14ac:dyDescent="0.2">
      <c r="D21396" s="1"/>
    </row>
    <row r="21397" spans="4:4" x14ac:dyDescent="0.2">
      <c r="D21397" s="1"/>
    </row>
    <row r="21398" spans="4:4" x14ac:dyDescent="0.2">
      <c r="D21398" s="1"/>
    </row>
    <row r="21399" spans="4:4" x14ac:dyDescent="0.2">
      <c r="D21399" s="1"/>
    </row>
    <row r="21400" spans="4:4" x14ac:dyDescent="0.2">
      <c r="D21400" s="1"/>
    </row>
    <row r="21401" spans="4:4" x14ac:dyDescent="0.2">
      <c r="D21401" s="1"/>
    </row>
    <row r="21402" spans="4:4" x14ac:dyDescent="0.2">
      <c r="D21402" s="1"/>
    </row>
    <row r="21403" spans="4:4" x14ac:dyDescent="0.2">
      <c r="D21403" s="1"/>
    </row>
    <row r="21404" spans="4:4" x14ac:dyDescent="0.2">
      <c r="D21404" s="1"/>
    </row>
    <row r="21405" spans="4:4" x14ac:dyDescent="0.2">
      <c r="D21405" s="1"/>
    </row>
    <row r="21406" spans="4:4" x14ac:dyDescent="0.2">
      <c r="D21406" s="1"/>
    </row>
    <row r="21407" spans="4:4" x14ac:dyDescent="0.2">
      <c r="D21407" s="1"/>
    </row>
    <row r="21408" spans="4:4" x14ac:dyDescent="0.2">
      <c r="D21408" s="1"/>
    </row>
    <row r="21409" spans="4:4" x14ac:dyDescent="0.2">
      <c r="D21409" s="1"/>
    </row>
    <row r="21410" spans="4:4" x14ac:dyDescent="0.2">
      <c r="D21410" s="1"/>
    </row>
    <row r="21411" spans="4:4" x14ac:dyDescent="0.2">
      <c r="D21411" s="1"/>
    </row>
    <row r="21412" spans="4:4" x14ac:dyDescent="0.2">
      <c r="D21412" s="1"/>
    </row>
    <row r="21413" spans="4:4" x14ac:dyDescent="0.2">
      <c r="D21413" s="1"/>
    </row>
    <row r="21414" spans="4:4" x14ac:dyDescent="0.2">
      <c r="D21414" s="1"/>
    </row>
    <row r="21415" spans="4:4" x14ac:dyDescent="0.2">
      <c r="D21415" s="1"/>
    </row>
    <row r="21416" spans="4:4" x14ac:dyDescent="0.2">
      <c r="D21416" s="1"/>
    </row>
    <row r="21417" spans="4:4" x14ac:dyDescent="0.2">
      <c r="D21417" s="1"/>
    </row>
    <row r="21418" spans="4:4" x14ac:dyDescent="0.2">
      <c r="D21418" s="1"/>
    </row>
    <row r="21419" spans="4:4" x14ac:dyDescent="0.2">
      <c r="D21419" s="1"/>
    </row>
    <row r="21420" spans="4:4" x14ac:dyDescent="0.2">
      <c r="D21420" s="1"/>
    </row>
    <row r="21421" spans="4:4" x14ac:dyDescent="0.2">
      <c r="D21421" s="1"/>
    </row>
    <row r="21422" spans="4:4" x14ac:dyDescent="0.2">
      <c r="D21422" s="1"/>
    </row>
    <row r="21423" spans="4:4" x14ac:dyDescent="0.2">
      <c r="D21423" s="1"/>
    </row>
    <row r="21424" spans="4:4" x14ac:dyDescent="0.2">
      <c r="D21424" s="1"/>
    </row>
    <row r="21425" spans="4:4" x14ac:dyDescent="0.2">
      <c r="D21425" s="1"/>
    </row>
    <row r="21426" spans="4:4" x14ac:dyDescent="0.2">
      <c r="D21426" s="1"/>
    </row>
    <row r="21427" spans="4:4" x14ac:dyDescent="0.2">
      <c r="D21427" s="1"/>
    </row>
    <row r="21428" spans="4:4" x14ac:dyDescent="0.2">
      <c r="D21428" s="1"/>
    </row>
    <row r="21429" spans="4:4" x14ac:dyDescent="0.2">
      <c r="D21429" s="1"/>
    </row>
    <row r="21430" spans="4:4" x14ac:dyDescent="0.2">
      <c r="D21430" s="1"/>
    </row>
    <row r="21431" spans="4:4" x14ac:dyDescent="0.2">
      <c r="D21431" s="1"/>
    </row>
    <row r="21432" spans="4:4" x14ac:dyDescent="0.2">
      <c r="D21432" s="1"/>
    </row>
    <row r="21433" spans="4:4" x14ac:dyDescent="0.2">
      <c r="D21433" s="1"/>
    </row>
    <row r="21434" spans="4:4" x14ac:dyDescent="0.2">
      <c r="D21434" s="1"/>
    </row>
    <row r="21435" spans="4:4" x14ac:dyDescent="0.2">
      <c r="D21435" s="1"/>
    </row>
    <row r="21436" spans="4:4" x14ac:dyDescent="0.2">
      <c r="D21436" s="1"/>
    </row>
    <row r="21437" spans="4:4" x14ac:dyDescent="0.2">
      <c r="D21437" s="1"/>
    </row>
    <row r="21438" spans="4:4" x14ac:dyDescent="0.2">
      <c r="D21438" s="1"/>
    </row>
    <row r="21439" spans="4:4" x14ac:dyDescent="0.2">
      <c r="D21439" s="1"/>
    </row>
    <row r="21440" spans="4:4" x14ac:dyDescent="0.2">
      <c r="D21440" s="1"/>
    </row>
    <row r="21441" spans="4:4" x14ac:dyDescent="0.2">
      <c r="D21441" s="1"/>
    </row>
    <row r="21442" spans="4:4" x14ac:dyDescent="0.2">
      <c r="D21442" s="1"/>
    </row>
    <row r="21443" spans="4:4" x14ac:dyDescent="0.2">
      <c r="D21443" s="1"/>
    </row>
    <row r="21444" spans="4:4" x14ac:dyDescent="0.2">
      <c r="D21444" s="1"/>
    </row>
    <row r="21445" spans="4:4" x14ac:dyDescent="0.2">
      <c r="D21445" s="1"/>
    </row>
    <row r="21446" spans="4:4" x14ac:dyDescent="0.2">
      <c r="D21446" s="1"/>
    </row>
    <row r="21447" spans="4:4" x14ac:dyDescent="0.2">
      <c r="D21447" s="1"/>
    </row>
    <row r="21448" spans="4:4" x14ac:dyDescent="0.2">
      <c r="D21448" s="1"/>
    </row>
    <row r="21449" spans="4:4" x14ac:dyDescent="0.2">
      <c r="D21449" s="1"/>
    </row>
    <row r="21450" spans="4:4" x14ac:dyDescent="0.2">
      <c r="D21450" s="1"/>
    </row>
    <row r="21451" spans="4:4" x14ac:dyDescent="0.2">
      <c r="D21451" s="1"/>
    </row>
    <row r="21452" spans="4:4" x14ac:dyDescent="0.2">
      <c r="D21452" s="1"/>
    </row>
    <row r="21453" spans="4:4" x14ac:dyDescent="0.2">
      <c r="D21453" s="1"/>
    </row>
    <row r="21454" spans="4:4" x14ac:dyDescent="0.2">
      <c r="D21454" s="1"/>
    </row>
    <row r="21455" spans="4:4" x14ac:dyDescent="0.2">
      <c r="D21455" s="1"/>
    </row>
    <row r="21456" spans="4:4" x14ac:dyDescent="0.2">
      <c r="D21456" s="1"/>
    </row>
    <row r="21457" spans="4:4" x14ac:dyDescent="0.2">
      <c r="D21457" s="1"/>
    </row>
    <row r="21458" spans="4:4" x14ac:dyDescent="0.2">
      <c r="D21458" s="1"/>
    </row>
    <row r="21459" spans="4:4" x14ac:dyDescent="0.2">
      <c r="D21459" s="1"/>
    </row>
    <row r="21460" spans="4:4" x14ac:dyDescent="0.2">
      <c r="D21460" s="1"/>
    </row>
    <row r="21461" spans="4:4" x14ac:dyDescent="0.2">
      <c r="D21461" s="1"/>
    </row>
    <row r="21462" spans="4:4" x14ac:dyDescent="0.2">
      <c r="D21462" s="1"/>
    </row>
    <row r="21463" spans="4:4" x14ac:dyDescent="0.2">
      <c r="D21463" s="1"/>
    </row>
    <row r="21464" spans="4:4" x14ac:dyDescent="0.2">
      <c r="D21464" s="1"/>
    </row>
    <row r="21465" spans="4:4" x14ac:dyDescent="0.2">
      <c r="D21465" s="1"/>
    </row>
    <row r="21466" spans="4:4" x14ac:dyDescent="0.2">
      <c r="D21466" s="1"/>
    </row>
    <row r="21467" spans="4:4" x14ac:dyDescent="0.2">
      <c r="D21467" s="1"/>
    </row>
    <row r="21468" spans="4:4" x14ac:dyDescent="0.2">
      <c r="D21468" s="1"/>
    </row>
    <row r="21469" spans="4:4" x14ac:dyDescent="0.2">
      <c r="D21469" s="1"/>
    </row>
    <row r="21470" spans="4:4" x14ac:dyDescent="0.2">
      <c r="D21470" s="1"/>
    </row>
    <row r="21471" spans="4:4" x14ac:dyDescent="0.2">
      <c r="D21471" s="1"/>
    </row>
    <row r="21472" spans="4:4" x14ac:dyDescent="0.2">
      <c r="D21472" s="1"/>
    </row>
    <row r="21473" spans="4:4" x14ac:dyDescent="0.2">
      <c r="D21473" s="1"/>
    </row>
    <row r="21474" spans="4:4" x14ac:dyDescent="0.2">
      <c r="D21474" s="1"/>
    </row>
    <row r="21475" spans="4:4" x14ac:dyDescent="0.2">
      <c r="D21475" s="1"/>
    </row>
    <row r="21476" spans="4:4" x14ac:dyDescent="0.2">
      <c r="D21476" s="1"/>
    </row>
    <row r="21477" spans="4:4" x14ac:dyDescent="0.2">
      <c r="D21477" s="1"/>
    </row>
    <row r="21478" spans="4:4" x14ac:dyDescent="0.2">
      <c r="D21478" s="1"/>
    </row>
    <row r="21479" spans="4:4" x14ac:dyDescent="0.2">
      <c r="D21479" s="1"/>
    </row>
    <row r="21480" spans="4:4" x14ac:dyDescent="0.2">
      <c r="D21480" s="1"/>
    </row>
    <row r="21481" spans="4:4" x14ac:dyDescent="0.2">
      <c r="D21481" s="1"/>
    </row>
    <row r="21482" spans="4:4" x14ac:dyDescent="0.2">
      <c r="D21482" s="1"/>
    </row>
    <row r="21483" spans="4:4" x14ac:dyDescent="0.2">
      <c r="D21483" s="1"/>
    </row>
    <row r="21484" spans="4:4" x14ac:dyDescent="0.2">
      <c r="D21484" s="1"/>
    </row>
    <row r="21485" spans="4:4" x14ac:dyDescent="0.2">
      <c r="D21485" s="1"/>
    </row>
    <row r="21486" spans="4:4" x14ac:dyDescent="0.2">
      <c r="D21486" s="1"/>
    </row>
    <row r="21487" spans="4:4" x14ac:dyDescent="0.2">
      <c r="D21487" s="1"/>
    </row>
    <row r="21488" spans="4:4" x14ac:dyDescent="0.2">
      <c r="D21488" s="1"/>
    </row>
    <row r="21489" spans="4:4" x14ac:dyDescent="0.2">
      <c r="D21489" s="1"/>
    </row>
    <row r="21490" spans="4:4" x14ac:dyDescent="0.2">
      <c r="D21490" s="1"/>
    </row>
    <row r="21491" spans="4:4" x14ac:dyDescent="0.2">
      <c r="D21491" s="1"/>
    </row>
    <row r="21492" spans="4:4" x14ac:dyDescent="0.2">
      <c r="D21492" s="1"/>
    </row>
    <row r="21493" spans="4:4" x14ac:dyDescent="0.2">
      <c r="D21493" s="1"/>
    </row>
    <row r="21494" spans="4:4" x14ac:dyDescent="0.2">
      <c r="D21494" s="1"/>
    </row>
    <row r="21495" spans="4:4" x14ac:dyDescent="0.2">
      <c r="D21495" s="1"/>
    </row>
    <row r="21496" spans="4:4" x14ac:dyDescent="0.2">
      <c r="D21496" s="1"/>
    </row>
    <row r="21497" spans="4:4" x14ac:dyDescent="0.2">
      <c r="D21497" s="1"/>
    </row>
    <row r="21498" spans="4:4" x14ac:dyDescent="0.2">
      <c r="D21498" s="1"/>
    </row>
    <row r="21499" spans="4:4" x14ac:dyDescent="0.2">
      <c r="D21499" s="1"/>
    </row>
    <row r="21500" spans="4:4" x14ac:dyDescent="0.2">
      <c r="D21500" s="1"/>
    </row>
    <row r="21501" spans="4:4" x14ac:dyDescent="0.2">
      <c r="D21501" s="1"/>
    </row>
    <row r="21502" spans="4:4" x14ac:dyDescent="0.2">
      <c r="D21502" s="1"/>
    </row>
    <row r="21503" spans="4:4" x14ac:dyDescent="0.2">
      <c r="D21503" s="1"/>
    </row>
    <row r="21504" spans="4:4" x14ac:dyDescent="0.2">
      <c r="D21504" s="1"/>
    </row>
    <row r="21505" spans="4:4" x14ac:dyDescent="0.2">
      <c r="D21505" s="1"/>
    </row>
    <row r="21506" spans="4:4" x14ac:dyDescent="0.2">
      <c r="D21506" s="1"/>
    </row>
    <row r="21507" spans="4:4" x14ac:dyDescent="0.2">
      <c r="D21507" s="1"/>
    </row>
    <row r="21508" spans="4:4" x14ac:dyDescent="0.2">
      <c r="D21508" s="1"/>
    </row>
    <row r="21509" spans="4:4" x14ac:dyDescent="0.2">
      <c r="D21509" s="1"/>
    </row>
    <row r="21510" spans="4:4" x14ac:dyDescent="0.2">
      <c r="D21510" s="1"/>
    </row>
    <row r="21511" spans="4:4" x14ac:dyDescent="0.2">
      <c r="D21511" s="1"/>
    </row>
    <row r="21512" spans="4:4" x14ac:dyDescent="0.2">
      <c r="D21512" s="1"/>
    </row>
    <row r="21513" spans="4:4" x14ac:dyDescent="0.2">
      <c r="D21513" s="1"/>
    </row>
    <row r="21514" spans="4:4" x14ac:dyDescent="0.2">
      <c r="D21514" s="1"/>
    </row>
    <row r="21515" spans="4:4" x14ac:dyDescent="0.2">
      <c r="D21515" s="1"/>
    </row>
    <row r="21516" spans="4:4" x14ac:dyDescent="0.2">
      <c r="D21516" s="1"/>
    </row>
    <row r="21517" spans="4:4" x14ac:dyDescent="0.2">
      <c r="D21517" s="1"/>
    </row>
    <row r="21518" spans="4:4" x14ac:dyDescent="0.2">
      <c r="D21518" s="1"/>
    </row>
    <row r="21519" spans="4:4" x14ac:dyDescent="0.2">
      <c r="D21519" s="1"/>
    </row>
    <row r="21520" spans="4:4" x14ac:dyDescent="0.2">
      <c r="D21520" s="1"/>
    </row>
    <row r="21521" spans="4:4" x14ac:dyDescent="0.2">
      <c r="D21521" s="1"/>
    </row>
    <row r="21522" spans="4:4" x14ac:dyDescent="0.2">
      <c r="D21522" s="1"/>
    </row>
    <row r="21523" spans="4:4" x14ac:dyDescent="0.2">
      <c r="D21523" s="1"/>
    </row>
    <row r="21524" spans="4:4" x14ac:dyDescent="0.2">
      <c r="D21524" s="1"/>
    </row>
    <row r="21525" spans="4:4" x14ac:dyDescent="0.2">
      <c r="D21525" s="1"/>
    </row>
    <row r="21526" spans="4:4" x14ac:dyDescent="0.2">
      <c r="D21526" s="1"/>
    </row>
    <row r="21527" spans="4:4" x14ac:dyDescent="0.2">
      <c r="D21527" s="1"/>
    </row>
    <row r="21528" spans="4:4" x14ac:dyDescent="0.2">
      <c r="D21528" s="1"/>
    </row>
    <row r="21529" spans="4:4" x14ac:dyDescent="0.2">
      <c r="D21529" s="1"/>
    </row>
    <row r="21530" spans="4:4" x14ac:dyDescent="0.2">
      <c r="D21530" s="1"/>
    </row>
    <row r="21531" spans="4:4" x14ac:dyDescent="0.2">
      <c r="D21531" s="1"/>
    </row>
    <row r="21532" spans="4:4" x14ac:dyDescent="0.2">
      <c r="D21532" s="1"/>
    </row>
    <row r="21533" spans="4:4" x14ac:dyDescent="0.2">
      <c r="D21533" s="1"/>
    </row>
    <row r="21534" spans="4:4" x14ac:dyDescent="0.2">
      <c r="D21534" s="1"/>
    </row>
    <row r="21535" spans="4:4" x14ac:dyDescent="0.2">
      <c r="D21535" s="1"/>
    </row>
    <row r="21536" spans="4:4" x14ac:dyDescent="0.2">
      <c r="D21536" s="1"/>
    </row>
    <row r="21537" spans="4:4" x14ac:dyDescent="0.2">
      <c r="D21537" s="1"/>
    </row>
    <row r="21538" spans="4:4" x14ac:dyDescent="0.2">
      <c r="D21538" s="1"/>
    </row>
    <row r="21539" spans="4:4" x14ac:dyDescent="0.2">
      <c r="D21539" s="1"/>
    </row>
    <row r="21540" spans="4:4" x14ac:dyDescent="0.2">
      <c r="D21540" s="1"/>
    </row>
    <row r="21541" spans="4:4" x14ac:dyDescent="0.2">
      <c r="D21541" s="1"/>
    </row>
    <row r="21542" spans="4:4" x14ac:dyDescent="0.2">
      <c r="D21542" s="1"/>
    </row>
    <row r="21543" spans="4:4" x14ac:dyDescent="0.2">
      <c r="D21543" s="1"/>
    </row>
    <row r="21544" spans="4:4" x14ac:dyDescent="0.2">
      <c r="D21544" s="1"/>
    </row>
    <row r="21545" spans="4:4" x14ac:dyDescent="0.2">
      <c r="D21545" s="1"/>
    </row>
    <row r="21546" spans="4:4" x14ac:dyDescent="0.2">
      <c r="D21546" s="1"/>
    </row>
    <row r="21547" spans="4:4" x14ac:dyDescent="0.2">
      <c r="D21547" s="1"/>
    </row>
    <row r="21548" spans="4:4" x14ac:dyDescent="0.2">
      <c r="D21548" s="1"/>
    </row>
    <row r="21549" spans="4:4" x14ac:dyDescent="0.2">
      <c r="D21549" s="1"/>
    </row>
    <row r="21550" spans="4:4" x14ac:dyDescent="0.2">
      <c r="D21550" s="1"/>
    </row>
    <row r="21551" spans="4:4" x14ac:dyDescent="0.2">
      <c r="D21551" s="1"/>
    </row>
    <row r="21552" spans="4:4" x14ac:dyDescent="0.2">
      <c r="D21552" s="1"/>
    </row>
    <row r="21553" spans="4:4" x14ac:dyDescent="0.2">
      <c r="D21553" s="1"/>
    </row>
    <row r="21554" spans="4:4" x14ac:dyDescent="0.2">
      <c r="D21554" s="1"/>
    </row>
    <row r="21555" spans="4:4" x14ac:dyDescent="0.2">
      <c r="D21555" s="1"/>
    </row>
    <row r="21556" spans="4:4" x14ac:dyDescent="0.2">
      <c r="D21556" s="1"/>
    </row>
    <row r="21557" spans="4:4" x14ac:dyDescent="0.2">
      <c r="D21557" s="1"/>
    </row>
    <row r="21558" spans="4:4" x14ac:dyDescent="0.2">
      <c r="D21558" s="1"/>
    </row>
    <row r="21559" spans="4:4" x14ac:dyDescent="0.2">
      <c r="D21559" s="1"/>
    </row>
    <row r="21560" spans="4:4" x14ac:dyDescent="0.2">
      <c r="D21560" s="1"/>
    </row>
    <row r="21561" spans="4:4" x14ac:dyDescent="0.2">
      <c r="D21561" s="1"/>
    </row>
    <row r="21562" spans="4:4" x14ac:dyDescent="0.2">
      <c r="D21562" s="1"/>
    </row>
    <row r="21563" spans="4:4" x14ac:dyDescent="0.2">
      <c r="D21563" s="1"/>
    </row>
    <row r="21564" spans="4:4" x14ac:dyDescent="0.2">
      <c r="D21564" s="1"/>
    </row>
    <row r="21565" spans="4:4" x14ac:dyDescent="0.2">
      <c r="D21565" s="1"/>
    </row>
    <row r="21566" spans="4:4" x14ac:dyDescent="0.2">
      <c r="D21566" s="1"/>
    </row>
    <row r="21567" spans="4:4" x14ac:dyDescent="0.2">
      <c r="D21567" s="1"/>
    </row>
    <row r="21568" spans="4:4" x14ac:dyDescent="0.2">
      <c r="D21568" s="1"/>
    </row>
    <row r="21569" spans="4:4" x14ac:dyDescent="0.2">
      <c r="D21569" s="1"/>
    </row>
    <row r="21570" spans="4:4" x14ac:dyDescent="0.2">
      <c r="D21570" s="1"/>
    </row>
    <row r="21571" spans="4:4" x14ac:dyDescent="0.2">
      <c r="D21571" s="1"/>
    </row>
    <row r="21572" spans="4:4" x14ac:dyDescent="0.2">
      <c r="D21572" s="1"/>
    </row>
    <row r="21573" spans="4:4" x14ac:dyDescent="0.2">
      <c r="D21573" s="1"/>
    </row>
    <row r="21574" spans="4:4" x14ac:dyDescent="0.2">
      <c r="D21574" s="1"/>
    </row>
    <row r="21575" spans="4:4" x14ac:dyDescent="0.2">
      <c r="D21575" s="1"/>
    </row>
    <row r="21576" spans="4:4" x14ac:dyDescent="0.2">
      <c r="D21576" s="1"/>
    </row>
    <row r="21577" spans="4:4" x14ac:dyDescent="0.2">
      <c r="D21577" s="1"/>
    </row>
    <row r="21578" spans="4:4" x14ac:dyDescent="0.2">
      <c r="D21578" s="1"/>
    </row>
    <row r="21579" spans="4:4" x14ac:dyDescent="0.2">
      <c r="D21579" s="1"/>
    </row>
    <row r="21580" spans="4:4" x14ac:dyDescent="0.2">
      <c r="D21580" s="1"/>
    </row>
    <row r="21581" spans="4:4" x14ac:dyDescent="0.2">
      <c r="D21581" s="1"/>
    </row>
    <row r="21582" spans="4:4" x14ac:dyDescent="0.2">
      <c r="D21582" s="1"/>
    </row>
    <row r="21583" spans="4:4" x14ac:dyDescent="0.2">
      <c r="D21583" s="1"/>
    </row>
    <row r="21584" spans="4:4" x14ac:dyDescent="0.2">
      <c r="D21584" s="1"/>
    </row>
    <row r="21585" spans="4:4" x14ac:dyDescent="0.2">
      <c r="D21585" s="1"/>
    </row>
    <row r="21586" spans="4:4" x14ac:dyDescent="0.2">
      <c r="D21586" s="1"/>
    </row>
    <row r="21587" spans="4:4" x14ac:dyDescent="0.2">
      <c r="D21587" s="1"/>
    </row>
    <row r="21588" spans="4:4" x14ac:dyDescent="0.2">
      <c r="D21588" s="1"/>
    </row>
    <row r="21589" spans="4:4" x14ac:dyDescent="0.2">
      <c r="D21589" s="1"/>
    </row>
    <row r="21590" spans="4:4" x14ac:dyDescent="0.2">
      <c r="D21590" s="1"/>
    </row>
    <row r="21591" spans="4:4" x14ac:dyDescent="0.2">
      <c r="D21591" s="1"/>
    </row>
    <row r="21592" spans="4:4" x14ac:dyDescent="0.2">
      <c r="D21592" s="1"/>
    </row>
    <row r="21593" spans="4:4" x14ac:dyDescent="0.2">
      <c r="D21593" s="1"/>
    </row>
    <row r="21594" spans="4:4" x14ac:dyDescent="0.2">
      <c r="D21594" s="1"/>
    </row>
    <row r="21595" spans="4:4" x14ac:dyDescent="0.2">
      <c r="D21595" s="1"/>
    </row>
    <row r="21596" spans="4:4" x14ac:dyDescent="0.2">
      <c r="D21596" s="1"/>
    </row>
    <row r="21597" spans="4:4" x14ac:dyDescent="0.2">
      <c r="D21597" s="1"/>
    </row>
    <row r="21598" spans="4:4" x14ac:dyDescent="0.2">
      <c r="D21598" s="1"/>
    </row>
    <row r="21599" spans="4:4" x14ac:dyDescent="0.2">
      <c r="D21599" s="1"/>
    </row>
    <row r="21600" spans="4:4" x14ac:dyDescent="0.2">
      <c r="D21600" s="1"/>
    </row>
    <row r="21601" spans="4:4" x14ac:dyDescent="0.2">
      <c r="D21601" s="1"/>
    </row>
    <row r="21602" spans="4:4" x14ac:dyDescent="0.2">
      <c r="D21602" s="1"/>
    </row>
    <row r="21603" spans="4:4" x14ac:dyDescent="0.2">
      <c r="D21603" s="1"/>
    </row>
    <row r="21604" spans="4:4" x14ac:dyDescent="0.2">
      <c r="D21604" s="1"/>
    </row>
    <row r="21605" spans="4:4" x14ac:dyDescent="0.2">
      <c r="D21605" s="1"/>
    </row>
    <row r="21606" spans="4:4" x14ac:dyDescent="0.2">
      <c r="D21606" s="1"/>
    </row>
    <row r="21607" spans="4:4" x14ac:dyDescent="0.2">
      <c r="D21607" s="1"/>
    </row>
    <row r="21608" spans="4:4" x14ac:dyDescent="0.2">
      <c r="D21608" s="1"/>
    </row>
    <row r="21609" spans="4:4" x14ac:dyDescent="0.2">
      <c r="D21609" s="1"/>
    </row>
    <row r="21610" spans="4:4" x14ac:dyDescent="0.2">
      <c r="D21610" s="1"/>
    </row>
    <row r="21611" spans="4:4" x14ac:dyDescent="0.2">
      <c r="D21611" s="1"/>
    </row>
    <row r="21612" spans="4:4" x14ac:dyDescent="0.2">
      <c r="D21612" s="1"/>
    </row>
    <row r="21613" spans="4:4" x14ac:dyDescent="0.2">
      <c r="D21613" s="1"/>
    </row>
    <row r="21614" spans="4:4" x14ac:dyDescent="0.2">
      <c r="D21614" s="1"/>
    </row>
    <row r="21615" spans="4:4" x14ac:dyDescent="0.2">
      <c r="D21615" s="1"/>
    </row>
    <row r="21616" spans="4:4" x14ac:dyDescent="0.2">
      <c r="D21616" s="1"/>
    </row>
    <row r="21617" spans="4:4" x14ac:dyDescent="0.2">
      <c r="D21617" s="1"/>
    </row>
    <row r="21618" spans="4:4" x14ac:dyDescent="0.2">
      <c r="D21618" s="1"/>
    </row>
    <row r="21619" spans="4:4" x14ac:dyDescent="0.2">
      <c r="D21619" s="1"/>
    </row>
    <row r="21620" spans="4:4" x14ac:dyDescent="0.2">
      <c r="D21620" s="1"/>
    </row>
    <row r="21621" spans="4:4" x14ac:dyDescent="0.2">
      <c r="D21621" s="1"/>
    </row>
    <row r="21622" spans="4:4" x14ac:dyDescent="0.2">
      <c r="D21622" s="1"/>
    </row>
    <row r="21623" spans="4:4" x14ac:dyDescent="0.2">
      <c r="D21623" s="1"/>
    </row>
    <row r="21624" spans="4:4" x14ac:dyDescent="0.2">
      <c r="D21624" s="1"/>
    </row>
    <row r="21625" spans="4:4" x14ac:dyDescent="0.2">
      <c r="D21625" s="1"/>
    </row>
    <row r="21626" spans="4:4" x14ac:dyDescent="0.2">
      <c r="D21626" s="1"/>
    </row>
    <row r="21627" spans="4:4" x14ac:dyDescent="0.2">
      <c r="D21627" s="1"/>
    </row>
    <row r="21628" spans="4:4" x14ac:dyDescent="0.2">
      <c r="D21628" s="1"/>
    </row>
    <row r="21629" spans="4:4" x14ac:dyDescent="0.2">
      <c r="D21629" s="1"/>
    </row>
    <row r="21630" spans="4:4" x14ac:dyDescent="0.2">
      <c r="D21630" s="1"/>
    </row>
    <row r="21631" spans="4:4" x14ac:dyDescent="0.2">
      <c r="D21631" s="1"/>
    </row>
    <row r="21632" spans="4:4" x14ac:dyDescent="0.2">
      <c r="D21632" s="1"/>
    </row>
    <row r="21633" spans="4:4" x14ac:dyDescent="0.2">
      <c r="D21633" s="1"/>
    </row>
    <row r="21634" spans="4:4" x14ac:dyDescent="0.2">
      <c r="D21634" s="1"/>
    </row>
    <row r="21635" spans="4:4" x14ac:dyDescent="0.2">
      <c r="D21635" s="1"/>
    </row>
    <row r="21636" spans="4:4" x14ac:dyDescent="0.2">
      <c r="D21636" s="1"/>
    </row>
    <row r="21637" spans="4:4" x14ac:dyDescent="0.2">
      <c r="D21637" s="1"/>
    </row>
    <row r="21638" spans="4:4" x14ac:dyDescent="0.2">
      <c r="D21638" s="1"/>
    </row>
    <row r="21639" spans="4:4" x14ac:dyDescent="0.2">
      <c r="D21639" s="1"/>
    </row>
    <row r="21640" spans="4:4" x14ac:dyDescent="0.2">
      <c r="D21640" s="1"/>
    </row>
    <row r="21641" spans="4:4" x14ac:dyDescent="0.2">
      <c r="D21641" s="1"/>
    </row>
    <row r="21642" spans="4:4" x14ac:dyDescent="0.2">
      <c r="D21642" s="1"/>
    </row>
    <row r="21643" spans="4:4" x14ac:dyDescent="0.2">
      <c r="D21643" s="1"/>
    </row>
    <row r="21644" spans="4:4" x14ac:dyDescent="0.2">
      <c r="D21644" s="1"/>
    </row>
    <row r="21645" spans="4:4" x14ac:dyDescent="0.2">
      <c r="D21645" s="1"/>
    </row>
    <row r="21646" spans="4:4" x14ac:dyDescent="0.2">
      <c r="D21646" s="1"/>
    </row>
    <row r="21647" spans="4:4" x14ac:dyDescent="0.2">
      <c r="D21647" s="1"/>
    </row>
    <row r="21648" spans="4:4" x14ac:dyDescent="0.2">
      <c r="D21648" s="1"/>
    </row>
    <row r="21649" spans="4:4" x14ac:dyDescent="0.2">
      <c r="D21649" s="1"/>
    </row>
    <row r="21650" spans="4:4" x14ac:dyDescent="0.2">
      <c r="D21650" s="1"/>
    </row>
    <row r="21651" spans="4:4" x14ac:dyDescent="0.2">
      <c r="D21651" s="1"/>
    </row>
    <row r="21652" spans="4:4" x14ac:dyDescent="0.2">
      <c r="D21652" s="1"/>
    </row>
    <row r="21653" spans="4:4" x14ac:dyDescent="0.2">
      <c r="D21653" s="1"/>
    </row>
    <row r="21654" spans="4:4" x14ac:dyDescent="0.2">
      <c r="D21654" s="1"/>
    </row>
    <row r="21655" spans="4:4" x14ac:dyDescent="0.2">
      <c r="D21655" s="1"/>
    </row>
    <row r="21656" spans="4:4" x14ac:dyDescent="0.2">
      <c r="D21656" s="1"/>
    </row>
    <row r="21657" spans="4:4" x14ac:dyDescent="0.2">
      <c r="D21657" s="1"/>
    </row>
    <row r="21658" spans="4:4" x14ac:dyDescent="0.2">
      <c r="D21658" s="1"/>
    </row>
    <row r="21659" spans="4:4" x14ac:dyDescent="0.2">
      <c r="D21659" s="1"/>
    </row>
    <row r="21660" spans="4:4" x14ac:dyDescent="0.2">
      <c r="D21660" s="1"/>
    </row>
    <row r="21661" spans="4:4" x14ac:dyDescent="0.2">
      <c r="D21661" s="1"/>
    </row>
    <row r="21662" spans="4:4" x14ac:dyDescent="0.2">
      <c r="D21662" s="1"/>
    </row>
    <row r="21663" spans="4:4" x14ac:dyDescent="0.2">
      <c r="D21663" s="1"/>
    </row>
    <row r="21664" spans="4:4" x14ac:dyDescent="0.2">
      <c r="D21664" s="1"/>
    </row>
    <row r="21665" spans="4:4" x14ac:dyDescent="0.2">
      <c r="D21665" s="1"/>
    </row>
    <row r="21666" spans="4:4" x14ac:dyDescent="0.2">
      <c r="D21666" s="1"/>
    </row>
    <row r="21667" spans="4:4" x14ac:dyDescent="0.2">
      <c r="D21667" s="1"/>
    </row>
    <row r="21668" spans="4:4" x14ac:dyDescent="0.2">
      <c r="D21668" s="1"/>
    </row>
    <row r="21669" spans="4:4" x14ac:dyDescent="0.2">
      <c r="D21669" s="1"/>
    </row>
    <row r="21670" spans="4:4" x14ac:dyDescent="0.2">
      <c r="D21670" s="1"/>
    </row>
    <row r="21671" spans="4:4" x14ac:dyDescent="0.2">
      <c r="D21671" s="1"/>
    </row>
    <row r="21672" spans="4:4" x14ac:dyDescent="0.2">
      <c r="D21672" s="1"/>
    </row>
    <row r="21673" spans="4:4" x14ac:dyDescent="0.2">
      <c r="D21673" s="1"/>
    </row>
    <row r="21674" spans="4:4" x14ac:dyDescent="0.2">
      <c r="D21674" s="1"/>
    </row>
    <row r="21675" spans="4:4" x14ac:dyDescent="0.2">
      <c r="D21675" s="1"/>
    </row>
    <row r="21676" spans="4:4" x14ac:dyDescent="0.2">
      <c r="D21676" s="1"/>
    </row>
    <row r="21677" spans="4:4" x14ac:dyDescent="0.2">
      <c r="D21677" s="1"/>
    </row>
    <row r="21678" spans="4:4" x14ac:dyDescent="0.2">
      <c r="D21678" s="1"/>
    </row>
    <row r="21679" spans="4:4" x14ac:dyDescent="0.2">
      <c r="D21679" s="1"/>
    </row>
    <row r="21680" spans="4:4" x14ac:dyDescent="0.2">
      <c r="D21680" s="1"/>
    </row>
    <row r="21681" spans="4:4" x14ac:dyDescent="0.2">
      <c r="D21681" s="1"/>
    </row>
    <row r="21682" spans="4:4" x14ac:dyDescent="0.2">
      <c r="D21682" s="1"/>
    </row>
    <row r="21683" spans="4:4" x14ac:dyDescent="0.2">
      <c r="D21683" s="1"/>
    </row>
    <row r="21684" spans="4:4" x14ac:dyDescent="0.2">
      <c r="D21684" s="1"/>
    </row>
    <row r="21685" spans="4:4" x14ac:dyDescent="0.2">
      <c r="D21685" s="1"/>
    </row>
    <row r="21686" spans="4:4" x14ac:dyDescent="0.2">
      <c r="D21686" s="1"/>
    </row>
    <row r="21687" spans="4:4" x14ac:dyDescent="0.2">
      <c r="D21687" s="1"/>
    </row>
    <row r="21688" spans="4:4" x14ac:dyDescent="0.2">
      <c r="D21688" s="1"/>
    </row>
    <row r="21689" spans="4:4" x14ac:dyDescent="0.2">
      <c r="D21689" s="1"/>
    </row>
    <row r="21690" spans="4:4" x14ac:dyDescent="0.2">
      <c r="D21690" s="1"/>
    </row>
    <row r="21691" spans="4:4" x14ac:dyDescent="0.2">
      <c r="D21691" s="1"/>
    </row>
    <row r="21692" spans="4:4" x14ac:dyDescent="0.2">
      <c r="D21692" s="1"/>
    </row>
    <row r="21693" spans="4:4" x14ac:dyDescent="0.2">
      <c r="D21693" s="1"/>
    </row>
    <row r="21694" spans="4:4" x14ac:dyDescent="0.2">
      <c r="D21694" s="1"/>
    </row>
    <row r="21695" spans="4:4" x14ac:dyDescent="0.2">
      <c r="D21695" s="1"/>
    </row>
    <row r="21696" spans="4:4" x14ac:dyDescent="0.2">
      <c r="D21696" s="1"/>
    </row>
    <row r="21697" spans="4:4" x14ac:dyDescent="0.2">
      <c r="D21697" s="1"/>
    </row>
    <row r="21698" spans="4:4" x14ac:dyDescent="0.2">
      <c r="D21698" s="1"/>
    </row>
    <row r="21699" spans="4:4" x14ac:dyDescent="0.2">
      <c r="D21699" s="1"/>
    </row>
    <row r="21700" spans="4:4" x14ac:dyDescent="0.2">
      <c r="D21700" s="1"/>
    </row>
    <row r="21701" spans="4:4" x14ac:dyDescent="0.2">
      <c r="D21701" s="1"/>
    </row>
    <row r="21702" spans="4:4" x14ac:dyDescent="0.2">
      <c r="D21702" s="1"/>
    </row>
    <row r="21703" spans="4:4" x14ac:dyDescent="0.2">
      <c r="D21703" s="1"/>
    </row>
    <row r="21704" spans="4:4" x14ac:dyDescent="0.2">
      <c r="D21704" s="1"/>
    </row>
    <row r="21705" spans="4:4" x14ac:dyDescent="0.2">
      <c r="D21705" s="1"/>
    </row>
    <row r="21706" spans="4:4" x14ac:dyDescent="0.2">
      <c r="D21706" s="1"/>
    </row>
    <row r="21707" spans="4:4" x14ac:dyDescent="0.2">
      <c r="D21707" s="1"/>
    </row>
    <row r="21708" spans="4:4" x14ac:dyDescent="0.2">
      <c r="D21708" s="1"/>
    </row>
    <row r="21709" spans="4:4" x14ac:dyDescent="0.2">
      <c r="D21709" s="1"/>
    </row>
    <row r="21710" spans="4:4" x14ac:dyDescent="0.2">
      <c r="D21710" s="1"/>
    </row>
    <row r="21711" spans="4:4" x14ac:dyDescent="0.2">
      <c r="D21711" s="1"/>
    </row>
    <row r="21712" spans="4:4" x14ac:dyDescent="0.2">
      <c r="D21712" s="1"/>
    </row>
    <row r="21713" spans="4:4" x14ac:dyDescent="0.2">
      <c r="D21713" s="1"/>
    </row>
    <row r="21714" spans="4:4" x14ac:dyDescent="0.2">
      <c r="D21714" s="1"/>
    </row>
    <row r="21715" spans="4:4" x14ac:dyDescent="0.2">
      <c r="D21715" s="1"/>
    </row>
    <row r="21716" spans="4:4" x14ac:dyDescent="0.2">
      <c r="D21716" s="1"/>
    </row>
    <row r="21717" spans="4:4" x14ac:dyDescent="0.2">
      <c r="D21717" s="1"/>
    </row>
    <row r="21718" spans="4:4" x14ac:dyDescent="0.2">
      <c r="D21718" s="1"/>
    </row>
    <row r="21719" spans="4:4" x14ac:dyDescent="0.2">
      <c r="D21719" s="1"/>
    </row>
    <row r="21720" spans="4:4" x14ac:dyDescent="0.2">
      <c r="D21720" s="1"/>
    </row>
    <row r="21721" spans="4:4" x14ac:dyDescent="0.2">
      <c r="D21721" s="1"/>
    </row>
    <row r="21722" spans="4:4" x14ac:dyDescent="0.2">
      <c r="D21722" s="1"/>
    </row>
    <row r="21723" spans="4:4" x14ac:dyDescent="0.2">
      <c r="D21723" s="1"/>
    </row>
    <row r="21724" spans="4:4" x14ac:dyDescent="0.2">
      <c r="D21724" s="1"/>
    </row>
    <row r="21725" spans="4:4" x14ac:dyDescent="0.2">
      <c r="D21725" s="1"/>
    </row>
    <row r="21726" spans="4:4" x14ac:dyDescent="0.2">
      <c r="D21726" s="1"/>
    </row>
    <row r="21727" spans="4:4" x14ac:dyDescent="0.2">
      <c r="D21727" s="1"/>
    </row>
    <row r="21728" spans="4:4" x14ac:dyDescent="0.2">
      <c r="D21728" s="1"/>
    </row>
    <row r="21729" spans="4:4" x14ac:dyDescent="0.2">
      <c r="D21729" s="1"/>
    </row>
    <row r="21730" spans="4:4" x14ac:dyDescent="0.2">
      <c r="D21730" s="1"/>
    </row>
    <row r="21731" spans="4:4" x14ac:dyDescent="0.2">
      <c r="D21731" s="1"/>
    </row>
    <row r="21732" spans="4:4" x14ac:dyDescent="0.2">
      <c r="D21732" s="1"/>
    </row>
    <row r="21733" spans="4:4" x14ac:dyDescent="0.2">
      <c r="D21733" s="1"/>
    </row>
    <row r="21734" spans="4:4" x14ac:dyDescent="0.2">
      <c r="D21734" s="1"/>
    </row>
    <row r="21735" spans="4:4" x14ac:dyDescent="0.2">
      <c r="D21735" s="1"/>
    </row>
    <row r="21736" spans="4:4" x14ac:dyDescent="0.2">
      <c r="D21736" s="1"/>
    </row>
    <row r="21737" spans="4:4" x14ac:dyDescent="0.2">
      <c r="D21737" s="1"/>
    </row>
    <row r="21738" spans="4:4" x14ac:dyDescent="0.2">
      <c r="D21738" s="1"/>
    </row>
    <row r="21739" spans="4:4" x14ac:dyDescent="0.2">
      <c r="D21739" s="1"/>
    </row>
    <row r="21740" spans="4:4" x14ac:dyDescent="0.2">
      <c r="D21740" s="1"/>
    </row>
    <row r="21741" spans="4:4" x14ac:dyDescent="0.2">
      <c r="D21741" s="1"/>
    </row>
    <row r="21742" spans="4:4" x14ac:dyDescent="0.2">
      <c r="D21742" s="1"/>
    </row>
    <row r="21743" spans="4:4" x14ac:dyDescent="0.2">
      <c r="D21743" s="1"/>
    </row>
    <row r="21744" spans="4:4" x14ac:dyDescent="0.2">
      <c r="D21744" s="1"/>
    </row>
    <row r="21745" spans="4:4" x14ac:dyDescent="0.2">
      <c r="D21745" s="1"/>
    </row>
    <row r="21746" spans="4:4" x14ac:dyDescent="0.2">
      <c r="D21746" s="1"/>
    </row>
    <row r="21747" spans="4:4" x14ac:dyDescent="0.2">
      <c r="D21747" s="1"/>
    </row>
    <row r="21748" spans="4:4" x14ac:dyDescent="0.2">
      <c r="D21748" s="1"/>
    </row>
    <row r="21749" spans="4:4" x14ac:dyDescent="0.2">
      <c r="D21749" s="1"/>
    </row>
    <row r="21750" spans="4:4" x14ac:dyDescent="0.2">
      <c r="D21750" s="1"/>
    </row>
    <row r="21751" spans="4:4" x14ac:dyDescent="0.2">
      <c r="D21751" s="1"/>
    </row>
    <row r="21752" spans="4:4" x14ac:dyDescent="0.2">
      <c r="D21752" s="1"/>
    </row>
    <row r="21753" spans="4:4" x14ac:dyDescent="0.2">
      <c r="D21753" s="1"/>
    </row>
    <row r="21754" spans="4:4" x14ac:dyDescent="0.2">
      <c r="D21754" s="1"/>
    </row>
    <row r="21755" spans="4:4" x14ac:dyDescent="0.2">
      <c r="D21755" s="1"/>
    </row>
    <row r="21756" spans="4:4" x14ac:dyDescent="0.2">
      <c r="D21756" s="1"/>
    </row>
    <row r="21757" spans="4:4" x14ac:dyDescent="0.2">
      <c r="D21757" s="1"/>
    </row>
    <row r="21758" spans="4:4" x14ac:dyDescent="0.2">
      <c r="D21758" s="1"/>
    </row>
    <row r="21759" spans="4:4" x14ac:dyDescent="0.2">
      <c r="D21759" s="1"/>
    </row>
    <row r="21760" spans="4:4" x14ac:dyDescent="0.2">
      <c r="D21760" s="1"/>
    </row>
    <row r="21761" spans="4:4" x14ac:dyDescent="0.2">
      <c r="D21761" s="1"/>
    </row>
    <row r="21762" spans="4:4" x14ac:dyDescent="0.2">
      <c r="D21762" s="1"/>
    </row>
    <row r="21763" spans="4:4" x14ac:dyDescent="0.2">
      <c r="D21763" s="1"/>
    </row>
    <row r="21764" spans="4:4" x14ac:dyDescent="0.2">
      <c r="D21764" s="1"/>
    </row>
    <row r="21765" spans="4:4" x14ac:dyDescent="0.2">
      <c r="D21765" s="1"/>
    </row>
    <row r="21766" spans="4:4" x14ac:dyDescent="0.2">
      <c r="D21766" s="1"/>
    </row>
    <row r="21767" spans="4:4" x14ac:dyDescent="0.2">
      <c r="D21767" s="1"/>
    </row>
    <row r="21768" spans="4:4" x14ac:dyDescent="0.2">
      <c r="D21768" s="1"/>
    </row>
    <row r="21769" spans="4:4" x14ac:dyDescent="0.2">
      <c r="D21769" s="1"/>
    </row>
    <row r="21770" spans="4:4" x14ac:dyDescent="0.2">
      <c r="D21770" s="1"/>
    </row>
    <row r="21771" spans="4:4" x14ac:dyDescent="0.2">
      <c r="D21771" s="1"/>
    </row>
    <row r="21772" spans="4:4" x14ac:dyDescent="0.2">
      <c r="D21772" s="1"/>
    </row>
    <row r="21773" spans="4:4" x14ac:dyDescent="0.2">
      <c r="D21773" s="1"/>
    </row>
    <row r="21774" spans="4:4" x14ac:dyDescent="0.2">
      <c r="D21774" s="1"/>
    </row>
    <row r="21775" spans="4:4" x14ac:dyDescent="0.2">
      <c r="D21775" s="1"/>
    </row>
    <row r="21776" spans="4:4" x14ac:dyDescent="0.2">
      <c r="D21776" s="1"/>
    </row>
    <row r="21777" spans="4:4" x14ac:dyDescent="0.2">
      <c r="D21777" s="1"/>
    </row>
    <row r="21778" spans="4:4" x14ac:dyDescent="0.2">
      <c r="D21778" s="1"/>
    </row>
    <row r="21779" spans="4:4" x14ac:dyDescent="0.2">
      <c r="D21779" s="1"/>
    </row>
    <row r="21780" spans="4:4" x14ac:dyDescent="0.2">
      <c r="D21780" s="1"/>
    </row>
    <row r="21781" spans="4:4" x14ac:dyDescent="0.2">
      <c r="D21781" s="1"/>
    </row>
    <row r="21782" spans="4:4" x14ac:dyDescent="0.2">
      <c r="D21782" s="1"/>
    </row>
    <row r="21783" spans="4:4" x14ac:dyDescent="0.2">
      <c r="D21783" s="1"/>
    </row>
    <row r="21784" spans="4:4" x14ac:dyDescent="0.2">
      <c r="D21784" s="1"/>
    </row>
    <row r="21785" spans="4:4" x14ac:dyDescent="0.2">
      <c r="D21785" s="1"/>
    </row>
    <row r="21786" spans="4:4" x14ac:dyDescent="0.2">
      <c r="D21786" s="1"/>
    </row>
    <row r="21787" spans="4:4" x14ac:dyDescent="0.2">
      <c r="D21787" s="1"/>
    </row>
    <row r="21788" spans="4:4" x14ac:dyDescent="0.2">
      <c r="D21788" s="1"/>
    </row>
    <row r="21789" spans="4:4" x14ac:dyDescent="0.2">
      <c r="D21789" s="1"/>
    </row>
    <row r="21790" spans="4:4" x14ac:dyDescent="0.2">
      <c r="D21790" s="1"/>
    </row>
    <row r="21791" spans="4:4" x14ac:dyDescent="0.2">
      <c r="D21791" s="1"/>
    </row>
    <row r="21792" spans="4:4" x14ac:dyDescent="0.2">
      <c r="D21792" s="1"/>
    </row>
    <row r="21793" spans="4:4" x14ac:dyDescent="0.2">
      <c r="D21793" s="1"/>
    </row>
    <row r="21794" spans="4:4" x14ac:dyDescent="0.2">
      <c r="D21794" s="1"/>
    </row>
    <row r="21795" spans="4:4" x14ac:dyDescent="0.2">
      <c r="D21795" s="1"/>
    </row>
    <row r="21796" spans="4:4" x14ac:dyDescent="0.2">
      <c r="D21796" s="1"/>
    </row>
    <row r="21797" spans="4:4" x14ac:dyDescent="0.2">
      <c r="D21797" s="1"/>
    </row>
    <row r="21798" spans="4:4" x14ac:dyDescent="0.2">
      <c r="D21798" s="1"/>
    </row>
    <row r="21799" spans="4:4" x14ac:dyDescent="0.2">
      <c r="D21799" s="1"/>
    </row>
    <row r="21800" spans="4:4" x14ac:dyDescent="0.2">
      <c r="D21800" s="1"/>
    </row>
    <row r="21801" spans="4:4" x14ac:dyDescent="0.2">
      <c r="D21801" s="1"/>
    </row>
    <row r="21802" spans="4:4" x14ac:dyDescent="0.2">
      <c r="D21802" s="1"/>
    </row>
    <row r="21803" spans="4:4" x14ac:dyDescent="0.2">
      <c r="D21803" s="1"/>
    </row>
    <row r="21804" spans="4:4" x14ac:dyDescent="0.2">
      <c r="D21804" s="1"/>
    </row>
    <row r="21805" spans="4:4" x14ac:dyDescent="0.2">
      <c r="D21805" s="1"/>
    </row>
    <row r="21806" spans="4:4" x14ac:dyDescent="0.2">
      <c r="D21806" s="1"/>
    </row>
    <row r="21807" spans="4:4" x14ac:dyDescent="0.2">
      <c r="D21807" s="1"/>
    </row>
    <row r="21808" spans="4:4" x14ac:dyDescent="0.2">
      <c r="D21808" s="1"/>
    </row>
    <row r="21809" spans="4:4" x14ac:dyDescent="0.2">
      <c r="D21809" s="1"/>
    </row>
    <row r="21810" spans="4:4" x14ac:dyDescent="0.2">
      <c r="D21810" s="1"/>
    </row>
    <row r="21811" spans="4:4" x14ac:dyDescent="0.2">
      <c r="D21811" s="1"/>
    </row>
    <row r="21812" spans="4:4" x14ac:dyDescent="0.2">
      <c r="D21812" s="1"/>
    </row>
    <row r="21813" spans="4:4" x14ac:dyDescent="0.2">
      <c r="D21813" s="1"/>
    </row>
    <row r="21814" spans="4:4" x14ac:dyDescent="0.2">
      <c r="D21814" s="1"/>
    </row>
    <row r="21815" spans="4:4" x14ac:dyDescent="0.2">
      <c r="D21815" s="1"/>
    </row>
    <row r="21816" spans="4:4" x14ac:dyDescent="0.2">
      <c r="D21816" s="1"/>
    </row>
    <row r="21817" spans="4:4" x14ac:dyDescent="0.2">
      <c r="D21817" s="1"/>
    </row>
    <row r="21818" spans="4:4" x14ac:dyDescent="0.2">
      <c r="D21818" s="1"/>
    </row>
    <row r="21819" spans="4:4" x14ac:dyDescent="0.2">
      <c r="D21819" s="1"/>
    </row>
    <row r="21820" spans="4:4" x14ac:dyDescent="0.2">
      <c r="D21820" s="1"/>
    </row>
    <row r="21821" spans="4:4" x14ac:dyDescent="0.2">
      <c r="D21821" s="1"/>
    </row>
    <row r="21822" spans="4:4" x14ac:dyDescent="0.2">
      <c r="D21822" s="1"/>
    </row>
    <row r="21823" spans="4:4" x14ac:dyDescent="0.2">
      <c r="D21823" s="1"/>
    </row>
    <row r="21824" spans="4:4" x14ac:dyDescent="0.2">
      <c r="D21824" s="1"/>
    </row>
    <row r="21825" spans="4:4" x14ac:dyDescent="0.2">
      <c r="D21825" s="1"/>
    </row>
    <row r="21826" spans="4:4" x14ac:dyDescent="0.2">
      <c r="D21826" s="1"/>
    </row>
    <row r="21827" spans="4:4" x14ac:dyDescent="0.2">
      <c r="D21827" s="1"/>
    </row>
    <row r="21828" spans="4:4" x14ac:dyDescent="0.2">
      <c r="D21828" s="1"/>
    </row>
    <row r="21829" spans="4:4" x14ac:dyDescent="0.2">
      <c r="D21829" s="1"/>
    </row>
    <row r="21830" spans="4:4" x14ac:dyDescent="0.2">
      <c r="D21830" s="1"/>
    </row>
    <row r="21831" spans="4:4" x14ac:dyDescent="0.2">
      <c r="D21831" s="1"/>
    </row>
    <row r="21832" spans="4:4" x14ac:dyDescent="0.2">
      <c r="D21832" s="1"/>
    </row>
    <row r="21833" spans="4:4" x14ac:dyDescent="0.2">
      <c r="D21833" s="1"/>
    </row>
    <row r="21834" spans="4:4" x14ac:dyDescent="0.2">
      <c r="D21834" s="1"/>
    </row>
    <row r="21835" spans="4:4" x14ac:dyDescent="0.2">
      <c r="D21835" s="1"/>
    </row>
    <row r="21836" spans="4:4" x14ac:dyDescent="0.2">
      <c r="D21836" s="1"/>
    </row>
    <row r="21837" spans="4:4" x14ac:dyDescent="0.2">
      <c r="D21837" s="1"/>
    </row>
    <row r="21838" spans="4:4" x14ac:dyDescent="0.2">
      <c r="D21838" s="1"/>
    </row>
    <row r="21839" spans="4:4" x14ac:dyDescent="0.2">
      <c r="D21839" s="1"/>
    </row>
    <row r="21840" spans="4:4" x14ac:dyDescent="0.2">
      <c r="D21840" s="1"/>
    </row>
    <row r="21841" spans="4:4" x14ac:dyDescent="0.2">
      <c r="D21841" s="1"/>
    </row>
    <row r="21842" spans="4:4" x14ac:dyDescent="0.2">
      <c r="D21842" s="1"/>
    </row>
    <row r="21843" spans="4:4" x14ac:dyDescent="0.2">
      <c r="D21843" s="1"/>
    </row>
    <row r="21844" spans="4:4" x14ac:dyDescent="0.2">
      <c r="D21844" s="1"/>
    </row>
    <row r="21845" spans="4:4" x14ac:dyDescent="0.2">
      <c r="D21845" s="1"/>
    </row>
    <row r="21846" spans="4:4" x14ac:dyDescent="0.2">
      <c r="D21846" s="1"/>
    </row>
    <row r="21847" spans="4:4" x14ac:dyDescent="0.2">
      <c r="D21847" s="1"/>
    </row>
    <row r="21848" spans="4:4" x14ac:dyDescent="0.2">
      <c r="D21848" s="1"/>
    </row>
    <row r="21849" spans="4:4" x14ac:dyDescent="0.2">
      <c r="D21849" s="1"/>
    </row>
    <row r="21850" spans="4:4" x14ac:dyDescent="0.2">
      <c r="D21850" s="1"/>
    </row>
    <row r="21851" spans="4:4" x14ac:dyDescent="0.2">
      <c r="D21851" s="1"/>
    </row>
    <row r="21852" spans="4:4" x14ac:dyDescent="0.2">
      <c r="D21852" s="1"/>
    </row>
    <row r="21853" spans="4:4" x14ac:dyDescent="0.2">
      <c r="D21853" s="1"/>
    </row>
    <row r="21854" spans="4:4" x14ac:dyDescent="0.2">
      <c r="D21854" s="1"/>
    </row>
    <row r="21855" spans="4:4" x14ac:dyDescent="0.2">
      <c r="D21855" s="1"/>
    </row>
    <row r="21856" spans="4:4" x14ac:dyDescent="0.2">
      <c r="D21856" s="1"/>
    </row>
    <row r="21857" spans="4:4" x14ac:dyDescent="0.2">
      <c r="D21857" s="1"/>
    </row>
    <row r="21858" spans="4:4" x14ac:dyDescent="0.2">
      <c r="D21858" s="1"/>
    </row>
    <row r="21859" spans="4:4" x14ac:dyDescent="0.2">
      <c r="D21859" s="1"/>
    </row>
    <row r="21860" spans="4:4" x14ac:dyDescent="0.2">
      <c r="D21860" s="1"/>
    </row>
    <row r="21861" spans="4:4" x14ac:dyDescent="0.2">
      <c r="D21861" s="1"/>
    </row>
    <row r="21862" spans="4:4" x14ac:dyDescent="0.2">
      <c r="D21862" s="1"/>
    </row>
    <row r="21863" spans="4:4" x14ac:dyDescent="0.2">
      <c r="D21863" s="1"/>
    </row>
    <row r="21864" spans="4:4" x14ac:dyDescent="0.2">
      <c r="D21864" s="1"/>
    </row>
    <row r="21865" spans="4:4" x14ac:dyDescent="0.2">
      <c r="D21865" s="1"/>
    </row>
    <row r="21866" spans="4:4" x14ac:dyDescent="0.2">
      <c r="D21866" s="1"/>
    </row>
    <row r="21867" spans="4:4" x14ac:dyDescent="0.2">
      <c r="D21867" s="1"/>
    </row>
    <row r="21868" spans="4:4" x14ac:dyDescent="0.2">
      <c r="D21868" s="1"/>
    </row>
    <row r="21869" spans="4:4" x14ac:dyDescent="0.2">
      <c r="D21869" s="1"/>
    </row>
    <row r="21870" spans="4:4" x14ac:dyDescent="0.2">
      <c r="D21870" s="1"/>
    </row>
    <row r="21871" spans="4:4" x14ac:dyDescent="0.2">
      <c r="D21871" s="1"/>
    </row>
    <row r="21872" spans="4:4" x14ac:dyDescent="0.2">
      <c r="D21872" s="1"/>
    </row>
    <row r="21873" spans="4:4" x14ac:dyDescent="0.2">
      <c r="D21873" s="1"/>
    </row>
    <row r="21874" spans="4:4" x14ac:dyDescent="0.2">
      <c r="D21874" s="1"/>
    </row>
    <row r="21875" spans="4:4" x14ac:dyDescent="0.2">
      <c r="D21875" s="1"/>
    </row>
    <row r="21876" spans="4:4" x14ac:dyDescent="0.2">
      <c r="D21876" s="1"/>
    </row>
    <row r="21877" spans="4:4" x14ac:dyDescent="0.2">
      <c r="D21877" s="1"/>
    </row>
    <row r="21878" spans="4:4" x14ac:dyDescent="0.2">
      <c r="D21878" s="1"/>
    </row>
    <row r="21879" spans="4:4" x14ac:dyDescent="0.2">
      <c r="D21879" s="1"/>
    </row>
    <row r="21880" spans="4:4" x14ac:dyDescent="0.2">
      <c r="D21880" s="1"/>
    </row>
    <row r="21881" spans="4:4" x14ac:dyDescent="0.2">
      <c r="D21881" s="1"/>
    </row>
    <row r="21882" spans="4:4" x14ac:dyDescent="0.2">
      <c r="D21882" s="1"/>
    </row>
    <row r="21883" spans="4:4" x14ac:dyDescent="0.2">
      <c r="D21883" s="1"/>
    </row>
    <row r="21884" spans="4:4" x14ac:dyDescent="0.2">
      <c r="D21884" s="1"/>
    </row>
    <row r="21885" spans="4:4" x14ac:dyDescent="0.2">
      <c r="D21885" s="1"/>
    </row>
    <row r="21886" spans="4:4" x14ac:dyDescent="0.2">
      <c r="D21886" s="1"/>
    </row>
    <row r="21887" spans="4:4" x14ac:dyDescent="0.2">
      <c r="D21887" s="1"/>
    </row>
    <row r="21888" spans="4:4" x14ac:dyDescent="0.2">
      <c r="D21888" s="1"/>
    </row>
    <row r="21889" spans="4:4" x14ac:dyDescent="0.2">
      <c r="D21889" s="1"/>
    </row>
    <row r="21890" spans="4:4" x14ac:dyDescent="0.2">
      <c r="D21890" s="1"/>
    </row>
    <row r="21891" spans="4:4" x14ac:dyDescent="0.2">
      <c r="D21891" s="1"/>
    </row>
    <row r="21892" spans="4:4" x14ac:dyDescent="0.2">
      <c r="D21892" s="1"/>
    </row>
    <row r="21893" spans="4:4" x14ac:dyDescent="0.2">
      <c r="D21893" s="1"/>
    </row>
    <row r="21894" spans="4:4" x14ac:dyDescent="0.2">
      <c r="D21894" s="1"/>
    </row>
    <row r="21895" spans="4:4" x14ac:dyDescent="0.2">
      <c r="D21895" s="1"/>
    </row>
    <row r="21896" spans="4:4" x14ac:dyDescent="0.2">
      <c r="D21896" s="1"/>
    </row>
    <row r="21897" spans="4:4" x14ac:dyDescent="0.2">
      <c r="D21897" s="1"/>
    </row>
    <row r="21898" spans="4:4" x14ac:dyDescent="0.2">
      <c r="D21898" s="1"/>
    </row>
    <row r="21899" spans="4:4" x14ac:dyDescent="0.2">
      <c r="D21899" s="1"/>
    </row>
    <row r="21900" spans="4:4" x14ac:dyDescent="0.2">
      <c r="D21900" s="1"/>
    </row>
    <row r="21901" spans="4:4" x14ac:dyDescent="0.2">
      <c r="D21901" s="1"/>
    </row>
    <row r="21902" spans="4:4" x14ac:dyDescent="0.2">
      <c r="D21902" s="1"/>
    </row>
    <row r="21903" spans="4:4" x14ac:dyDescent="0.2">
      <c r="D21903" s="1"/>
    </row>
    <row r="21904" spans="4:4" x14ac:dyDescent="0.2">
      <c r="D21904" s="1"/>
    </row>
    <row r="21905" spans="4:4" x14ac:dyDescent="0.2">
      <c r="D21905" s="1"/>
    </row>
    <row r="21906" spans="4:4" x14ac:dyDescent="0.2">
      <c r="D21906" s="1"/>
    </row>
    <row r="21907" spans="4:4" x14ac:dyDescent="0.2">
      <c r="D21907" s="1"/>
    </row>
    <row r="21908" spans="4:4" x14ac:dyDescent="0.2">
      <c r="D21908" s="1"/>
    </row>
    <row r="21909" spans="4:4" x14ac:dyDescent="0.2">
      <c r="D21909" s="1"/>
    </row>
    <row r="21910" spans="4:4" x14ac:dyDescent="0.2">
      <c r="D21910" s="1"/>
    </row>
    <row r="21911" spans="4:4" x14ac:dyDescent="0.2">
      <c r="D21911" s="1"/>
    </row>
    <row r="21912" spans="4:4" x14ac:dyDescent="0.2">
      <c r="D21912" s="1"/>
    </row>
    <row r="21913" spans="4:4" x14ac:dyDescent="0.2">
      <c r="D21913" s="1"/>
    </row>
    <row r="21914" spans="4:4" x14ac:dyDescent="0.2">
      <c r="D21914" s="1"/>
    </row>
    <row r="21915" spans="4:4" x14ac:dyDescent="0.2">
      <c r="D21915" s="1"/>
    </row>
    <row r="21916" spans="4:4" x14ac:dyDescent="0.2">
      <c r="D21916" s="1"/>
    </row>
    <row r="21917" spans="4:4" x14ac:dyDescent="0.2">
      <c r="D21917" s="1"/>
    </row>
    <row r="21918" spans="4:4" x14ac:dyDescent="0.2">
      <c r="D21918" s="1"/>
    </row>
    <row r="21919" spans="4:4" x14ac:dyDescent="0.2">
      <c r="D21919" s="1"/>
    </row>
    <row r="21920" spans="4:4" x14ac:dyDescent="0.2">
      <c r="D21920" s="1"/>
    </row>
    <row r="21921" spans="4:4" x14ac:dyDescent="0.2">
      <c r="D21921" s="1"/>
    </row>
    <row r="21922" spans="4:4" x14ac:dyDescent="0.2">
      <c r="D21922" s="1"/>
    </row>
    <row r="21923" spans="4:4" x14ac:dyDescent="0.2">
      <c r="D21923" s="1"/>
    </row>
    <row r="21924" spans="4:4" x14ac:dyDescent="0.2">
      <c r="D21924" s="1"/>
    </row>
    <row r="21925" spans="4:4" x14ac:dyDescent="0.2">
      <c r="D21925" s="1"/>
    </row>
    <row r="21926" spans="4:4" x14ac:dyDescent="0.2">
      <c r="D21926" s="1"/>
    </row>
    <row r="21927" spans="4:4" x14ac:dyDescent="0.2">
      <c r="D21927" s="1"/>
    </row>
    <row r="21928" spans="4:4" x14ac:dyDescent="0.2">
      <c r="D21928" s="1"/>
    </row>
    <row r="21929" spans="4:4" x14ac:dyDescent="0.2">
      <c r="D21929" s="1"/>
    </row>
    <row r="21930" spans="4:4" x14ac:dyDescent="0.2">
      <c r="D21930" s="1"/>
    </row>
    <row r="21931" spans="4:4" x14ac:dyDescent="0.2">
      <c r="D21931" s="1"/>
    </row>
    <row r="21932" spans="4:4" x14ac:dyDescent="0.2">
      <c r="D21932" s="1"/>
    </row>
    <row r="21933" spans="4:4" x14ac:dyDescent="0.2">
      <c r="D21933" s="1"/>
    </row>
    <row r="21934" spans="4:4" x14ac:dyDescent="0.2">
      <c r="D21934" s="1"/>
    </row>
    <row r="21935" spans="4:4" x14ac:dyDescent="0.2">
      <c r="D21935" s="1"/>
    </row>
    <row r="21936" spans="4:4" x14ac:dyDescent="0.2">
      <c r="D21936" s="1"/>
    </row>
    <row r="21937" spans="4:4" x14ac:dyDescent="0.2">
      <c r="D21937" s="1"/>
    </row>
    <row r="21938" spans="4:4" x14ac:dyDescent="0.2">
      <c r="D21938" s="1"/>
    </row>
    <row r="21939" spans="4:4" x14ac:dyDescent="0.2">
      <c r="D21939" s="1"/>
    </row>
    <row r="21940" spans="4:4" x14ac:dyDescent="0.2">
      <c r="D21940" s="1"/>
    </row>
    <row r="21941" spans="4:4" x14ac:dyDescent="0.2">
      <c r="D21941" s="1"/>
    </row>
    <row r="21942" spans="4:4" x14ac:dyDescent="0.2">
      <c r="D21942" s="1"/>
    </row>
    <row r="21943" spans="4:4" x14ac:dyDescent="0.2">
      <c r="D21943" s="1"/>
    </row>
    <row r="21944" spans="4:4" x14ac:dyDescent="0.2">
      <c r="D21944" s="1"/>
    </row>
    <row r="21945" spans="4:4" x14ac:dyDescent="0.2">
      <c r="D21945" s="1"/>
    </row>
    <row r="21946" spans="4:4" x14ac:dyDescent="0.2">
      <c r="D21946" s="1"/>
    </row>
    <row r="21947" spans="4:4" x14ac:dyDescent="0.2">
      <c r="D21947" s="1"/>
    </row>
    <row r="21948" spans="4:4" x14ac:dyDescent="0.2">
      <c r="D21948" s="1"/>
    </row>
    <row r="21949" spans="4:4" x14ac:dyDescent="0.2">
      <c r="D21949" s="1"/>
    </row>
    <row r="21950" spans="4:4" x14ac:dyDescent="0.2">
      <c r="D21950" s="1"/>
    </row>
    <row r="21951" spans="4:4" x14ac:dyDescent="0.2">
      <c r="D21951" s="1"/>
    </row>
    <row r="21952" spans="4:4" x14ac:dyDescent="0.2">
      <c r="D21952" s="1"/>
    </row>
    <row r="21953" spans="4:4" x14ac:dyDescent="0.2">
      <c r="D21953" s="1"/>
    </row>
    <row r="21954" spans="4:4" x14ac:dyDescent="0.2">
      <c r="D21954" s="1"/>
    </row>
    <row r="21955" spans="4:4" x14ac:dyDescent="0.2">
      <c r="D21955" s="1"/>
    </row>
    <row r="21956" spans="4:4" x14ac:dyDescent="0.2">
      <c r="D21956" s="1"/>
    </row>
    <row r="21957" spans="4:4" x14ac:dyDescent="0.2">
      <c r="D21957" s="1"/>
    </row>
    <row r="21958" spans="4:4" x14ac:dyDescent="0.2">
      <c r="D21958" s="1"/>
    </row>
    <row r="21959" spans="4:4" x14ac:dyDescent="0.2">
      <c r="D21959" s="1"/>
    </row>
    <row r="21960" spans="4:4" x14ac:dyDescent="0.2">
      <c r="D21960" s="1"/>
    </row>
    <row r="21961" spans="4:4" x14ac:dyDescent="0.2">
      <c r="D21961" s="1"/>
    </row>
    <row r="21962" spans="4:4" x14ac:dyDescent="0.2">
      <c r="D21962" s="1"/>
    </row>
    <row r="21963" spans="4:4" x14ac:dyDescent="0.2">
      <c r="D21963" s="1"/>
    </row>
    <row r="21964" spans="4:4" x14ac:dyDescent="0.2">
      <c r="D21964" s="1"/>
    </row>
    <row r="21965" spans="4:4" x14ac:dyDescent="0.2">
      <c r="D21965" s="1"/>
    </row>
    <row r="21966" spans="4:4" x14ac:dyDescent="0.2">
      <c r="D21966" s="1"/>
    </row>
    <row r="21967" spans="4:4" x14ac:dyDescent="0.2">
      <c r="D21967" s="1"/>
    </row>
    <row r="21968" spans="4:4" x14ac:dyDescent="0.2">
      <c r="D21968" s="1"/>
    </row>
    <row r="21969" spans="4:4" x14ac:dyDescent="0.2">
      <c r="D21969" s="1"/>
    </row>
    <row r="21970" spans="4:4" x14ac:dyDescent="0.2">
      <c r="D21970" s="1"/>
    </row>
    <row r="21971" spans="4:4" x14ac:dyDescent="0.2">
      <c r="D21971" s="1"/>
    </row>
    <row r="21972" spans="4:4" x14ac:dyDescent="0.2">
      <c r="D21972" s="1"/>
    </row>
    <row r="21973" spans="4:4" x14ac:dyDescent="0.2">
      <c r="D21973" s="1"/>
    </row>
    <row r="21974" spans="4:4" x14ac:dyDescent="0.2">
      <c r="D21974" s="1"/>
    </row>
    <row r="21975" spans="4:4" x14ac:dyDescent="0.2">
      <c r="D21975" s="1"/>
    </row>
    <row r="21976" spans="4:4" x14ac:dyDescent="0.2">
      <c r="D21976" s="1"/>
    </row>
    <row r="21977" spans="4:4" x14ac:dyDescent="0.2">
      <c r="D21977" s="1"/>
    </row>
    <row r="21978" spans="4:4" x14ac:dyDescent="0.2">
      <c r="D21978" s="1"/>
    </row>
    <row r="21979" spans="4:4" x14ac:dyDescent="0.2">
      <c r="D21979" s="1"/>
    </row>
    <row r="21980" spans="4:4" x14ac:dyDescent="0.2">
      <c r="D21980" s="1"/>
    </row>
    <row r="21981" spans="4:4" x14ac:dyDescent="0.2">
      <c r="D21981" s="1"/>
    </row>
    <row r="21982" spans="4:4" x14ac:dyDescent="0.2">
      <c r="D21982" s="1"/>
    </row>
    <row r="21983" spans="4:4" x14ac:dyDescent="0.2">
      <c r="D21983" s="1"/>
    </row>
    <row r="21984" spans="4:4" x14ac:dyDescent="0.2">
      <c r="D21984" s="1"/>
    </row>
    <row r="21985" spans="4:4" x14ac:dyDescent="0.2">
      <c r="D21985" s="1"/>
    </row>
    <row r="21986" spans="4:4" x14ac:dyDescent="0.2">
      <c r="D21986" s="1"/>
    </row>
    <row r="21987" spans="4:4" x14ac:dyDescent="0.2">
      <c r="D21987" s="1"/>
    </row>
    <row r="21988" spans="4:4" x14ac:dyDescent="0.2">
      <c r="D21988" s="1"/>
    </row>
    <row r="21989" spans="4:4" x14ac:dyDescent="0.2">
      <c r="D21989" s="1"/>
    </row>
    <row r="21990" spans="4:4" x14ac:dyDescent="0.2">
      <c r="D21990" s="1"/>
    </row>
    <row r="21991" spans="4:4" x14ac:dyDescent="0.2">
      <c r="D21991" s="1"/>
    </row>
    <row r="21992" spans="4:4" x14ac:dyDescent="0.2">
      <c r="D21992" s="1"/>
    </row>
    <row r="21993" spans="4:4" x14ac:dyDescent="0.2">
      <c r="D21993" s="1"/>
    </row>
    <row r="21994" spans="4:4" x14ac:dyDescent="0.2">
      <c r="D21994" s="1"/>
    </row>
    <row r="21995" spans="4:4" x14ac:dyDescent="0.2">
      <c r="D21995" s="1"/>
    </row>
    <row r="21996" spans="4:4" x14ac:dyDescent="0.2">
      <c r="D21996" s="1"/>
    </row>
    <row r="21997" spans="4:4" x14ac:dyDescent="0.2">
      <c r="D21997" s="1"/>
    </row>
    <row r="21998" spans="4:4" x14ac:dyDescent="0.2">
      <c r="D21998" s="1"/>
    </row>
    <row r="21999" spans="4:4" x14ac:dyDescent="0.2">
      <c r="D21999" s="1"/>
    </row>
    <row r="22000" spans="4:4" x14ac:dyDescent="0.2">
      <c r="D22000" s="1"/>
    </row>
    <row r="22001" spans="4:4" x14ac:dyDescent="0.2">
      <c r="D22001" s="1"/>
    </row>
    <row r="22002" spans="4:4" x14ac:dyDescent="0.2">
      <c r="D22002" s="1"/>
    </row>
    <row r="22003" spans="4:4" x14ac:dyDescent="0.2">
      <c r="D22003" s="1"/>
    </row>
    <row r="22004" spans="4:4" x14ac:dyDescent="0.2">
      <c r="D22004" s="1"/>
    </row>
    <row r="22005" spans="4:4" x14ac:dyDescent="0.2">
      <c r="D22005" s="1"/>
    </row>
    <row r="22006" spans="4:4" x14ac:dyDescent="0.2">
      <c r="D22006" s="1"/>
    </row>
    <row r="22007" spans="4:4" x14ac:dyDescent="0.2">
      <c r="D22007" s="1"/>
    </row>
    <row r="22008" spans="4:4" x14ac:dyDescent="0.2">
      <c r="D22008" s="1"/>
    </row>
    <row r="22009" spans="4:4" x14ac:dyDescent="0.2">
      <c r="D22009" s="1"/>
    </row>
    <row r="22010" spans="4:4" x14ac:dyDescent="0.2">
      <c r="D22010" s="1"/>
    </row>
    <row r="22011" spans="4:4" x14ac:dyDescent="0.2">
      <c r="D22011" s="1"/>
    </row>
    <row r="22012" spans="4:4" x14ac:dyDescent="0.2">
      <c r="D22012" s="1"/>
    </row>
    <row r="22013" spans="4:4" x14ac:dyDescent="0.2">
      <c r="D22013" s="1"/>
    </row>
    <row r="22014" spans="4:4" x14ac:dyDescent="0.2">
      <c r="D22014" s="1"/>
    </row>
    <row r="22015" spans="4:4" x14ac:dyDescent="0.2">
      <c r="D22015" s="1"/>
    </row>
    <row r="22016" spans="4:4" x14ac:dyDescent="0.2">
      <c r="D22016" s="1"/>
    </row>
    <row r="22017" spans="4:4" x14ac:dyDescent="0.2">
      <c r="D22017" s="1"/>
    </row>
    <row r="22018" spans="4:4" x14ac:dyDescent="0.2">
      <c r="D22018" s="1"/>
    </row>
    <row r="22019" spans="4:4" x14ac:dyDescent="0.2">
      <c r="D22019" s="1"/>
    </row>
    <row r="22020" spans="4:4" x14ac:dyDescent="0.2">
      <c r="D22020" s="1"/>
    </row>
    <row r="22021" spans="4:4" x14ac:dyDescent="0.2">
      <c r="D22021" s="1"/>
    </row>
    <row r="22022" spans="4:4" x14ac:dyDescent="0.2">
      <c r="D22022" s="1"/>
    </row>
    <row r="22023" spans="4:4" x14ac:dyDescent="0.2">
      <c r="D22023" s="1"/>
    </row>
    <row r="22024" spans="4:4" x14ac:dyDescent="0.2">
      <c r="D22024" s="1"/>
    </row>
    <row r="22025" spans="4:4" x14ac:dyDescent="0.2">
      <c r="D22025" s="1"/>
    </row>
    <row r="22026" spans="4:4" x14ac:dyDescent="0.2">
      <c r="D22026" s="1"/>
    </row>
    <row r="22027" spans="4:4" x14ac:dyDescent="0.2">
      <c r="D22027" s="1"/>
    </row>
    <row r="22028" spans="4:4" x14ac:dyDescent="0.2">
      <c r="D22028" s="1"/>
    </row>
    <row r="22029" spans="4:4" x14ac:dyDescent="0.2">
      <c r="D22029" s="1"/>
    </row>
    <row r="22030" spans="4:4" x14ac:dyDescent="0.2">
      <c r="D22030" s="1"/>
    </row>
    <row r="22031" spans="4:4" x14ac:dyDescent="0.2">
      <c r="D22031" s="1"/>
    </row>
    <row r="22032" spans="4:4" x14ac:dyDescent="0.2">
      <c r="D22032" s="1"/>
    </row>
    <row r="22033" spans="4:4" x14ac:dyDescent="0.2">
      <c r="D22033" s="1"/>
    </row>
    <row r="22034" spans="4:4" x14ac:dyDescent="0.2">
      <c r="D22034" s="1"/>
    </row>
    <row r="22035" spans="4:4" x14ac:dyDescent="0.2">
      <c r="D22035" s="1"/>
    </row>
    <row r="22036" spans="4:4" x14ac:dyDescent="0.2">
      <c r="D22036" s="1"/>
    </row>
    <row r="22037" spans="4:4" x14ac:dyDescent="0.2">
      <c r="D22037" s="1"/>
    </row>
    <row r="22038" spans="4:4" x14ac:dyDescent="0.2">
      <c r="D22038" s="1"/>
    </row>
    <row r="22039" spans="4:4" x14ac:dyDescent="0.2">
      <c r="D22039" s="1"/>
    </row>
    <row r="22040" spans="4:4" x14ac:dyDescent="0.2">
      <c r="D22040" s="1"/>
    </row>
    <row r="22041" spans="4:4" x14ac:dyDescent="0.2">
      <c r="D22041" s="1"/>
    </row>
    <row r="22042" spans="4:4" x14ac:dyDescent="0.2">
      <c r="D22042" s="1"/>
    </row>
    <row r="22043" spans="4:4" x14ac:dyDescent="0.2">
      <c r="D22043" s="1"/>
    </row>
    <row r="22044" spans="4:4" x14ac:dyDescent="0.2">
      <c r="D22044" s="1"/>
    </row>
    <row r="22045" spans="4:4" x14ac:dyDescent="0.2">
      <c r="D22045" s="1"/>
    </row>
    <row r="22046" spans="4:4" x14ac:dyDescent="0.2">
      <c r="D22046" s="1"/>
    </row>
    <row r="22047" spans="4:4" x14ac:dyDescent="0.2">
      <c r="D22047" s="1"/>
    </row>
    <row r="22048" spans="4:4" x14ac:dyDescent="0.2">
      <c r="D22048" s="1"/>
    </row>
    <row r="22049" spans="4:4" x14ac:dyDescent="0.2">
      <c r="D22049" s="1"/>
    </row>
    <row r="22050" spans="4:4" x14ac:dyDescent="0.2">
      <c r="D22050" s="1"/>
    </row>
    <row r="22051" spans="4:4" x14ac:dyDescent="0.2">
      <c r="D22051" s="1"/>
    </row>
    <row r="22052" spans="4:4" x14ac:dyDescent="0.2">
      <c r="D22052" s="1"/>
    </row>
    <row r="22053" spans="4:4" x14ac:dyDescent="0.2">
      <c r="D22053" s="1"/>
    </row>
    <row r="22054" spans="4:4" x14ac:dyDescent="0.2">
      <c r="D22054" s="1"/>
    </row>
    <row r="22055" spans="4:4" x14ac:dyDescent="0.2">
      <c r="D22055" s="1"/>
    </row>
    <row r="22056" spans="4:4" x14ac:dyDescent="0.2">
      <c r="D22056" s="1"/>
    </row>
    <row r="22057" spans="4:4" x14ac:dyDescent="0.2">
      <c r="D22057" s="1"/>
    </row>
    <row r="22058" spans="4:4" x14ac:dyDescent="0.2">
      <c r="D22058" s="1"/>
    </row>
    <row r="22059" spans="4:4" x14ac:dyDescent="0.2">
      <c r="D22059" s="1"/>
    </row>
    <row r="22060" spans="4:4" x14ac:dyDescent="0.2">
      <c r="D22060" s="1"/>
    </row>
    <row r="22061" spans="4:4" x14ac:dyDescent="0.2">
      <c r="D22061" s="1"/>
    </row>
    <row r="22062" spans="4:4" x14ac:dyDescent="0.2">
      <c r="D22062" s="1"/>
    </row>
    <row r="22063" spans="4:4" x14ac:dyDescent="0.2">
      <c r="D22063" s="1"/>
    </row>
    <row r="22064" spans="4:4" x14ac:dyDescent="0.2">
      <c r="D22064" s="1"/>
    </row>
    <row r="22065" spans="4:4" x14ac:dyDescent="0.2">
      <c r="D22065" s="1"/>
    </row>
    <row r="22066" spans="4:4" x14ac:dyDescent="0.2">
      <c r="D22066" s="1"/>
    </row>
    <row r="22067" spans="4:4" x14ac:dyDescent="0.2">
      <c r="D22067" s="1"/>
    </row>
    <row r="22068" spans="4:4" x14ac:dyDescent="0.2">
      <c r="D22068" s="1"/>
    </row>
    <row r="22069" spans="4:4" x14ac:dyDescent="0.2">
      <c r="D22069" s="1"/>
    </row>
    <row r="22070" spans="4:4" x14ac:dyDescent="0.2">
      <c r="D22070" s="1"/>
    </row>
    <row r="22071" spans="4:4" x14ac:dyDescent="0.2">
      <c r="D22071" s="1"/>
    </row>
    <row r="22072" spans="4:4" x14ac:dyDescent="0.2">
      <c r="D22072" s="1"/>
    </row>
    <row r="22073" spans="4:4" x14ac:dyDescent="0.2">
      <c r="D22073" s="1"/>
    </row>
    <row r="22074" spans="4:4" x14ac:dyDescent="0.2">
      <c r="D22074" s="1"/>
    </row>
    <row r="22075" spans="4:4" x14ac:dyDescent="0.2">
      <c r="D22075" s="1"/>
    </row>
    <row r="22076" spans="4:4" x14ac:dyDescent="0.2">
      <c r="D22076" s="1"/>
    </row>
    <row r="22077" spans="4:4" x14ac:dyDescent="0.2">
      <c r="D22077" s="1"/>
    </row>
    <row r="22078" spans="4:4" x14ac:dyDescent="0.2">
      <c r="D22078" s="1"/>
    </row>
    <row r="22079" spans="4:4" x14ac:dyDescent="0.2">
      <c r="D22079" s="1"/>
    </row>
    <row r="22080" spans="4:4" x14ac:dyDescent="0.2">
      <c r="D22080" s="1"/>
    </row>
    <row r="22081" spans="4:4" x14ac:dyDescent="0.2">
      <c r="D22081" s="1"/>
    </row>
    <row r="22082" spans="4:4" x14ac:dyDescent="0.2">
      <c r="D22082" s="1"/>
    </row>
    <row r="22083" spans="4:4" x14ac:dyDescent="0.2">
      <c r="D22083" s="1"/>
    </row>
    <row r="22084" spans="4:4" x14ac:dyDescent="0.2">
      <c r="D22084" s="1"/>
    </row>
    <row r="22085" spans="4:4" x14ac:dyDescent="0.2">
      <c r="D22085" s="1"/>
    </row>
    <row r="22086" spans="4:4" x14ac:dyDescent="0.2">
      <c r="D22086" s="1"/>
    </row>
    <row r="22087" spans="4:4" x14ac:dyDescent="0.2">
      <c r="D22087" s="1"/>
    </row>
    <row r="22088" spans="4:4" x14ac:dyDescent="0.2">
      <c r="D22088" s="1"/>
    </row>
    <row r="22089" spans="4:4" x14ac:dyDescent="0.2">
      <c r="D22089" s="1"/>
    </row>
    <row r="22090" spans="4:4" x14ac:dyDescent="0.2">
      <c r="D22090" s="1"/>
    </row>
    <row r="22091" spans="4:4" x14ac:dyDescent="0.2">
      <c r="D22091" s="1"/>
    </row>
    <row r="22092" spans="4:4" x14ac:dyDescent="0.2">
      <c r="D22092" s="1"/>
    </row>
    <row r="22093" spans="4:4" x14ac:dyDescent="0.2">
      <c r="D22093" s="1"/>
    </row>
    <row r="22094" spans="4:4" x14ac:dyDescent="0.2">
      <c r="D22094" s="1"/>
    </row>
    <row r="22095" spans="4:4" x14ac:dyDescent="0.2">
      <c r="D22095" s="1"/>
    </row>
    <row r="22096" spans="4:4" x14ac:dyDescent="0.2">
      <c r="D22096" s="1"/>
    </row>
    <row r="22097" spans="4:4" x14ac:dyDescent="0.2">
      <c r="D22097" s="1"/>
    </row>
    <row r="22098" spans="4:4" x14ac:dyDescent="0.2">
      <c r="D22098" s="1"/>
    </row>
    <row r="22099" spans="4:4" x14ac:dyDescent="0.2">
      <c r="D22099" s="1"/>
    </row>
    <row r="22100" spans="4:4" x14ac:dyDescent="0.2">
      <c r="D22100" s="1"/>
    </row>
    <row r="22101" spans="4:4" x14ac:dyDescent="0.2">
      <c r="D22101" s="1"/>
    </row>
    <row r="22102" spans="4:4" x14ac:dyDescent="0.2">
      <c r="D22102" s="1"/>
    </row>
    <row r="22103" spans="4:4" x14ac:dyDescent="0.2">
      <c r="D22103" s="1"/>
    </row>
    <row r="22104" spans="4:4" x14ac:dyDescent="0.2">
      <c r="D22104" s="1"/>
    </row>
    <row r="22105" spans="4:4" x14ac:dyDescent="0.2">
      <c r="D22105" s="1"/>
    </row>
    <row r="22106" spans="4:4" x14ac:dyDescent="0.2">
      <c r="D22106" s="1"/>
    </row>
    <row r="22107" spans="4:4" x14ac:dyDescent="0.2">
      <c r="D22107" s="1"/>
    </row>
    <row r="22108" spans="4:4" x14ac:dyDescent="0.2">
      <c r="D22108" s="1"/>
    </row>
    <row r="22109" spans="4:4" x14ac:dyDescent="0.2">
      <c r="D22109" s="1"/>
    </row>
    <row r="22110" spans="4:4" x14ac:dyDescent="0.2">
      <c r="D22110" s="1"/>
    </row>
    <row r="22111" spans="4:4" x14ac:dyDescent="0.2">
      <c r="D22111" s="1"/>
    </row>
    <row r="22112" spans="4:4" x14ac:dyDescent="0.2">
      <c r="D22112" s="1"/>
    </row>
    <row r="22113" spans="4:4" x14ac:dyDescent="0.2">
      <c r="D22113" s="1"/>
    </row>
    <row r="22114" spans="4:4" x14ac:dyDescent="0.2">
      <c r="D22114" s="1"/>
    </row>
    <row r="22115" spans="4:4" x14ac:dyDescent="0.2">
      <c r="D22115" s="1"/>
    </row>
    <row r="22116" spans="4:4" x14ac:dyDescent="0.2">
      <c r="D22116" s="1"/>
    </row>
    <row r="22117" spans="4:4" x14ac:dyDescent="0.2">
      <c r="D22117" s="1"/>
    </row>
    <row r="22118" spans="4:4" x14ac:dyDescent="0.2">
      <c r="D22118" s="1"/>
    </row>
    <row r="22119" spans="4:4" x14ac:dyDescent="0.2">
      <c r="D22119" s="1"/>
    </row>
    <row r="22120" spans="4:4" x14ac:dyDescent="0.2">
      <c r="D22120" s="1"/>
    </row>
    <row r="22121" spans="4:4" x14ac:dyDescent="0.2">
      <c r="D22121" s="1"/>
    </row>
    <row r="22122" spans="4:4" x14ac:dyDescent="0.2">
      <c r="D22122" s="1"/>
    </row>
    <row r="22123" spans="4:4" x14ac:dyDescent="0.2">
      <c r="D22123" s="1"/>
    </row>
    <row r="22124" spans="4:4" x14ac:dyDescent="0.2">
      <c r="D22124" s="1"/>
    </row>
    <row r="22125" spans="4:4" x14ac:dyDescent="0.2">
      <c r="D22125" s="1"/>
    </row>
    <row r="22126" spans="4:4" x14ac:dyDescent="0.2">
      <c r="D22126" s="1"/>
    </row>
    <row r="22127" spans="4:4" x14ac:dyDescent="0.2">
      <c r="D22127" s="1"/>
    </row>
    <row r="22128" spans="4:4" x14ac:dyDescent="0.2">
      <c r="D22128" s="1"/>
    </row>
    <row r="22129" spans="4:4" x14ac:dyDescent="0.2">
      <c r="D22129" s="1"/>
    </row>
    <row r="22130" spans="4:4" x14ac:dyDescent="0.2">
      <c r="D22130" s="1"/>
    </row>
    <row r="22131" spans="4:4" x14ac:dyDescent="0.2">
      <c r="D22131" s="1"/>
    </row>
    <row r="22132" spans="4:4" x14ac:dyDescent="0.2">
      <c r="D22132" s="1"/>
    </row>
    <row r="22133" spans="4:4" x14ac:dyDescent="0.2">
      <c r="D22133" s="1"/>
    </row>
    <row r="22134" spans="4:4" x14ac:dyDescent="0.2">
      <c r="D22134" s="1"/>
    </row>
    <row r="22135" spans="4:4" x14ac:dyDescent="0.2">
      <c r="D22135" s="1"/>
    </row>
    <row r="22136" spans="4:4" x14ac:dyDescent="0.2">
      <c r="D22136" s="1"/>
    </row>
    <row r="22137" spans="4:4" x14ac:dyDescent="0.2">
      <c r="D22137" s="1"/>
    </row>
    <row r="22138" spans="4:4" x14ac:dyDescent="0.2">
      <c r="D22138" s="1"/>
    </row>
    <row r="22139" spans="4:4" x14ac:dyDescent="0.2">
      <c r="D22139" s="1"/>
    </row>
    <row r="22140" spans="4:4" x14ac:dyDescent="0.2">
      <c r="D22140" s="1"/>
    </row>
    <row r="22141" spans="4:4" x14ac:dyDescent="0.2">
      <c r="D22141" s="1"/>
    </row>
    <row r="22142" spans="4:4" x14ac:dyDescent="0.2">
      <c r="D22142" s="1"/>
    </row>
    <row r="22143" spans="4:4" x14ac:dyDescent="0.2">
      <c r="D22143" s="1"/>
    </row>
    <row r="22144" spans="4:4" x14ac:dyDescent="0.2">
      <c r="D22144" s="1"/>
    </row>
    <row r="22145" spans="4:4" x14ac:dyDescent="0.2">
      <c r="D22145" s="1"/>
    </row>
    <row r="22146" spans="4:4" x14ac:dyDescent="0.2">
      <c r="D22146" s="1"/>
    </row>
    <row r="22147" spans="4:4" x14ac:dyDescent="0.2">
      <c r="D22147" s="1"/>
    </row>
    <row r="22148" spans="4:4" x14ac:dyDescent="0.2">
      <c r="D22148" s="1"/>
    </row>
    <row r="22149" spans="4:4" x14ac:dyDescent="0.2">
      <c r="D22149" s="1"/>
    </row>
    <row r="22150" spans="4:4" x14ac:dyDescent="0.2">
      <c r="D22150" s="1"/>
    </row>
    <row r="22151" spans="4:4" x14ac:dyDescent="0.2">
      <c r="D22151" s="1"/>
    </row>
    <row r="22152" spans="4:4" x14ac:dyDescent="0.2">
      <c r="D22152" s="1"/>
    </row>
    <row r="22153" spans="4:4" x14ac:dyDescent="0.2">
      <c r="D22153" s="1"/>
    </row>
    <row r="22154" spans="4:4" x14ac:dyDescent="0.2">
      <c r="D22154" s="1"/>
    </row>
    <row r="22155" spans="4:4" x14ac:dyDescent="0.2">
      <c r="D22155" s="1"/>
    </row>
    <row r="22156" spans="4:4" x14ac:dyDescent="0.2">
      <c r="D22156" s="1"/>
    </row>
    <row r="22157" spans="4:4" x14ac:dyDescent="0.2">
      <c r="D22157" s="1"/>
    </row>
    <row r="22158" spans="4:4" x14ac:dyDescent="0.2">
      <c r="D22158" s="1"/>
    </row>
    <row r="22159" spans="4:4" x14ac:dyDescent="0.2">
      <c r="D22159" s="1"/>
    </row>
    <row r="22160" spans="4:4" x14ac:dyDescent="0.2">
      <c r="D22160" s="1"/>
    </row>
    <row r="22161" spans="4:4" x14ac:dyDescent="0.2">
      <c r="D22161" s="1"/>
    </row>
    <row r="22162" spans="4:4" x14ac:dyDescent="0.2">
      <c r="D22162" s="1"/>
    </row>
    <row r="22163" spans="4:4" x14ac:dyDescent="0.2">
      <c r="D22163" s="1"/>
    </row>
    <row r="22164" spans="4:4" x14ac:dyDescent="0.2">
      <c r="D22164" s="1"/>
    </row>
    <row r="22165" spans="4:4" x14ac:dyDescent="0.2">
      <c r="D22165" s="1"/>
    </row>
    <row r="22166" spans="4:4" x14ac:dyDescent="0.2">
      <c r="D22166" s="1"/>
    </row>
    <row r="22167" spans="4:4" x14ac:dyDescent="0.2">
      <c r="D22167" s="1"/>
    </row>
    <row r="22168" spans="4:4" x14ac:dyDescent="0.2">
      <c r="D22168" s="1"/>
    </row>
    <row r="22169" spans="4:4" x14ac:dyDescent="0.2">
      <c r="D22169" s="1"/>
    </row>
    <row r="22170" spans="4:4" x14ac:dyDescent="0.2">
      <c r="D22170" s="1"/>
    </row>
    <row r="22171" spans="4:4" x14ac:dyDescent="0.2">
      <c r="D22171" s="1"/>
    </row>
    <row r="22172" spans="4:4" x14ac:dyDescent="0.2">
      <c r="D22172" s="1"/>
    </row>
    <row r="22173" spans="4:4" x14ac:dyDescent="0.2">
      <c r="D22173" s="1"/>
    </row>
    <row r="22174" spans="4:4" x14ac:dyDescent="0.2">
      <c r="D22174" s="1"/>
    </row>
    <row r="22175" spans="4:4" x14ac:dyDescent="0.2">
      <c r="D22175" s="1"/>
    </row>
    <row r="22176" spans="4:4" x14ac:dyDescent="0.2">
      <c r="D22176" s="1"/>
    </row>
    <row r="22177" spans="4:4" x14ac:dyDescent="0.2">
      <c r="D22177" s="1"/>
    </row>
    <row r="22178" spans="4:4" x14ac:dyDescent="0.2">
      <c r="D22178" s="1"/>
    </row>
    <row r="22179" spans="4:4" x14ac:dyDescent="0.2">
      <c r="D22179" s="1"/>
    </row>
    <row r="22180" spans="4:4" x14ac:dyDescent="0.2">
      <c r="D22180" s="1"/>
    </row>
    <row r="22181" spans="4:4" x14ac:dyDescent="0.2">
      <c r="D22181" s="1"/>
    </row>
    <row r="22182" spans="4:4" x14ac:dyDescent="0.2">
      <c r="D22182" s="1"/>
    </row>
    <row r="22183" spans="4:4" x14ac:dyDescent="0.2">
      <c r="D22183" s="1"/>
    </row>
    <row r="22184" spans="4:4" x14ac:dyDescent="0.2">
      <c r="D22184" s="1"/>
    </row>
    <row r="22185" spans="4:4" x14ac:dyDescent="0.2">
      <c r="D22185" s="1"/>
    </row>
    <row r="22186" spans="4:4" x14ac:dyDescent="0.2">
      <c r="D22186" s="1"/>
    </row>
    <row r="22187" spans="4:4" x14ac:dyDescent="0.2">
      <c r="D22187" s="1"/>
    </row>
    <row r="22188" spans="4:4" x14ac:dyDescent="0.2">
      <c r="D22188" s="1"/>
    </row>
    <row r="22189" spans="4:4" x14ac:dyDescent="0.2">
      <c r="D22189" s="1"/>
    </row>
    <row r="22190" spans="4:4" x14ac:dyDescent="0.2">
      <c r="D22190" s="1"/>
    </row>
    <row r="22191" spans="4:4" x14ac:dyDescent="0.2">
      <c r="D22191" s="1"/>
    </row>
    <row r="22192" spans="4:4" x14ac:dyDescent="0.2">
      <c r="D22192" s="1"/>
    </row>
    <row r="22193" spans="4:4" x14ac:dyDescent="0.2">
      <c r="D22193" s="1"/>
    </row>
    <row r="22194" spans="4:4" x14ac:dyDescent="0.2">
      <c r="D22194" s="1"/>
    </row>
    <row r="22195" spans="4:4" x14ac:dyDescent="0.2">
      <c r="D22195" s="1"/>
    </row>
    <row r="22196" spans="4:4" x14ac:dyDescent="0.2">
      <c r="D22196" s="1"/>
    </row>
    <row r="22197" spans="4:4" x14ac:dyDescent="0.2">
      <c r="D22197" s="1"/>
    </row>
    <row r="22198" spans="4:4" x14ac:dyDescent="0.2">
      <c r="D22198" s="1"/>
    </row>
    <row r="22199" spans="4:4" x14ac:dyDescent="0.2">
      <c r="D22199" s="1"/>
    </row>
    <row r="22200" spans="4:4" x14ac:dyDescent="0.2">
      <c r="D22200" s="1"/>
    </row>
    <row r="22201" spans="4:4" x14ac:dyDescent="0.2">
      <c r="D22201" s="1"/>
    </row>
    <row r="22202" spans="4:4" x14ac:dyDescent="0.2">
      <c r="D22202" s="1"/>
    </row>
    <row r="22203" spans="4:4" x14ac:dyDescent="0.2">
      <c r="D22203" s="1"/>
    </row>
    <row r="22204" spans="4:4" x14ac:dyDescent="0.2">
      <c r="D22204" s="1"/>
    </row>
    <row r="22205" spans="4:4" x14ac:dyDescent="0.2">
      <c r="D22205" s="1"/>
    </row>
    <row r="22206" spans="4:4" x14ac:dyDescent="0.2">
      <c r="D22206" s="1"/>
    </row>
    <row r="22207" spans="4:4" x14ac:dyDescent="0.2">
      <c r="D22207" s="1"/>
    </row>
    <row r="22208" spans="4:4" x14ac:dyDescent="0.2">
      <c r="D22208" s="1"/>
    </row>
    <row r="22209" spans="4:4" x14ac:dyDescent="0.2">
      <c r="D22209" s="1"/>
    </row>
    <row r="22210" spans="4:4" x14ac:dyDescent="0.2">
      <c r="D22210" s="1"/>
    </row>
    <row r="22211" spans="4:4" x14ac:dyDescent="0.2">
      <c r="D22211" s="1"/>
    </row>
    <row r="22212" spans="4:4" x14ac:dyDescent="0.2">
      <c r="D22212" s="1"/>
    </row>
    <row r="22213" spans="4:4" x14ac:dyDescent="0.2">
      <c r="D22213" s="1"/>
    </row>
    <row r="22214" spans="4:4" x14ac:dyDescent="0.2">
      <c r="D22214" s="1"/>
    </row>
    <row r="22215" spans="4:4" x14ac:dyDescent="0.2">
      <c r="D22215" s="1"/>
    </row>
    <row r="22216" spans="4:4" x14ac:dyDescent="0.2">
      <c r="D22216" s="1"/>
    </row>
    <row r="22217" spans="4:4" x14ac:dyDescent="0.2">
      <c r="D22217" s="1"/>
    </row>
    <row r="22218" spans="4:4" x14ac:dyDescent="0.2">
      <c r="D22218" s="1"/>
    </row>
    <row r="22219" spans="4:4" x14ac:dyDescent="0.2">
      <c r="D22219" s="1"/>
    </row>
    <row r="22220" spans="4:4" x14ac:dyDescent="0.2">
      <c r="D22220" s="1"/>
    </row>
    <row r="22221" spans="4:4" x14ac:dyDescent="0.2">
      <c r="D22221" s="1"/>
    </row>
    <row r="22222" spans="4:4" x14ac:dyDescent="0.2">
      <c r="D22222" s="1"/>
    </row>
    <row r="22223" spans="4:4" x14ac:dyDescent="0.2">
      <c r="D22223" s="1"/>
    </row>
    <row r="22224" spans="4:4" x14ac:dyDescent="0.2">
      <c r="D22224" s="1"/>
    </row>
    <row r="22225" spans="4:4" x14ac:dyDescent="0.2">
      <c r="D22225" s="1"/>
    </row>
    <row r="22226" spans="4:4" x14ac:dyDescent="0.2">
      <c r="D22226" s="1"/>
    </row>
    <row r="22227" spans="4:4" x14ac:dyDescent="0.2">
      <c r="D22227" s="1"/>
    </row>
    <row r="22228" spans="4:4" x14ac:dyDescent="0.2">
      <c r="D22228" s="1"/>
    </row>
    <row r="22229" spans="4:4" x14ac:dyDescent="0.2">
      <c r="D22229" s="1"/>
    </row>
    <row r="22230" spans="4:4" x14ac:dyDescent="0.2">
      <c r="D22230" s="1"/>
    </row>
    <row r="22231" spans="4:4" x14ac:dyDescent="0.2">
      <c r="D22231" s="1"/>
    </row>
    <row r="22232" spans="4:4" x14ac:dyDescent="0.2">
      <c r="D22232" s="1"/>
    </row>
    <row r="22233" spans="4:4" x14ac:dyDescent="0.2">
      <c r="D22233" s="1"/>
    </row>
    <row r="22234" spans="4:4" x14ac:dyDescent="0.2">
      <c r="D22234" s="1"/>
    </row>
    <row r="22235" spans="4:4" x14ac:dyDescent="0.2">
      <c r="D22235" s="1"/>
    </row>
    <row r="22236" spans="4:4" x14ac:dyDescent="0.2">
      <c r="D22236" s="1"/>
    </row>
    <row r="22237" spans="4:4" x14ac:dyDescent="0.2">
      <c r="D22237" s="1"/>
    </row>
    <row r="22238" spans="4:4" x14ac:dyDescent="0.2">
      <c r="D22238" s="1"/>
    </row>
    <row r="22239" spans="4:4" x14ac:dyDescent="0.2">
      <c r="D22239" s="1"/>
    </row>
    <row r="22240" spans="4:4" x14ac:dyDescent="0.2">
      <c r="D22240" s="1"/>
    </row>
    <row r="22241" spans="4:4" x14ac:dyDescent="0.2">
      <c r="D22241" s="1"/>
    </row>
    <row r="22242" spans="4:4" x14ac:dyDescent="0.2">
      <c r="D22242" s="1"/>
    </row>
    <row r="22243" spans="4:4" x14ac:dyDescent="0.2">
      <c r="D22243" s="1"/>
    </row>
    <row r="22244" spans="4:4" x14ac:dyDescent="0.2">
      <c r="D22244" s="1"/>
    </row>
    <row r="22245" spans="4:4" x14ac:dyDescent="0.2">
      <c r="D22245" s="1"/>
    </row>
    <row r="22246" spans="4:4" x14ac:dyDescent="0.2">
      <c r="D22246" s="1"/>
    </row>
    <row r="22247" spans="4:4" x14ac:dyDescent="0.2">
      <c r="D22247" s="1"/>
    </row>
    <row r="22248" spans="4:4" x14ac:dyDescent="0.2">
      <c r="D22248" s="1"/>
    </row>
    <row r="22249" spans="4:4" x14ac:dyDescent="0.2">
      <c r="D22249" s="1"/>
    </row>
    <row r="22250" spans="4:4" x14ac:dyDescent="0.2">
      <c r="D22250" s="1"/>
    </row>
    <row r="22251" spans="4:4" x14ac:dyDescent="0.2">
      <c r="D22251" s="1"/>
    </row>
    <row r="22252" spans="4:4" x14ac:dyDescent="0.2">
      <c r="D22252" s="1"/>
    </row>
    <row r="22253" spans="4:4" x14ac:dyDescent="0.2">
      <c r="D22253" s="1"/>
    </row>
    <row r="22254" spans="4:4" x14ac:dyDescent="0.2">
      <c r="D22254" s="1"/>
    </row>
    <row r="22255" spans="4:4" x14ac:dyDescent="0.2">
      <c r="D22255" s="1"/>
    </row>
    <row r="22256" spans="4:4" x14ac:dyDescent="0.2">
      <c r="D22256" s="1"/>
    </row>
    <row r="22257" spans="4:4" x14ac:dyDescent="0.2">
      <c r="D22257" s="1"/>
    </row>
    <row r="22258" spans="4:4" x14ac:dyDescent="0.2">
      <c r="D22258" s="1"/>
    </row>
    <row r="22259" spans="4:4" x14ac:dyDescent="0.2">
      <c r="D22259" s="1"/>
    </row>
    <row r="22260" spans="4:4" x14ac:dyDescent="0.2">
      <c r="D22260" s="1"/>
    </row>
    <row r="22261" spans="4:4" x14ac:dyDescent="0.2">
      <c r="D22261" s="1"/>
    </row>
    <row r="22262" spans="4:4" x14ac:dyDescent="0.2">
      <c r="D22262" s="1"/>
    </row>
    <row r="22263" spans="4:4" x14ac:dyDescent="0.2">
      <c r="D22263" s="1"/>
    </row>
    <row r="22264" spans="4:4" x14ac:dyDescent="0.2">
      <c r="D22264" s="1"/>
    </row>
    <row r="22265" spans="4:4" x14ac:dyDescent="0.2">
      <c r="D22265" s="1"/>
    </row>
    <row r="22266" spans="4:4" x14ac:dyDescent="0.2">
      <c r="D22266" s="1"/>
    </row>
    <row r="22267" spans="4:4" x14ac:dyDescent="0.2">
      <c r="D22267" s="1"/>
    </row>
    <row r="22268" spans="4:4" x14ac:dyDescent="0.2">
      <c r="D22268" s="1"/>
    </row>
    <row r="22269" spans="4:4" x14ac:dyDescent="0.2">
      <c r="D22269" s="1"/>
    </row>
    <row r="22270" spans="4:4" x14ac:dyDescent="0.2">
      <c r="D22270" s="1"/>
    </row>
    <row r="22271" spans="4:4" x14ac:dyDescent="0.2">
      <c r="D22271" s="1"/>
    </row>
    <row r="22272" spans="4:4" x14ac:dyDescent="0.2">
      <c r="D22272" s="1"/>
    </row>
    <row r="22273" spans="4:4" x14ac:dyDescent="0.2">
      <c r="D22273" s="1"/>
    </row>
    <row r="22274" spans="4:4" x14ac:dyDescent="0.2">
      <c r="D22274" s="1"/>
    </row>
    <row r="22275" spans="4:4" x14ac:dyDescent="0.2">
      <c r="D22275" s="1"/>
    </row>
    <row r="22276" spans="4:4" x14ac:dyDescent="0.2">
      <c r="D22276" s="1"/>
    </row>
    <row r="22277" spans="4:4" x14ac:dyDescent="0.2">
      <c r="D22277" s="1"/>
    </row>
    <row r="22278" spans="4:4" x14ac:dyDescent="0.2">
      <c r="D22278" s="1"/>
    </row>
    <row r="22279" spans="4:4" x14ac:dyDescent="0.2">
      <c r="D22279" s="1"/>
    </row>
    <row r="22280" spans="4:4" x14ac:dyDescent="0.2">
      <c r="D22280" s="1"/>
    </row>
    <row r="22281" spans="4:4" x14ac:dyDescent="0.2">
      <c r="D22281" s="1"/>
    </row>
    <row r="22282" spans="4:4" x14ac:dyDescent="0.2">
      <c r="D22282" s="1"/>
    </row>
    <row r="22283" spans="4:4" x14ac:dyDescent="0.2">
      <c r="D22283" s="1"/>
    </row>
    <row r="22284" spans="4:4" x14ac:dyDescent="0.2">
      <c r="D22284" s="1"/>
    </row>
    <row r="22285" spans="4:4" x14ac:dyDescent="0.2">
      <c r="D22285" s="1"/>
    </row>
    <row r="22286" spans="4:4" x14ac:dyDescent="0.2">
      <c r="D22286" s="1"/>
    </row>
    <row r="22287" spans="4:4" x14ac:dyDescent="0.2">
      <c r="D22287" s="1"/>
    </row>
    <row r="22288" spans="4:4" x14ac:dyDescent="0.2">
      <c r="D22288" s="1"/>
    </row>
    <row r="22289" spans="4:4" x14ac:dyDescent="0.2">
      <c r="D22289" s="1"/>
    </row>
    <row r="22290" spans="4:4" x14ac:dyDescent="0.2">
      <c r="D22290" s="1"/>
    </row>
    <row r="22291" spans="4:4" x14ac:dyDescent="0.2">
      <c r="D22291" s="1"/>
    </row>
    <row r="22292" spans="4:4" x14ac:dyDescent="0.2">
      <c r="D22292" s="1"/>
    </row>
    <row r="22293" spans="4:4" x14ac:dyDescent="0.2">
      <c r="D22293" s="1"/>
    </row>
    <row r="22294" spans="4:4" x14ac:dyDescent="0.2">
      <c r="D22294" s="1"/>
    </row>
    <row r="22295" spans="4:4" x14ac:dyDescent="0.2">
      <c r="D22295" s="1"/>
    </row>
    <row r="22296" spans="4:4" x14ac:dyDescent="0.2">
      <c r="D22296" s="1"/>
    </row>
    <row r="22297" spans="4:4" x14ac:dyDescent="0.2">
      <c r="D22297" s="1"/>
    </row>
    <row r="22298" spans="4:4" x14ac:dyDescent="0.2">
      <c r="D22298" s="1"/>
    </row>
    <row r="22299" spans="4:4" x14ac:dyDescent="0.2">
      <c r="D22299" s="1"/>
    </row>
    <row r="22300" spans="4:4" x14ac:dyDescent="0.2">
      <c r="D22300" s="1"/>
    </row>
    <row r="22301" spans="4:4" x14ac:dyDescent="0.2">
      <c r="D22301" s="1"/>
    </row>
    <row r="22302" spans="4:4" x14ac:dyDescent="0.2">
      <c r="D22302" s="1"/>
    </row>
    <row r="22303" spans="4:4" x14ac:dyDescent="0.2">
      <c r="D22303" s="1"/>
    </row>
    <row r="22304" spans="4:4" x14ac:dyDescent="0.2">
      <c r="D22304" s="1"/>
    </row>
    <row r="22305" spans="4:4" x14ac:dyDescent="0.2">
      <c r="D22305" s="1"/>
    </row>
    <row r="22306" spans="4:4" x14ac:dyDescent="0.2">
      <c r="D22306" s="1"/>
    </row>
    <row r="22307" spans="4:4" x14ac:dyDescent="0.2">
      <c r="D22307" s="1"/>
    </row>
    <row r="22308" spans="4:4" x14ac:dyDescent="0.2">
      <c r="D22308" s="1"/>
    </row>
    <row r="22309" spans="4:4" x14ac:dyDescent="0.2">
      <c r="D22309" s="1"/>
    </row>
    <row r="22310" spans="4:4" x14ac:dyDescent="0.2">
      <c r="D22310" s="1"/>
    </row>
    <row r="22311" spans="4:4" x14ac:dyDescent="0.2">
      <c r="D22311" s="1"/>
    </row>
    <row r="22312" spans="4:4" x14ac:dyDescent="0.2">
      <c r="D22312" s="1"/>
    </row>
    <row r="22313" spans="4:4" x14ac:dyDescent="0.2">
      <c r="D22313" s="1"/>
    </row>
    <row r="22314" spans="4:4" x14ac:dyDescent="0.2">
      <c r="D22314" s="1"/>
    </row>
    <row r="22315" spans="4:4" x14ac:dyDescent="0.2">
      <c r="D22315" s="1"/>
    </row>
    <row r="22316" spans="4:4" x14ac:dyDescent="0.2">
      <c r="D22316" s="1"/>
    </row>
    <row r="22317" spans="4:4" x14ac:dyDescent="0.2">
      <c r="D22317" s="1"/>
    </row>
    <row r="22318" spans="4:4" x14ac:dyDescent="0.2">
      <c r="D22318" s="1"/>
    </row>
    <row r="22319" spans="4:4" x14ac:dyDescent="0.2">
      <c r="D22319" s="1"/>
    </row>
    <row r="22320" spans="4:4" x14ac:dyDescent="0.2">
      <c r="D22320" s="1"/>
    </row>
    <row r="22321" spans="4:4" x14ac:dyDescent="0.2">
      <c r="D22321" s="1"/>
    </row>
    <row r="22322" spans="4:4" x14ac:dyDescent="0.2">
      <c r="D22322" s="1"/>
    </row>
    <row r="22323" spans="4:4" x14ac:dyDescent="0.2">
      <c r="D22323" s="1"/>
    </row>
    <row r="22324" spans="4:4" x14ac:dyDescent="0.2">
      <c r="D22324" s="1"/>
    </row>
    <row r="22325" spans="4:4" x14ac:dyDescent="0.2">
      <c r="D22325" s="1"/>
    </row>
    <row r="22326" spans="4:4" x14ac:dyDescent="0.2">
      <c r="D22326" s="1"/>
    </row>
    <row r="22327" spans="4:4" x14ac:dyDescent="0.2">
      <c r="D22327" s="1"/>
    </row>
    <row r="22328" spans="4:4" x14ac:dyDescent="0.2">
      <c r="D22328" s="1"/>
    </row>
    <row r="22329" spans="4:4" x14ac:dyDescent="0.2">
      <c r="D22329" s="1"/>
    </row>
    <row r="22330" spans="4:4" x14ac:dyDescent="0.2">
      <c r="D22330" s="1"/>
    </row>
    <row r="22331" spans="4:4" x14ac:dyDescent="0.2">
      <c r="D22331" s="1"/>
    </row>
    <row r="22332" spans="4:4" x14ac:dyDescent="0.2">
      <c r="D22332" s="1"/>
    </row>
    <row r="22333" spans="4:4" x14ac:dyDescent="0.2">
      <c r="D22333" s="1"/>
    </row>
    <row r="22334" spans="4:4" x14ac:dyDescent="0.2">
      <c r="D22334" s="1"/>
    </row>
    <row r="22335" spans="4:4" x14ac:dyDescent="0.2">
      <c r="D22335" s="1"/>
    </row>
    <row r="22336" spans="4:4" x14ac:dyDescent="0.2">
      <c r="D22336" s="1"/>
    </row>
    <row r="22337" spans="4:4" x14ac:dyDescent="0.2">
      <c r="D22337" s="1"/>
    </row>
    <row r="22338" spans="4:4" x14ac:dyDescent="0.2">
      <c r="D22338" s="1"/>
    </row>
    <row r="22339" spans="4:4" x14ac:dyDescent="0.2">
      <c r="D22339" s="1"/>
    </row>
    <row r="22340" spans="4:4" x14ac:dyDescent="0.2">
      <c r="D22340" s="1"/>
    </row>
    <row r="22341" spans="4:4" x14ac:dyDescent="0.2">
      <c r="D22341" s="1"/>
    </row>
    <row r="22342" spans="4:4" x14ac:dyDescent="0.2">
      <c r="D22342" s="1"/>
    </row>
    <row r="22343" spans="4:4" x14ac:dyDescent="0.2">
      <c r="D22343" s="1"/>
    </row>
    <row r="22344" spans="4:4" x14ac:dyDescent="0.2">
      <c r="D22344" s="1"/>
    </row>
    <row r="22345" spans="4:4" x14ac:dyDescent="0.2">
      <c r="D22345" s="1"/>
    </row>
    <row r="22346" spans="4:4" x14ac:dyDescent="0.2">
      <c r="D22346" s="1"/>
    </row>
    <row r="22347" spans="4:4" x14ac:dyDescent="0.2">
      <c r="D22347" s="1"/>
    </row>
    <row r="22348" spans="4:4" x14ac:dyDescent="0.2">
      <c r="D22348" s="1"/>
    </row>
    <row r="22349" spans="4:4" x14ac:dyDescent="0.2">
      <c r="D22349" s="1"/>
    </row>
    <row r="22350" spans="4:4" x14ac:dyDescent="0.2">
      <c r="D22350" s="1"/>
    </row>
    <row r="22351" spans="4:4" x14ac:dyDescent="0.2">
      <c r="D22351" s="1"/>
    </row>
    <row r="22352" spans="4:4" x14ac:dyDescent="0.2">
      <c r="D22352" s="1"/>
    </row>
    <row r="22353" spans="4:4" x14ac:dyDescent="0.2">
      <c r="D22353" s="1"/>
    </row>
    <row r="22354" spans="4:4" x14ac:dyDescent="0.2">
      <c r="D22354" s="1"/>
    </row>
    <row r="22355" spans="4:4" x14ac:dyDescent="0.2">
      <c r="D22355" s="1"/>
    </row>
    <row r="22356" spans="4:4" x14ac:dyDescent="0.2">
      <c r="D22356" s="1"/>
    </row>
    <row r="22357" spans="4:4" x14ac:dyDescent="0.2">
      <c r="D22357" s="1"/>
    </row>
    <row r="22358" spans="4:4" x14ac:dyDescent="0.2">
      <c r="D22358" s="1"/>
    </row>
    <row r="22359" spans="4:4" x14ac:dyDescent="0.2">
      <c r="D22359" s="1"/>
    </row>
    <row r="22360" spans="4:4" x14ac:dyDescent="0.2">
      <c r="D22360" s="1"/>
    </row>
    <row r="22361" spans="4:4" x14ac:dyDescent="0.2">
      <c r="D22361" s="1"/>
    </row>
    <row r="22362" spans="4:4" x14ac:dyDescent="0.2">
      <c r="D22362" s="1"/>
    </row>
    <row r="22363" spans="4:4" x14ac:dyDescent="0.2">
      <c r="D22363" s="1"/>
    </row>
    <row r="22364" spans="4:4" x14ac:dyDescent="0.2">
      <c r="D22364" s="1"/>
    </row>
    <row r="22365" spans="4:4" x14ac:dyDescent="0.2">
      <c r="D22365" s="1"/>
    </row>
    <row r="22366" spans="4:4" x14ac:dyDescent="0.2">
      <c r="D22366" s="1"/>
    </row>
    <row r="22367" spans="4:4" x14ac:dyDescent="0.2">
      <c r="D22367" s="1"/>
    </row>
    <row r="22368" spans="4:4" x14ac:dyDescent="0.2">
      <c r="D22368" s="1"/>
    </row>
    <row r="22369" spans="4:4" x14ac:dyDescent="0.2">
      <c r="D22369" s="1"/>
    </row>
    <row r="22370" spans="4:4" x14ac:dyDescent="0.2">
      <c r="D22370" s="1"/>
    </row>
    <row r="22371" spans="4:4" x14ac:dyDescent="0.2">
      <c r="D22371" s="1"/>
    </row>
    <row r="22372" spans="4:4" x14ac:dyDescent="0.2">
      <c r="D22372" s="1"/>
    </row>
    <row r="22373" spans="4:4" x14ac:dyDescent="0.2">
      <c r="D22373" s="1"/>
    </row>
    <row r="22374" spans="4:4" x14ac:dyDescent="0.2">
      <c r="D22374" s="1"/>
    </row>
    <row r="22375" spans="4:4" x14ac:dyDescent="0.2">
      <c r="D22375" s="1"/>
    </row>
    <row r="22376" spans="4:4" x14ac:dyDescent="0.2">
      <c r="D22376" s="1"/>
    </row>
    <row r="22377" spans="4:4" x14ac:dyDescent="0.2">
      <c r="D22377" s="1"/>
    </row>
    <row r="22378" spans="4:4" x14ac:dyDescent="0.2">
      <c r="D22378" s="1"/>
    </row>
    <row r="22379" spans="4:4" x14ac:dyDescent="0.2">
      <c r="D22379" s="1"/>
    </row>
    <row r="22380" spans="4:4" x14ac:dyDescent="0.2">
      <c r="D22380" s="1"/>
    </row>
    <row r="22381" spans="4:4" x14ac:dyDescent="0.2">
      <c r="D22381" s="1"/>
    </row>
    <row r="22382" spans="4:4" x14ac:dyDescent="0.2">
      <c r="D22382" s="1"/>
    </row>
    <row r="22383" spans="4:4" x14ac:dyDescent="0.2">
      <c r="D22383" s="1"/>
    </row>
    <row r="22384" spans="4:4" x14ac:dyDescent="0.2">
      <c r="D22384" s="1"/>
    </row>
    <row r="22385" spans="4:4" x14ac:dyDescent="0.2">
      <c r="D22385" s="1"/>
    </row>
    <row r="22386" spans="4:4" x14ac:dyDescent="0.2">
      <c r="D22386" s="1"/>
    </row>
    <row r="22387" spans="4:4" x14ac:dyDescent="0.2">
      <c r="D22387" s="1"/>
    </row>
    <row r="22388" spans="4:4" x14ac:dyDescent="0.2">
      <c r="D22388" s="1"/>
    </row>
    <row r="22389" spans="4:4" x14ac:dyDescent="0.2">
      <c r="D22389" s="1"/>
    </row>
    <row r="22390" spans="4:4" x14ac:dyDescent="0.2">
      <c r="D22390" s="1"/>
    </row>
    <row r="22391" spans="4:4" x14ac:dyDescent="0.2">
      <c r="D22391" s="1"/>
    </row>
    <row r="22392" spans="4:4" x14ac:dyDescent="0.2">
      <c r="D22392" s="1"/>
    </row>
    <row r="22393" spans="4:4" x14ac:dyDescent="0.2">
      <c r="D22393" s="1"/>
    </row>
    <row r="22394" spans="4:4" x14ac:dyDescent="0.2">
      <c r="D22394" s="1"/>
    </row>
    <row r="22395" spans="4:4" x14ac:dyDescent="0.2">
      <c r="D22395" s="1"/>
    </row>
    <row r="22396" spans="4:4" x14ac:dyDescent="0.2">
      <c r="D22396" s="1"/>
    </row>
    <row r="22397" spans="4:4" x14ac:dyDescent="0.2">
      <c r="D22397" s="1"/>
    </row>
    <row r="22398" spans="4:4" x14ac:dyDescent="0.2">
      <c r="D22398" s="1"/>
    </row>
    <row r="22399" spans="4:4" x14ac:dyDescent="0.2">
      <c r="D22399" s="1"/>
    </row>
    <row r="22400" spans="4:4" x14ac:dyDescent="0.2">
      <c r="D22400" s="1"/>
    </row>
    <row r="22401" spans="4:4" x14ac:dyDescent="0.2">
      <c r="D22401" s="1"/>
    </row>
    <row r="22402" spans="4:4" x14ac:dyDescent="0.2">
      <c r="D22402" s="1"/>
    </row>
    <row r="22403" spans="4:4" x14ac:dyDescent="0.2">
      <c r="D22403" s="1"/>
    </row>
    <row r="22404" spans="4:4" x14ac:dyDescent="0.2">
      <c r="D22404" s="1"/>
    </row>
    <row r="22405" spans="4:4" x14ac:dyDescent="0.2">
      <c r="D22405" s="1"/>
    </row>
    <row r="22406" spans="4:4" x14ac:dyDescent="0.2">
      <c r="D22406" s="1"/>
    </row>
    <row r="22407" spans="4:4" x14ac:dyDescent="0.2">
      <c r="D22407" s="1"/>
    </row>
    <row r="22408" spans="4:4" x14ac:dyDescent="0.2">
      <c r="D22408" s="1"/>
    </row>
    <row r="22409" spans="4:4" x14ac:dyDescent="0.2">
      <c r="D22409" s="1"/>
    </row>
    <row r="22410" spans="4:4" x14ac:dyDescent="0.2">
      <c r="D22410" s="1"/>
    </row>
    <row r="22411" spans="4:4" x14ac:dyDescent="0.2">
      <c r="D22411" s="1"/>
    </row>
    <row r="22412" spans="4:4" x14ac:dyDescent="0.2">
      <c r="D22412" s="1"/>
    </row>
    <row r="22413" spans="4:4" x14ac:dyDescent="0.2">
      <c r="D22413" s="1"/>
    </row>
    <row r="22414" spans="4:4" x14ac:dyDescent="0.2">
      <c r="D22414" s="1"/>
    </row>
    <row r="22415" spans="4:4" x14ac:dyDescent="0.2">
      <c r="D22415" s="1"/>
    </row>
    <row r="22416" spans="4:4" x14ac:dyDescent="0.2">
      <c r="D22416" s="1"/>
    </row>
    <row r="22417" spans="4:4" x14ac:dyDescent="0.2">
      <c r="D22417" s="1"/>
    </row>
    <row r="22418" spans="4:4" x14ac:dyDescent="0.2">
      <c r="D22418" s="1"/>
    </row>
    <row r="22419" spans="4:4" x14ac:dyDescent="0.2">
      <c r="D22419" s="1"/>
    </row>
    <row r="22420" spans="4:4" x14ac:dyDescent="0.2">
      <c r="D22420" s="1"/>
    </row>
    <row r="22421" spans="4:4" x14ac:dyDescent="0.2">
      <c r="D22421" s="1"/>
    </row>
    <row r="22422" spans="4:4" x14ac:dyDescent="0.2">
      <c r="D22422" s="1"/>
    </row>
    <row r="22423" spans="4:4" x14ac:dyDescent="0.2">
      <c r="D22423" s="1"/>
    </row>
    <row r="22424" spans="4:4" x14ac:dyDescent="0.2">
      <c r="D22424" s="1"/>
    </row>
    <row r="22425" spans="4:4" x14ac:dyDescent="0.2">
      <c r="D22425" s="1"/>
    </row>
    <row r="22426" spans="4:4" x14ac:dyDescent="0.2">
      <c r="D22426" s="1"/>
    </row>
    <row r="22427" spans="4:4" x14ac:dyDescent="0.2">
      <c r="D22427" s="1"/>
    </row>
    <row r="22428" spans="4:4" x14ac:dyDescent="0.2">
      <c r="D22428" s="1"/>
    </row>
    <row r="22429" spans="4:4" x14ac:dyDescent="0.2">
      <c r="D22429" s="1"/>
    </row>
    <row r="22430" spans="4:4" x14ac:dyDescent="0.2">
      <c r="D22430" s="1"/>
    </row>
    <row r="22431" spans="4:4" x14ac:dyDescent="0.2">
      <c r="D22431" s="1"/>
    </row>
    <row r="22432" spans="4:4" x14ac:dyDescent="0.2">
      <c r="D22432" s="1"/>
    </row>
    <row r="22433" spans="4:4" x14ac:dyDescent="0.2">
      <c r="D22433" s="1"/>
    </row>
    <row r="22434" spans="4:4" x14ac:dyDescent="0.2">
      <c r="D22434" s="1"/>
    </row>
    <row r="22435" spans="4:4" x14ac:dyDescent="0.2">
      <c r="D22435" s="1"/>
    </row>
    <row r="22436" spans="4:4" x14ac:dyDescent="0.2">
      <c r="D22436" s="1"/>
    </row>
    <row r="22437" spans="4:4" x14ac:dyDescent="0.2">
      <c r="D22437" s="1"/>
    </row>
    <row r="22438" spans="4:4" x14ac:dyDescent="0.2">
      <c r="D22438" s="1"/>
    </row>
    <row r="22439" spans="4:4" x14ac:dyDescent="0.2">
      <c r="D22439" s="1"/>
    </row>
    <row r="22440" spans="4:4" x14ac:dyDescent="0.2">
      <c r="D22440" s="1"/>
    </row>
    <row r="22441" spans="4:4" x14ac:dyDescent="0.2">
      <c r="D22441" s="1"/>
    </row>
    <row r="22442" spans="4:4" x14ac:dyDescent="0.2">
      <c r="D22442" s="1"/>
    </row>
    <row r="22443" spans="4:4" x14ac:dyDescent="0.2">
      <c r="D22443" s="1"/>
    </row>
    <row r="22444" spans="4:4" x14ac:dyDescent="0.2">
      <c r="D22444" s="1"/>
    </row>
    <row r="22445" spans="4:4" x14ac:dyDescent="0.2">
      <c r="D22445" s="1"/>
    </row>
    <row r="22446" spans="4:4" x14ac:dyDescent="0.2">
      <c r="D22446" s="1"/>
    </row>
    <row r="22447" spans="4:4" x14ac:dyDescent="0.2">
      <c r="D22447" s="1"/>
    </row>
    <row r="22448" spans="4:4" x14ac:dyDescent="0.2">
      <c r="D22448" s="1"/>
    </row>
    <row r="22449" spans="4:4" x14ac:dyDescent="0.2">
      <c r="D22449" s="1"/>
    </row>
    <row r="22450" spans="4:4" x14ac:dyDescent="0.2">
      <c r="D22450" s="1"/>
    </row>
    <row r="22451" spans="4:4" x14ac:dyDescent="0.2">
      <c r="D22451" s="1"/>
    </row>
    <row r="22452" spans="4:4" x14ac:dyDescent="0.2">
      <c r="D22452" s="1"/>
    </row>
    <row r="22453" spans="4:4" x14ac:dyDescent="0.2">
      <c r="D22453" s="1"/>
    </row>
    <row r="22454" spans="4:4" x14ac:dyDescent="0.2">
      <c r="D22454" s="1"/>
    </row>
    <row r="22455" spans="4:4" x14ac:dyDescent="0.2">
      <c r="D22455" s="1"/>
    </row>
    <row r="22456" spans="4:4" x14ac:dyDescent="0.2">
      <c r="D22456" s="1"/>
    </row>
    <row r="22457" spans="4:4" x14ac:dyDescent="0.2">
      <c r="D22457" s="1"/>
    </row>
    <row r="22458" spans="4:4" x14ac:dyDescent="0.2">
      <c r="D22458" s="1"/>
    </row>
    <row r="22459" spans="4:4" x14ac:dyDescent="0.2">
      <c r="D22459" s="1"/>
    </row>
    <row r="22460" spans="4:4" x14ac:dyDescent="0.2">
      <c r="D22460" s="1"/>
    </row>
    <row r="22461" spans="4:4" x14ac:dyDescent="0.2">
      <c r="D22461" s="1"/>
    </row>
    <row r="22462" spans="4:4" x14ac:dyDescent="0.2">
      <c r="D22462" s="1"/>
    </row>
    <row r="22463" spans="4:4" x14ac:dyDescent="0.2">
      <c r="D22463" s="1"/>
    </row>
    <row r="22464" spans="4:4" x14ac:dyDescent="0.2">
      <c r="D22464" s="1"/>
    </row>
    <row r="22465" spans="4:4" x14ac:dyDescent="0.2">
      <c r="D22465" s="1"/>
    </row>
    <row r="22466" spans="4:4" x14ac:dyDescent="0.2">
      <c r="D22466" s="1"/>
    </row>
    <row r="22467" spans="4:4" x14ac:dyDescent="0.2">
      <c r="D22467" s="1"/>
    </row>
    <row r="22468" spans="4:4" x14ac:dyDescent="0.2">
      <c r="D22468" s="1"/>
    </row>
    <row r="22469" spans="4:4" x14ac:dyDescent="0.2">
      <c r="D22469" s="1"/>
    </row>
    <row r="22470" spans="4:4" x14ac:dyDescent="0.2">
      <c r="D22470" s="1"/>
    </row>
    <row r="22471" spans="4:4" x14ac:dyDescent="0.2">
      <c r="D22471" s="1"/>
    </row>
    <row r="22472" spans="4:4" x14ac:dyDescent="0.2">
      <c r="D22472" s="1"/>
    </row>
    <row r="22473" spans="4:4" x14ac:dyDescent="0.2">
      <c r="D22473" s="1"/>
    </row>
    <row r="22474" spans="4:4" x14ac:dyDescent="0.2">
      <c r="D22474" s="1"/>
    </row>
    <row r="22475" spans="4:4" x14ac:dyDescent="0.2">
      <c r="D22475" s="1"/>
    </row>
    <row r="22476" spans="4:4" x14ac:dyDescent="0.2">
      <c r="D22476" s="1"/>
    </row>
    <row r="22477" spans="4:4" x14ac:dyDescent="0.2">
      <c r="D22477" s="1"/>
    </row>
    <row r="22478" spans="4:4" x14ac:dyDescent="0.2">
      <c r="D22478" s="1"/>
    </row>
    <row r="22479" spans="4:4" x14ac:dyDescent="0.2">
      <c r="D22479" s="1"/>
    </row>
    <row r="22480" spans="4:4" x14ac:dyDescent="0.2">
      <c r="D22480" s="1"/>
    </row>
    <row r="22481" spans="4:4" x14ac:dyDescent="0.2">
      <c r="D22481" s="1"/>
    </row>
    <row r="22482" spans="4:4" x14ac:dyDescent="0.2">
      <c r="D22482" s="1"/>
    </row>
    <row r="22483" spans="4:4" x14ac:dyDescent="0.2">
      <c r="D22483" s="1"/>
    </row>
    <row r="22484" spans="4:4" x14ac:dyDescent="0.2">
      <c r="D22484" s="1"/>
    </row>
    <row r="22485" spans="4:4" x14ac:dyDescent="0.2">
      <c r="D22485" s="1"/>
    </row>
    <row r="22486" spans="4:4" x14ac:dyDescent="0.2">
      <c r="D22486" s="1"/>
    </row>
    <row r="22487" spans="4:4" x14ac:dyDescent="0.2">
      <c r="D22487" s="1"/>
    </row>
    <row r="22488" spans="4:4" x14ac:dyDescent="0.2">
      <c r="D22488" s="1"/>
    </row>
    <row r="22489" spans="4:4" x14ac:dyDescent="0.2">
      <c r="D22489" s="1"/>
    </row>
    <row r="22490" spans="4:4" x14ac:dyDescent="0.2">
      <c r="D22490" s="1"/>
    </row>
    <row r="22491" spans="4:4" x14ac:dyDescent="0.2">
      <c r="D22491" s="1"/>
    </row>
    <row r="22492" spans="4:4" x14ac:dyDescent="0.2">
      <c r="D22492" s="1"/>
    </row>
    <row r="22493" spans="4:4" x14ac:dyDescent="0.2">
      <c r="D22493" s="1"/>
    </row>
    <row r="22494" spans="4:4" x14ac:dyDescent="0.2">
      <c r="D22494" s="1"/>
    </row>
    <row r="22495" spans="4:4" x14ac:dyDescent="0.2">
      <c r="D22495" s="1"/>
    </row>
    <row r="22496" spans="4:4" x14ac:dyDescent="0.2">
      <c r="D22496" s="1"/>
    </row>
    <row r="22497" spans="4:4" x14ac:dyDescent="0.2">
      <c r="D22497" s="1"/>
    </row>
    <row r="22498" spans="4:4" x14ac:dyDescent="0.2">
      <c r="D22498" s="1"/>
    </row>
    <row r="22499" spans="4:4" x14ac:dyDescent="0.2">
      <c r="D22499" s="1"/>
    </row>
    <row r="22500" spans="4:4" x14ac:dyDescent="0.2">
      <c r="D22500" s="1"/>
    </row>
    <row r="22501" spans="4:4" x14ac:dyDescent="0.2">
      <c r="D22501" s="1"/>
    </row>
    <row r="22502" spans="4:4" x14ac:dyDescent="0.2">
      <c r="D22502" s="1"/>
    </row>
    <row r="22503" spans="4:4" x14ac:dyDescent="0.2">
      <c r="D22503" s="1"/>
    </row>
    <row r="22504" spans="4:4" x14ac:dyDescent="0.2">
      <c r="D22504" s="1"/>
    </row>
    <row r="22505" spans="4:4" x14ac:dyDescent="0.2">
      <c r="D22505" s="1"/>
    </row>
    <row r="22506" spans="4:4" x14ac:dyDescent="0.2">
      <c r="D22506" s="1"/>
    </row>
    <row r="22507" spans="4:4" x14ac:dyDescent="0.2">
      <c r="D22507" s="1"/>
    </row>
    <row r="22508" spans="4:4" x14ac:dyDescent="0.2">
      <c r="D22508" s="1"/>
    </row>
    <row r="22509" spans="4:4" x14ac:dyDescent="0.2">
      <c r="D22509" s="1"/>
    </row>
    <row r="22510" spans="4:4" x14ac:dyDescent="0.2">
      <c r="D22510" s="1"/>
    </row>
    <row r="22511" spans="4:4" x14ac:dyDescent="0.2">
      <c r="D22511" s="1"/>
    </row>
    <row r="22512" spans="4:4" x14ac:dyDescent="0.2">
      <c r="D22512" s="1"/>
    </row>
    <row r="22513" spans="4:4" x14ac:dyDescent="0.2">
      <c r="D22513" s="1"/>
    </row>
    <row r="22514" spans="4:4" x14ac:dyDescent="0.2">
      <c r="D22514" s="1"/>
    </row>
    <row r="22515" spans="4:4" x14ac:dyDescent="0.2">
      <c r="D22515" s="1"/>
    </row>
    <row r="22516" spans="4:4" x14ac:dyDescent="0.2">
      <c r="D22516" s="1"/>
    </row>
    <row r="22517" spans="4:4" x14ac:dyDescent="0.2">
      <c r="D22517" s="1"/>
    </row>
    <row r="22518" spans="4:4" x14ac:dyDescent="0.2">
      <c r="D22518" s="1"/>
    </row>
    <row r="22519" spans="4:4" x14ac:dyDescent="0.2">
      <c r="D22519" s="1"/>
    </row>
    <row r="22520" spans="4:4" x14ac:dyDescent="0.2">
      <c r="D22520" s="1"/>
    </row>
    <row r="22521" spans="4:4" x14ac:dyDescent="0.2">
      <c r="D22521" s="1"/>
    </row>
    <row r="22522" spans="4:4" x14ac:dyDescent="0.2">
      <c r="D22522" s="1"/>
    </row>
    <row r="22523" spans="4:4" x14ac:dyDescent="0.2">
      <c r="D22523" s="1"/>
    </row>
    <row r="22524" spans="4:4" x14ac:dyDescent="0.2">
      <c r="D22524" s="1"/>
    </row>
    <row r="22525" spans="4:4" x14ac:dyDescent="0.2">
      <c r="D22525" s="1"/>
    </row>
    <row r="22526" spans="4:4" x14ac:dyDescent="0.2">
      <c r="D22526" s="1"/>
    </row>
    <row r="22527" spans="4:4" x14ac:dyDescent="0.2">
      <c r="D22527" s="1"/>
    </row>
    <row r="22528" spans="4:4" x14ac:dyDescent="0.2">
      <c r="D22528" s="1"/>
    </row>
    <row r="22529" spans="4:4" x14ac:dyDescent="0.2">
      <c r="D22529" s="1"/>
    </row>
    <row r="22530" spans="4:4" x14ac:dyDescent="0.2">
      <c r="D22530" s="1"/>
    </row>
    <row r="22531" spans="4:4" x14ac:dyDescent="0.2">
      <c r="D22531" s="1"/>
    </row>
    <row r="22532" spans="4:4" x14ac:dyDescent="0.2">
      <c r="D22532" s="1"/>
    </row>
    <row r="22533" spans="4:4" x14ac:dyDescent="0.2">
      <c r="D22533" s="1"/>
    </row>
    <row r="22534" spans="4:4" x14ac:dyDescent="0.2">
      <c r="D22534" s="1"/>
    </row>
    <row r="22535" spans="4:4" x14ac:dyDescent="0.2">
      <c r="D22535" s="1"/>
    </row>
    <row r="22536" spans="4:4" x14ac:dyDescent="0.2">
      <c r="D22536" s="1"/>
    </row>
    <row r="22537" spans="4:4" x14ac:dyDescent="0.2">
      <c r="D22537" s="1"/>
    </row>
    <row r="22538" spans="4:4" x14ac:dyDescent="0.2">
      <c r="D22538" s="1"/>
    </row>
    <row r="22539" spans="4:4" x14ac:dyDescent="0.2">
      <c r="D22539" s="1"/>
    </row>
    <row r="22540" spans="4:4" x14ac:dyDescent="0.2">
      <c r="D22540" s="1"/>
    </row>
    <row r="22541" spans="4:4" x14ac:dyDescent="0.2">
      <c r="D22541" s="1"/>
    </row>
    <row r="22542" spans="4:4" x14ac:dyDescent="0.2">
      <c r="D22542" s="1"/>
    </row>
    <row r="22543" spans="4:4" x14ac:dyDescent="0.2">
      <c r="D22543" s="1"/>
    </row>
    <row r="22544" spans="4:4" x14ac:dyDescent="0.2">
      <c r="D22544" s="1"/>
    </row>
    <row r="22545" spans="4:4" x14ac:dyDescent="0.2">
      <c r="D22545" s="1"/>
    </row>
    <row r="22546" spans="4:4" x14ac:dyDescent="0.2">
      <c r="D22546" s="1"/>
    </row>
    <row r="22547" spans="4:4" x14ac:dyDescent="0.2">
      <c r="D22547" s="1"/>
    </row>
    <row r="22548" spans="4:4" x14ac:dyDescent="0.2">
      <c r="D22548" s="1"/>
    </row>
    <row r="22549" spans="4:4" x14ac:dyDescent="0.2">
      <c r="D22549" s="1"/>
    </row>
    <row r="22550" spans="4:4" x14ac:dyDescent="0.2">
      <c r="D22550" s="1"/>
    </row>
    <row r="22551" spans="4:4" x14ac:dyDescent="0.2">
      <c r="D22551" s="1"/>
    </row>
    <row r="22552" spans="4:4" x14ac:dyDescent="0.2">
      <c r="D22552" s="1"/>
    </row>
    <row r="22553" spans="4:4" x14ac:dyDescent="0.2">
      <c r="D22553" s="1"/>
    </row>
    <row r="22554" spans="4:4" x14ac:dyDescent="0.2">
      <c r="D22554" s="1"/>
    </row>
    <row r="22555" spans="4:4" x14ac:dyDescent="0.2">
      <c r="D22555" s="1"/>
    </row>
    <row r="22556" spans="4:4" x14ac:dyDescent="0.2">
      <c r="D22556" s="1"/>
    </row>
    <row r="22557" spans="4:4" x14ac:dyDescent="0.2">
      <c r="D22557" s="1"/>
    </row>
    <row r="22558" spans="4:4" x14ac:dyDescent="0.2">
      <c r="D22558" s="1"/>
    </row>
    <row r="22559" spans="4:4" x14ac:dyDescent="0.2">
      <c r="D22559" s="1"/>
    </row>
    <row r="22560" spans="4:4" x14ac:dyDescent="0.2">
      <c r="D22560" s="1"/>
    </row>
    <row r="22561" spans="4:4" x14ac:dyDescent="0.2">
      <c r="D22561" s="1"/>
    </row>
    <row r="22562" spans="4:4" x14ac:dyDescent="0.2">
      <c r="D22562" s="1"/>
    </row>
    <row r="22563" spans="4:4" x14ac:dyDescent="0.2">
      <c r="D22563" s="1"/>
    </row>
    <row r="22564" spans="4:4" x14ac:dyDescent="0.2">
      <c r="D22564" s="1"/>
    </row>
    <row r="22565" spans="4:4" x14ac:dyDescent="0.2">
      <c r="D22565" s="1"/>
    </row>
    <row r="22566" spans="4:4" x14ac:dyDescent="0.2">
      <c r="D22566" s="1"/>
    </row>
    <row r="22567" spans="4:4" x14ac:dyDescent="0.2">
      <c r="D22567" s="1"/>
    </row>
    <row r="22568" spans="4:4" x14ac:dyDescent="0.2">
      <c r="D22568" s="1"/>
    </row>
    <row r="22569" spans="4:4" x14ac:dyDescent="0.2">
      <c r="D22569" s="1"/>
    </row>
    <row r="22570" spans="4:4" x14ac:dyDescent="0.2">
      <c r="D22570" s="1"/>
    </row>
    <row r="22571" spans="4:4" x14ac:dyDescent="0.2">
      <c r="D22571" s="1"/>
    </row>
    <row r="22572" spans="4:4" x14ac:dyDescent="0.2">
      <c r="D22572" s="1"/>
    </row>
    <row r="22573" spans="4:4" x14ac:dyDescent="0.2">
      <c r="D22573" s="1"/>
    </row>
    <row r="22574" spans="4:4" x14ac:dyDescent="0.2">
      <c r="D22574" s="1"/>
    </row>
    <row r="22575" spans="4:4" x14ac:dyDescent="0.2">
      <c r="D22575" s="1"/>
    </row>
    <row r="22576" spans="4:4" x14ac:dyDescent="0.2">
      <c r="D22576" s="1"/>
    </row>
    <row r="22577" spans="4:4" x14ac:dyDescent="0.2">
      <c r="D22577" s="1"/>
    </row>
    <row r="22578" spans="4:4" x14ac:dyDescent="0.2">
      <c r="D22578" s="1"/>
    </row>
    <row r="22579" spans="4:4" x14ac:dyDescent="0.2">
      <c r="D22579" s="1"/>
    </row>
    <row r="22580" spans="4:4" x14ac:dyDescent="0.2">
      <c r="D22580" s="1"/>
    </row>
    <row r="22581" spans="4:4" x14ac:dyDescent="0.2">
      <c r="D22581" s="1"/>
    </row>
    <row r="22582" spans="4:4" x14ac:dyDescent="0.2">
      <c r="D22582" s="1"/>
    </row>
    <row r="22583" spans="4:4" x14ac:dyDescent="0.2">
      <c r="D22583" s="1"/>
    </row>
    <row r="22584" spans="4:4" x14ac:dyDescent="0.2">
      <c r="D22584" s="1"/>
    </row>
    <row r="22585" spans="4:4" x14ac:dyDescent="0.2">
      <c r="D22585" s="1"/>
    </row>
    <row r="22586" spans="4:4" x14ac:dyDescent="0.2">
      <c r="D22586" s="1"/>
    </row>
    <row r="22587" spans="4:4" x14ac:dyDescent="0.2">
      <c r="D22587" s="1"/>
    </row>
    <row r="22588" spans="4:4" x14ac:dyDescent="0.2">
      <c r="D22588" s="1"/>
    </row>
    <row r="22589" spans="4:4" x14ac:dyDescent="0.2">
      <c r="D22589" s="1"/>
    </row>
    <row r="22590" spans="4:4" x14ac:dyDescent="0.2">
      <c r="D22590" s="1"/>
    </row>
    <row r="22591" spans="4:4" x14ac:dyDescent="0.2">
      <c r="D22591" s="1"/>
    </row>
    <row r="22592" spans="4:4" x14ac:dyDescent="0.2">
      <c r="D22592" s="1"/>
    </row>
    <row r="22593" spans="4:4" x14ac:dyDescent="0.2">
      <c r="D22593" s="1"/>
    </row>
    <row r="22594" spans="4:4" x14ac:dyDescent="0.2">
      <c r="D22594" s="1"/>
    </row>
    <row r="22595" spans="4:4" x14ac:dyDescent="0.2">
      <c r="D22595" s="1"/>
    </row>
    <row r="22596" spans="4:4" x14ac:dyDescent="0.2">
      <c r="D22596" s="1"/>
    </row>
    <row r="22597" spans="4:4" x14ac:dyDescent="0.2">
      <c r="D22597" s="1"/>
    </row>
    <row r="22598" spans="4:4" x14ac:dyDescent="0.2">
      <c r="D22598" s="1"/>
    </row>
    <row r="22599" spans="4:4" x14ac:dyDescent="0.2">
      <c r="D22599" s="1"/>
    </row>
    <row r="22600" spans="4:4" x14ac:dyDescent="0.2">
      <c r="D22600" s="1"/>
    </row>
    <row r="22601" spans="4:4" x14ac:dyDescent="0.2">
      <c r="D22601" s="1"/>
    </row>
    <row r="22602" spans="4:4" x14ac:dyDescent="0.2">
      <c r="D22602" s="1"/>
    </row>
    <row r="22603" spans="4:4" x14ac:dyDescent="0.2">
      <c r="D22603" s="1"/>
    </row>
    <row r="22604" spans="4:4" x14ac:dyDescent="0.2">
      <c r="D22604" s="1"/>
    </row>
    <row r="22605" spans="4:4" x14ac:dyDescent="0.2">
      <c r="D22605" s="1"/>
    </row>
    <row r="22606" spans="4:4" x14ac:dyDescent="0.2">
      <c r="D22606" s="1"/>
    </row>
    <row r="22607" spans="4:4" x14ac:dyDescent="0.2">
      <c r="D22607" s="1"/>
    </row>
    <row r="22608" spans="4:4" x14ac:dyDescent="0.2">
      <c r="D22608" s="1"/>
    </row>
    <row r="22609" spans="4:4" x14ac:dyDescent="0.2">
      <c r="D22609" s="1"/>
    </row>
    <row r="22610" spans="4:4" x14ac:dyDescent="0.2">
      <c r="D22610" s="1"/>
    </row>
    <row r="22611" spans="4:4" x14ac:dyDescent="0.2">
      <c r="D22611" s="1"/>
    </row>
    <row r="22612" spans="4:4" x14ac:dyDescent="0.2">
      <c r="D22612" s="1"/>
    </row>
    <row r="22613" spans="4:4" x14ac:dyDescent="0.2">
      <c r="D22613" s="1"/>
    </row>
    <row r="22614" spans="4:4" x14ac:dyDescent="0.2">
      <c r="D22614" s="1"/>
    </row>
    <row r="22615" spans="4:4" x14ac:dyDescent="0.2">
      <c r="D22615" s="1"/>
    </row>
    <row r="22616" spans="4:4" x14ac:dyDescent="0.2">
      <c r="D22616" s="1"/>
    </row>
    <row r="22617" spans="4:4" x14ac:dyDescent="0.2">
      <c r="D22617" s="1"/>
    </row>
    <row r="22618" spans="4:4" x14ac:dyDescent="0.2">
      <c r="D22618" s="1"/>
    </row>
    <row r="22619" spans="4:4" x14ac:dyDescent="0.2">
      <c r="D22619" s="1"/>
    </row>
    <row r="22620" spans="4:4" x14ac:dyDescent="0.2">
      <c r="D22620" s="1"/>
    </row>
    <row r="22621" spans="4:4" x14ac:dyDescent="0.2">
      <c r="D22621" s="1"/>
    </row>
    <row r="22622" spans="4:4" x14ac:dyDescent="0.2">
      <c r="D22622" s="1"/>
    </row>
    <row r="22623" spans="4:4" x14ac:dyDescent="0.2">
      <c r="D22623" s="1"/>
    </row>
    <row r="22624" spans="4:4" x14ac:dyDescent="0.2">
      <c r="D22624" s="1"/>
    </row>
    <row r="22625" spans="4:4" x14ac:dyDescent="0.2">
      <c r="D22625" s="1"/>
    </row>
    <row r="22626" spans="4:4" x14ac:dyDescent="0.2">
      <c r="D22626" s="1"/>
    </row>
    <row r="22627" spans="4:4" x14ac:dyDescent="0.2">
      <c r="D22627" s="1"/>
    </row>
    <row r="22628" spans="4:4" x14ac:dyDescent="0.2">
      <c r="D22628" s="1"/>
    </row>
    <row r="22629" spans="4:4" x14ac:dyDescent="0.2">
      <c r="D22629" s="1"/>
    </row>
    <row r="22630" spans="4:4" x14ac:dyDescent="0.2">
      <c r="D22630" s="1"/>
    </row>
    <row r="22631" spans="4:4" x14ac:dyDescent="0.2">
      <c r="D22631" s="1"/>
    </row>
    <row r="22632" spans="4:4" x14ac:dyDescent="0.2">
      <c r="D22632" s="1"/>
    </row>
    <row r="22633" spans="4:4" x14ac:dyDescent="0.2">
      <c r="D22633" s="1"/>
    </row>
    <row r="22634" spans="4:4" x14ac:dyDescent="0.2">
      <c r="D22634" s="1"/>
    </row>
    <row r="22635" spans="4:4" x14ac:dyDescent="0.2">
      <c r="D22635" s="1"/>
    </row>
    <row r="22636" spans="4:4" x14ac:dyDescent="0.2">
      <c r="D22636" s="1"/>
    </row>
    <row r="22637" spans="4:4" x14ac:dyDescent="0.2">
      <c r="D22637" s="1"/>
    </row>
    <row r="22638" spans="4:4" x14ac:dyDescent="0.2">
      <c r="D22638" s="1"/>
    </row>
    <row r="22639" spans="4:4" x14ac:dyDescent="0.2">
      <c r="D22639" s="1"/>
    </row>
    <row r="22640" spans="4:4" x14ac:dyDescent="0.2">
      <c r="D22640" s="1"/>
    </row>
    <row r="22641" spans="4:4" x14ac:dyDescent="0.2">
      <c r="D22641" s="1"/>
    </row>
    <row r="22642" spans="4:4" x14ac:dyDescent="0.2">
      <c r="D22642" s="1"/>
    </row>
    <row r="22643" spans="4:4" x14ac:dyDescent="0.2">
      <c r="D22643" s="1"/>
    </row>
    <row r="22644" spans="4:4" x14ac:dyDescent="0.2">
      <c r="D22644" s="1"/>
    </row>
    <row r="22645" spans="4:4" x14ac:dyDescent="0.2">
      <c r="D22645" s="1"/>
    </row>
    <row r="22646" spans="4:4" x14ac:dyDescent="0.2">
      <c r="D22646" s="1"/>
    </row>
    <row r="22647" spans="4:4" x14ac:dyDescent="0.2">
      <c r="D22647" s="1"/>
    </row>
    <row r="22648" spans="4:4" x14ac:dyDescent="0.2">
      <c r="D22648" s="1"/>
    </row>
    <row r="22649" spans="4:4" x14ac:dyDescent="0.2">
      <c r="D22649" s="1"/>
    </row>
    <row r="22650" spans="4:4" x14ac:dyDescent="0.2">
      <c r="D22650" s="1"/>
    </row>
    <row r="22651" spans="4:4" x14ac:dyDescent="0.2">
      <c r="D22651" s="1"/>
    </row>
    <row r="22652" spans="4:4" x14ac:dyDescent="0.2">
      <c r="D22652" s="1"/>
    </row>
    <row r="22653" spans="4:4" x14ac:dyDescent="0.2">
      <c r="D22653" s="1"/>
    </row>
    <row r="22654" spans="4:4" x14ac:dyDescent="0.2">
      <c r="D22654" s="1"/>
    </row>
    <row r="22655" spans="4:4" x14ac:dyDescent="0.2">
      <c r="D22655" s="1"/>
    </row>
    <row r="22656" spans="4:4" x14ac:dyDescent="0.2">
      <c r="D22656" s="1"/>
    </row>
    <row r="22657" spans="4:4" x14ac:dyDescent="0.2">
      <c r="D22657" s="1"/>
    </row>
    <row r="22658" spans="4:4" x14ac:dyDescent="0.2">
      <c r="D22658" s="1"/>
    </row>
    <row r="22659" spans="4:4" x14ac:dyDescent="0.2">
      <c r="D22659" s="1"/>
    </row>
    <row r="22660" spans="4:4" x14ac:dyDescent="0.2">
      <c r="D22660" s="1"/>
    </row>
    <row r="22661" spans="4:4" x14ac:dyDescent="0.2">
      <c r="D22661" s="1"/>
    </row>
    <row r="22662" spans="4:4" x14ac:dyDescent="0.2">
      <c r="D22662" s="1"/>
    </row>
    <row r="22663" spans="4:4" x14ac:dyDescent="0.2">
      <c r="D22663" s="1"/>
    </row>
    <row r="22664" spans="4:4" x14ac:dyDescent="0.2">
      <c r="D22664" s="1"/>
    </row>
    <row r="22665" spans="4:4" x14ac:dyDescent="0.2">
      <c r="D22665" s="1"/>
    </row>
    <row r="22666" spans="4:4" x14ac:dyDescent="0.2">
      <c r="D22666" s="1"/>
    </row>
    <row r="22667" spans="4:4" x14ac:dyDescent="0.2">
      <c r="D22667" s="1"/>
    </row>
    <row r="22668" spans="4:4" x14ac:dyDescent="0.2">
      <c r="D22668" s="1"/>
    </row>
    <row r="22669" spans="4:4" x14ac:dyDescent="0.2">
      <c r="D22669" s="1"/>
    </row>
    <row r="22670" spans="4:4" x14ac:dyDescent="0.2">
      <c r="D22670" s="1"/>
    </row>
    <row r="22671" spans="4:4" x14ac:dyDescent="0.2">
      <c r="D22671" s="1"/>
    </row>
    <row r="22672" spans="4:4" x14ac:dyDescent="0.2">
      <c r="D22672" s="1"/>
    </row>
    <row r="22673" spans="4:4" x14ac:dyDescent="0.2">
      <c r="D22673" s="1"/>
    </row>
    <row r="22674" spans="4:4" x14ac:dyDescent="0.2">
      <c r="D22674" s="1"/>
    </row>
    <row r="22675" spans="4:4" x14ac:dyDescent="0.2">
      <c r="D22675" s="1"/>
    </row>
    <row r="22676" spans="4:4" x14ac:dyDescent="0.2">
      <c r="D22676" s="1"/>
    </row>
    <row r="22677" spans="4:4" x14ac:dyDescent="0.2">
      <c r="D22677" s="1"/>
    </row>
    <row r="22678" spans="4:4" x14ac:dyDescent="0.2">
      <c r="D22678" s="1"/>
    </row>
    <row r="22679" spans="4:4" x14ac:dyDescent="0.2">
      <c r="D22679" s="1"/>
    </row>
    <row r="22680" spans="4:4" x14ac:dyDescent="0.2">
      <c r="D22680" s="1"/>
    </row>
    <row r="22681" spans="4:4" x14ac:dyDescent="0.2">
      <c r="D22681" s="1"/>
    </row>
    <row r="22682" spans="4:4" x14ac:dyDescent="0.2">
      <c r="D22682" s="1"/>
    </row>
    <row r="22683" spans="4:4" x14ac:dyDescent="0.2">
      <c r="D22683" s="1"/>
    </row>
    <row r="22684" spans="4:4" x14ac:dyDescent="0.2">
      <c r="D22684" s="1"/>
    </row>
    <row r="22685" spans="4:4" x14ac:dyDescent="0.2">
      <c r="D22685" s="1"/>
    </row>
    <row r="22686" spans="4:4" x14ac:dyDescent="0.2">
      <c r="D22686" s="1"/>
    </row>
    <row r="22687" spans="4:4" x14ac:dyDescent="0.2">
      <c r="D22687" s="1"/>
    </row>
    <row r="22688" spans="4:4" x14ac:dyDescent="0.2">
      <c r="D22688" s="1"/>
    </row>
    <row r="22689" spans="4:4" x14ac:dyDescent="0.2">
      <c r="D22689" s="1"/>
    </row>
    <row r="22690" spans="4:4" x14ac:dyDescent="0.2">
      <c r="D22690" s="1"/>
    </row>
    <row r="22691" spans="4:4" x14ac:dyDescent="0.2">
      <c r="D22691" s="1"/>
    </row>
    <row r="22692" spans="4:4" x14ac:dyDescent="0.2">
      <c r="D22692" s="1"/>
    </row>
    <row r="22693" spans="4:4" x14ac:dyDescent="0.2">
      <c r="D22693" s="1"/>
    </row>
    <row r="22694" spans="4:4" x14ac:dyDescent="0.2">
      <c r="D22694" s="1"/>
    </row>
    <row r="22695" spans="4:4" x14ac:dyDescent="0.2">
      <c r="D22695" s="1"/>
    </row>
    <row r="22696" spans="4:4" x14ac:dyDescent="0.2">
      <c r="D22696" s="1"/>
    </row>
    <row r="22697" spans="4:4" x14ac:dyDescent="0.2">
      <c r="D22697" s="1"/>
    </row>
    <row r="22698" spans="4:4" x14ac:dyDescent="0.2">
      <c r="D22698" s="1"/>
    </row>
    <row r="22699" spans="4:4" x14ac:dyDescent="0.2">
      <c r="D22699" s="1"/>
    </row>
    <row r="22700" spans="4:4" x14ac:dyDescent="0.2">
      <c r="D22700" s="1"/>
    </row>
    <row r="22701" spans="4:4" x14ac:dyDescent="0.2">
      <c r="D22701" s="1"/>
    </row>
    <row r="22702" spans="4:4" x14ac:dyDescent="0.2">
      <c r="D22702" s="1"/>
    </row>
    <row r="22703" spans="4:4" x14ac:dyDescent="0.2">
      <c r="D22703" s="1"/>
    </row>
    <row r="22704" spans="4:4" x14ac:dyDescent="0.2">
      <c r="D22704" s="1"/>
    </row>
    <row r="22705" spans="4:4" x14ac:dyDescent="0.2">
      <c r="D22705" s="1"/>
    </row>
    <row r="22706" spans="4:4" x14ac:dyDescent="0.2">
      <c r="D22706" s="1"/>
    </row>
    <row r="22707" spans="4:4" x14ac:dyDescent="0.2">
      <c r="D22707" s="1"/>
    </row>
    <row r="22708" spans="4:4" x14ac:dyDescent="0.2">
      <c r="D22708" s="1"/>
    </row>
    <row r="22709" spans="4:4" x14ac:dyDescent="0.2">
      <c r="D22709" s="1"/>
    </row>
    <row r="22710" spans="4:4" x14ac:dyDescent="0.2">
      <c r="D22710" s="1"/>
    </row>
    <row r="22711" spans="4:4" x14ac:dyDescent="0.2">
      <c r="D22711" s="1"/>
    </row>
    <row r="22712" spans="4:4" x14ac:dyDescent="0.2">
      <c r="D22712" s="1"/>
    </row>
    <row r="22713" spans="4:4" x14ac:dyDescent="0.2">
      <c r="D22713" s="1"/>
    </row>
    <row r="22714" spans="4:4" x14ac:dyDescent="0.2">
      <c r="D22714" s="1"/>
    </row>
    <row r="22715" spans="4:4" x14ac:dyDescent="0.2">
      <c r="D22715" s="1"/>
    </row>
    <row r="22716" spans="4:4" x14ac:dyDescent="0.2">
      <c r="D22716" s="1"/>
    </row>
    <row r="22717" spans="4:4" x14ac:dyDescent="0.2">
      <c r="D22717" s="1"/>
    </row>
    <row r="22718" spans="4:4" x14ac:dyDescent="0.2">
      <c r="D22718" s="1"/>
    </row>
    <row r="22719" spans="4:4" x14ac:dyDescent="0.2">
      <c r="D22719" s="1"/>
    </row>
    <row r="22720" spans="4:4" x14ac:dyDescent="0.2">
      <c r="D22720" s="1"/>
    </row>
    <row r="22721" spans="4:4" x14ac:dyDescent="0.2">
      <c r="D22721" s="1"/>
    </row>
    <row r="22722" spans="4:4" x14ac:dyDescent="0.2">
      <c r="D22722" s="1"/>
    </row>
    <row r="22723" spans="4:4" x14ac:dyDescent="0.2">
      <c r="D22723" s="1"/>
    </row>
    <row r="22724" spans="4:4" x14ac:dyDescent="0.2">
      <c r="D22724" s="1"/>
    </row>
    <row r="22725" spans="4:4" x14ac:dyDescent="0.2">
      <c r="D22725" s="1"/>
    </row>
    <row r="22726" spans="4:4" x14ac:dyDescent="0.2">
      <c r="D22726" s="1"/>
    </row>
    <row r="22727" spans="4:4" x14ac:dyDescent="0.2">
      <c r="D22727" s="1"/>
    </row>
    <row r="22728" spans="4:4" x14ac:dyDescent="0.2">
      <c r="D22728" s="1"/>
    </row>
    <row r="22729" spans="4:4" x14ac:dyDescent="0.2">
      <c r="D22729" s="1"/>
    </row>
    <row r="22730" spans="4:4" x14ac:dyDescent="0.2">
      <c r="D22730" s="1"/>
    </row>
    <row r="22731" spans="4:4" x14ac:dyDescent="0.2">
      <c r="D22731" s="1"/>
    </row>
    <row r="22732" spans="4:4" x14ac:dyDescent="0.2">
      <c r="D22732" s="1"/>
    </row>
    <row r="22733" spans="4:4" x14ac:dyDescent="0.2">
      <c r="D22733" s="1"/>
    </row>
    <row r="22734" spans="4:4" x14ac:dyDescent="0.2">
      <c r="D22734" s="1"/>
    </row>
    <row r="22735" spans="4:4" x14ac:dyDescent="0.2">
      <c r="D22735" s="1"/>
    </row>
    <row r="22736" spans="4:4" x14ac:dyDescent="0.2">
      <c r="D22736" s="1"/>
    </row>
    <row r="22737" spans="4:4" x14ac:dyDescent="0.2">
      <c r="D22737" s="1"/>
    </row>
    <row r="22738" spans="4:4" x14ac:dyDescent="0.2">
      <c r="D22738" s="1"/>
    </row>
    <row r="22739" spans="4:4" x14ac:dyDescent="0.2">
      <c r="D22739" s="1"/>
    </row>
    <row r="22740" spans="4:4" x14ac:dyDescent="0.2">
      <c r="D22740" s="1"/>
    </row>
    <row r="22741" spans="4:4" x14ac:dyDescent="0.2">
      <c r="D22741" s="1"/>
    </row>
    <row r="22742" spans="4:4" x14ac:dyDescent="0.2">
      <c r="D22742" s="1"/>
    </row>
    <row r="22743" spans="4:4" x14ac:dyDescent="0.2">
      <c r="D22743" s="1"/>
    </row>
    <row r="22744" spans="4:4" x14ac:dyDescent="0.2">
      <c r="D22744" s="1"/>
    </row>
    <row r="22745" spans="4:4" x14ac:dyDescent="0.2">
      <c r="D22745" s="1"/>
    </row>
    <row r="22746" spans="4:4" x14ac:dyDescent="0.2">
      <c r="D22746" s="1"/>
    </row>
    <row r="22747" spans="4:4" x14ac:dyDescent="0.2">
      <c r="D22747" s="1"/>
    </row>
    <row r="22748" spans="4:4" x14ac:dyDescent="0.2">
      <c r="D22748" s="1"/>
    </row>
    <row r="22749" spans="4:4" x14ac:dyDescent="0.2">
      <c r="D22749" s="1"/>
    </row>
    <row r="22750" spans="4:4" x14ac:dyDescent="0.2">
      <c r="D22750" s="1"/>
    </row>
    <row r="22751" spans="4:4" x14ac:dyDescent="0.2">
      <c r="D22751" s="1"/>
    </row>
    <row r="22752" spans="4:4" x14ac:dyDescent="0.2">
      <c r="D22752" s="1"/>
    </row>
    <row r="22753" spans="4:4" x14ac:dyDescent="0.2">
      <c r="D22753" s="1"/>
    </row>
    <row r="22754" spans="4:4" x14ac:dyDescent="0.2">
      <c r="D22754" s="1"/>
    </row>
    <row r="22755" spans="4:4" x14ac:dyDescent="0.2">
      <c r="D22755" s="1"/>
    </row>
    <row r="22756" spans="4:4" x14ac:dyDescent="0.2">
      <c r="D22756" s="1"/>
    </row>
    <row r="22757" spans="4:4" x14ac:dyDescent="0.2">
      <c r="D22757" s="1"/>
    </row>
    <row r="22758" spans="4:4" x14ac:dyDescent="0.2">
      <c r="D22758" s="1"/>
    </row>
    <row r="22759" spans="4:4" x14ac:dyDescent="0.2">
      <c r="D22759" s="1"/>
    </row>
    <row r="22760" spans="4:4" x14ac:dyDescent="0.2">
      <c r="D22760" s="1"/>
    </row>
    <row r="22761" spans="4:4" x14ac:dyDescent="0.2">
      <c r="D22761" s="1"/>
    </row>
    <row r="22762" spans="4:4" x14ac:dyDescent="0.2">
      <c r="D22762" s="1"/>
    </row>
    <row r="22763" spans="4:4" x14ac:dyDescent="0.2">
      <c r="D22763" s="1"/>
    </row>
    <row r="22764" spans="4:4" x14ac:dyDescent="0.2">
      <c r="D22764" s="1"/>
    </row>
    <row r="22765" spans="4:4" x14ac:dyDescent="0.2">
      <c r="D22765" s="1"/>
    </row>
    <row r="22766" spans="4:4" x14ac:dyDescent="0.2">
      <c r="D22766" s="1"/>
    </row>
    <row r="22767" spans="4:4" x14ac:dyDescent="0.2">
      <c r="D22767" s="1"/>
    </row>
    <row r="22768" spans="4:4" x14ac:dyDescent="0.2">
      <c r="D22768" s="1"/>
    </row>
    <row r="22769" spans="4:4" x14ac:dyDescent="0.2">
      <c r="D22769" s="1"/>
    </row>
    <row r="22770" spans="4:4" x14ac:dyDescent="0.2">
      <c r="D22770" s="1"/>
    </row>
    <row r="22771" spans="4:4" x14ac:dyDescent="0.2">
      <c r="D22771" s="1"/>
    </row>
    <row r="22772" spans="4:4" x14ac:dyDescent="0.2">
      <c r="D22772" s="1"/>
    </row>
    <row r="22773" spans="4:4" x14ac:dyDescent="0.2">
      <c r="D22773" s="1"/>
    </row>
    <row r="22774" spans="4:4" x14ac:dyDescent="0.2">
      <c r="D22774" s="1"/>
    </row>
    <row r="22775" spans="4:4" x14ac:dyDescent="0.2">
      <c r="D22775" s="1"/>
    </row>
    <row r="22776" spans="4:4" x14ac:dyDescent="0.2">
      <c r="D22776" s="1"/>
    </row>
    <row r="22777" spans="4:4" x14ac:dyDescent="0.2">
      <c r="D22777" s="1"/>
    </row>
    <row r="22778" spans="4:4" x14ac:dyDescent="0.2">
      <c r="D22778" s="1"/>
    </row>
    <row r="22779" spans="4:4" x14ac:dyDescent="0.2">
      <c r="D22779" s="1"/>
    </row>
    <row r="22780" spans="4:4" x14ac:dyDescent="0.2">
      <c r="D22780" s="1"/>
    </row>
    <row r="22781" spans="4:4" x14ac:dyDescent="0.2">
      <c r="D22781" s="1"/>
    </row>
    <row r="22782" spans="4:4" x14ac:dyDescent="0.2">
      <c r="D22782" s="1"/>
    </row>
    <row r="22783" spans="4:4" x14ac:dyDescent="0.2">
      <c r="D22783" s="1"/>
    </row>
    <row r="22784" spans="4:4" x14ac:dyDescent="0.2">
      <c r="D22784" s="1"/>
    </row>
    <row r="22785" spans="4:4" x14ac:dyDescent="0.2">
      <c r="D22785" s="1"/>
    </row>
    <row r="22786" spans="4:4" x14ac:dyDescent="0.2">
      <c r="D22786" s="1"/>
    </row>
    <row r="22787" spans="4:4" x14ac:dyDescent="0.2">
      <c r="D22787" s="1"/>
    </row>
    <row r="22788" spans="4:4" x14ac:dyDescent="0.2">
      <c r="D22788" s="1"/>
    </row>
    <row r="22789" spans="4:4" x14ac:dyDescent="0.2">
      <c r="D22789" s="1"/>
    </row>
    <row r="22790" spans="4:4" x14ac:dyDescent="0.2">
      <c r="D22790" s="1"/>
    </row>
    <row r="22791" spans="4:4" x14ac:dyDescent="0.2">
      <c r="D22791" s="1"/>
    </row>
    <row r="22792" spans="4:4" x14ac:dyDescent="0.2">
      <c r="D22792" s="1"/>
    </row>
    <row r="22793" spans="4:4" x14ac:dyDescent="0.2">
      <c r="D22793" s="1"/>
    </row>
    <row r="22794" spans="4:4" x14ac:dyDescent="0.2">
      <c r="D22794" s="1"/>
    </row>
    <row r="22795" spans="4:4" x14ac:dyDescent="0.2">
      <c r="D22795" s="1"/>
    </row>
    <row r="22796" spans="4:4" x14ac:dyDescent="0.2">
      <c r="D22796" s="1"/>
    </row>
    <row r="22797" spans="4:4" x14ac:dyDescent="0.2">
      <c r="D22797" s="1"/>
    </row>
    <row r="22798" spans="4:4" x14ac:dyDescent="0.2">
      <c r="D22798" s="1"/>
    </row>
    <row r="22799" spans="4:4" x14ac:dyDescent="0.2">
      <c r="D22799" s="1"/>
    </row>
    <row r="22800" spans="4:4" x14ac:dyDescent="0.2">
      <c r="D22800" s="1"/>
    </row>
    <row r="22801" spans="4:4" x14ac:dyDescent="0.2">
      <c r="D22801" s="1"/>
    </row>
    <row r="22802" spans="4:4" x14ac:dyDescent="0.2">
      <c r="D22802" s="1"/>
    </row>
    <row r="22803" spans="4:4" x14ac:dyDescent="0.2">
      <c r="D22803" s="1"/>
    </row>
    <row r="22804" spans="4:4" x14ac:dyDescent="0.2">
      <c r="D22804" s="1"/>
    </row>
    <row r="22805" spans="4:4" x14ac:dyDescent="0.2">
      <c r="D22805" s="1"/>
    </row>
    <row r="22806" spans="4:4" x14ac:dyDescent="0.2">
      <c r="D22806" s="1"/>
    </row>
    <row r="22807" spans="4:4" x14ac:dyDescent="0.2">
      <c r="D22807" s="1"/>
    </row>
    <row r="22808" spans="4:4" x14ac:dyDescent="0.2">
      <c r="D22808" s="1"/>
    </row>
    <row r="22809" spans="4:4" x14ac:dyDescent="0.2">
      <c r="D22809" s="1"/>
    </row>
    <row r="22810" spans="4:4" x14ac:dyDescent="0.2">
      <c r="D22810" s="1"/>
    </row>
    <row r="22811" spans="4:4" x14ac:dyDescent="0.2">
      <c r="D22811" s="1"/>
    </row>
    <row r="22812" spans="4:4" x14ac:dyDescent="0.2">
      <c r="D22812" s="1"/>
    </row>
    <row r="22813" spans="4:4" x14ac:dyDescent="0.2">
      <c r="D22813" s="1"/>
    </row>
    <row r="22814" spans="4:4" x14ac:dyDescent="0.2">
      <c r="D22814" s="1"/>
    </row>
    <row r="22815" spans="4:4" x14ac:dyDescent="0.2">
      <c r="D22815" s="1"/>
    </row>
    <row r="22816" spans="4:4" x14ac:dyDescent="0.2">
      <c r="D22816" s="1"/>
    </row>
    <row r="22817" spans="4:4" x14ac:dyDescent="0.2">
      <c r="D22817" s="1"/>
    </row>
    <row r="22818" spans="4:4" x14ac:dyDescent="0.2">
      <c r="D22818" s="1"/>
    </row>
    <row r="22819" spans="4:4" x14ac:dyDescent="0.2">
      <c r="D22819" s="1"/>
    </row>
    <row r="22820" spans="4:4" x14ac:dyDescent="0.2">
      <c r="D22820" s="1"/>
    </row>
    <row r="22821" spans="4:4" x14ac:dyDescent="0.2">
      <c r="D22821" s="1"/>
    </row>
    <row r="22822" spans="4:4" x14ac:dyDescent="0.2">
      <c r="D22822" s="1"/>
    </row>
    <row r="22823" spans="4:4" x14ac:dyDescent="0.2">
      <c r="D22823" s="1"/>
    </row>
    <row r="22824" spans="4:4" x14ac:dyDescent="0.2">
      <c r="D22824" s="1"/>
    </row>
    <row r="22825" spans="4:4" x14ac:dyDescent="0.2">
      <c r="D22825" s="1"/>
    </row>
    <row r="22826" spans="4:4" x14ac:dyDescent="0.2">
      <c r="D22826" s="1"/>
    </row>
    <row r="22827" spans="4:4" x14ac:dyDescent="0.2">
      <c r="D22827" s="1"/>
    </row>
    <row r="22828" spans="4:4" x14ac:dyDescent="0.2">
      <c r="D22828" s="1"/>
    </row>
    <row r="22829" spans="4:4" x14ac:dyDescent="0.2">
      <c r="D22829" s="1"/>
    </row>
    <row r="22830" spans="4:4" x14ac:dyDescent="0.2">
      <c r="D22830" s="1"/>
    </row>
    <row r="22831" spans="4:4" x14ac:dyDescent="0.2">
      <c r="D22831" s="1"/>
    </row>
    <row r="22832" spans="4:4" x14ac:dyDescent="0.2">
      <c r="D22832" s="1"/>
    </row>
    <row r="22833" spans="4:4" x14ac:dyDescent="0.2">
      <c r="D22833" s="1"/>
    </row>
    <row r="22834" spans="4:4" x14ac:dyDescent="0.2">
      <c r="D22834" s="1"/>
    </row>
    <row r="22835" spans="4:4" x14ac:dyDescent="0.2">
      <c r="D22835" s="1"/>
    </row>
    <row r="22836" spans="4:4" x14ac:dyDescent="0.2">
      <c r="D22836" s="1"/>
    </row>
    <row r="22837" spans="4:4" x14ac:dyDescent="0.2">
      <c r="D22837" s="1"/>
    </row>
    <row r="22838" spans="4:4" x14ac:dyDescent="0.2">
      <c r="D22838" s="1"/>
    </row>
    <row r="22839" spans="4:4" x14ac:dyDescent="0.2">
      <c r="D22839" s="1"/>
    </row>
    <row r="22840" spans="4:4" x14ac:dyDescent="0.2">
      <c r="D22840" s="1"/>
    </row>
    <row r="22841" spans="4:4" x14ac:dyDescent="0.2">
      <c r="D22841" s="1"/>
    </row>
    <row r="22842" spans="4:4" x14ac:dyDescent="0.2">
      <c r="D22842" s="1"/>
    </row>
    <row r="22843" spans="4:4" x14ac:dyDescent="0.2">
      <c r="D22843" s="1"/>
    </row>
    <row r="22844" spans="4:4" x14ac:dyDescent="0.2">
      <c r="D22844" s="1"/>
    </row>
    <row r="22845" spans="4:4" x14ac:dyDescent="0.2">
      <c r="D22845" s="1"/>
    </row>
    <row r="22846" spans="4:4" x14ac:dyDescent="0.2">
      <c r="D22846" s="1"/>
    </row>
    <row r="22847" spans="4:4" x14ac:dyDescent="0.2">
      <c r="D22847" s="1"/>
    </row>
    <row r="22848" spans="4:4" x14ac:dyDescent="0.2">
      <c r="D22848" s="1"/>
    </row>
    <row r="22849" spans="4:4" x14ac:dyDescent="0.2">
      <c r="D22849" s="1"/>
    </row>
    <row r="22850" spans="4:4" x14ac:dyDescent="0.2">
      <c r="D22850" s="1"/>
    </row>
    <row r="22851" spans="4:4" x14ac:dyDescent="0.2">
      <c r="D22851" s="1"/>
    </row>
    <row r="22852" spans="4:4" x14ac:dyDescent="0.2">
      <c r="D22852" s="1"/>
    </row>
    <row r="22853" spans="4:4" x14ac:dyDescent="0.2">
      <c r="D22853" s="1"/>
    </row>
    <row r="22854" spans="4:4" x14ac:dyDescent="0.2">
      <c r="D22854" s="1"/>
    </row>
    <row r="22855" spans="4:4" x14ac:dyDescent="0.2">
      <c r="D22855" s="1"/>
    </row>
    <row r="22856" spans="4:4" x14ac:dyDescent="0.2">
      <c r="D22856" s="1"/>
    </row>
    <row r="22857" spans="4:4" x14ac:dyDescent="0.2">
      <c r="D22857" s="1"/>
    </row>
    <row r="22858" spans="4:4" x14ac:dyDescent="0.2">
      <c r="D22858" s="1"/>
    </row>
    <row r="22859" spans="4:4" x14ac:dyDescent="0.2">
      <c r="D22859" s="1"/>
    </row>
    <row r="22860" spans="4:4" x14ac:dyDescent="0.2">
      <c r="D22860" s="1"/>
    </row>
    <row r="22861" spans="4:4" x14ac:dyDescent="0.2">
      <c r="D22861" s="1"/>
    </row>
    <row r="22862" spans="4:4" x14ac:dyDescent="0.2">
      <c r="D22862" s="1"/>
    </row>
    <row r="22863" spans="4:4" x14ac:dyDescent="0.2">
      <c r="D22863" s="1"/>
    </row>
    <row r="22864" spans="4:4" x14ac:dyDescent="0.2">
      <c r="D22864" s="1"/>
    </row>
    <row r="22865" spans="4:4" x14ac:dyDescent="0.2">
      <c r="D22865" s="1"/>
    </row>
    <row r="22866" spans="4:4" x14ac:dyDescent="0.2">
      <c r="D22866" s="1"/>
    </row>
    <row r="22867" spans="4:4" x14ac:dyDescent="0.2">
      <c r="D22867" s="1"/>
    </row>
    <row r="22868" spans="4:4" x14ac:dyDescent="0.2">
      <c r="D22868" s="1"/>
    </row>
    <row r="22869" spans="4:4" x14ac:dyDescent="0.2">
      <c r="D22869" s="1"/>
    </row>
    <row r="22870" spans="4:4" x14ac:dyDescent="0.2">
      <c r="D22870" s="1"/>
    </row>
    <row r="22871" spans="4:4" x14ac:dyDescent="0.2">
      <c r="D22871" s="1"/>
    </row>
    <row r="22872" spans="4:4" x14ac:dyDescent="0.2">
      <c r="D22872" s="1"/>
    </row>
    <row r="22873" spans="4:4" x14ac:dyDescent="0.2">
      <c r="D22873" s="1"/>
    </row>
    <row r="22874" spans="4:4" x14ac:dyDescent="0.2">
      <c r="D22874" s="1"/>
    </row>
    <row r="22875" spans="4:4" x14ac:dyDescent="0.2">
      <c r="D22875" s="1"/>
    </row>
    <row r="22876" spans="4:4" x14ac:dyDescent="0.2">
      <c r="D22876" s="1"/>
    </row>
    <row r="22877" spans="4:4" x14ac:dyDescent="0.2">
      <c r="D22877" s="1"/>
    </row>
    <row r="22878" spans="4:4" x14ac:dyDescent="0.2">
      <c r="D22878" s="1"/>
    </row>
    <row r="22879" spans="4:4" x14ac:dyDescent="0.2">
      <c r="D22879" s="1"/>
    </row>
    <row r="22880" spans="4:4" x14ac:dyDescent="0.2">
      <c r="D22880" s="1"/>
    </row>
    <row r="22881" spans="4:4" x14ac:dyDescent="0.2">
      <c r="D22881" s="1"/>
    </row>
    <row r="22882" spans="4:4" x14ac:dyDescent="0.2">
      <c r="D22882" s="1"/>
    </row>
    <row r="22883" spans="4:4" x14ac:dyDescent="0.2">
      <c r="D22883" s="1"/>
    </row>
    <row r="22884" spans="4:4" x14ac:dyDescent="0.2">
      <c r="D22884" s="1"/>
    </row>
    <row r="22885" spans="4:4" x14ac:dyDescent="0.2">
      <c r="D22885" s="1"/>
    </row>
    <row r="22886" spans="4:4" x14ac:dyDescent="0.2">
      <c r="D22886" s="1"/>
    </row>
    <row r="22887" spans="4:4" x14ac:dyDescent="0.2">
      <c r="D22887" s="1"/>
    </row>
    <row r="22888" spans="4:4" x14ac:dyDescent="0.2">
      <c r="D22888" s="1"/>
    </row>
    <row r="22889" spans="4:4" x14ac:dyDescent="0.2">
      <c r="D22889" s="1"/>
    </row>
    <row r="22890" spans="4:4" x14ac:dyDescent="0.2">
      <c r="D22890" s="1"/>
    </row>
    <row r="22891" spans="4:4" x14ac:dyDescent="0.2">
      <c r="D22891" s="1"/>
    </row>
    <row r="22892" spans="4:4" x14ac:dyDescent="0.2">
      <c r="D22892" s="1"/>
    </row>
    <row r="22893" spans="4:4" x14ac:dyDescent="0.2">
      <c r="D22893" s="1"/>
    </row>
    <row r="22894" spans="4:4" x14ac:dyDescent="0.2">
      <c r="D22894" s="1"/>
    </row>
    <row r="22895" spans="4:4" x14ac:dyDescent="0.2">
      <c r="D22895" s="1"/>
    </row>
    <row r="22896" spans="4:4" x14ac:dyDescent="0.2">
      <c r="D22896" s="1"/>
    </row>
    <row r="22897" spans="4:4" x14ac:dyDescent="0.2">
      <c r="D22897" s="1"/>
    </row>
    <row r="22898" spans="4:4" x14ac:dyDescent="0.2">
      <c r="D22898" s="1"/>
    </row>
    <row r="22899" spans="4:4" x14ac:dyDescent="0.2">
      <c r="D22899" s="1"/>
    </row>
    <row r="22900" spans="4:4" x14ac:dyDescent="0.2">
      <c r="D22900" s="1"/>
    </row>
    <row r="22901" spans="4:4" x14ac:dyDescent="0.2">
      <c r="D22901" s="1"/>
    </row>
    <row r="22902" spans="4:4" x14ac:dyDescent="0.2">
      <c r="D22902" s="1"/>
    </row>
    <row r="22903" spans="4:4" x14ac:dyDescent="0.2">
      <c r="D22903" s="1"/>
    </row>
    <row r="22904" spans="4:4" x14ac:dyDescent="0.2">
      <c r="D22904" s="1"/>
    </row>
    <row r="22905" spans="4:4" x14ac:dyDescent="0.2">
      <c r="D22905" s="1"/>
    </row>
    <row r="22906" spans="4:4" x14ac:dyDescent="0.2">
      <c r="D22906" s="1"/>
    </row>
    <row r="22907" spans="4:4" x14ac:dyDescent="0.2">
      <c r="D22907" s="1"/>
    </row>
    <row r="22908" spans="4:4" x14ac:dyDescent="0.2">
      <c r="D22908" s="1"/>
    </row>
    <row r="22909" spans="4:4" x14ac:dyDescent="0.2">
      <c r="D22909" s="1"/>
    </row>
    <row r="22910" spans="4:4" x14ac:dyDescent="0.2">
      <c r="D22910" s="1"/>
    </row>
    <row r="22911" spans="4:4" x14ac:dyDescent="0.2">
      <c r="D22911" s="1"/>
    </row>
    <row r="22912" spans="4:4" x14ac:dyDescent="0.2">
      <c r="D22912" s="1"/>
    </row>
    <row r="22913" spans="4:4" x14ac:dyDescent="0.2">
      <c r="D22913" s="1"/>
    </row>
    <row r="22914" spans="4:4" x14ac:dyDescent="0.2">
      <c r="D22914" s="1"/>
    </row>
    <row r="22915" spans="4:4" x14ac:dyDescent="0.2">
      <c r="D22915" s="1"/>
    </row>
    <row r="22916" spans="4:4" x14ac:dyDescent="0.2">
      <c r="D22916" s="1"/>
    </row>
    <row r="22917" spans="4:4" x14ac:dyDescent="0.2">
      <c r="D22917" s="1"/>
    </row>
    <row r="22918" spans="4:4" x14ac:dyDescent="0.2">
      <c r="D22918" s="1"/>
    </row>
    <row r="22919" spans="4:4" x14ac:dyDescent="0.2">
      <c r="D22919" s="1"/>
    </row>
    <row r="22920" spans="4:4" x14ac:dyDescent="0.2">
      <c r="D22920" s="1"/>
    </row>
    <row r="22921" spans="4:4" x14ac:dyDescent="0.2">
      <c r="D22921" s="1"/>
    </row>
    <row r="22922" spans="4:4" x14ac:dyDescent="0.2">
      <c r="D22922" s="1"/>
    </row>
    <row r="22923" spans="4:4" x14ac:dyDescent="0.2">
      <c r="D22923" s="1"/>
    </row>
    <row r="22924" spans="4:4" x14ac:dyDescent="0.2">
      <c r="D22924" s="1"/>
    </row>
    <row r="22925" spans="4:4" x14ac:dyDescent="0.2">
      <c r="D22925" s="1"/>
    </row>
    <row r="22926" spans="4:4" x14ac:dyDescent="0.2">
      <c r="D22926" s="1"/>
    </row>
    <row r="22927" spans="4:4" x14ac:dyDescent="0.2">
      <c r="D22927" s="1"/>
    </row>
    <row r="22928" spans="4:4" x14ac:dyDescent="0.2">
      <c r="D22928" s="1"/>
    </row>
    <row r="22929" spans="4:4" x14ac:dyDescent="0.2">
      <c r="D22929" s="1"/>
    </row>
    <row r="22930" spans="4:4" x14ac:dyDescent="0.2">
      <c r="D22930" s="1"/>
    </row>
    <row r="22931" spans="4:4" x14ac:dyDescent="0.2">
      <c r="D22931" s="1"/>
    </row>
    <row r="22932" spans="4:4" x14ac:dyDescent="0.2">
      <c r="D22932" s="1"/>
    </row>
    <row r="22933" spans="4:4" x14ac:dyDescent="0.2">
      <c r="D22933" s="1"/>
    </row>
    <row r="22934" spans="4:4" x14ac:dyDescent="0.2">
      <c r="D22934" s="1"/>
    </row>
    <row r="22935" spans="4:4" x14ac:dyDescent="0.2">
      <c r="D22935" s="1"/>
    </row>
    <row r="22936" spans="4:4" x14ac:dyDescent="0.2">
      <c r="D22936" s="1"/>
    </row>
    <row r="22937" spans="4:4" x14ac:dyDescent="0.2">
      <c r="D22937" s="1"/>
    </row>
    <row r="22938" spans="4:4" x14ac:dyDescent="0.2">
      <c r="D22938" s="1"/>
    </row>
    <row r="22939" spans="4:4" x14ac:dyDescent="0.2">
      <c r="D22939" s="1"/>
    </row>
    <row r="22940" spans="4:4" x14ac:dyDescent="0.2">
      <c r="D22940" s="1"/>
    </row>
    <row r="22941" spans="4:4" x14ac:dyDescent="0.2">
      <c r="D22941" s="1"/>
    </row>
    <row r="22942" spans="4:4" x14ac:dyDescent="0.2">
      <c r="D22942" s="1"/>
    </row>
    <row r="22943" spans="4:4" x14ac:dyDescent="0.2">
      <c r="D22943" s="1"/>
    </row>
    <row r="22944" spans="4:4" x14ac:dyDescent="0.2">
      <c r="D22944" s="1"/>
    </row>
    <row r="22945" spans="4:4" x14ac:dyDescent="0.2">
      <c r="D22945" s="1"/>
    </row>
    <row r="22946" spans="4:4" x14ac:dyDescent="0.2">
      <c r="D22946" s="1"/>
    </row>
    <row r="22947" spans="4:4" x14ac:dyDescent="0.2">
      <c r="D22947" s="1"/>
    </row>
    <row r="22948" spans="4:4" x14ac:dyDescent="0.2">
      <c r="D22948" s="1"/>
    </row>
    <row r="22949" spans="4:4" x14ac:dyDescent="0.2">
      <c r="D22949" s="1"/>
    </row>
    <row r="22950" spans="4:4" x14ac:dyDescent="0.2">
      <c r="D22950" s="1"/>
    </row>
    <row r="22951" spans="4:4" x14ac:dyDescent="0.2">
      <c r="D22951" s="1"/>
    </row>
    <row r="22952" spans="4:4" x14ac:dyDescent="0.2">
      <c r="D22952" s="1"/>
    </row>
    <row r="22953" spans="4:4" x14ac:dyDescent="0.2">
      <c r="D22953" s="1"/>
    </row>
    <row r="22954" spans="4:4" x14ac:dyDescent="0.2">
      <c r="D22954" s="1"/>
    </row>
    <row r="22955" spans="4:4" x14ac:dyDescent="0.2">
      <c r="D22955" s="1"/>
    </row>
    <row r="22956" spans="4:4" x14ac:dyDescent="0.2">
      <c r="D22956" s="1"/>
    </row>
    <row r="22957" spans="4:4" x14ac:dyDescent="0.2">
      <c r="D22957" s="1"/>
    </row>
    <row r="22958" spans="4:4" x14ac:dyDescent="0.2">
      <c r="D22958" s="1"/>
    </row>
    <row r="22959" spans="4:4" x14ac:dyDescent="0.2">
      <c r="D22959" s="1"/>
    </row>
    <row r="22960" spans="4:4" x14ac:dyDescent="0.2">
      <c r="D22960" s="1"/>
    </row>
    <row r="22961" spans="4:4" x14ac:dyDescent="0.2">
      <c r="D22961" s="1"/>
    </row>
    <row r="22962" spans="4:4" x14ac:dyDescent="0.2">
      <c r="D22962" s="1"/>
    </row>
    <row r="22963" spans="4:4" x14ac:dyDescent="0.2">
      <c r="D22963" s="1"/>
    </row>
    <row r="22964" spans="4:4" x14ac:dyDescent="0.2">
      <c r="D22964" s="1"/>
    </row>
    <row r="22965" spans="4:4" x14ac:dyDescent="0.2">
      <c r="D22965" s="1"/>
    </row>
    <row r="22966" spans="4:4" x14ac:dyDescent="0.2">
      <c r="D22966" s="1"/>
    </row>
    <row r="22967" spans="4:4" x14ac:dyDescent="0.2">
      <c r="D22967" s="1"/>
    </row>
    <row r="22968" spans="4:4" x14ac:dyDescent="0.2">
      <c r="D22968" s="1"/>
    </row>
    <row r="22969" spans="4:4" x14ac:dyDescent="0.2">
      <c r="D22969" s="1"/>
    </row>
    <row r="22970" spans="4:4" x14ac:dyDescent="0.2">
      <c r="D22970" s="1"/>
    </row>
    <row r="22971" spans="4:4" x14ac:dyDescent="0.2">
      <c r="D22971" s="1"/>
    </row>
    <row r="22972" spans="4:4" x14ac:dyDescent="0.2">
      <c r="D22972" s="1"/>
    </row>
    <row r="22973" spans="4:4" x14ac:dyDescent="0.2">
      <c r="D22973" s="1"/>
    </row>
    <row r="22974" spans="4:4" x14ac:dyDescent="0.2">
      <c r="D22974" s="1"/>
    </row>
    <row r="22975" spans="4:4" x14ac:dyDescent="0.2">
      <c r="D22975" s="1"/>
    </row>
    <row r="22976" spans="4:4" x14ac:dyDescent="0.2">
      <c r="D22976" s="1"/>
    </row>
    <row r="22977" spans="4:4" x14ac:dyDescent="0.2">
      <c r="D22977" s="1"/>
    </row>
    <row r="22978" spans="4:4" x14ac:dyDescent="0.2">
      <c r="D22978" s="1"/>
    </row>
    <row r="22979" spans="4:4" x14ac:dyDescent="0.2">
      <c r="D22979" s="1"/>
    </row>
    <row r="22980" spans="4:4" x14ac:dyDescent="0.2">
      <c r="D22980" s="1"/>
    </row>
    <row r="22981" spans="4:4" x14ac:dyDescent="0.2">
      <c r="D22981" s="1"/>
    </row>
    <row r="22982" spans="4:4" x14ac:dyDescent="0.2">
      <c r="D22982" s="1"/>
    </row>
    <row r="22983" spans="4:4" x14ac:dyDescent="0.2">
      <c r="D22983" s="1"/>
    </row>
    <row r="22984" spans="4:4" x14ac:dyDescent="0.2">
      <c r="D22984" s="1"/>
    </row>
    <row r="22985" spans="4:4" x14ac:dyDescent="0.2">
      <c r="D22985" s="1"/>
    </row>
    <row r="22986" spans="4:4" x14ac:dyDescent="0.2">
      <c r="D22986" s="1"/>
    </row>
    <row r="22987" spans="4:4" x14ac:dyDescent="0.2">
      <c r="D22987" s="1"/>
    </row>
    <row r="22988" spans="4:4" x14ac:dyDescent="0.2">
      <c r="D22988" s="1"/>
    </row>
    <row r="22989" spans="4:4" x14ac:dyDescent="0.2">
      <c r="D22989" s="1"/>
    </row>
    <row r="22990" spans="4:4" x14ac:dyDescent="0.2">
      <c r="D22990" s="1"/>
    </row>
    <row r="22991" spans="4:4" x14ac:dyDescent="0.2">
      <c r="D22991" s="1"/>
    </row>
    <row r="22992" spans="4:4" x14ac:dyDescent="0.2">
      <c r="D22992" s="1"/>
    </row>
    <row r="22993" spans="4:4" x14ac:dyDescent="0.2">
      <c r="D22993" s="1"/>
    </row>
    <row r="22994" spans="4:4" x14ac:dyDescent="0.2">
      <c r="D22994" s="1"/>
    </row>
    <row r="22995" spans="4:4" x14ac:dyDescent="0.2">
      <c r="D22995" s="1"/>
    </row>
    <row r="22996" spans="4:4" x14ac:dyDescent="0.2">
      <c r="D22996" s="1"/>
    </row>
    <row r="22997" spans="4:4" x14ac:dyDescent="0.2">
      <c r="D22997" s="1"/>
    </row>
    <row r="22998" spans="4:4" x14ac:dyDescent="0.2">
      <c r="D22998" s="1"/>
    </row>
    <row r="22999" spans="4:4" x14ac:dyDescent="0.2">
      <c r="D22999" s="1"/>
    </row>
    <row r="23000" spans="4:4" x14ac:dyDescent="0.2">
      <c r="D23000" s="1"/>
    </row>
    <row r="23001" spans="4:4" x14ac:dyDescent="0.2">
      <c r="D23001" s="1"/>
    </row>
    <row r="23002" spans="4:4" x14ac:dyDescent="0.2">
      <c r="D23002" s="1"/>
    </row>
    <row r="23003" spans="4:4" x14ac:dyDescent="0.2">
      <c r="D23003" s="1"/>
    </row>
    <row r="23004" spans="4:4" x14ac:dyDescent="0.2">
      <c r="D23004" s="1"/>
    </row>
    <row r="23005" spans="4:4" x14ac:dyDescent="0.2">
      <c r="D23005" s="1"/>
    </row>
    <row r="23006" spans="4:4" x14ac:dyDescent="0.2">
      <c r="D23006" s="1"/>
    </row>
    <row r="23007" spans="4:4" x14ac:dyDescent="0.2">
      <c r="D23007" s="1"/>
    </row>
    <row r="23008" spans="4:4" x14ac:dyDescent="0.2">
      <c r="D23008" s="1"/>
    </row>
    <row r="23009" spans="4:4" x14ac:dyDescent="0.2">
      <c r="D23009" s="1"/>
    </row>
    <row r="23010" spans="4:4" x14ac:dyDescent="0.2">
      <c r="D23010" s="1"/>
    </row>
    <row r="23011" spans="4:4" x14ac:dyDescent="0.2">
      <c r="D23011" s="1"/>
    </row>
    <row r="23012" spans="4:4" x14ac:dyDescent="0.2">
      <c r="D23012" s="1"/>
    </row>
    <row r="23013" spans="4:4" x14ac:dyDescent="0.2">
      <c r="D23013" s="1"/>
    </row>
    <row r="23014" spans="4:4" x14ac:dyDescent="0.2">
      <c r="D23014" s="1"/>
    </row>
    <row r="23015" spans="4:4" x14ac:dyDescent="0.2">
      <c r="D23015" s="1"/>
    </row>
    <row r="23016" spans="4:4" x14ac:dyDescent="0.2">
      <c r="D23016" s="1"/>
    </row>
    <row r="23017" spans="4:4" x14ac:dyDescent="0.2">
      <c r="D23017" s="1"/>
    </row>
    <row r="23018" spans="4:4" x14ac:dyDescent="0.2">
      <c r="D23018" s="1"/>
    </row>
    <row r="23019" spans="4:4" x14ac:dyDescent="0.2">
      <c r="D23019" s="1"/>
    </row>
    <row r="23020" spans="4:4" x14ac:dyDescent="0.2">
      <c r="D23020" s="1"/>
    </row>
    <row r="23021" spans="4:4" x14ac:dyDescent="0.2">
      <c r="D23021" s="1"/>
    </row>
    <row r="23022" spans="4:4" x14ac:dyDescent="0.2">
      <c r="D23022" s="1"/>
    </row>
    <row r="23023" spans="4:4" x14ac:dyDescent="0.2">
      <c r="D23023" s="1"/>
    </row>
    <row r="23024" spans="4:4" x14ac:dyDescent="0.2">
      <c r="D23024" s="1"/>
    </row>
    <row r="23025" spans="4:4" x14ac:dyDescent="0.2">
      <c r="D23025" s="1"/>
    </row>
    <row r="23026" spans="4:4" x14ac:dyDescent="0.2">
      <c r="D23026" s="1"/>
    </row>
    <row r="23027" spans="4:4" x14ac:dyDescent="0.2">
      <c r="D23027" s="1"/>
    </row>
    <row r="23028" spans="4:4" x14ac:dyDescent="0.2">
      <c r="D23028" s="1"/>
    </row>
    <row r="23029" spans="4:4" x14ac:dyDescent="0.2">
      <c r="D23029" s="1"/>
    </row>
    <row r="23030" spans="4:4" x14ac:dyDescent="0.2">
      <c r="D23030" s="1"/>
    </row>
    <row r="23031" spans="4:4" x14ac:dyDescent="0.2">
      <c r="D23031" s="1"/>
    </row>
    <row r="23032" spans="4:4" x14ac:dyDescent="0.2">
      <c r="D23032" s="1"/>
    </row>
    <row r="23033" spans="4:4" x14ac:dyDescent="0.2">
      <c r="D23033" s="1"/>
    </row>
    <row r="23034" spans="4:4" x14ac:dyDescent="0.2">
      <c r="D23034" s="1"/>
    </row>
    <row r="23035" spans="4:4" x14ac:dyDescent="0.2">
      <c r="D23035" s="1"/>
    </row>
    <row r="23036" spans="4:4" x14ac:dyDescent="0.2">
      <c r="D23036" s="1"/>
    </row>
    <row r="23037" spans="4:4" x14ac:dyDescent="0.2">
      <c r="D23037" s="1"/>
    </row>
    <row r="23038" spans="4:4" x14ac:dyDescent="0.2">
      <c r="D23038" s="1"/>
    </row>
    <row r="23039" spans="4:4" x14ac:dyDescent="0.2">
      <c r="D23039" s="1"/>
    </row>
    <row r="23040" spans="4:4" x14ac:dyDescent="0.2">
      <c r="D23040" s="1"/>
    </row>
    <row r="23041" spans="4:4" x14ac:dyDescent="0.2">
      <c r="D23041" s="1"/>
    </row>
    <row r="23042" spans="4:4" x14ac:dyDescent="0.2">
      <c r="D23042" s="1"/>
    </row>
    <row r="23043" spans="4:4" x14ac:dyDescent="0.2">
      <c r="D23043" s="1"/>
    </row>
    <row r="23044" spans="4:4" x14ac:dyDescent="0.2">
      <c r="D23044" s="1"/>
    </row>
    <row r="23045" spans="4:4" x14ac:dyDescent="0.2">
      <c r="D23045" s="1"/>
    </row>
    <row r="23046" spans="4:4" x14ac:dyDescent="0.2">
      <c r="D23046" s="1"/>
    </row>
    <row r="23047" spans="4:4" x14ac:dyDescent="0.2">
      <c r="D23047" s="1"/>
    </row>
    <row r="23048" spans="4:4" x14ac:dyDescent="0.2">
      <c r="D23048" s="1"/>
    </row>
    <row r="23049" spans="4:4" x14ac:dyDescent="0.2">
      <c r="D23049" s="1"/>
    </row>
    <row r="23050" spans="4:4" x14ac:dyDescent="0.2">
      <c r="D23050" s="1"/>
    </row>
    <row r="23051" spans="4:4" x14ac:dyDescent="0.2">
      <c r="D23051" s="1"/>
    </row>
    <row r="23052" spans="4:4" x14ac:dyDescent="0.2">
      <c r="D23052" s="1"/>
    </row>
    <row r="23053" spans="4:4" x14ac:dyDescent="0.2">
      <c r="D23053" s="1"/>
    </row>
    <row r="23054" spans="4:4" x14ac:dyDescent="0.2">
      <c r="D23054" s="1"/>
    </row>
    <row r="23055" spans="4:4" x14ac:dyDescent="0.2">
      <c r="D23055" s="1"/>
    </row>
    <row r="23056" spans="4:4" x14ac:dyDescent="0.2">
      <c r="D23056" s="1"/>
    </row>
    <row r="23057" spans="4:4" x14ac:dyDescent="0.2">
      <c r="D23057" s="1"/>
    </row>
    <row r="23058" spans="4:4" x14ac:dyDescent="0.2">
      <c r="D23058" s="1"/>
    </row>
    <row r="23059" spans="4:4" x14ac:dyDescent="0.2">
      <c r="D23059" s="1"/>
    </row>
    <row r="23060" spans="4:4" x14ac:dyDescent="0.2">
      <c r="D23060" s="1"/>
    </row>
    <row r="23061" spans="4:4" x14ac:dyDescent="0.2">
      <c r="D23061" s="1"/>
    </row>
    <row r="23062" spans="4:4" x14ac:dyDescent="0.2">
      <c r="D23062" s="1"/>
    </row>
    <row r="23063" spans="4:4" x14ac:dyDescent="0.2">
      <c r="D23063" s="1"/>
    </row>
    <row r="23064" spans="4:4" x14ac:dyDescent="0.2">
      <c r="D23064" s="1"/>
    </row>
    <row r="23065" spans="4:4" x14ac:dyDescent="0.2">
      <c r="D23065" s="1"/>
    </row>
    <row r="23066" spans="4:4" x14ac:dyDescent="0.2">
      <c r="D23066" s="1"/>
    </row>
    <row r="23067" spans="4:4" x14ac:dyDescent="0.2">
      <c r="D23067" s="1"/>
    </row>
    <row r="23068" spans="4:4" x14ac:dyDescent="0.2">
      <c r="D23068" s="1"/>
    </row>
    <row r="23069" spans="4:4" x14ac:dyDescent="0.2">
      <c r="D23069" s="1"/>
    </row>
    <row r="23070" spans="4:4" x14ac:dyDescent="0.2">
      <c r="D23070" s="1"/>
    </row>
    <row r="23071" spans="4:4" x14ac:dyDescent="0.2">
      <c r="D23071" s="1"/>
    </row>
    <row r="23072" spans="4:4" x14ac:dyDescent="0.2">
      <c r="D23072" s="1"/>
    </row>
    <row r="23073" spans="4:4" x14ac:dyDescent="0.2">
      <c r="D23073" s="1"/>
    </row>
    <row r="23074" spans="4:4" x14ac:dyDescent="0.2">
      <c r="D23074" s="1"/>
    </row>
    <row r="23075" spans="4:4" x14ac:dyDescent="0.2">
      <c r="D23075" s="1"/>
    </row>
    <row r="23076" spans="4:4" x14ac:dyDescent="0.2">
      <c r="D23076" s="1"/>
    </row>
    <row r="23077" spans="4:4" x14ac:dyDescent="0.2">
      <c r="D23077" s="1"/>
    </row>
    <row r="23078" spans="4:4" x14ac:dyDescent="0.2">
      <c r="D23078" s="1"/>
    </row>
    <row r="23079" spans="4:4" x14ac:dyDescent="0.2">
      <c r="D23079" s="1"/>
    </row>
    <row r="23080" spans="4:4" x14ac:dyDescent="0.2">
      <c r="D23080" s="1"/>
    </row>
    <row r="23081" spans="4:4" x14ac:dyDescent="0.2">
      <c r="D23081" s="1"/>
    </row>
    <row r="23082" spans="4:4" x14ac:dyDescent="0.2">
      <c r="D23082" s="1"/>
    </row>
    <row r="23083" spans="4:4" x14ac:dyDescent="0.2">
      <c r="D23083" s="1"/>
    </row>
    <row r="23084" spans="4:4" x14ac:dyDescent="0.2">
      <c r="D23084" s="1"/>
    </row>
    <row r="23085" spans="4:4" x14ac:dyDescent="0.2">
      <c r="D23085" s="1"/>
    </row>
    <row r="23086" spans="4:4" x14ac:dyDescent="0.2">
      <c r="D23086" s="1"/>
    </row>
    <row r="23087" spans="4:4" x14ac:dyDescent="0.2">
      <c r="D23087" s="1"/>
    </row>
    <row r="23088" spans="4:4" x14ac:dyDescent="0.2">
      <c r="D23088" s="1"/>
    </row>
    <row r="23089" spans="4:4" x14ac:dyDescent="0.2">
      <c r="D23089" s="1"/>
    </row>
    <row r="23090" spans="4:4" x14ac:dyDescent="0.2">
      <c r="D23090" s="1"/>
    </row>
    <row r="23091" spans="4:4" x14ac:dyDescent="0.2">
      <c r="D23091" s="1"/>
    </row>
    <row r="23092" spans="4:4" x14ac:dyDescent="0.2">
      <c r="D23092" s="1"/>
    </row>
    <row r="23093" spans="4:4" x14ac:dyDescent="0.2">
      <c r="D23093" s="1"/>
    </row>
    <row r="23094" spans="4:4" x14ac:dyDescent="0.2">
      <c r="D23094" s="1"/>
    </row>
    <row r="23095" spans="4:4" x14ac:dyDescent="0.2">
      <c r="D23095" s="1"/>
    </row>
    <row r="23096" spans="4:4" x14ac:dyDescent="0.2">
      <c r="D23096" s="1"/>
    </row>
    <row r="23097" spans="4:4" x14ac:dyDescent="0.2">
      <c r="D23097" s="1"/>
    </row>
    <row r="23098" spans="4:4" x14ac:dyDescent="0.2">
      <c r="D23098" s="1"/>
    </row>
    <row r="23099" spans="4:4" x14ac:dyDescent="0.2">
      <c r="D23099" s="1"/>
    </row>
    <row r="23100" spans="4:4" x14ac:dyDescent="0.2">
      <c r="D23100" s="1"/>
    </row>
    <row r="23101" spans="4:4" x14ac:dyDescent="0.2">
      <c r="D23101" s="1"/>
    </row>
    <row r="23102" spans="4:4" x14ac:dyDescent="0.2">
      <c r="D23102" s="1"/>
    </row>
    <row r="23103" spans="4:4" x14ac:dyDescent="0.2">
      <c r="D23103" s="1"/>
    </row>
    <row r="23104" spans="4:4" x14ac:dyDescent="0.2">
      <c r="D23104" s="1"/>
    </row>
    <row r="23105" spans="4:4" x14ac:dyDescent="0.2">
      <c r="D23105" s="1"/>
    </row>
    <row r="23106" spans="4:4" x14ac:dyDescent="0.2">
      <c r="D23106" s="1"/>
    </row>
    <row r="23107" spans="4:4" x14ac:dyDescent="0.2">
      <c r="D23107" s="1"/>
    </row>
    <row r="23108" spans="4:4" x14ac:dyDescent="0.2">
      <c r="D23108" s="1"/>
    </row>
    <row r="23109" spans="4:4" x14ac:dyDescent="0.2">
      <c r="D23109" s="1"/>
    </row>
    <row r="23110" spans="4:4" x14ac:dyDescent="0.2">
      <c r="D23110" s="1"/>
    </row>
    <row r="23111" spans="4:4" x14ac:dyDescent="0.2">
      <c r="D23111" s="1"/>
    </row>
    <row r="23112" spans="4:4" x14ac:dyDescent="0.2">
      <c r="D23112" s="1"/>
    </row>
    <row r="23113" spans="4:4" x14ac:dyDescent="0.2">
      <c r="D23113" s="1"/>
    </row>
    <row r="23114" spans="4:4" x14ac:dyDescent="0.2">
      <c r="D23114" s="1"/>
    </row>
    <row r="23115" spans="4:4" x14ac:dyDescent="0.2">
      <c r="D23115" s="1"/>
    </row>
    <row r="23116" spans="4:4" x14ac:dyDescent="0.2">
      <c r="D23116" s="1"/>
    </row>
    <row r="23117" spans="4:4" x14ac:dyDescent="0.2">
      <c r="D23117" s="1"/>
    </row>
    <row r="23118" spans="4:4" x14ac:dyDescent="0.2">
      <c r="D23118" s="1"/>
    </row>
    <row r="23119" spans="4:4" x14ac:dyDescent="0.2">
      <c r="D23119" s="1"/>
    </row>
    <row r="23120" spans="4:4" x14ac:dyDescent="0.2">
      <c r="D23120" s="1"/>
    </row>
    <row r="23121" spans="4:4" x14ac:dyDescent="0.2">
      <c r="D23121" s="1"/>
    </row>
    <row r="23122" spans="4:4" x14ac:dyDescent="0.2">
      <c r="D23122" s="1"/>
    </row>
    <row r="23123" spans="4:4" x14ac:dyDescent="0.2">
      <c r="D23123" s="1"/>
    </row>
    <row r="23124" spans="4:4" x14ac:dyDescent="0.2">
      <c r="D23124" s="1"/>
    </row>
    <row r="23125" spans="4:4" x14ac:dyDescent="0.2">
      <c r="D23125" s="1"/>
    </row>
    <row r="23126" spans="4:4" x14ac:dyDescent="0.2">
      <c r="D23126" s="1"/>
    </row>
    <row r="23127" spans="4:4" x14ac:dyDescent="0.2">
      <c r="D23127" s="1"/>
    </row>
    <row r="23128" spans="4:4" x14ac:dyDescent="0.2">
      <c r="D23128" s="1"/>
    </row>
    <row r="23129" spans="4:4" x14ac:dyDescent="0.2">
      <c r="D23129" s="1"/>
    </row>
    <row r="23130" spans="4:4" x14ac:dyDescent="0.2">
      <c r="D23130" s="1"/>
    </row>
    <row r="23131" spans="4:4" x14ac:dyDescent="0.2">
      <c r="D23131" s="1"/>
    </row>
    <row r="23132" spans="4:4" x14ac:dyDescent="0.2">
      <c r="D23132" s="1"/>
    </row>
    <row r="23133" spans="4:4" x14ac:dyDescent="0.2">
      <c r="D23133" s="1"/>
    </row>
    <row r="23134" spans="4:4" x14ac:dyDescent="0.2">
      <c r="D23134" s="1"/>
    </row>
    <row r="23135" spans="4:4" x14ac:dyDescent="0.2">
      <c r="D23135" s="1"/>
    </row>
    <row r="23136" spans="4:4" x14ac:dyDescent="0.2">
      <c r="D23136" s="1"/>
    </row>
    <row r="23137" spans="4:4" x14ac:dyDescent="0.2">
      <c r="D23137" s="1"/>
    </row>
    <row r="23138" spans="4:4" x14ac:dyDescent="0.2">
      <c r="D23138" s="1"/>
    </row>
    <row r="23139" spans="4:4" x14ac:dyDescent="0.2">
      <c r="D23139" s="1"/>
    </row>
    <row r="23140" spans="4:4" x14ac:dyDescent="0.2">
      <c r="D23140" s="1"/>
    </row>
    <row r="23141" spans="4:4" x14ac:dyDescent="0.2">
      <c r="D23141" s="1"/>
    </row>
    <row r="23142" spans="4:4" x14ac:dyDescent="0.2">
      <c r="D23142" s="1"/>
    </row>
    <row r="23143" spans="4:4" x14ac:dyDescent="0.2">
      <c r="D23143" s="1"/>
    </row>
    <row r="23144" spans="4:4" x14ac:dyDescent="0.2">
      <c r="D23144" s="1"/>
    </row>
    <row r="23145" spans="4:4" x14ac:dyDescent="0.2">
      <c r="D23145" s="1"/>
    </row>
    <row r="23146" spans="4:4" x14ac:dyDescent="0.2">
      <c r="D23146" s="1"/>
    </row>
    <row r="23147" spans="4:4" x14ac:dyDescent="0.2">
      <c r="D23147" s="1"/>
    </row>
    <row r="23148" spans="4:4" x14ac:dyDescent="0.2">
      <c r="D23148" s="1"/>
    </row>
    <row r="23149" spans="4:4" x14ac:dyDescent="0.2">
      <c r="D23149" s="1"/>
    </row>
    <row r="23150" spans="4:4" x14ac:dyDescent="0.2">
      <c r="D23150" s="1"/>
    </row>
    <row r="23151" spans="4:4" x14ac:dyDescent="0.2">
      <c r="D23151" s="1"/>
    </row>
    <row r="23152" spans="4:4" x14ac:dyDescent="0.2">
      <c r="D23152" s="1"/>
    </row>
    <row r="23153" spans="4:4" x14ac:dyDescent="0.2">
      <c r="D23153" s="1"/>
    </row>
    <row r="23154" spans="4:4" x14ac:dyDescent="0.2">
      <c r="D23154" s="1"/>
    </row>
    <row r="23155" spans="4:4" x14ac:dyDescent="0.2">
      <c r="D23155" s="1"/>
    </row>
    <row r="23156" spans="4:4" x14ac:dyDescent="0.2">
      <c r="D23156" s="1"/>
    </row>
    <row r="23157" spans="4:4" x14ac:dyDescent="0.2">
      <c r="D23157" s="1"/>
    </row>
    <row r="23158" spans="4:4" x14ac:dyDescent="0.2">
      <c r="D23158" s="1"/>
    </row>
    <row r="23159" spans="4:4" x14ac:dyDescent="0.2">
      <c r="D23159" s="1"/>
    </row>
    <row r="23160" spans="4:4" x14ac:dyDescent="0.2">
      <c r="D23160" s="1"/>
    </row>
    <row r="23161" spans="4:4" x14ac:dyDescent="0.2">
      <c r="D23161" s="1"/>
    </row>
    <row r="23162" spans="4:4" x14ac:dyDescent="0.2">
      <c r="D23162" s="1"/>
    </row>
    <row r="23163" spans="4:4" x14ac:dyDescent="0.2">
      <c r="D23163" s="1"/>
    </row>
    <row r="23164" spans="4:4" x14ac:dyDescent="0.2">
      <c r="D23164" s="1"/>
    </row>
    <row r="23165" spans="4:4" x14ac:dyDescent="0.2">
      <c r="D23165" s="1"/>
    </row>
    <row r="23166" spans="4:4" x14ac:dyDescent="0.2">
      <c r="D23166" s="1"/>
    </row>
    <row r="23167" spans="4:4" x14ac:dyDescent="0.2">
      <c r="D23167" s="1"/>
    </row>
    <row r="23168" spans="4:4" x14ac:dyDescent="0.2">
      <c r="D23168" s="1"/>
    </row>
    <row r="23169" spans="4:4" x14ac:dyDescent="0.2">
      <c r="D23169" s="1"/>
    </row>
    <row r="23170" spans="4:4" x14ac:dyDescent="0.2">
      <c r="D23170" s="1"/>
    </row>
    <row r="23171" spans="4:4" x14ac:dyDescent="0.2">
      <c r="D23171" s="1"/>
    </row>
    <row r="23172" spans="4:4" x14ac:dyDescent="0.2">
      <c r="D23172" s="1"/>
    </row>
    <row r="23173" spans="4:4" x14ac:dyDescent="0.2">
      <c r="D23173" s="1"/>
    </row>
    <row r="23174" spans="4:4" x14ac:dyDescent="0.2">
      <c r="D23174" s="1"/>
    </row>
    <row r="23175" spans="4:4" x14ac:dyDescent="0.2">
      <c r="D23175" s="1"/>
    </row>
    <row r="23176" spans="4:4" x14ac:dyDescent="0.2">
      <c r="D23176" s="1"/>
    </row>
    <row r="23177" spans="4:4" x14ac:dyDescent="0.2">
      <c r="D23177" s="1"/>
    </row>
    <row r="23178" spans="4:4" x14ac:dyDescent="0.2">
      <c r="D23178" s="1"/>
    </row>
    <row r="23179" spans="4:4" x14ac:dyDescent="0.2">
      <c r="D23179" s="1"/>
    </row>
    <row r="23180" spans="4:4" x14ac:dyDescent="0.2">
      <c r="D23180" s="1"/>
    </row>
    <row r="23181" spans="4:4" x14ac:dyDescent="0.2">
      <c r="D23181" s="1"/>
    </row>
    <row r="23182" spans="4:4" x14ac:dyDescent="0.2">
      <c r="D23182" s="1"/>
    </row>
    <row r="23183" spans="4:4" x14ac:dyDescent="0.2">
      <c r="D23183" s="1"/>
    </row>
    <row r="23184" spans="4:4" x14ac:dyDescent="0.2">
      <c r="D23184" s="1"/>
    </row>
    <row r="23185" spans="4:4" x14ac:dyDescent="0.2">
      <c r="D23185" s="1"/>
    </row>
    <row r="23186" spans="4:4" x14ac:dyDescent="0.2">
      <c r="D23186" s="1"/>
    </row>
    <row r="23187" spans="4:4" x14ac:dyDescent="0.2">
      <c r="D23187" s="1"/>
    </row>
    <row r="23188" spans="4:4" x14ac:dyDescent="0.2">
      <c r="D23188" s="1"/>
    </row>
    <row r="23189" spans="4:4" x14ac:dyDescent="0.2">
      <c r="D23189" s="1"/>
    </row>
    <row r="23190" spans="4:4" x14ac:dyDescent="0.2">
      <c r="D23190" s="1"/>
    </row>
    <row r="23191" spans="4:4" x14ac:dyDescent="0.2">
      <c r="D23191" s="1"/>
    </row>
    <row r="23192" spans="4:4" x14ac:dyDescent="0.2">
      <c r="D23192" s="1"/>
    </row>
    <row r="23193" spans="4:4" x14ac:dyDescent="0.2">
      <c r="D23193" s="1"/>
    </row>
    <row r="23194" spans="4:4" x14ac:dyDescent="0.2">
      <c r="D23194" s="1"/>
    </row>
    <row r="23195" spans="4:4" x14ac:dyDescent="0.2">
      <c r="D23195" s="1"/>
    </row>
    <row r="23196" spans="4:4" x14ac:dyDescent="0.2">
      <c r="D23196" s="1"/>
    </row>
    <row r="23197" spans="4:4" x14ac:dyDescent="0.2">
      <c r="D23197" s="1"/>
    </row>
    <row r="23198" spans="4:4" x14ac:dyDescent="0.2">
      <c r="D23198" s="1"/>
    </row>
    <row r="23199" spans="4:4" x14ac:dyDescent="0.2">
      <c r="D23199" s="1"/>
    </row>
    <row r="23200" spans="4:4" x14ac:dyDescent="0.2">
      <c r="D23200" s="1"/>
    </row>
    <row r="23201" spans="4:4" x14ac:dyDescent="0.2">
      <c r="D23201" s="1"/>
    </row>
    <row r="23202" spans="4:4" x14ac:dyDescent="0.2">
      <c r="D23202" s="1"/>
    </row>
    <row r="23203" spans="4:4" x14ac:dyDescent="0.2">
      <c r="D23203" s="1"/>
    </row>
    <row r="23204" spans="4:4" x14ac:dyDescent="0.2">
      <c r="D23204" s="1"/>
    </row>
    <row r="23205" spans="4:4" x14ac:dyDescent="0.2">
      <c r="D23205" s="1"/>
    </row>
    <row r="23206" spans="4:4" x14ac:dyDescent="0.2">
      <c r="D23206" s="1"/>
    </row>
    <row r="23207" spans="4:4" x14ac:dyDescent="0.2">
      <c r="D23207" s="1"/>
    </row>
    <row r="23208" spans="4:4" x14ac:dyDescent="0.2">
      <c r="D23208" s="1"/>
    </row>
    <row r="23209" spans="4:4" x14ac:dyDescent="0.2">
      <c r="D23209" s="1"/>
    </row>
    <row r="23210" spans="4:4" x14ac:dyDescent="0.2">
      <c r="D23210" s="1"/>
    </row>
    <row r="23211" spans="4:4" x14ac:dyDescent="0.2">
      <c r="D23211" s="1"/>
    </row>
    <row r="23212" spans="4:4" x14ac:dyDescent="0.2">
      <c r="D23212" s="1"/>
    </row>
    <row r="23213" spans="4:4" x14ac:dyDescent="0.2">
      <c r="D23213" s="1"/>
    </row>
    <row r="23214" spans="4:4" x14ac:dyDescent="0.2">
      <c r="D23214" s="1"/>
    </row>
    <row r="23215" spans="4:4" x14ac:dyDescent="0.2">
      <c r="D23215" s="1"/>
    </row>
    <row r="23216" spans="4:4" x14ac:dyDescent="0.2">
      <c r="D23216" s="1"/>
    </row>
    <row r="23217" spans="4:4" x14ac:dyDescent="0.2">
      <c r="D23217" s="1"/>
    </row>
    <row r="23218" spans="4:4" x14ac:dyDescent="0.2">
      <c r="D23218" s="1"/>
    </row>
    <row r="23219" spans="4:4" x14ac:dyDescent="0.2">
      <c r="D23219" s="1"/>
    </row>
    <row r="23220" spans="4:4" x14ac:dyDescent="0.2">
      <c r="D23220" s="1"/>
    </row>
    <row r="23221" spans="4:4" x14ac:dyDescent="0.2">
      <c r="D23221" s="1"/>
    </row>
    <row r="23222" spans="4:4" x14ac:dyDescent="0.2">
      <c r="D23222" s="1"/>
    </row>
    <row r="23223" spans="4:4" x14ac:dyDescent="0.2">
      <c r="D23223" s="1"/>
    </row>
    <row r="23224" spans="4:4" x14ac:dyDescent="0.2">
      <c r="D23224" s="1"/>
    </row>
    <row r="23225" spans="4:4" x14ac:dyDescent="0.2">
      <c r="D23225" s="1"/>
    </row>
    <row r="23226" spans="4:4" x14ac:dyDescent="0.2">
      <c r="D23226" s="1"/>
    </row>
    <row r="23227" spans="4:4" x14ac:dyDescent="0.2">
      <c r="D23227" s="1"/>
    </row>
    <row r="23228" spans="4:4" x14ac:dyDescent="0.2">
      <c r="D23228" s="1"/>
    </row>
    <row r="23229" spans="4:4" x14ac:dyDescent="0.2">
      <c r="D23229" s="1"/>
    </row>
    <row r="23230" spans="4:4" x14ac:dyDescent="0.2">
      <c r="D23230" s="1"/>
    </row>
    <row r="23231" spans="4:4" x14ac:dyDescent="0.2">
      <c r="D23231" s="1"/>
    </row>
    <row r="23232" spans="4:4" x14ac:dyDescent="0.2">
      <c r="D23232" s="1"/>
    </row>
    <row r="23233" spans="4:4" x14ac:dyDescent="0.2">
      <c r="D23233" s="1"/>
    </row>
    <row r="23234" spans="4:4" x14ac:dyDescent="0.2">
      <c r="D23234" s="1"/>
    </row>
    <row r="23235" spans="4:4" x14ac:dyDescent="0.2">
      <c r="D23235" s="1"/>
    </row>
    <row r="23236" spans="4:4" x14ac:dyDescent="0.2">
      <c r="D23236" s="1"/>
    </row>
    <row r="23237" spans="4:4" x14ac:dyDescent="0.2">
      <c r="D23237" s="1"/>
    </row>
    <row r="23238" spans="4:4" x14ac:dyDescent="0.2">
      <c r="D23238" s="1"/>
    </row>
    <row r="23239" spans="4:4" x14ac:dyDescent="0.2">
      <c r="D23239" s="1"/>
    </row>
    <row r="23240" spans="4:4" x14ac:dyDescent="0.2">
      <c r="D23240" s="1"/>
    </row>
    <row r="23241" spans="4:4" x14ac:dyDescent="0.2">
      <c r="D23241" s="1"/>
    </row>
    <row r="23242" spans="4:4" x14ac:dyDescent="0.2">
      <c r="D23242" s="1"/>
    </row>
    <row r="23243" spans="4:4" x14ac:dyDescent="0.2">
      <c r="D23243" s="1"/>
    </row>
    <row r="23244" spans="4:4" x14ac:dyDescent="0.2">
      <c r="D23244" s="1"/>
    </row>
    <row r="23245" spans="4:4" x14ac:dyDescent="0.2">
      <c r="D23245" s="1"/>
    </row>
    <row r="23246" spans="4:4" x14ac:dyDescent="0.2">
      <c r="D23246" s="1"/>
    </row>
    <row r="23247" spans="4:4" x14ac:dyDescent="0.2">
      <c r="D23247" s="1"/>
    </row>
    <row r="23248" spans="4:4" x14ac:dyDescent="0.2">
      <c r="D23248" s="1"/>
    </row>
    <row r="23249" spans="4:4" x14ac:dyDescent="0.2">
      <c r="D23249" s="1"/>
    </row>
    <row r="23250" spans="4:4" x14ac:dyDescent="0.2">
      <c r="D23250" s="1"/>
    </row>
    <row r="23251" spans="4:4" x14ac:dyDescent="0.2">
      <c r="D23251" s="1"/>
    </row>
    <row r="23252" spans="4:4" x14ac:dyDescent="0.2">
      <c r="D23252" s="1"/>
    </row>
    <row r="23253" spans="4:4" x14ac:dyDescent="0.2">
      <c r="D23253" s="1"/>
    </row>
    <row r="23254" spans="4:4" x14ac:dyDescent="0.2">
      <c r="D23254" s="1"/>
    </row>
    <row r="23255" spans="4:4" x14ac:dyDescent="0.2">
      <c r="D23255" s="1"/>
    </row>
    <row r="23256" spans="4:4" x14ac:dyDescent="0.2">
      <c r="D23256" s="1"/>
    </row>
    <row r="23257" spans="4:4" x14ac:dyDescent="0.2">
      <c r="D23257" s="1"/>
    </row>
    <row r="23258" spans="4:4" x14ac:dyDescent="0.2">
      <c r="D23258" s="1"/>
    </row>
    <row r="23259" spans="4:4" x14ac:dyDescent="0.2">
      <c r="D23259" s="1"/>
    </row>
    <row r="23260" spans="4:4" x14ac:dyDescent="0.2">
      <c r="D23260" s="1"/>
    </row>
    <row r="23261" spans="4:4" x14ac:dyDescent="0.2">
      <c r="D23261" s="1"/>
    </row>
    <row r="23262" spans="4:4" x14ac:dyDescent="0.2">
      <c r="D23262" s="1"/>
    </row>
    <row r="23263" spans="4:4" x14ac:dyDescent="0.2">
      <c r="D23263" s="1"/>
    </row>
    <row r="23264" spans="4:4" x14ac:dyDescent="0.2">
      <c r="D23264" s="1"/>
    </row>
    <row r="23265" spans="4:4" x14ac:dyDescent="0.2">
      <c r="D23265" s="1"/>
    </row>
    <row r="23266" spans="4:4" x14ac:dyDescent="0.2">
      <c r="D23266" s="1"/>
    </row>
    <row r="23267" spans="4:4" x14ac:dyDescent="0.2">
      <c r="D23267" s="1"/>
    </row>
    <row r="23268" spans="4:4" x14ac:dyDescent="0.2">
      <c r="D23268" s="1"/>
    </row>
    <row r="23269" spans="4:4" x14ac:dyDescent="0.2">
      <c r="D23269" s="1"/>
    </row>
    <row r="23270" spans="4:4" x14ac:dyDescent="0.2">
      <c r="D23270" s="1"/>
    </row>
    <row r="23271" spans="4:4" x14ac:dyDescent="0.2">
      <c r="D23271" s="1"/>
    </row>
    <row r="23272" spans="4:4" x14ac:dyDescent="0.2">
      <c r="D23272" s="1"/>
    </row>
    <row r="23273" spans="4:4" x14ac:dyDescent="0.2">
      <c r="D23273" s="1"/>
    </row>
    <row r="23274" spans="4:4" x14ac:dyDescent="0.2">
      <c r="D23274" s="1"/>
    </row>
    <row r="23275" spans="4:4" x14ac:dyDescent="0.2">
      <c r="D23275" s="1"/>
    </row>
    <row r="23276" spans="4:4" x14ac:dyDescent="0.2">
      <c r="D23276" s="1"/>
    </row>
    <row r="23277" spans="4:4" x14ac:dyDescent="0.2">
      <c r="D23277" s="1"/>
    </row>
    <row r="23278" spans="4:4" x14ac:dyDescent="0.2">
      <c r="D23278" s="1"/>
    </row>
    <row r="23279" spans="4:4" x14ac:dyDescent="0.2">
      <c r="D23279" s="1"/>
    </row>
    <row r="23280" spans="4:4" x14ac:dyDescent="0.2">
      <c r="D23280" s="1"/>
    </row>
    <row r="23281" spans="4:4" x14ac:dyDescent="0.2">
      <c r="D23281" s="1"/>
    </row>
    <row r="23282" spans="4:4" x14ac:dyDescent="0.2">
      <c r="D23282" s="1"/>
    </row>
    <row r="23283" spans="4:4" x14ac:dyDescent="0.2">
      <c r="D23283" s="1"/>
    </row>
    <row r="23284" spans="4:4" x14ac:dyDescent="0.2">
      <c r="D23284" s="1"/>
    </row>
    <row r="23285" spans="4:4" x14ac:dyDescent="0.2">
      <c r="D23285" s="1"/>
    </row>
    <row r="23286" spans="4:4" x14ac:dyDescent="0.2">
      <c r="D23286" s="1"/>
    </row>
    <row r="23287" spans="4:4" x14ac:dyDescent="0.2">
      <c r="D23287" s="1"/>
    </row>
    <row r="23288" spans="4:4" x14ac:dyDescent="0.2">
      <c r="D23288" s="1"/>
    </row>
    <row r="23289" spans="4:4" x14ac:dyDescent="0.2">
      <c r="D23289" s="1"/>
    </row>
    <row r="23290" spans="4:4" x14ac:dyDescent="0.2">
      <c r="D23290" s="1"/>
    </row>
    <row r="23291" spans="4:4" x14ac:dyDescent="0.2">
      <c r="D23291" s="1"/>
    </row>
    <row r="23292" spans="4:4" x14ac:dyDescent="0.2">
      <c r="D23292" s="1"/>
    </row>
    <row r="23293" spans="4:4" x14ac:dyDescent="0.2">
      <c r="D23293" s="1"/>
    </row>
    <row r="23294" spans="4:4" x14ac:dyDescent="0.2">
      <c r="D23294" s="1"/>
    </row>
    <row r="23295" spans="4:4" x14ac:dyDescent="0.2">
      <c r="D23295" s="1"/>
    </row>
    <row r="23296" spans="4:4" x14ac:dyDescent="0.2">
      <c r="D23296" s="1"/>
    </row>
    <row r="23297" spans="4:4" x14ac:dyDescent="0.2">
      <c r="D23297" s="1"/>
    </row>
    <row r="23298" spans="4:4" x14ac:dyDescent="0.2">
      <c r="D23298" s="1"/>
    </row>
    <row r="23299" spans="4:4" x14ac:dyDescent="0.2">
      <c r="D23299" s="1"/>
    </row>
    <row r="23300" spans="4:4" x14ac:dyDescent="0.2">
      <c r="D23300" s="1"/>
    </row>
    <row r="23301" spans="4:4" x14ac:dyDescent="0.2">
      <c r="D23301" s="1"/>
    </row>
    <row r="23302" spans="4:4" x14ac:dyDescent="0.2">
      <c r="D23302" s="1"/>
    </row>
    <row r="23303" spans="4:4" x14ac:dyDescent="0.2">
      <c r="D23303" s="1"/>
    </row>
    <row r="23304" spans="4:4" x14ac:dyDescent="0.2">
      <c r="D23304" s="1"/>
    </row>
    <row r="23305" spans="4:4" x14ac:dyDescent="0.2">
      <c r="D23305" s="1"/>
    </row>
    <row r="23306" spans="4:4" x14ac:dyDescent="0.2">
      <c r="D23306" s="1"/>
    </row>
    <row r="23307" spans="4:4" x14ac:dyDescent="0.2">
      <c r="D23307" s="1"/>
    </row>
    <row r="23308" spans="4:4" x14ac:dyDescent="0.2">
      <c r="D23308" s="1"/>
    </row>
    <row r="23309" spans="4:4" x14ac:dyDescent="0.2">
      <c r="D23309" s="1"/>
    </row>
    <row r="23310" spans="4:4" x14ac:dyDescent="0.2">
      <c r="D23310" s="1"/>
    </row>
    <row r="23311" spans="4:4" x14ac:dyDescent="0.2">
      <c r="D23311" s="1"/>
    </row>
    <row r="23312" spans="4:4" x14ac:dyDescent="0.2">
      <c r="D23312" s="1"/>
    </row>
    <row r="23313" spans="4:4" x14ac:dyDescent="0.2">
      <c r="D23313" s="1"/>
    </row>
    <row r="23314" spans="4:4" x14ac:dyDescent="0.2">
      <c r="D23314" s="1"/>
    </row>
    <row r="23315" spans="4:4" x14ac:dyDescent="0.2">
      <c r="D23315" s="1"/>
    </row>
    <row r="23316" spans="4:4" x14ac:dyDescent="0.2">
      <c r="D23316" s="1"/>
    </row>
    <row r="23317" spans="4:4" x14ac:dyDescent="0.2">
      <c r="D23317" s="1"/>
    </row>
    <row r="23318" spans="4:4" x14ac:dyDescent="0.2">
      <c r="D23318" s="1"/>
    </row>
    <row r="23319" spans="4:4" x14ac:dyDescent="0.2">
      <c r="D23319" s="1"/>
    </row>
    <row r="23320" spans="4:4" x14ac:dyDescent="0.2">
      <c r="D23320" s="1"/>
    </row>
    <row r="23321" spans="4:4" x14ac:dyDescent="0.2">
      <c r="D23321" s="1"/>
    </row>
    <row r="23322" spans="4:4" x14ac:dyDescent="0.2">
      <c r="D23322" s="1"/>
    </row>
    <row r="23323" spans="4:4" x14ac:dyDescent="0.2">
      <c r="D23323" s="1"/>
    </row>
    <row r="23324" spans="4:4" x14ac:dyDescent="0.2">
      <c r="D23324" s="1"/>
    </row>
    <row r="23325" spans="4:4" x14ac:dyDescent="0.2">
      <c r="D23325" s="1"/>
    </row>
    <row r="23326" spans="4:4" x14ac:dyDescent="0.2">
      <c r="D23326" s="1"/>
    </row>
    <row r="23327" spans="4:4" x14ac:dyDescent="0.2">
      <c r="D23327" s="1"/>
    </row>
    <row r="23328" spans="4:4" x14ac:dyDescent="0.2">
      <c r="D23328" s="1"/>
    </row>
    <row r="23329" spans="4:4" x14ac:dyDescent="0.2">
      <c r="D23329" s="1"/>
    </row>
    <row r="23330" spans="4:4" x14ac:dyDescent="0.2">
      <c r="D23330" s="1"/>
    </row>
    <row r="23331" spans="4:4" x14ac:dyDescent="0.2">
      <c r="D23331" s="1"/>
    </row>
    <row r="23332" spans="4:4" x14ac:dyDescent="0.2">
      <c r="D23332" s="1"/>
    </row>
    <row r="23333" spans="4:4" x14ac:dyDescent="0.2">
      <c r="D23333" s="1"/>
    </row>
    <row r="23334" spans="4:4" x14ac:dyDescent="0.2">
      <c r="D23334" s="1"/>
    </row>
    <row r="23335" spans="4:4" x14ac:dyDescent="0.2">
      <c r="D23335" s="1"/>
    </row>
    <row r="23336" spans="4:4" x14ac:dyDescent="0.2">
      <c r="D23336" s="1"/>
    </row>
    <row r="23337" spans="4:4" x14ac:dyDescent="0.2">
      <c r="D23337" s="1"/>
    </row>
    <row r="23338" spans="4:4" x14ac:dyDescent="0.2">
      <c r="D23338" s="1"/>
    </row>
    <row r="23339" spans="4:4" x14ac:dyDescent="0.2">
      <c r="D23339" s="1"/>
    </row>
    <row r="23340" spans="4:4" x14ac:dyDescent="0.2">
      <c r="D23340" s="1"/>
    </row>
    <row r="23341" spans="4:4" x14ac:dyDescent="0.2">
      <c r="D23341" s="1"/>
    </row>
    <row r="23342" spans="4:4" x14ac:dyDescent="0.2">
      <c r="D23342" s="1"/>
    </row>
    <row r="23343" spans="4:4" x14ac:dyDescent="0.2">
      <c r="D23343" s="1"/>
    </row>
    <row r="23344" spans="4:4" x14ac:dyDescent="0.2">
      <c r="D23344" s="1"/>
    </row>
    <row r="23345" spans="4:4" x14ac:dyDescent="0.2">
      <c r="D23345" s="1"/>
    </row>
    <row r="23346" spans="4:4" x14ac:dyDescent="0.2">
      <c r="D23346" s="1"/>
    </row>
    <row r="23347" spans="4:4" x14ac:dyDescent="0.2">
      <c r="D23347" s="1"/>
    </row>
    <row r="23348" spans="4:4" x14ac:dyDescent="0.2">
      <c r="D23348" s="1"/>
    </row>
    <row r="23349" spans="4:4" x14ac:dyDescent="0.2">
      <c r="D23349" s="1"/>
    </row>
    <row r="23350" spans="4:4" x14ac:dyDescent="0.2">
      <c r="D23350" s="1"/>
    </row>
    <row r="23351" spans="4:4" x14ac:dyDescent="0.2">
      <c r="D23351" s="1"/>
    </row>
    <row r="23352" spans="4:4" x14ac:dyDescent="0.2">
      <c r="D23352" s="1"/>
    </row>
    <row r="23353" spans="4:4" x14ac:dyDescent="0.2">
      <c r="D23353" s="1"/>
    </row>
    <row r="23354" spans="4:4" x14ac:dyDescent="0.2">
      <c r="D23354" s="1"/>
    </row>
    <row r="23355" spans="4:4" x14ac:dyDescent="0.2">
      <c r="D23355" s="1"/>
    </row>
    <row r="23356" spans="4:4" x14ac:dyDescent="0.2">
      <c r="D23356" s="1"/>
    </row>
    <row r="23357" spans="4:4" x14ac:dyDescent="0.2">
      <c r="D23357" s="1"/>
    </row>
    <row r="23358" spans="4:4" x14ac:dyDescent="0.2">
      <c r="D23358" s="1"/>
    </row>
    <row r="23359" spans="4:4" x14ac:dyDescent="0.2">
      <c r="D23359" s="1"/>
    </row>
    <row r="23360" spans="4:4" x14ac:dyDescent="0.2">
      <c r="D23360" s="1"/>
    </row>
    <row r="23361" spans="4:4" x14ac:dyDescent="0.2">
      <c r="D23361" s="1"/>
    </row>
    <row r="23362" spans="4:4" x14ac:dyDescent="0.2">
      <c r="D23362" s="1"/>
    </row>
    <row r="23363" spans="4:4" x14ac:dyDescent="0.2">
      <c r="D23363" s="1"/>
    </row>
    <row r="23364" spans="4:4" x14ac:dyDescent="0.2">
      <c r="D23364" s="1"/>
    </row>
    <row r="23365" spans="4:4" x14ac:dyDescent="0.2">
      <c r="D23365" s="1"/>
    </row>
    <row r="23366" spans="4:4" x14ac:dyDescent="0.2">
      <c r="D23366" s="1"/>
    </row>
    <row r="23367" spans="4:4" x14ac:dyDescent="0.2">
      <c r="D23367" s="1"/>
    </row>
    <row r="23368" spans="4:4" x14ac:dyDescent="0.2">
      <c r="D23368" s="1"/>
    </row>
    <row r="23369" spans="4:4" x14ac:dyDescent="0.2">
      <c r="D23369" s="1"/>
    </row>
    <row r="23370" spans="4:4" x14ac:dyDescent="0.2">
      <c r="D23370" s="1"/>
    </row>
    <row r="23371" spans="4:4" x14ac:dyDescent="0.2">
      <c r="D23371" s="1"/>
    </row>
    <row r="23372" spans="4:4" x14ac:dyDescent="0.2">
      <c r="D23372" s="1"/>
    </row>
    <row r="23373" spans="4:4" x14ac:dyDescent="0.2">
      <c r="D23373" s="1"/>
    </row>
    <row r="23374" spans="4:4" x14ac:dyDescent="0.2">
      <c r="D23374" s="1"/>
    </row>
    <row r="23375" spans="4:4" x14ac:dyDescent="0.2">
      <c r="D23375" s="1"/>
    </row>
    <row r="23376" spans="4:4" x14ac:dyDescent="0.2">
      <c r="D23376" s="1"/>
    </row>
    <row r="23377" spans="4:4" x14ac:dyDescent="0.2">
      <c r="D23377" s="1"/>
    </row>
    <row r="23378" spans="4:4" x14ac:dyDescent="0.2">
      <c r="D23378" s="1"/>
    </row>
    <row r="23379" spans="4:4" x14ac:dyDescent="0.2">
      <c r="D23379" s="1"/>
    </row>
    <row r="23380" spans="4:4" x14ac:dyDescent="0.2">
      <c r="D23380" s="1"/>
    </row>
    <row r="23381" spans="4:4" x14ac:dyDescent="0.2">
      <c r="D23381" s="1"/>
    </row>
    <row r="23382" spans="4:4" x14ac:dyDescent="0.2">
      <c r="D23382" s="1"/>
    </row>
    <row r="23383" spans="4:4" x14ac:dyDescent="0.2">
      <c r="D23383" s="1"/>
    </row>
    <row r="23384" spans="4:4" x14ac:dyDescent="0.2">
      <c r="D23384" s="1"/>
    </row>
    <row r="23385" spans="4:4" x14ac:dyDescent="0.2">
      <c r="D23385" s="1"/>
    </row>
    <row r="23386" spans="4:4" x14ac:dyDescent="0.2">
      <c r="D23386" s="1"/>
    </row>
    <row r="23387" spans="4:4" x14ac:dyDescent="0.2">
      <c r="D23387" s="1"/>
    </row>
    <row r="23388" spans="4:4" x14ac:dyDescent="0.2">
      <c r="D23388" s="1"/>
    </row>
    <row r="23389" spans="4:4" x14ac:dyDescent="0.2">
      <c r="D23389" s="1"/>
    </row>
    <row r="23390" spans="4:4" x14ac:dyDescent="0.2">
      <c r="D23390" s="1"/>
    </row>
    <row r="23391" spans="4:4" x14ac:dyDescent="0.2">
      <c r="D23391" s="1"/>
    </row>
    <row r="23392" spans="4:4" x14ac:dyDescent="0.2">
      <c r="D23392" s="1"/>
    </row>
    <row r="23393" spans="4:4" x14ac:dyDescent="0.2">
      <c r="D23393" s="1"/>
    </row>
    <row r="23394" spans="4:4" x14ac:dyDescent="0.2">
      <c r="D23394" s="1"/>
    </row>
    <row r="23395" spans="4:4" x14ac:dyDescent="0.2">
      <c r="D23395" s="1"/>
    </row>
    <row r="23396" spans="4:4" x14ac:dyDescent="0.2">
      <c r="D23396" s="1"/>
    </row>
    <row r="23397" spans="4:4" x14ac:dyDescent="0.2">
      <c r="D23397" s="1"/>
    </row>
    <row r="23398" spans="4:4" x14ac:dyDescent="0.2">
      <c r="D23398" s="1"/>
    </row>
    <row r="23399" spans="4:4" x14ac:dyDescent="0.2">
      <c r="D23399" s="1"/>
    </row>
    <row r="23400" spans="4:4" x14ac:dyDescent="0.2">
      <c r="D23400" s="1"/>
    </row>
    <row r="23401" spans="4:4" x14ac:dyDescent="0.2">
      <c r="D23401" s="1"/>
    </row>
    <row r="23402" spans="4:4" x14ac:dyDescent="0.2">
      <c r="D23402" s="1"/>
    </row>
    <row r="23403" spans="4:4" x14ac:dyDescent="0.2">
      <c r="D23403" s="1"/>
    </row>
    <row r="23404" spans="4:4" x14ac:dyDescent="0.2">
      <c r="D23404" s="1"/>
    </row>
    <row r="23405" spans="4:4" x14ac:dyDescent="0.2">
      <c r="D23405" s="1"/>
    </row>
    <row r="23406" spans="4:4" x14ac:dyDescent="0.2">
      <c r="D23406" s="1"/>
    </row>
    <row r="23407" spans="4:4" x14ac:dyDescent="0.2">
      <c r="D23407" s="1"/>
    </row>
    <row r="23408" spans="4:4" x14ac:dyDescent="0.2">
      <c r="D23408" s="1"/>
    </row>
    <row r="23409" spans="4:4" x14ac:dyDescent="0.2">
      <c r="D23409" s="1"/>
    </row>
    <row r="23410" spans="4:4" x14ac:dyDescent="0.2">
      <c r="D23410" s="1"/>
    </row>
    <row r="23411" spans="4:4" x14ac:dyDescent="0.2">
      <c r="D23411" s="1"/>
    </row>
    <row r="23412" spans="4:4" x14ac:dyDescent="0.2">
      <c r="D23412" s="1"/>
    </row>
    <row r="23413" spans="4:4" x14ac:dyDescent="0.2">
      <c r="D23413" s="1"/>
    </row>
    <row r="23414" spans="4:4" x14ac:dyDescent="0.2">
      <c r="D23414" s="1"/>
    </row>
    <row r="23415" spans="4:4" x14ac:dyDescent="0.2">
      <c r="D23415" s="1"/>
    </row>
    <row r="23416" spans="4:4" x14ac:dyDescent="0.2">
      <c r="D23416" s="1"/>
    </row>
    <row r="23417" spans="4:4" x14ac:dyDescent="0.2">
      <c r="D23417" s="1"/>
    </row>
    <row r="23418" spans="4:4" x14ac:dyDescent="0.2">
      <c r="D23418" s="1"/>
    </row>
    <row r="23419" spans="4:4" x14ac:dyDescent="0.2">
      <c r="D23419" s="1"/>
    </row>
    <row r="23420" spans="4:4" x14ac:dyDescent="0.2">
      <c r="D23420" s="1"/>
    </row>
    <row r="23421" spans="4:4" x14ac:dyDescent="0.2">
      <c r="D23421" s="1"/>
    </row>
    <row r="23422" spans="4:4" x14ac:dyDescent="0.2">
      <c r="D23422" s="1"/>
    </row>
    <row r="23423" spans="4:4" x14ac:dyDescent="0.2">
      <c r="D23423" s="1"/>
    </row>
    <row r="23424" spans="4:4" x14ac:dyDescent="0.2">
      <c r="D23424" s="1"/>
    </row>
    <row r="23425" spans="4:4" x14ac:dyDescent="0.2">
      <c r="D23425" s="1"/>
    </row>
    <row r="23426" spans="4:4" x14ac:dyDescent="0.2">
      <c r="D23426" s="1"/>
    </row>
    <row r="23427" spans="4:4" x14ac:dyDescent="0.2">
      <c r="D23427" s="1"/>
    </row>
    <row r="23428" spans="4:4" x14ac:dyDescent="0.2">
      <c r="D23428" s="1"/>
    </row>
    <row r="23429" spans="4:4" x14ac:dyDescent="0.2">
      <c r="D23429" s="1"/>
    </row>
    <row r="23430" spans="4:4" x14ac:dyDescent="0.2">
      <c r="D23430" s="1"/>
    </row>
    <row r="23431" spans="4:4" x14ac:dyDescent="0.2">
      <c r="D23431" s="1"/>
    </row>
    <row r="23432" spans="4:4" x14ac:dyDescent="0.2">
      <c r="D23432" s="1"/>
    </row>
    <row r="23433" spans="4:4" x14ac:dyDescent="0.2">
      <c r="D23433" s="1"/>
    </row>
    <row r="23434" spans="4:4" x14ac:dyDescent="0.2">
      <c r="D23434" s="1"/>
    </row>
    <row r="23435" spans="4:4" x14ac:dyDescent="0.2">
      <c r="D23435" s="1"/>
    </row>
    <row r="23436" spans="4:4" x14ac:dyDescent="0.2">
      <c r="D23436" s="1"/>
    </row>
    <row r="23437" spans="4:4" x14ac:dyDescent="0.2">
      <c r="D23437" s="1"/>
    </row>
    <row r="23438" spans="4:4" x14ac:dyDescent="0.2">
      <c r="D23438" s="1"/>
    </row>
    <row r="23439" spans="4:4" x14ac:dyDescent="0.2">
      <c r="D23439" s="1"/>
    </row>
    <row r="23440" spans="4:4" x14ac:dyDescent="0.2">
      <c r="D23440" s="1"/>
    </row>
    <row r="23441" spans="4:4" x14ac:dyDescent="0.2">
      <c r="D23441" s="1"/>
    </row>
    <row r="23442" spans="4:4" x14ac:dyDescent="0.2">
      <c r="D23442" s="1"/>
    </row>
    <row r="23443" spans="4:4" x14ac:dyDescent="0.2">
      <c r="D23443" s="1"/>
    </row>
    <row r="23444" spans="4:4" x14ac:dyDescent="0.2">
      <c r="D23444" s="1"/>
    </row>
    <row r="23445" spans="4:4" x14ac:dyDescent="0.2">
      <c r="D23445" s="1"/>
    </row>
    <row r="23446" spans="4:4" x14ac:dyDescent="0.2">
      <c r="D23446" s="1"/>
    </row>
    <row r="23447" spans="4:4" x14ac:dyDescent="0.2">
      <c r="D23447" s="1"/>
    </row>
    <row r="23448" spans="4:4" x14ac:dyDescent="0.2">
      <c r="D23448" s="1"/>
    </row>
    <row r="23449" spans="4:4" x14ac:dyDescent="0.2">
      <c r="D23449" s="1"/>
    </row>
    <row r="23450" spans="4:4" x14ac:dyDescent="0.2">
      <c r="D23450" s="1"/>
    </row>
    <row r="23451" spans="4:4" x14ac:dyDescent="0.2">
      <c r="D23451" s="1"/>
    </row>
    <row r="23452" spans="4:4" x14ac:dyDescent="0.2">
      <c r="D23452" s="1"/>
    </row>
    <row r="23453" spans="4:4" x14ac:dyDescent="0.2">
      <c r="D23453" s="1"/>
    </row>
    <row r="23454" spans="4:4" x14ac:dyDescent="0.2">
      <c r="D23454" s="1"/>
    </row>
    <row r="23455" spans="4:4" x14ac:dyDescent="0.2">
      <c r="D23455" s="1"/>
    </row>
    <row r="23456" spans="4:4" x14ac:dyDescent="0.2">
      <c r="D23456" s="1"/>
    </row>
    <row r="23457" spans="4:4" x14ac:dyDescent="0.2">
      <c r="D23457" s="1"/>
    </row>
    <row r="23458" spans="4:4" x14ac:dyDescent="0.2">
      <c r="D23458" s="1"/>
    </row>
    <row r="23459" spans="4:4" x14ac:dyDescent="0.2">
      <c r="D23459" s="1"/>
    </row>
    <row r="23460" spans="4:4" x14ac:dyDescent="0.2">
      <c r="D23460" s="1"/>
    </row>
    <row r="23461" spans="4:4" x14ac:dyDescent="0.2">
      <c r="D23461" s="1"/>
    </row>
    <row r="23462" spans="4:4" x14ac:dyDescent="0.2">
      <c r="D23462" s="1"/>
    </row>
    <row r="23463" spans="4:4" x14ac:dyDescent="0.2">
      <c r="D23463" s="1"/>
    </row>
    <row r="23464" spans="4:4" x14ac:dyDescent="0.2">
      <c r="D23464" s="1"/>
    </row>
    <row r="23465" spans="4:4" x14ac:dyDescent="0.2">
      <c r="D23465" s="1"/>
    </row>
    <row r="23466" spans="4:4" x14ac:dyDescent="0.2">
      <c r="D23466" s="1"/>
    </row>
    <row r="23467" spans="4:4" x14ac:dyDescent="0.2">
      <c r="D23467" s="1"/>
    </row>
    <row r="23468" spans="4:4" x14ac:dyDescent="0.2">
      <c r="D23468" s="1"/>
    </row>
    <row r="23469" spans="4:4" x14ac:dyDescent="0.2">
      <c r="D23469" s="1"/>
    </row>
    <row r="23470" spans="4:4" x14ac:dyDescent="0.2">
      <c r="D23470" s="1"/>
    </row>
    <row r="23471" spans="4:4" x14ac:dyDescent="0.2">
      <c r="D23471" s="1"/>
    </row>
    <row r="23472" spans="4:4" x14ac:dyDescent="0.2">
      <c r="D23472" s="1"/>
    </row>
    <row r="23473" spans="4:4" x14ac:dyDescent="0.2">
      <c r="D23473" s="1"/>
    </row>
    <row r="23474" spans="4:4" x14ac:dyDescent="0.2">
      <c r="D23474" s="1"/>
    </row>
    <row r="23475" spans="4:4" x14ac:dyDescent="0.2">
      <c r="D23475" s="1"/>
    </row>
    <row r="23476" spans="4:4" x14ac:dyDescent="0.2">
      <c r="D23476" s="1"/>
    </row>
    <row r="23477" spans="4:4" x14ac:dyDescent="0.2">
      <c r="D23477" s="1"/>
    </row>
    <row r="23478" spans="4:4" x14ac:dyDescent="0.2">
      <c r="D23478" s="1"/>
    </row>
    <row r="23479" spans="4:4" x14ac:dyDescent="0.2">
      <c r="D23479" s="1"/>
    </row>
    <row r="23480" spans="4:4" x14ac:dyDescent="0.2">
      <c r="D23480" s="1"/>
    </row>
    <row r="23481" spans="4:4" x14ac:dyDescent="0.2">
      <c r="D23481" s="1"/>
    </row>
    <row r="23482" spans="4:4" x14ac:dyDescent="0.2">
      <c r="D23482" s="1"/>
    </row>
    <row r="23483" spans="4:4" x14ac:dyDescent="0.2">
      <c r="D23483" s="1"/>
    </row>
    <row r="23484" spans="4:4" x14ac:dyDescent="0.2">
      <c r="D23484" s="1"/>
    </row>
    <row r="23485" spans="4:4" x14ac:dyDescent="0.2">
      <c r="D23485" s="1"/>
    </row>
    <row r="23486" spans="4:4" x14ac:dyDescent="0.2">
      <c r="D23486" s="1"/>
    </row>
    <row r="23487" spans="4:4" x14ac:dyDescent="0.2">
      <c r="D23487" s="1"/>
    </row>
    <row r="23488" spans="4:4" x14ac:dyDescent="0.2">
      <c r="D23488" s="1"/>
    </row>
    <row r="23489" spans="4:4" x14ac:dyDescent="0.2">
      <c r="D23489" s="1"/>
    </row>
    <row r="23490" spans="4:4" x14ac:dyDescent="0.2">
      <c r="D23490" s="1"/>
    </row>
    <row r="23491" spans="4:4" x14ac:dyDescent="0.2">
      <c r="D23491" s="1"/>
    </row>
    <row r="23492" spans="4:4" x14ac:dyDescent="0.2">
      <c r="D23492" s="1"/>
    </row>
    <row r="23493" spans="4:4" x14ac:dyDescent="0.2">
      <c r="D23493" s="1"/>
    </row>
    <row r="23494" spans="4:4" x14ac:dyDescent="0.2">
      <c r="D23494" s="1"/>
    </row>
    <row r="23495" spans="4:4" x14ac:dyDescent="0.2">
      <c r="D23495" s="1"/>
    </row>
    <row r="23496" spans="4:4" x14ac:dyDescent="0.2">
      <c r="D23496" s="1"/>
    </row>
    <row r="23497" spans="4:4" x14ac:dyDescent="0.2">
      <c r="D23497" s="1"/>
    </row>
    <row r="23498" spans="4:4" x14ac:dyDescent="0.2">
      <c r="D23498" s="1"/>
    </row>
    <row r="23499" spans="4:4" x14ac:dyDescent="0.2">
      <c r="D23499" s="1"/>
    </row>
    <row r="23500" spans="4:4" x14ac:dyDescent="0.2">
      <c r="D23500" s="1"/>
    </row>
    <row r="23501" spans="4:4" x14ac:dyDescent="0.2">
      <c r="D23501" s="1"/>
    </row>
    <row r="23502" spans="4:4" x14ac:dyDescent="0.2">
      <c r="D23502" s="1"/>
    </row>
    <row r="23503" spans="4:4" x14ac:dyDescent="0.2">
      <c r="D23503" s="1"/>
    </row>
    <row r="23504" spans="4:4" x14ac:dyDescent="0.2">
      <c r="D23504" s="1"/>
    </row>
    <row r="23505" spans="4:4" x14ac:dyDescent="0.2">
      <c r="D23505" s="1"/>
    </row>
    <row r="23506" spans="4:4" x14ac:dyDescent="0.2">
      <c r="D23506" s="1"/>
    </row>
    <row r="23507" spans="4:4" x14ac:dyDescent="0.2">
      <c r="D23507" s="1"/>
    </row>
    <row r="23508" spans="4:4" x14ac:dyDescent="0.2">
      <c r="D23508" s="1"/>
    </row>
    <row r="23509" spans="4:4" x14ac:dyDescent="0.2">
      <c r="D23509" s="1"/>
    </row>
    <row r="23510" spans="4:4" x14ac:dyDescent="0.2">
      <c r="D23510" s="1"/>
    </row>
    <row r="23511" spans="4:4" x14ac:dyDescent="0.2">
      <c r="D23511" s="1"/>
    </row>
    <row r="23512" spans="4:4" x14ac:dyDescent="0.2">
      <c r="D23512" s="1"/>
    </row>
    <row r="23513" spans="4:4" x14ac:dyDescent="0.2">
      <c r="D23513" s="1"/>
    </row>
    <row r="23514" spans="4:4" x14ac:dyDescent="0.2">
      <c r="D23514" s="1"/>
    </row>
    <row r="23515" spans="4:4" x14ac:dyDescent="0.2">
      <c r="D23515" s="1"/>
    </row>
    <row r="23516" spans="4:4" x14ac:dyDescent="0.2">
      <c r="D23516" s="1"/>
    </row>
    <row r="23517" spans="4:4" x14ac:dyDescent="0.2">
      <c r="D23517" s="1"/>
    </row>
    <row r="23518" spans="4:4" x14ac:dyDescent="0.2">
      <c r="D23518" s="1"/>
    </row>
    <row r="23519" spans="4:4" x14ac:dyDescent="0.2">
      <c r="D23519" s="1"/>
    </row>
    <row r="23520" spans="4:4" x14ac:dyDescent="0.2">
      <c r="D23520" s="1"/>
    </row>
    <row r="23521" spans="4:4" x14ac:dyDescent="0.2">
      <c r="D23521" s="1"/>
    </row>
    <row r="23522" spans="4:4" x14ac:dyDescent="0.2">
      <c r="D23522" s="1"/>
    </row>
    <row r="23523" spans="4:4" x14ac:dyDescent="0.2">
      <c r="D23523" s="1"/>
    </row>
    <row r="23524" spans="4:4" x14ac:dyDescent="0.2">
      <c r="D23524" s="1"/>
    </row>
    <row r="23525" spans="4:4" x14ac:dyDescent="0.2">
      <c r="D23525" s="1"/>
    </row>
    <row r="23526" spans="4:4" x14ac:dyDescent="0.2">
      <c r="D23526" s="1"/>
    </row>
    <row r="23527" spans="4:4" x14ac:dyDescent="0.2">
      <c r="D23527" s="1"/>
    </row>
    <row r="23528" spans="4:4" x14ac:dyDescent="0.2">
      <c r="D23528" s="1"/>
    </row>
    <row r="23529" spans="4:4" x14ac:dyDescent="0.2">
      <c r="D23529" s="1"/>
    </row>
    <row r="23530" spans="4:4" x14ac:dyDescent="0.2">
      <c r="D23530" s="1"/>
    </row>
    <row r="23531" spans="4:4" x14ac:dyDescent="0.2">
      <c r="D23531" s="1"/>
    </row>
    <row r="23532" spans="4:4" x14ac:dyDescent="0.2">
      <c r="D23532" s="1"/>
    </row>
    <row r="23533" spans="4:4" x14ac:dyDescent="0.2">
      <c r="D23533" s="1"/>
    </row>
    <row r="23534" spans="4:4" x14ac:dyDescent="0.2">
      <c r="D23534" s="1"/>
    </row>
    <row r="23535" spans="4:4" x14ac:dyDescent="0.2">
      <c r="D23535" s="1"/>
    </row>
    <row r="23536" spans="4:4" x14ac:dyDescent="0.2">
      <c r="D23536" s="1"/>
    </row>
    <row r="23537" spans="4:4" x14ac:dyDescent="0.2">
      <c r="D23537" s="1"/>
    </row>
    <row r="23538" spans="4:4" x14ac:dyDescent="0.2">
      <c r="D23538" s="1"/>
    </row>
    <row r="23539" spans="4:4" x14ac:dyDescent="0.2">
      <c r="D23539" s="1"/>
    </row>
    <row r="23540" spans="4:4" x14ac:dyDescent="0.2">
      <c r="D23540" s="1"/>
    </row>
    <row r="23541" spans="4:4" x14ac:dyDescent="0.2">
      <c r="D23541" s="1"/>
    </row>
    <row r="23542" spans="4:4" x14ac:dyDescent="0.2">
      <c r="D23542" s="1"/>
    </row>
    <row r="23543" spans="4:4" x14ac:dyDescent="0.2">
      <c r="D23543" s="1"/>
    </row>
    <row r="23544" spans="4:4" x14ac:dyDescent="0.2">
      <c r="D23544" s="1"/>
    </row>
    <row r="23545" spans="4:4" x14ac:dyDescent="0.2">
      <c r="D23545" s="1"/>
    </row>
    <row r="23546" spans="4:4" x14ac:dyDescent="0.2">
      <c r="D23546" s="1"/>
    </row>
    <row r="23547" spans="4:4" x14ac:dyDescent="0.2">
      <c r="D23547" s="1"/>
    </row>
    <row r="23548" spans="4:4" x14ac:dyDescent="0.2">
      <c r="D23548" s="1"/>
    </row>
    <row r="23549" spans="4:4" x14ac:dyDescent="0.2">
      <c r="D23549" s="1"/>
    </row>
    <row r="23550" spans="4:4" x14ac:dyDescent="0.2">
      <c r="D23550" s="1"/>
    </row>
    <row r="23551" spans="4:4" x14ac:dyDescent="0.2">
      <c r="D23551" s="1"/>
    </row>
    <row r="23552" spans="4:4" x14ac:dyDescent="0.2">
      <c r="D23552" s="1"/>
    </row>
    <row r="23553" spans="4:4" x14ac:dyDescent="0.2">
      <c r="D23553" s="1"/>
    </row>
    <row r="23554" spans="4:4" x14ac:dyDescent="0.2">
      <c r="D23554" s="1"/>
    </row>
    <row r="23555" spans="4:4" x14ac:dyDescent="0.2">
      <c r="D23555" s="1"/>
    </row>
    <row r="23556" spans="4:4" x14ac:dyDescent="0.2">
      <c r="D23556" s="1"/>
    </row>
    <row r="23557" spans="4:4" x14ac:dyDescent="0.2">
      <c r="D23557" s="1"/>
    </row>
    <row r="23558" spans="4:4" x14ac:dyDescent="0.2">
      <c r="D23558" s="1"/>
    </row>
    <row r="23559" spans="4:4" x14ac:dyDescent="0.2">
      <c r="D23559" s="1"/>
    </row>
    <row r="23560" spans="4:4" x14ac:dyDescent="0.2">
      <c r="D23560" s="1"/>
    </row>
    <row r="23561" spans="4:4" x14ac:dyDescent="0.2">
      <c r="D23561" s="1"/>
    </row>
    <row r="23562" spans="4:4" x14ac:dyDescent="0.2">
      <c r="D23562" s="1"/>
    </row>
    <row r="23563" spans="4:4" x14ac:dyDescent="0.2">
      <c r="D23563" s="1"/>
    </row>
    <row r="23564" spans="4:4" x14ac:dyDescent="0.2">
      <c r="D23564" s="1"/>
    </row>
    <row r="23565" spans="4:4" x14ac:dyDescent="0.2">
      <c r="D23565" s="1"/>
    </row>
    <row r="23566" spans="4:4" x14ac:dyDescent="0.2">
      <c r="D23566" s="1"/>
    </row>
    <row r="23567" spans="4:4" x14ac:dyDescent="0.2">
      <c r="D23567" s="1"/>
    </row>
    <row r="23568" spans="4:4" x14ac:dyDescent="0.2">
      <c r="D23568" s="1"/>
    </row>
    <row r="23569" spans="4:4" x14ac:dyDescent="0.2">
      <c r="D23569" s="1"/>
    </row>
    <row r="23570" spans="4:4" x14ac:dyDescent="0.2">
      <c r="D23570" s="1"/>
    </row>
    <row r="23571" spans="4:4" x14ac:dyDescent="0.2">
      <c r="D23571" s="1"/>
    </row>
    <row r="23572" spans="4:4" x14ac:dyDescent="0.2">
      <c r="D23572" s="1"/>
    </row>
    <row r="23573" spans="4:4" x14ac:dyDescent="0.2">
      <c r="D23573" s="1"/>
    </row>
    <row r="23574" spans="4:4" x14ac:dyDescent="0.2">
      <c r="D23574" s="1"/>
    </row>
    <row r="23575" spans="4:4" x14ac:dyDescent="0.2">
      <c r="D23575" s="1"/>
    </row>
    <row r="23576" spans="4:4" x14ac:dyDescent="0.2">
      <c r="D23576" s="1"/>
    </row>
    <row r="23577" spans="4:4" x14ac:dyDescent="0.2">
      <c r="D23577" s="1"/>
    </row>
    <row r="23578" spans="4:4" x14ac:dyDescent="0.2">
      <c r="D23578" s="1"/>
    </row>
    <row r="23579" spans="4:4" x14ac:dyDescent="0.2">
      <c r="D23579" s="1"/>
    </row>
    <row r="23580" spans="4:4" x14ac:dyDescent="0.2">
      <c r="D23580" s="1"/>
    </row>
    <row r="23581" spans="4:4" x14ac:dyDescent="0.2">
      <c r="D23581" s="1"/>
    </row>
    <row r="23582" spans="4:4" x14ac:dyDescent="0.2">
      <c r="D23582" s="1"/>
    </row>
    <row r="23583" spans="4:4" x14ac:dyDescent="0.2">
      <c r="D23583" s="1"/>
    </row>
    <row r="23584" spans="4:4" x14ac:dyDescent="0.2">
      <c r="D23584" s="1"/>
    </row>
    <row r="23585" spans="4:4" x14ac:dyDescent="0.2">
      <c r="D23585" s="1"/>
    </row>
    <row r="23586" spans="4:4" x14ac:dyDescent="0.2">
      <c r="D23586" s="1"/>
    </row>
    <row r="23587" spans="4:4" x14ac:dyDescent="0.2">
      <c r="D23587" s="1"/>
    </row>
    <row r="23588" spans="4:4" x14ac:dyDescent="0.2">
      <c r="D23588" s="1"/>
    </row>
    <row r="23589" spans="4:4" x14ac:dyDescent="0.2">
      <c r="D23589" s="1"/>
    </row>
    <row r="23590" spans="4:4" x14ac:dyDescent="0.2">
      <c r="D23590" s="1"/>
    </row>
    <row r="23591" spans="4:4" x14ac:dyDescent="0.2">
      <c r="D23591" s="1"/>
    </row>
    <row r="23592" spans="4:4" x14ac:dyDescent="0.2">
      <c r="D23592" s="1"/>
    </row>
    <row r="23593" spans="4:4" x14ac:dyDescent="0.2">
      <c r="D23593" s="1"/>
    </row>
    <row r="23594" spans="4:4" x14ac:dyDescent="0.2">
      <c r="D23594" s="1"/>
    </row>
    <row r="23595" spans="4:4" x14ac:dyDescent="0.2">
      <c r="D23595" s="1"/>
    </row>
    <row r="23596" spans="4:4" x14ac:dyDescent="0.2">
      <c r="D23596" s="1"/>
    </row>
    <row r="23597" spans="4:4" x14ac:dyDescent="0.2">
      <c r="D23597" s="1"/>
    </row>
    <row r="23598" spans="4:4" x14ac:dyDescent="0.2">
      <c r="D23598" s="1"/>
    </row>
    <row r="23599" spans="4:4" x14ac:dyDescent="0.2">
      <c r="D23599" s="1"/>
    </row>
    <row r="23600" spans="4:4" x14ac:dyDescent="0.2">
      <c r="D23600" s="1"/>
    </row>
    <row r="23601" spans="4:4" x14ac:dyDescent="0.2">
      <c r="D23601" s="1"/>
    </row>
    <row r="23602" spans="4:4" x14ac:dyDescent="0.2">
      <c r="D23602" s="1"/>
    </row>
    <row r="23603" spans="4:4" x14ac:dyDescent="0.2">
      <c r="D23603" s="1"/>
    </row>
    <row r="23604" spans="4:4" x14ac:dyDescent="0.2">
      <c r="D23604" s="1"/>
    </row>
    <row r="23605" spans="4:4" x14ac:dyDescent="0.2">
      <c r="D23605" s="1"/>
    </row>
    <row r="23606" spans="4:4" x14ac:dyDescent="0.2">
      <c r="D23606" s="1"/>
    </row>
    <row r="23607" spans="4:4" x14ac:dyDescent="0.2">
      <c r="D23607" s="1"/>
    </row>
    <row r="23608" spans="4:4" x14ac:dyDescent="0.2">
      <c r="D23608" s="1"/>
    </row>
    <row r="23609" spans="4:4" x14ac:dyDescent="0.2">
      <c r="D23609" s="1"/>
    </row>
    <row r="23610" spans="4:4" x14ac:dyDescent="0.2">
      <c r="D23610" s="1"/>
    </row>
    <row r="23611" spans="4:4" x14ac:dyDescent="0.2">
      <c r="D23611" s="1"/>
    </row>
    <row r="23612" spans="4:4" x14ac:dyDescent="0.2">
      <c r="D23612" s="1"/>
    </row>
    <row r="23613" spans="4:4" x14ac:dyDescent="0.2">
      <c r="D23613" s="1"/>
    </row>
    <row r="23614" spans="4:4" x14ac:dyDescent="0.2">
      <c r="D23614" s="1"/>
    </row>
    <row r="23615" spans="4:4" x14ac:dyDescent="0.2">
      <c r="D23615" s="1"/>
    </row>
    <row r="23616" spans="4:4" x14ac:dyDescent="0.2">
      <c r="D23616" s="1"/>
    </row>
    <row r="23617" spans="4:4" x14ac:dyDescent="0.2">
      <c r="D23617" s="1"/>
    </row>
    <row r="23618" spans="4:4" x14ac:dyDescent="0.2">
      <c r="D23618" s="1"/>
    </row>
    <row r="23619" spans="4:4" x14ac:dyDescent="0.2">
      <c r="D23619" s="1"/>
    </row>
    <row r="23620" spans="4:4" x14ac:dyDescent="0.2">
      <c r="D23620" s="1"/>
    </row>
    <row r="23621" spans="4:4" x14ac:dyDescent="0.2">
      <c r="D23621" s="1"/>
    </row>
    <row r="23622" spans="4:4" x14ac:dyDescent="0.2">
      <c r="D23622" s="1"/>
    </row>
    <row r="23623" spans="4:4" x14ac:dyDescent="0.2">
      <c r="D23623" s="1"/>
    </row>
    <row r="23624" spans="4:4" x14ac:dyDescent="0.2">
      <c r="D23624" s="1"/>
    </row>
    <row r="23625" spans="4:4" x14ac:dyDescent="0.2">
      <c r="D23625" s="1"/>
    </row>
    <row r="23626" spans="4:4" x14ac:dyDescent="0.2">
      <c r="D23626" s="1"/>
    </row>
    <row r="23627" spans="4:4" x14ac:dyDescent="0.2">
      <c r="D23627" s="1"/>
    </row>
    <row r="23628" spans="4:4" x14ac:dyDescent="0.2">
      <c r="D23628" s="1"/>
    </row>
    <row r="23629" spans="4:4" x14ac:dyDescent="0.2">
      <c r="D23629" s="1"/>
    </row>
    <row r="23630" spans="4:4" x14ac:dyDescent="0.2">
      <c r="D23630" s="1"/>
    </row>
    <row r="23631" spans="4:4" x14ac:dyDescent="0.2">
      <c r="D23631" s="1"/>
    </row>
    <row r="23632" spans="4:4" x14ac:dyDescent="0.2">
      <c r="D23632" s="1"/>
    </row>
    <row r="23633" spans="4:4" x14ac:dyDescent="0.2">
      <c r="D23633" s="1"/>
    </row>
    <row r="23634" spans="4:4" x14ac:dyDescent="0.2">
      <c r="D23634" s="1"/>
    </row>
    <row r="23635" spans="4:4" x14ac:dyDescent="0.2">
      <c r="D23635" s="1"/>
    </row>
    <row r="23636" spans="4:4" x14ac:dyDescent="0.2">
      <c r="D23636" s="1"/>
    </row>
    <row r="23637" spans="4:4" x14ac:dyDescent="0.2">
      <c r="D23637" s="1"/>
    </row>
    <row r="23638" spans="4:4" x14ac:dyDescent="0.2">
      <c r="D23638" s="1"/>
    </row>
    <row r="23639" spans="4:4" x14ac:dyDescent="0.2">
      <c r="D23639" s="1"/>
    </row>
    <row r="23640" spans="4:4" x14ac:dyDescent="0.2">
      <c r="D23640" s="1"/>
    </row>
    <row r="23641" spans="4:4" x14ac:dyDescent="0.2">
      <c r="D23641" s="1"/>
    </row>
    <row r="23642" spans="4:4" x14ac:dyDescent="0.2">
      <c r="D23642" s="1"/>
    </row>
    <row r="23643" spans="4:4" x14ac:dyDescent="0.2">
      <c r="D23643" s="1"/>
    </row>
    <row r="23644" spans="4:4" x14ac:dyDescent="0.2">
      <c r="D23644" s="1"/>
    </row>
    <row r="23645" spans="4:4" x14ac:dyDescent="0.2">
      <c r="D23645" s="1"/>
    </row>
    <row r="23646" spans="4:4" x14ac:dyDescent="0.2">
      <c r="D23646" s="1"/>
    </row>
    <row r="23647" spans="4:4" x14ac:dyDescent="0.2">
      <c r="D23647" s="1"/>
    </row>
    <row r="23648" spans="4:4" x14ac:dyDescent="0.2">
      <c r="D23648" s="1"/>
    </row>
    <row r="23649" spans="4:4" x14ac:dyDescent="0.2">
      <c r="D23649" s="1"/>
    </row>
    <row r="23650" spans="4:4" x14ac:dyDescent="0.2">
      <c r="D23650" s="1"/>
    </row>
    <row r="23651" spans="4:4" x14ac:dyDescent="0.2">
      <c r="D23651" s="1"/>
    </row>
    <row r="23652" spans="4:4" x14ac:dyDescent="0.2">
      <c r="D23652" s="1"/>
    </row>
    <row r="23653" spans="4:4" x14ac:dyDescent="0.2">
      <c r="D23653" s="1"/>
    </row>
    <row r="23654" spans="4:4" x14ac:dyDescent="0.2">
      <c r="D23654" s="1"/>
    </row>
    <row r="23655" spans="4:4" x14ac:dyDescent="0.2">
      <c r="D23655" s="1"/>
    </row>
    <row r="23656" spans="4:4" x14ac:dyDescent="0.2">
      <c r="D23656" s="1"/>
    </row>
    <row r="23657" spans="4:4" x14ac:dyDescent="0.2">
      <c r="D23657" s="1"/>
    </row>
    <row r="23658" spans="4:4" x14ac:dyDescent="0.2">
      <c r="D23658" s="1"/>
    </row>
    <row r="23659" spans="4:4" x14ac:dyDescent="0.2">
      <c r="D23659" s="1"/>
    </row>
    <row r="23660" spans="4:4" x14ac:dyDescent="0.2">
      <c r="D23660" s="1"/>
    </row>
    <row r="23661" spans="4:4" x14ac:dyDescent="0.2">
      <c r="D23661" s="1"/>
    </row>
    <row r="23662" spans="4:4" x14ac:dyDescent="0.2">
      <c r="D23662" s="1"/>
    </row>
    <row r="23663" spans="4:4" x14ac:dyDescent="0.2">
      <c r="D23663" s="1"/>
    </row>
    <row r="23664" spans="4:4" x14ac:dyDescent="0.2">
      <c r="D23664" s="1"/>
    </row>
    <row r="23665" spans="4:4" x14ac:dyDescent="0.2">
      <c r="D23665" s="1"/>
    </row>
    <row r="23666" spans="4:4" x14ac:dyDescent="0.2">
      <c r="D23666" s="1"/>
    </row>
    <row r="23667" spans="4:4" x14ac:dyDescent="0.2">
      <c r="D23667" s="1"/>
    </row>
    <row r="23668" spans="4:4" x14ac:dyDescent="0.2">
      <c r="D23668" s="1"/>
    </row>
    <row r="23669" spans="4:4" x14ac:dyDescent="0.2">
      <c r="D23669" s="1"/>
    </row>
    <row r="23670" spans="4:4" x14ac:dyDescent="0.2">
      <c r="D23670" s="1"/>
    </row>
    <row r="23671" spans="4:4" x14ac:dyDescent="0.2">
      <c r="D23671" s="1"/>
    </row>
    <row r="23672" spans="4:4" x14ac:dyDescent="0.2">
      <c r="D23672" s="1"/>
    </row>
    <row r="23673" spans="4:4" x14ac:dyDescent="0.2">
      <c r="D23673" s="1"/>
    </row>
    <row r="23674" spans="4:4" x14ac:dyDescent="0.2">
      <c r="D23674" s="1"/>
    </row>
    <row r="23675" spans="4:4" x14ac:dyDescent="0.2">
      <c r="D23675" s="1"/>
    </row>
    <row r="23676" spans="4:4" x14ac:dyDescent="0.2">
      <c r="D23676" s="1"/>
    </row>
    <row r="23677" spans="4:4" x14ac:dyDescent="0.2">
      <c r="D23677" s="1"/>
    </row>
    <row r="23678" spans="4:4" x14ac:dyDescent="0.2">
      <c r="D23678" s="1"/>
    </row>
    <row r="23679" spans="4:4" x14ac:dyDescent="0.2">
      <c r="D23679" s="1"/>
    </row>
    <row r="23680" spans="4:4" x14ac:dyDescent="0.2">
      <c r="D23680" s="1"/>
    </row>
    <row r="23681" spans="4:4" x14ac:dyDescent="0.2">
      <c r="D23681" s="1"/>
    </row>
    <row r="23682" spans="4:4" x14ac:dyDescent="0.2">
      <c r="D23682" s="1"/>
    </row>
    <row r="23683" spans="4:4" x14ac:dyDescent="0.2">
      <c r="D23683" s="1"/>
    </row>
    <row r="23684" spans="4:4" x14ac:dyDescent="0.2">
      <c r="D23684" s="1"/>
    </row>
    <row r="23685" spans="4:4" x14ac:dyDescent="0.2">
      <c r="D23685" s="1"/>
    </row>
    <row r="23686" spans="4:4" x14ac:dyDescent="0.2">
      <c r="D23686" s="1"/>
    </row>
    <row r="23687" spans="4:4" x14ac:dyDescent="0.2">
      <c r="D23687" s="1"/>
    </row>
    <row r="23688" spans="4:4" x14ac:dyDescent="0.2">
      <c r="D23688" s="1"/>
    </row>
    <row r="23689" spans="4:4" x14ac:dyDescent="0.2">
      <c r="D23689" s="1"/>
    </row>
    <row r="23690" spans="4:4" x14ac:dyDescent="0.2">
      <c r="D23690" s="1"/>
    </row>
    <row r="23691" spans="4:4" x14ac:dyDescent="0.2">
      <c r="D23691" s="1"/>
    </row>
    <row r="23692" spans="4:4" x14ac:dyDescent="0.2">
      <c r="D23692" s="1"/>
    </row>
    <row r="23693" spans="4:4" x14ac:dyDescent="0.2">
      <c r="D23693" s="1"/>
    </row>
    <row r="23694" spans="4:4" x14ac:dyDescent="0.2">
      <c r="D23694" s="1"/>
    </row>
    <row r="23695" spans="4:4" x14ac:dyDescent="0.2">
      <c r="D23695" s="1"/>
    </row>
    <row r="23696" spans="4:4" x14ac:dyDescent="0.2">
      <c r="D23696" s="1"/>
    </row>
    <row r="23697" spans="4:4" x14ac:dyDescent="0.2">
      <c r="D23697" s="1"/>
    </row>
    <row r="23698" spans="4:4" x14ac:dyDescent="0.2">
      <c r="D23698" s="1"/>
    </row>
    <row r="23699" spans="4:4" x14ac:dyDescent="0.2">
      <c r="D23699" s="1"/>
    </row>
    <row r="23700" spans="4:4" x14ac:dyDescent="0.2">
      <c r="D23700" s="1"/>
    </row>
    <row r="23701" spans="4:4" x14ac:dyDescent="0.2">
      <c r="D23701" s="1"/>
    </row>
    <row r="23702" spans="4:4" x14ac:dyDescent="0.2">
      <c r="D23702" s="1"/>
    </row>
    <row r="23703" spans="4:4" x14ac:dyDescent="0.2">
      <c r="D23703" s="1"/>
    </row>
    <row r="23704" spans="4:4" x14ac:dyDescent="0.2">
      <c r="D23704" s="1"/>
    </row>
    <row r="23705" spans="4:4" x14ac:dyDescent="0.2">
      <c r="D23705" s="1"/>
    </row>
    <row r="23706" spans="4:4" x14ac:dyDescent="0.2">
      <c r="D23706" s="1"/>
    </row>
    <row r="23707" spans="4:4" x14ac:dyDescent="0.2">
      <c r="D23707" s="1"/>
    </row>
    <row r="23708" spans="4:4" x14ac:dyDescent="0.2">
      <c r="D23708" s="1"/>
    </row>
    <row r="23709" spans="4:4" x14ac:dyDescent="0.2">
      <c r="D23709" s="1"/>
    </row>
    <row r="23710" spans="4:4" x14ac:dyDescent="0.2">
      <c r="D23710" s="1"/>
    </row>
    <row r="23711" spans="4:4" x14ac:dyDescent="0.2">
      <c r="D23711" s="1"/>
    </row>
    <row r="23712" spans="4:4" x14ac:dyDescent="0.2">
      <c r="D23712" s="1"/>
    </row>
    <row r="23713" spans="4:4" x14ac:dyDescent="0.2">
      <c r="D23713" s="1"/>
    </row>
    <row r="23714" spans="4:4" x14ac:dyDescent="0.2">
      <c r="D23714" s="1"/>
    </row>
    <row r="23715" spans="4:4" x14ac:dyDescent="0.2">
      <c r="D23715" s="1"/>
    </row>
    <row r="23716" spans="4:4" x14ac:dyDescent="0.2">
      <c r="D23716" s="1"/>
    </row>
    <row r="23717" spans="4:4" x14ac:dyDescent="0.2">
      <c r="D23717" s="1"/>
    </row>
    <row r="23718" spans="4:4" x14ac:dyDescent="0.2">
      <c r="D23718" s="1"/>
    </row>
    <row r="23719" spans="4:4" x14ac:dyDescent="0.2">
      <c r="D23719" s="1"/>
    </row>
    <row r="23720" spans="4:4" x14ac:dyDescent="0.2">
      <c r="D23720" s="1"/>
    </row>
    <row r="23721" spans="4:4" x14ac:dyDescent="0.2">
      <c r="D23721" s="1"/>
    </row>
    <row r="23722" spans="4:4" x14ac:dyDescent="0.2">
      <c r="D23722" s="1"/>
    </row>
    <row r="23723" spans="4:4" x14ac:dyDescent="0.2">
      <c r="D23723" s="1"/>
    </row>
    <row r="23724" spans="4:4" x14ac:dyDescent="0.2">
      <c r="D23724" s="1"/>
    </row>
    <row r="23725" spans="4:4" x14ac:dyDescent="0.2">
      <c r="D23725" s="1"/>
    </row>
    <row r="23726" spans="4:4" x14ac:dyDescent="0.2">
      <c r="D23726" s="1"/>
    </row>
    <row r="23727" spans="4:4" x14ac:dyDescent="0.2">
      <c r="D23727" s="1"/>
    </row>
    <row r="23728" spans="4:4" x14ac:dyDescent="0.2">
      <c r="D23728" s="1"/>
    </row>
    <row r="23729" spans="4:4" x14ac:dyDescent="0.2">
      <c r="D23729" s="1"/>
    </row>
    <row r="23730" spans="4:4" x14ac:dyDescent="0.2">
      <c r="D23730" s="1"/>
    </row>
    <row r="23731" spans="4:4" x14ac:dyDescent="0.2">
      <c r="D23731" s="1"/>
    </row>
    <row r="23732" spans="4:4" x14ac:dyDescent="0.2">
      <c r="D23732" s="1"/>
    </row>
    <row r="23733" spans="4:4" x14ac:dyDescent="0.2">
      <c r="D23733" s="1"/>
    </row>
    <row r="23734" spans="4:4" x14ac:dyDescent="0.2">
      <c r="D23734" s="1"/>
    </row>
    <row r="23735" spans="4:4" x14ac:dyDescent="0.2">
      <c r="D23735" s="1"/>
    </row>
    <row r="23736" spans="4:4" x14ac:dyDescent="0.2">
      <c r="D23736" s="1"/>
    </row>
    <row r="23737" spans="4:4" x14ac:dyDescent="0.2">
      <c r="D23737" s="1"/>
    </row>
    <row r="23738" spans="4:4" x14ac:dyDescent="0.2">
      <c r="D23738" s="1"/>
    </row>
    <row r="23739" spans="4:4" x14ac:dyDescent="0.2">
      <c r="D23739" s="1"/>
    </row>
    <row r="23740" spans="4:4" x14ac:dyDescent="0.2">
      <c r="D23740" s="1"/>
    </row>
    <row r="23741" spans="4:4" x14ac:dyDescent="0.2">
      <c r="D23741" s="1"/>
    </row>
    <row r="23742" spans="4:4" x14ac:dyDescent="0.2">
      <c r="D23742" s="1"/>
    </row>
    <row r="23743" spans="4:4" x14ac:dyDescent="0.2">
      <c r="D23743" s="1"/>
    </row>
    <row r="23744" spans="4:4" x14ac:dyDescent="0.2">
      <c r="D23744" s="1"/>
    </row>
    <row r="23745" spans="4:4" x14ac:dyDescent="0.2">
      <c r="D23745" s="1"/>
    </row>
    <row r="23746" spans="4:4" x14ac:dyDescent="0.2">
      <c r="D23746" s="1"/>
    </row>
    <row r="23747" spans="4:4" x14ac:dyDescent="0.2">
      <c r="D23747" s="1"/>
    </row>
    <row r="23748" spans="4:4" x14ac:dyDescent="0.2">
      <c r="D23748" s="1"/>
    </row>
    <row r="23749" spans="4:4" x14ac:dyDescent="0.2">
      <c r="D23749" s="1"/>
    </row>
    <row r="23750" spans="4:4" x14ac:dyDescent="0.2">
      <c r="D23750" s="1"/>
    </row>
    <row r="23751" spans="4:4" x14ac:dyDescent="0.2">
      <c r="D23751" s="1"/>
    </row>
    <row r="23752" spans="4:4" x14ac:dyDescent="0.2">
      <c r="D23752" s="1"/>
    </row>
    <row r="23753" spans="4:4" x14ac:dyDescent="0.2">
      <c r="D23753" s="1"/>
    </row>
    <row r="23754" spans="4:4" x14ac:dyDescent="0.2">
      <c r="D23754" s="1"/>
    </row>
    <row r="23755" spans="4:4" x14ac:dyDescent="0.2">
      <c r="D23755" s="1"/>
    </row>
    <row r="23756" spans="4:4" x14ac:dyDescent="0.2">
      <c r="D23756" s="1"/>
    </row>
    <row r="23757" spans="4:4" x14ac:dyDescent="0.2">
      <c r="D23757" s="1"/>
    </row>
    <row r="23758" spans="4:4" x14ac:dyDescent="0.2">
      <c r="D23758" s="1"/>
    </row>
    <row r="23759" spans="4:4" x14ac:dyDescent="0.2">
      <c r="D23759" s="1"/>
    </row>
    <row r="23760" spans="4:4" x14ac:dyDescent="0.2">
      <c r="D23760" s="1"/>
    </row>
    <row r="23761" spans="4:4" x14ac:dyDescent="0.2">
      <c r="D23761" s="1"/>
    </row>
    <row r="23762" spans="4:4" x14ac:dyDescent="0.2">
      <c r="D23762" s="1"/>
    </row>
    <row r="23763" spans="4:4" x14ac:dyDescent="0.2">
      <c r="D23763" s="1"/>
    </row>
    <row r="23764" spans="4:4" x14ac:dyDescent="0.2">
      <c r="D23764" s="1"/>
    </row>
    <row r="23765" spans="4:4" x14ac:dyDescent="0.2">
      <c r="D23765" s="1"/>
    </row>
    <row r="23766" spans="4:4" x14ac:dyDescent="0.2">
      <c r="D23766" s="1"/>
    </row>
    <row r="23767" spans="4:4" x14ac:dyDescent="0.2">
      <c r="D23767" s="1"/>
    </row>
    <row r="23768" spans="4:4" x14ac:dyDescent="0.2">
      <c r="D23768" s="1"/>
    </row>
    <row r="23769" spans="4:4" x14ac:dyDescent="0.2">
      <c r="D23769" s="1"/>
    </row>
    <row r="23770" spans="4:4" x14ac:dyDescent="0.2">
      <c r="D23770" s="1"/>
    </row>
    <row r="23771" spans="4:4" x14ac:dyDescent="0.2">
      <c r="D23771" s="1"/>
    </row>
    <row r="23772" spans="4:4" x14ac:dyDescent="0.2">
      <c r="D23772" s="1"/>
    </row>
    <row r="23773" spans="4:4" x14ac:dyDescent="0.2">
      <c r="D23773" s="1"/>
    </row>
    <row r="23774" spans="4:4" x14ac:dyDescent="0.2">
      <c r="D23774" s="1"/>
    </row>
    <row r="23775" spans="4:4" x14ac:dyDescent="0.2">
      <c r="D23775" s="1"/>
    </row>
    <row r="23776" spans="4:4" x14ac:dyDescent="0.2">
      <c r="D23776" s="1"/>
    </row>
    <row r="23777" spans="4:4" x14ac:dyDescent="0.2">
      <c r="D23777" s="1"/>
    </row>
    <row r="23778" spans="4:4" x14ac:dyDescent="0.2">
      <c r="D23778" s="1"/>
    </row>
    <row r="23779" spans="4:4" x14ac:dyDescent="0.2">
      <c r="D23779" s="1"/>
    </row>
    <row r="23780" spans="4:4" x14ac:dyDescent="0.2">
      <c r="D23780" s="1"/>
    </row>
    <row r="23781" spans="4:4" x14ac:dyDescent="0.2">
      <c r="D23781" s="1"/>
    </row>
    <row r="23782" spans="4:4" x14ac:dyDescent="0.2">
      <c r="D23782" s="1"/>
    </row>
    <row r="23783" spans="4:4" x14ac:dyDescent="0.2">
      <c r="D23783" s="1"/>
    </row>
    <row r="23784" spans="4:4" x14ac:dyDescent="0.2">
      <c r="D23784" s="1"/>
    </row>
    <row r="23785" spans="4:4" x14ac:dyDescent="0.2">
      <c r="D23785" s="1"/>
    </row>
    <row r="23786" spans="4:4" x14ac:dyDescent="0.2">
      <c r="D23786" s="1"/>
    </row>
    <row r="23787" spans="4:4" x14ac:dyDescent="0.2">
      <c r="D23787" s="1"/>
    </row>
    <row r="23788" spans="4:4" x14ac:dyDescent="0.2">
      <c r="D23788" s="1"/>
    </row>
    <row r="23789" spans="4:4" x14ac:dyDescent="0.2">
      <c r="D23789" s="1"/>
    </row>
    <row r="23790" spans="4:4" x14ac:dyDescent="0.2">
      <c r="D23790" s="1"/>
    </row>
    <row r="23791" spans="4:4" x14ac:dyDescent="0.2">
      <c r="D23791" s="1"/>
    </row>
    <row r="23792" spans="4:4" x14ac:dyDescent="0.2">
      <c r="D23792" s="1"/>
    </row>
    <row r="23793" spans="4:4" x14ac:dyDescent="0.2">
      <c r="D23793" s="1"/>
    </row>
    <row r="23794" spans="4:4" x14ac:dyDescent="0.2">
      <c r="D23794" s="1"/>
    </row>
    <row r="23795" spans="4:4" x14ac:dyDescent="0.2">
      <c r="D23795" s="1"/>
    </row>
    <row r="23796" spans="4:4" x14ac:dyDescent="0.2">
      <c r="D23796" s="1"/>
    </row>
    <row r="23797" spans="4:4" x14ac:dyDescent="0.2">
      <c r="D23797" s="1"/>
    </row>
    <row r="23798" spans="4:4" x14ac:dyDescent="0.2">
      <c r="D23798" s="1"/>
    </row>
    <row r="23799" spans="4:4" x14ac:dyDescent="0.2">
      <c r="D23799" s="1"/>
    </row>
    <row r="23800" spans="4:4" x14ac:dyDescent="0.2">
      <c r="D23800" s="1"/>
    </row>
    <row r="23801" spans="4:4" x14ac:dyDescent="0.2">
      <c r="D23801" s="1"/>
    </row>
    <row r="23802" spans="4:4" x14ac:dyDescent="0.2">
      <c r="D23802" s="1"/>
    </row>
    <row r="23803" spans="4:4" x14ac:dyDescent="0.2">
      <c r="D23803" s="1"/>
    </row>
    <row r="23804" spans="4:4" x14ac:dyDescent="0.2">
      <c r="D23804" s="1"/>
    </row>
    <row r="23805" spans="4:4" x14ac:dyDescent="0.2">
      <c r="D23805" s="1"/>
    </row>
    <row r="23806" spans="4:4" x14ac:dyDescent="0.2">
      <c r="D23806" s="1"/>
    </row>
    <row r="23807" spans="4:4" x14ac:dyDescent="0.2">
      <c r="D23807" s="1"/>
    </row>
    <row r="23808" spans="4:4" x14ac:dyDescent="0.2">
      <c r="D23808" s="1"/>
    </row>
    <row r="23809" spans="4:4" x14ac:dyDescent="0.2">
      <c r="D23809" s="1"/>
    </row>
    <row r="23810" spans="4:4" x14ac:dyDescent="0.2">
      <c r="D23810" s="1"/>
    </row>
    <row r="23811" spans="4:4" x14ac:dyDescent="0.2">
      <c r="D23811" s="1"/>
    </row>
    <row r="23812" spans="4:4" x14ac:dyDescent="0.2">
      <c r="D23812" s="1"/>
    </row>
    <row r="23813" spans="4:4" x14ac:dyDescent="0.2">
      <c r="D23813" s="1"/>
    </row>
    <row r="23814" spans="4:4" x14ac:dyDescent="0.2">
      <c r="D23814" s="1"/>
    </row>
    <row r="23815" spans="4:4" x14ac:dyDescent="0.2">
      <c r="D23815" s="1"/>
    </row>
    <row r="23816" spans="4:4" x14ac:dyDescent="0.2">
      <c r="D23816" s="1"/>
    </row>
    <row r="23817" spans="4:4" x14ac:dyDescent="0.2">
      <c r="D23817" s="1"/>
    </row>
    <row r="23818" spans="4:4" x14ac:dyDescent="0.2">
      <c r="D23818" s="1"/>
    </row>
    <row r="23819" spans="4:4" x14ac:dyDescent="0.2">
      <c r="D23819" s="1"/>
    </row>
    <row r="23820" spans="4:4" x14ac:dyDescent="0.2">
      <c r="D23820" s="1"/>
    </row>
    <row r="23821" spans="4:4" x14ac:dyDescent="0.2">
      <c r="D23821" s="1"/>
    </row>
    <row r="23822" spans="4:4" x14ac:dyDescent="0.2">
      <c r="D23822" s="1"/>
    </row>
    <row r="23823" spans="4:4" x14ac:dyDescent="0.2">
      <c r="D23823" s="1"/>
    </row>
    <row r="23824" spans="4:4" x14ac:dyDescent="0.2">
      <c r="D23824" s="1"/>
    </row>
    <row r="23825" spans="4:4" x14ac:dyDescent="0.2">
      <c r="D23825" s="1"/>
    </row>
    <row r="23826" spans="4:4" x14ac:dyDescent="0.2">
      <c r="D23826" s="1"/>
    </row>
    <row r="23827" spans="4:4" x14ac:dyDescent="0.2">
      <c r="D23827" s="1"/>
    </row>
    <row r="23828" spans="4:4" x14ac:dyDescent="0.2">
      <c r="D23828" s="1"/>
    </row>
    <row r="23829" spans="4:4" x14ac:dyDescent="0.2">
      <c r="D23829" s="1"/>
    </row>
    <row r="23830" spans="4:4" x14ac:dyDescent="0.2">
      <c r="D23830" s="1"/>
    </row>
    <row r="23831" spans="4:4" x14ac:dyDescent="0.2">
      <c r="D23831" s="1"/>
    </row>
    <row r="23832" spans="4:4" x14ac:dyDescent="0.2">
      <c r="D23832" s="1"/>
    </row>
    <row r="23833" spans="4:4" x14ac:dyDescent="0.2">
      <c r="D23833" s="1"/>
    </row>
    <row r="23834" spans="4:4" x14ac:dyDescent="0.2">
      <c r="D23834" s="1"/>
    </row>
    <row r="23835" spans="4:4" x14ac:dyDescent="0.2">
      <c r="D23835" s="1"/>
    </row>
    <row r="23836" spans="4:4" x14ac:dyDescent="0.2">
      <c r="D23836" s="1"/>
    </row>
    <row r="23837" spans="4:4" x14ac:dyDescent="0.2">
      <c r="D23837" s="1"/>
    </row>
    <row r="23838" spans="4:4" x14ac:dyDescent="0.2">
      <c r="D23838" s="1"/>
    </row>
    <row r="23839" spans="4:4" x14ac:dyDescent="0.2">
      <c r="D23839" s="1"/>
    </row>
    <row r="23840" spans="4:4" x14ac:dyDescent="0.2">
      <c r="D23840" s="1"/>
    </row>
    <row r="23841" spans="4:4" x14ac:dyDescent="0.2">
      <c r="D23841" s="1"/>
    </row>
    <row r="23842" spans="4:4" x14ac:dyDescent="0.2">
      <c r="D23842" s="1"/>
    </row>
    <row r="23843" spans="4:4" x14ac:dyDescent="0.2">
      <c r="D23843" s="1"/>
    </row>
    <row r="23844" spans="4:4" x14ac:dyDescent="0.2">
      <c r="D23844" s="1"/>
    </row>
    <row r="23845" spans="4:4" x14ac:dyDescent="0.2">
      <c r="D23845" s="1"/>
    </row>
    <row r="23846" spans="4:4" x14ac:dyDescent="0.2">
      <c r="D23846" s="1"/>
    </row>
    <row r="23847" spans="4:4" x14ac:dyDescent="0.2">
      <c r="D23847" s="1"/>
    </row>
    <row r="23848" spans="4:4" x14ac:dyDescent="0.2">
      <c r="D23848" s="1"/>
    </row>
    <row r="23849" spans="4:4" x14ac:dyDescent="0.2">
      <c r="D23849" s="1"/>
    </row>
    <row r="23850" spans="4:4" x14ac:dyDescent="0.2">
      <c r="D23850" s="1"/>
    </row>
    <row r="23851" spans="4:4" x14ac:dyDescent="0.2">
      <c r="D23851" s="1"/>
    </row>
    <row r="23852" spans="4:4" x14ac:dyDescent="0.2">
      <c r="D23852" s="1"/>
    </row>
    <row r="23853" spans="4:4" x14ac:dyDescent="0.2">
      <c r="D23853" s="1"/>
    </row>
    <row r="23854" spans="4:4" x14ac:dyDescent="0.2">
      <c r="D23854" s="1"/>
    </row>
    <row r="23855" spans="4:4" x14ac:dyDescent="0.2">
      <c r="D23855" s="1"/>
    </row>
    <row r="23856" spans="4:4" x14ac:dyDescent="0.2">
      <c r="D23856" s="1"/>
    </row>
    <row r="23857" spans="4:4" x14ac:dyDescent="0.2">
      <c r="D23857" s="1"/>
    </row>
    <row r="23858" spans="4:4" x14ac:dyDescent="0.2">
      <c r="D23858" s="1"/>
    </row>
    <row r="23859" spans="4:4" x14ac:dyDescent="0.2">
      <c r="D23859" s="1"/>
    </row>
    <row r="23860" spans="4:4" x14ac:dyDescent="0.2">
      <c r="D23860" s="1"/>
    </row>
    <row r="23861" spans="4:4" x14ac:dyDescent="0.2">
      <c r="D23861" s="1"/>
    </row>
    <row r="23862" spans="4:4" x14ac:dyDescent="0.2">
      <c r="D23862" s="1"/>
    </row>
    <row r="23863" spans="4:4" x14ac:dyDescent="0.2">
      <c r="D23863" s="1"/>
    </row>
    <row r="23864" spans="4:4" x14ac:dyDescent="0.2">
      <c r="D23864" s="1"/>
    </row>
    <row r="23865" spans="4:4" x14ac:dyDescent="0.2">
      <c r="D23865" s="1"/>
    </row>
    <row r="23866" spans="4:4" x14ac:dyDescent="0.2">
      <c r="D23866" s="1"/>
    </row>
    <row r="23867" spans="4:4" x14ac:dyDescent="0.2">
      <c r="D23867" s="1"/>
    </row>
    <row r="23868" spans="4:4" x14ac:dyDescent="0.2">
      <c r="D23868" s="1"/>
    </row>
    <row r="23869" spans="4:4" x14ac:dyDescent="0.2">
      <c r="D23869" s="1"/>
    </row>
    <row r="23870" spans="4:4" x14ac:dyDescent="0.2">
      <c r="D23870" s="1"/>
    </row>
    <row r="23871" spans="4:4" x14ac:dyDescent="0.2">
      <c r="D23871" s="1"/>
    </row>
    <row r="23872" spans="4:4" x14ac:dyDescent="0.2">
      <c r="D23872" s="1"/>
    </row>
    <row r="23873" spans="4:4" x14ac:dyDescent="0.2">
      <c r="D23873" s="1"/>
    </row>
    <row r="23874" spans="4:4" x14ac:dyDescent="0.2">
      <c r="D23874" s="1"/>
    </row>
    <row r="23875" spans="4:4" x14ac:dyDescent="0.2">
      <c r="D23875" s="1"/>
    </row>
    <row r="23876" spans="4:4" x14ac:dyDescent="0.2">
      <c r="D23876" s="1"/>
    </row>
    <row r="23877" spans="4:4" x14ac:dyDescent="0.2">
      <c r="D23877" s="1"/>
    </row>
    <row r="23878" spans="4:4" x14ac:dyDescent="0.2">
      <c r="D23878" s="1"/>
    </row>
    <row r="23879" spans="4:4" x14ac:dyDescent="0.2">
      <c r="D23879" s="1"/>
    </row>
    <row r="23880" spans="4:4" x14ac:dyDescent="0.2">
      <c r="D23880" s="1"/>
    </row>
    <row r="23881" spans="4:4" x14ac:dyDescent="0.2">
      <c r="D23881" s="1"/>
    </row>
    <row r="23882" spans="4:4" x14ac:dyDescent="0.2">
      <c r="D23882" s="1"/>
    </row>
    <row r="23883" spans="4:4" x14ac:dyDescent="0.2">
      <c r="D23883" s="1"/>
    </row>
    <row r="23884" spans="4:4" x14ac:dyDescent="0.2">
      <c r="D23884" s="1"/>
    </row>
    <row r="23885" spans="4:4" x14ac:dyDescent="0.2">
      <c r="D23885" s="1"/>
    </row>
    <row r="23886" spans="4:4" x14ac:dyDescent="0.2">
      <c r="D23886" s="1"/>
    </row>
    <row r="23887" spans="4:4" x14ac:dyDescent="0.2">
      <c r="D23887" s="1"/>
    </row>
    <row r="23888" spans="4:4" x14ac:dyDescent="0.2">
      <c r="D23888" s="1"/>
    </row>
    <row r="23889" spans="4:4" x14ac:dyDescent="0.2">
      <c r="D23889" s="1"/>
    </row>
    <row r="23890" spans="4:4" x14ac:dyDescent="0.2">
      <c r="D23890" s="1"/>
    </row>
    <row r="23891" spans="4:4" x14ac:dyDescent="0.2">
      <c r="D23891" s="1"/>
    </row>
    <row r="23892" spans="4:4" x14ac:dyDescent="0.2">
      <c r="D23892" s="1"/>
    </row>
    <row r="23893" spans="4:4" x14ac:dyDescent="0.2">
      <c r="D23893" s="1"/>
    </row>
    <row r="23894" spans="4:4" x14ac:dyDescent="0.2">
      <c r="D23894" s="1"/>
    </row>
    <row r="23895" spans="4:4" x14ac:dyDescent="0.2">
      <c r="D23895" s="1"/>
    </row>
    <row r="23896" spans="4:4" x14ac:dyDescent="0.2">
      <c r="D23896" s="1"/>
    </row>
    <row r="23897" spans="4:4" x14ac:dyDescent="0.2">
      <c r="D23897" s="1"/>
    </row>
    <row r="23898" spans="4:4" x14ac:dyDescent="0.2">
      <c r="D23898" s="1"/>
    </row>
    <row r="23899" spans="4:4" x14ac:dyDescent="0.2">
      <c r="D23899" s="1"/>
    </row>
    <row r="23900" spans="4:4" x14ac:dyDescent="0.2">
      <c r="D23900" s="1"/>
    </row>
    <row r="23901" spans="4:4" x14ac:dyDescent="0.2">
      <c r="D23901" s="1"/>
    </row>
    <row r="23902" spans="4:4" x14ac:dyDescent="0.2">
      <c r="D23902" s="1"/>
    </row>
    <row r="23903" spans="4:4" x14ac:dyDescent="0.2">
      <c r="D23903" s="1"/>
    </row>
    <row r="23904" spans="4:4" x14ac:dyDescent="0.2">
      <c r="D23904" s="1"/>
    </row>
    <row r="23905" spans="4:4" x14ac:dyDescent="0.2">
      <c r="D23905" s="1"/>
    </row>
    <row r="23906" spans="4:4" x14ac:dyDescent="0.2">
      <c r="D23906" s="1"/>
    </row>
    <row r="23907" spans="4:4" x14ac:dyDescent="0.2">
      <c r="D23907" s="1"/>
    </row>
    <row r="23908" spans="4:4" x14ac:dyDescent="0.2">
      <c r="D23908" s="1"/>
    </row>
    <row r="23909" spans="4:4" x14ac:dyDescent="0.2">
      <c r="D23909" s="1"/>
    </row>
    <row r="23910" spans="4:4" x14ac:dyDescent="0.2">
      <c r="D23910" s="1"/>
    </row>
    <row r="23911" spans="4:4" x14ac:dyDescent="0.2">
      <c r="D23911" s="1"/>
    </row>
    <row r="23912" spans="4:4" x14ac:dyDescent="0.2">
      <c r="D23912" s="1"/>
    </row>
    <row r="23913" spans="4:4" x14ac:dyDescent="0.2">
      <c r="D23913" s="1"/>
    </row>
    <row r="23914" spans="4:4" x14ac:dyDescent="0.2">
      <c r="D23914" s="1"/>
    </row>
    <row r="23915" spans="4:4" x14ac:dyDescent="0.2">
      <c r="D23915" s="1"/>
    </row>
    <row r="23916" spans="4:4" x14ac:dyDescent="0.2">
      <c r="D23916" s="1"/>
    </row>
    <row r="23917" spans="4:4" x14ac:dyDescent="0.2">
      <c r="D23917" s="1"/>
    </row>
    <row r="23918" spans="4:4" x14ac:dyDescent="0.2">
      <c r="D23918" s="1"/>
    </row>
    <row r="23919" spans="4:4" x14ac:dyDescent="0.2">
      <c r="D23919" s="1"/>
    </row>
    <row r="23920" spans="4:4" x14ac:dyDescent="0.2">
      <c r="D23920" s="1"/>
    </row>
    <row r="23921" spans="4:4" x14ac:dyDescent="0.2">
      <c r="D23921" s="1"/>
    </row>
    <row r="23922" spans="4:4" x14ac:dyDescent="0.2">
      <c r="D23922" s="1"/>
    </row>
    <row r="23923" spans="4:4" x14ac:dyDescent="0.2">
      <c r="D23923" s="1"/>
    </row>
    <row r="23924" spans="4:4" x14ac:dyDescent="0.2">
      <c r="D23924" s="1"/>
    </row>
    <row r="23925" spans="4:4" x14ac:dyDescent="0.2">
      <c r="D23925" s="1"/>
    </row>
    <row r="23926" spans="4:4" x14ac:dyDescent="0.2">
      <c r="D23926" s="1"/>
    </row>
    <row r="23927" spans="4:4" x14ac:dyDescent="0.2">
      <c r="D23927" s="1"/>
    </row>
    <row r="23928" spans="4:4" x14ac:dyDescent="0.2">
      <c r="D23928" s="1"/>
    </row>
    <row r="23929" spans="4:4" x14ac:dyDescent="0.2">
      <c r="D23929" s="1"/>
    </row>
    <row r="23930" spans="4:4" x14ac:dyDescent="0.2">
      <c r="D23930" s="1"/>
    </row>
    <row r="23931" spans="4:4" x14ac:dyDescent="0.2">
      <c r="D23931" s="1"/>
    </row>
    <row r="23932" spans="4:4" x14ac:dyDescent="0.2">
      <c r="D23932" s="1"/>
    </row>
    <row r="23933" spans="4:4" x14ac:dyDescent="0.2">
      <c r="D23933" s="1"/>
    </row>
    <row r="23934" spans="4:4" x14ac:dyDescent="0.2">
      <c r="D23934" s="1"/>
    </row>
    <row r="23935" spans="4:4" x14ac:dyDescent="0.2">
      <c r="D23935" s="1"/>
    </row>
    <row r="23936" spans="4:4" x14ac:dyDescent="0.2">
      <c r="D23936" s="1"/>
    </row>
    <row r="23937" spans="4:4" x14ac:dyDescent="0.2">
      <c r="D23937" s="1"/>
    </row>
    <row r="23938" spans="4:4" x14ac:dyDescent="0.2">
      <c r="D23938" s="1"/>
    </row>
    <row r="23939" spans="4:4" x14ac:dyDescent="0.2">
      <c r="D23939" s="1"/>
    </row>
    <row r="23940" spans="4:4" x14ac:dyDescent="0.2">
      <c r="D23940" s="1"/>
    </row>
    <row r="23941" spans="4:4" x14ac:dyDescent="0.2">
      <c r="D23941" s="1"/>
    </row>
    <row r="23942" spans="4:4" x14ac:dyDescent="0.2">
      <c r="D23942" s="1"/>
    </row>
    <row r="23943" spans="4:4" x14ac:dyDescent="0.2">
      <c r="D23943" s="1"/>
    </row>
    <row r="23944" spans="4:4" x14ac:dyDescent="0.2">
      <c r="D23944" s="1"/>
    </row>
    <row r="23945" spans="4:4" x14ac:dyDescent="0.2">
      <c r="D23945" s="1"/>
    </row>
    <row r="23946" spans="4:4" x14ac:dyDescent="0.2">
      <c r="D23946" s="1"/>
    </row>
    <row r="23947" spans="4:4" x14ac:dyDescent="0.2">
      <c r="D23947" s="1"/>
    </row>
    <row r="23948" spans="4:4" x14ac:dyDescent="0.2">
      <c r="D23948" s="1"/>
    </row>
    <row r="23949" spans="4:4" x14ac:dyDescent="0.2">
      <c r="D23949" s="1"/>
    </row>
    <row r="23950" spans="4:4" x14ac:dyDescent="0.2">
      <c r="D23950" s="1"/>
    </row>
    <row r="23951" spans="4:4" x14ac:dyDescent="0.2">
      <c r="D23951" s="1"/>
    </row>
    <row r="23952" spans="4:4" x14ac:dyDescent="0.2">
      <c r="D23952" s="1"/>
    </row>
    <row r="23953" spans="4:4" x14ac:dyDescent="0.2">
      <c r="D23953" s="1"/>
    </row>
    <row r="23954" spans="4:4" x14ac:dyDescent="0.2">
      <c r="D23954" s="1"/>
    </row>
    <row r="23955" spans="4:4" x14ac:dyDescent="0.2">
      <c r="D23955" s="1"/>
    </row>
    <row r="23956" spans="4:4" x14ac:dyDescent="0.2">
      <c r="D23956" s="1"/>
    </row>
    <row r="23957" spans="4:4" x14ac:dyDescent="0.2">
      <c r="D23957" s="1"/>
    </row>
    <row r="23958" spans="4:4" x14ac:dyDescent="0.2">
      <c r="D23958" s="1"/>
    </row>
    <row r="23959" spans="4:4" x14ac:dyDescent="0.2">
      <c r="D23959" s="1"/>
    </row>
    <row r="23960" spans="4:4" x14ac:dyDescent="0.2">
      <c r="D23960" s="1"/>
    </row>
    <row r="23961" spans="4:4" x14ac:dyDescent="0.2">
      <c r="D23961" s="1"/>
    </row>
    <row r="23962" spans="4:4" x14ac:dyDescent="0.2">
      <c r="D23962" s="1"/>
    </row>
    <row r="23963" spans="4:4" x14ac:dyDescent="0.2">
      <c r="D23963" s="1"/>
    </row>
    <row r="23964" spans="4:4" x14ac:dyDescent="0.2">
      <c r="D23964" s="1"/>
    </row>
    <row r="23965" spans="4:4" x14ac:dyDescent="0.2">
      <c r="D23965" s="1"/>
    </row>
    <row r="23966" spans="4:4" x14ac:dyDescent="0.2">
      <c r="D23966" s="1"/>
    </row>
    <row r="23967" spans="4:4" x14ac:dyDescent="0.2">
      <c r="D23967" s="1"/>
    </row>
    <row r="23968" spans="4:4" x14ac:dyDescent="0.2">
      <c r="D23968" s="1"/>
    </row>
    <row r="23969" spans="4:4" x14ac:dyDescent="0.2">
      <c r="D23969" s="1"/>
    </row>
    <row r="23970" spans="4:4" x14ac:dyDescent="0.2">
      <c r="D23970" s="1"/>
    </row>
    <row r="23971" spans="4:4" x14ac:dyDescent="0.2">
      <c r="D23971" s="1"/>
    </row>
    <row r="23972" spans="4:4" x14ac:dyDescent="0.2">
      <c r="D23972" s="1"/>
    </row>
    <row r="23973" spans="4:4" x14ac:dyDescent="0.2">
      <c r="D23973" s="1"/>
    </row>
    <row r="23974" spans="4:4" x14ac:dyDescent="0.2">
      <c r="D23974" s="1"/>
    </row>
    <row r="23975" spans="4:4" x14ac:dyDescent="0.2">
      <c r="D23975" s="1"/>
    </row>
    <row r="23976" spans="4:4" x14ac:dyDescent="0.2">
      <c r="D23976" s="1"/>
    </row>
    <row r="23977" spans="4:4" x14ac:dyDescent="0.2">
      <c r="D23977" s="1"/>
    </row>
    <row r="23978" spans="4:4" x14ac:dyDescent="0.2">
      <c r="D23978" s="1"/>
    </row>
    <row r="23979" spans="4:4" x14ac:dyDescent="0.2">
      <c r="D23979" s="1"/>
    </row>
    <row r="23980" spans="4:4" x14ac:dyDescent="0.2">
      <c r="D23980" s="1"/>
    </row>
    <row r="23981" spans="4:4" x14ac:dyDescent="0.2">
      <c r="D23981" s="1"/>
    </row>
    <row r="23982" spans="4:4" x14ac:dyDescent="0.2">
      <c r="D23982" s="1"/>
    </row>
    <row r="23983" spans="4:4" x14ac:dyDescent="0.2">
      <c r="D23983" s="1"/>
    </row>
    <row r="23984" spans="4:4" x14ac:dyDescent="0.2">
      <c r="D23984" s="1"/>
    </row>
    <row r="23985" spans="4:4" x14ac:dyDescent="0.2">
      <c r="D23985" s="1"/>
    </row>
    <row r="23986" spans="4:4" x14ac:dyDescent="0.2">
      <c r="D23986" s="1"/>
    </row>
    <row r="23987" spans="4:4" x14ac:dyDescent="0.2">
      <c r="D23987" s="1"/>
    </row>
    <row r="23988" spans="4:4" x14ac:dyDescent="0.2">
      <c r="D23988" s="1"/>
    </row>
    <row r="23989" spans="4:4" x14ac:dyDescent="0.2">
      <c r="D23989" s="1"/>
    </row>
    <row r="23990" spans="4:4" x14ac:dyDescent="0.2">
      <c r="D23990" s="1"/>
    </row>
    <row r="23991" spans="4:4" x14ac:dyDescent="0.2">
      <c r="D23991" s="1"/>
    </row>
    <row r="23992" spans="4:4" x14ac:dyDescent="0.2">
      <c r="D23992" s="1"/>
    </row>
    <row r="23993" spans="4:4" x14ac:dyDescent="0.2">
      <c r="D23993" s="1"/>
    </row>
    <row r="23994" spans="4:4" x14ac:dyDescent="0.2">
      <c r="D23994" s="1"/>
    </row>
    <row r="23995" spans="4:4" x14ac:dyDescent="0.2">
      <c r="D23995" s="1"/>
    </row>
    <row r="23996" spans="4:4" x14ac:dyDescent="0.2">
      <c r="D23996" s="1"/>
    </row>
    <row r="23997" spans="4:4" x14ac:dyDescent="0.2">
      <c r="D23997" s="1"/>
    </row>
    <row r="23998" spans="4:4" x14ac:dyDescent="0.2">
      <c r="D23998" s="1"/>
    </row>
    <row r="23999" spans="4:4" x14ac:dyDescent="0.2">
      <c r="D23999" s="1"/>
    </row>
    <row r="24000" spans="4:4" x14ac:dyDescent="0.2">
      <c r="D24000" s="1"/>
    </row>
    <row r="24001" spans="4:4" x14ac:dyDescent="0.2">
      <c r="D24001" s="1"/>
    </row>
    <row r="24002" spans="4:4" x14ac:dyDescent="0.2">
      <c r="D24002" s="1"/>
    </row>
    <row r="24003" spans="4:4" x14ac:dyDescent="0.2">
      <c r="D24003" s="1"/>
    </row>
    <row r="24004" spans="4:4" x14ac:dyDescent="0.2">
      <c r="D24004" s="1"/>
    </row>
    <row r="24005" spans="4:4" x14ac:dyDescent="0.2">
      <c r="D24005" s="1"/>
    </row>
    <row r="24006" spans="4:4" x14ac:dyDescent="0.2">
      <c r="D24006" s="1"/>
    </row>
    <row r="24007" spans="4:4" x14ac:dyDescent="0.2">
      <c r="D24007" s="1"/>
    </row>
    <row r="24008" spans="4:4" x14ac:dyDescent="0.2">
      <c r="D24008" s="1"/>
    </row>
    <row r="24009" spans="4:4" x14ac:dyDescent="0.2">
      <c r="D24009" s="1"/>
    </row>
    <row r="24010" spans="4:4" x14ac:dyDescent="0.2">
      <c r="D24010" s="1"/>
    </row>
    <row r="24011" spans="4:4" x14ac:dyDescent="0.2">
      <c r="D24011" s="1"/>
    </row>
    <row r="24012" spans="4:4" x14ac:dyDescent="0.2">
      <c r="D24012" s="1"/>
    </row>
    <row r="24013" spans="4:4" x14ac:dyDescent="0.2">
      <c r="D24013" s="1"/>
    </row>
    <row r="24014" spans="4:4" x14ac:dyDescent="0.2">
      <c r="D24014" s="1"/>
    </row>
    <row r="24015" spans="4:4" x14ac:dyDescent="0.2">
      <c r="D24015" s="1"/>
    </row>
    <row r="24016" spans="4:4" x14ac:dyDescent="0.2">
      <c r="D24016" s="1"/>
    </row>
    <row r="24017" spans="4:4" x14ac:dyDescent="0.2">
      <c r="D24017" s="1"/>
    </row>
    <row r="24018" spans="4:4" x14ac:dyDescent="0.2">
      <c r="D24018" s="1"/>
    </row>
    <row r="24019" spans="4:4" x14ac:dyDescent="0.2">
      <c r="D24019" s="1"/>
    </row>
    <row r="24020" spans="4:4" x14ac:dyDescent="0.2">
      <c r="D24020" s="1"/>
    </row>
    <row r="24021" spans="4:4" x14ac:dyDescent="0.2">
      <c r="D24021" s="1"/>
    </row>
    <row r="24022" spans="4:4" x14ac:dyDescent="0.2">
      <c r="D24022" s="1"/>
    </row>
    <row r="24023" spans="4:4" x14ac:dyDescent="0.2">
      <c r="D24023" s="1"/>
    </row>
    <row r="24024" spans="4:4" x14ac:dyDescent="0.2">
      <c r="D24024" s="1"/>
    </row>
    <row r="24025" spans="4:4" x14ac:dyDescent="0.2">
      <c r="D24025" s="1"/>
    </row>
    <row r="24026" spans="4:4" x14ac:dyDescent="0.2">
      <c r="D24026" s="1"/>
    </row>
    <row r="24027" spans="4:4" x14ac:dyDescent="0.2">
      <c r="D24027" s="1"/>
    </row>
    <row r="24028" spans="4:4" x14ac:dyDescent="0.2">
      <c r="D24028" s="1"/>
    </row>
    <row r="24029" spans="4:4" x14ac:dyDescent="0.2">
      <c r="D24029" s="1"/>
    </row>
    <row r="24030" spans="4:4" x14ac:dyDescent="0.2">
      <c r="D24030" s="1"/>
    </row>
    <row r="24031" spans="4:4" x14ac:dyDescent="0.2">
      <c r="D24031" s="1"/>
    </row>
    <row r="24032" spans="4:4" x14ac:dyDescent="0.2">
      <c r="D24032" s="1"/>
    </row>
    <row r="24033" spans="4:4" x14ac:dyDescent="0.2">
      <c r="D24033" s="1"/>
    </row>
    <row r="24034" spans="4:4" x14ac:dyDescent="0.2">
      <c r="D24034" s="1"/>
    </row>
    <row r="24035" spans="4:4" x14ac:dyDescent="0.2">
      <c r="D24035" s="1"/>
    </row>
    <row r="24036" spans="4:4" x14ac:dyDescent="0.2">
      <c r="D24036" s="1"/>
    </row>
    <row r="24037" spans="4:4" x14ac:dyDescent="0.2">
      <c r="D24037" s="1"/>
    </row>
    <row r="24038" spans="4:4" x14ac:dyDescent="0.2">
      <c r="D24038" s="1"/>
    </row>
    <row r="24039" spans="4:4" x14ac:dyDescent="0.2">
      <c r="D24039" s="1"/>
    </row>
    <row r="24040" spans="4:4" x14ac:dyDescent="0.2">
      <c r="D24040" s="1"/>
    </row>
    <row r="24041" spans="4:4" x14ac:dyDescent="0.2">
      <c r="D24041" s="1"/>
    </row>
    <row r="24042" spans="4:4" x14ac:dyDescent="0.2">
      <c r="D24042" s="1"/>
    </row>
    <row r="24043" spans="4:4" x14ac:dyDescent="0.2">
      <c r="D24043" s="1"/>
    </row>
    <row r="24044" spans="4:4" x14ac:dyDescent="0.2">
      <c r="D24044" s="1"/>
    </row>
    <row r="24045" spans="4:4" x14ac:dyDescent="0.2">
      <c r="D24045" s="1"/>
    </row>
    <row r="24046" spans="4:4" x14ac:dyDescent="0.2">
      <c r="D24046" s="1"/>
    </row>
    <row r="24047" spans="4:4" x14ac:dyDescent="0.2">
      <c r="D24047" s="1"/>
    </row>
    <row r="24048" spans="4:4" x14ac:dyDescent="0.2">
      <c r="D24048" s="1"/>
    </row>
    <row r="24049" spans="4:4" x14ac:dyDescent="0.2">
      <c r="D24049" s="1"/>
    </row>
    <row r="24050" spans="4:4" x14ac:dyDescent="0.2">
      <c r="D24050" s="1"/>
    </row>
    <row r="24051" spans="4:4" x14ac:dyDescent="0.2">
      <c r="D24051" s="1"/>
    </row>
    <row r="24052" spans="4:4" x14ac:dyDescent="0.2">
      <c r="D24052" s="1"/>
    </row>
    <row r="24053" spans="4:4" x14ac:dyDescent="0.2">
      <c r="D24053" s="1"/>
    </row>
    <row r="24054" spans="4:4" x14ac:dyDescent="0.2">
      <c r="D24054" s="1"/>
    </row>
    <row r="24055" spans="4:4" x14ac:dyDescent="0.2">
      <c r="D24055" s="1"/>
    </row>
    <row r="24056" spans="4:4" x14ac:dyDescent="0.2">
      <c r="D24056" s="1"/>
    </row>
    <row r="24057" spans="4:4" x14ac:dyDescent="0.2">
      <c r="D24057" s="1"/>
    </row>
    <row r="24058" spans="4:4" x14ac:dyDescent="0.2">
      <c r="D24058" s="1"/>
    </row>
    <row r="24059" spans="4:4" x14ac:dyDescent="0.2">
      <c r="D24059" s="1"/>
    </row>
    <row r="24060" spans="4:4" x14ac:dyDescent="0.2">
      <c r="D24060" s="1"/>
    </row>
    <row r="24061" spans="4:4" x14ac:dyDescent="0.2">
      <c r="D24061" s="1"/>
    </row>
    <row r="24062" spans="4:4" x14ac:dyDescent="0.2">
      <c r="D24062" s="1"/>
    </row>
    <row r="24063" spans="4:4" x14ac:dyDescent="0.2">
      <c r="D24063" s="1"/>
    </row>
    <row r="24064" spans="4:4" x14ac:dyDescent="0.2">
      <c r="D24064" s="1"/>
    </row>
    <row r="24065" spans="4:4" x14ac:dyDescent="0.2">
      <c r="D24065" s="1"/>
    </row>
    <row r="24066" spans="4:4" x14ac:dyDescent="0.2">
      <c r="D24066" s="1"/>
    </row>
    <row r="24067" spans="4:4" x14ac:dyDescent="0.2">
      <c r="D24067" s="1"/>
    </row>
    <row r="24068" spans="4:4" x14ac:dyDescent="0.2">
      <c r="D24068" s="1"/>
    </row>
    <row r="24069" spans="4:4" x14ac:dyDescent="0.2">
      <c r="D24069" s="1"/>
    </row>
    <row r="24070" spans="4:4" x14ac:dyDescent="0.2">
      <c r="D24070" s="1"/>
    </row>
    <row r="24071" spans="4:4" x14ac:dyDescent="0.2">
      <c r="D24071" s="1"/>
    </row>
    <row r="24072" spans="4:4" x14ac:dyDescent="0.2">
      <c r="D24072" s="1"/>
    </row>
    <row r="24073" spans="4:4" x14ac:dyDescent="0.2">
      <c r="D24073" s="1"/>
    </row>
    <row r="24074" spans="4:4" x14ac:dyDescent="0.2">
      <c r="D24074" s="1"/>
    </row>
    <row r="24075" spans="4:4" x14ac:dyDescent="0.2">
      <c r="D24075" s="1"/>
    </row>
    <row r="24076" spans="4:4" x14ac:dyDescent="0.2">
      <c r="D24076" s="1"/>
    </row>
    <row r="24077" spans="4:4" x14ac:dyDescent="0.2">
      <c r="D24077" s="1"/>
    </row>
    <row r="24078" spans="4:4" x14ac:dyDescent="0.2">
      <c r="D24078" s="1"/>
    </row>
    <row r="24079" spans="4:4" x14ac:dyDescent="0.2">
      <c r="D24079" s="1"/>
    </row>
    <row r="24080" spans="4:4" x14ac:dyDescent="0.2">
      <c r="D24080" s="1"/>
    </row>
    <row r="24081" spans="4:4" x14ac:dyDescent="0.2">
      <c r="D24081" s="1"/>
    </row>
    <row r="24082" spans="4:4" x14ac:dyDescent="0.2">
      <c r="D24082" s="1"/>
    </row>
    <row r="24083" spans="4:4" x14ac:dyDescent="0.2">
      <c r="D24083" s="1"/>
    </row>
    <row r="24084" spans="4:4" x14ac:dyDescent="0.2">
      <c r="D24084" s="1"/>
    </row>
    <row r="24085" spans="4:4" x14ac:dyDescent="0.2">
      <c r="D24085" s="1"/>
    </row>
    <row r="24086" spans="4:4" x14ac:dyDescent="0.2">
      <c r="D24086" s="1"/>
    </row>
    <row r="24087" spans="4:4" x14ac:dyDescent="0.2">
      <c r="D24087" s="1"/>
    </row>
    <row r="24088" spans="4:4" x14ac:dyDescent="0.2">
      <c r="D24088" s="1"/>
    </row>
    <row r="24089" spans="4:4" x14ac:dyDescent="0.2">
      <c r="D24089" s="1"/>
    </row>
    <row r="24090" spans="4:4" x14ac:dyDescent="0.2">
      <c r="D24090" s="1"/>
    </row>
    <row r="24091" spans="4:4" x14ac:dyDescent="0.2">
      <c r="D24091" s="1"/>
    </row>
    <row r="24092" spans="4:4" x14ac:dyDescent="0.2">
      <c r="D24092" s="1"/>
    </row>
    <row r="24093" spans="4:4" x14ac:dyDescent="0.2">
      <c r="D24093" s="1"/>
    </row>
    <row r="24094" spans="4:4" x14ac:dyDescent="0.2">
      <c r="D24094" s="1"/>
    </row>
    <row r="24095" spans="4:4" x14ac:dyDescent="0.2">
      <c r="D24095" s="1"/>
    </row>
    <row r="24096" spans="4:4" x14ac:dyDescent="0.2">
      <c r="D24096" s="1"/>
    </row>
    <row r="24097" spans="4:4" x14ac:dyDescent="0.2">
      <c r="D24097" s="1"/>
    </row>
    <row r="24098" spans="4:4" x14ac:dyDescent="0.2">
      <c r="D24098" s="1"/>
    </row>
    <row r="24099" spans="4:4" x14ac:dyDescent="0.2">
      <c r="D24099" s="1"/>
    </row>
    <row r="24100" spans="4:4" x14ac:dyDescent="0.2">
      <c r="D24100" s="1"/>
    </row>
    <row r="24101" spans="4:4" x14ac:dyDescent="0.2">
      <c r="D24101" s="1"/>
    </row>
    <row r="24102" spans="4:4" x14ac:dyDescent="0.2">
      <c r="D24102" s="1"/>
    </row>
    <row r="24103" spans="4:4" x14ac:dyDescent="0.2">
      <c r="D24103" s="1"/>
    </row>
    <row r="24104" spans="4:4" x14ac:dyDescent="0.2">
      <c r="D24104" s="1"/>
    </row>
    <row r="24105" spans="4:4" x14ac:dyDescent="0.2">
      <c r="D24105" s="1"/>
    </row>
    <row r="24106" spans="4:4" x14ac:dyDescent="0.2">
      <c r="D24106" s="1"/>
    </row>
    <row r="24107" spans="4:4" x14ac:dyDescent="0.2">
      <c r="D24107" s="1"/>
    </row>
    <row r="24108" spans="4:4" x14ac:dyDescent="0.2">
      <c r="D24108" s="1"/>
    </row>
    <row r="24109" spans="4:4" x14ac:dyDescent="0.2">
      <c r="D24109" s="1"/>
    </row>
    <row r="24110" spans="4:4" x14ac:dyDescent="0.2">
      <c r="D24110" s="1"/>
    </row>
    <row r="24111" spans="4:4" x14ac:dyDescent="0.2">
      <c r="D24111" s="1"/>
    </row>
    <row r="24112" spans="4:4" x14ac:dyDescent="0.2">
      <c r="D24112" s="1"/>
    </row>
    <row r="24113" spans="4:4" x14ac:dyDescent="0.2">
      <c r="D24113" s="1"/>
    </row>
    <row r="24114" spans="4:4" x14ac:dyDescent="0.2">
      <c r="D24114" s="1"/>
    </row>
    <row r="24115" spans="4:4" x14ac:dyDescent="0.2">
      <c r="D24115" s="1"/>
    </row>
    <row r="24116" spans="4:4" x14ac:dyDescent="0.2">
      <c r="D24116" s="1"/>
    </row>
    <row r="24117" spans="4:4" x14ac:dyDescent="0.2">
      <c r="D24117" s="1"/>
    </row>
    <row r="24118" spans="4:4" x14ac:dyDescent="0.2">
      <c r="D24118" s="1"/>
    </row>
    <row r="24119" spans="4:4" x14ac:dyDescent="0.2">
      <c r="D24119" s="1"/>
    </row>
    <row r="24120" spans="4:4" x14ac:dyDescent="0.2">
      <c r="D24120" s="1"/>
    </row>
    <row r="24121" spans="4:4" x14ac:dyDescent="0.2">
      <c r="D24121" s="1"/>
    </row>
    <row r="24122" spans="4:4" x14ac:dyDescent="0.2">
      <c r="D24122" s="1"/>
    </row>
    <row r="24123" spans="4:4" x14ac:dyDescent="0.2">
      <c r="D24123" s="1"/>
    </row>
    <row r="24124" spans="4:4" x14ac:dyDescent="0.2">
      <c r="D24124" s="1"/>
    </row>
    <row r="24125" spans="4:4" x14ac:dyDescent="0.2">
      <c r="D24125" s="1"/>
    </row>
    <row r="24126" spans="4:4" x14ac:dyDescent="0.2">
      <c r="D24126" s="1"/>
    </row>
    <row r="24127" spans="4:4" x14ac:dyDescent="0.2">
      <c r="D24127" s="1"/>
    </row>
    <row r="24128" spans="4:4" x14ac:dyDescent="0.2">
      <c r="D24128" s="1"/>
    </row>
    <row r="24129" spans="4:4" x14ac:dyDescent="0.2">
      <c r="D24129" s="1"/>
    </row>
    <row r="24130" spans="4:4" x14ac:dyDescent="0.2">
      <c r="D24130" s="1"/>
    </row>
    <row r="24131" spans="4:4" x14ac:dyDescent="0.2">
      <c r="D24131" s="1"/>
    </row>
    <row r="24132" spans="4:4" x14ac:dyDescent="0.2">
      <c r="D24132" s="1"/>
    </row>
    <row r="24133" spans="4:4" x14ac:dyDescent="0.2">
      <c r="D24133" s="1"/>
    </row>
    <row r="24134" spans="4:4" x14ac:dyDescent="0.2">
      <c r="D24134" s="1"/>
    </row>
    <row r="24135" spans="4:4" x14ac:dyDescent="0.2">
      <c r="D24135" s="1"/>
    </row>
    <row r="24136" spans="4:4" x14ac:dyDescent="0.2">
      <c r="D24136" s="1"/>
    </row>
    <row r="24137" spans="4:4" x14ac:dyDescent="0.2">
      <c r="D24137" s="1"/>
    </row>
    <row r="24138" spans="4:4" x14ac:dyDescent="0.2">
      <c r="D24138" s="1"/>
    </row>
    <row r="24139" spans="4:4" x14ac:dyDescent="0.2">
      <c r="D24139" s="1"/>
    </row>
    <row r="24140" spans="4:4" x14ac:dyDescent="0.2">
      <c r="D24140" s="1"/>
    </row>
    <row r="24141" spans="4:4" x14ac:dyDescent="0.2">
      <c r="D24141" s="1"/>
    </row>
    <row r="24142" spans="4:4" x14ac:dyDescent="0.2">
      <c r="D24142" s="1"/>
    </row>
    <row r="24143" spans="4:4" x14ac:dyDescent="0.2">
      <c r="D24143" s="1"/>
    </row>
    <row r="24144" spans="4:4" x14ac:dyDescent="0.2">
      <c r="D24144" s="1"/>
    </row>
    <row r="24145" spans="4:4" x14ac:dyDescent="0.2">
      <c r="D24145" s="1"/>
    </row>
    <row r="24146" spans="4:4" x14ac:dyDescent="0.2">
      <c r="D24146" s="1"/>
    </row>
    <row r="24147" spans="4:4" x14ac:dyDescent="0.2">
      <c r="D24147" s="1"/>
    </row>
    <row r="24148" spans="4:4" x14ac:dyDescent="0.2">
      <c r="D24148" s="1"/>
    </row>
    <row r="24149" spans="4:4" x14ac:dyDescent="0.2">
      <c r="D24149" s="1"/>
    </row>
    <row r="24150" spans="4:4" x14ac:dyDescent="0.2">
      <c r="D24150" s="1"/>
    </row>
    <row r="24151" spans="4:4" x14ac:dyDescent="0.2">
      <c r="D24151" s="1"/>
    </row>
    <row r="24152" spans="4:4" x14ac:dyDescent="0.2">
      <c r="D24152" s="1"/>
    </row>
    <row r="24153" spans="4:4" x14ac:dyDescent="0.2">
      <c r="D24153" s="1"/>
    </row>
    <row r="24154" spans="4:4" x14ac:dyDescent="0.2">
      <c r="D24154" s="1"/>
    </row>
    <row r="24155" spans="4:4" x14ac:dyDescent="0.2">
      <c r="D24155" s="1"/>
    </row>
    <row r="24156" spans="4:4" x14ac:dyDescent="0.2">
      <c r="D24156" s="1"/>
    </row>
    <row r="24157" spans="4:4" x14ac:dyDescent="0.2">
      <c r="D24157" s="1"/>
    </row>
    <row r="24158" spans="4:4" x14ac:dyDescent="0.2">
      <c r="D24158" s="1"/>
    </row>
    <row r="24159" spans="4:4" x14ac:dyDescent="0.2">
      <c r="D24159" s="1"/>
    </row>
    <row r="24160" spans="4:4" x14ac:dyDescent="0.2">
      <c r="D24160" s="1"/>
    </row>
    <row r="24161" spans="4:4" x14ac:dyDescent="0.2">
      <c r="D24161" s="1"/>
    </row>
    <row r="24162" spans="4:4" x14ac:dyDescent="0.2">
      <c r="D24162" s="1"/>
    </row>
    <row r="24163" spans="4:4" x14ac:dyDescent="0.2">
      <c r="D24163" s="1"/>
    </row>
    <row r="24164" spans="4:4" x14ac:dyDescent="0.2">
      <c r="D24164" s="1"/>
    </row>
    <row r="24165" spans="4:4" x14ac:dyDescent="0.2">
      <c r="D24165" s="1"/>
    </row>
    <row r="24166" spans="4:4" x14ac:dyDescent="0.2">
      <c r="D24166" s="1"/>
    </row>
    <row r="24167" spans="4:4" x14ac:dyDescent="0.2">
      <c r="D24167" s="1"/>
    </row>
    <row r="24168" spans="4:4" x14ac:dyDescent="0.2">
      <c r="D24168" s="1"/>
    </row>
    <row r="24169" spans="4:4" x14ac:dyDescent="0.2">
      <c r="D24169" s="1"/>
    </row>
    <row r="24170" spans="4:4" x14ac:dyDescent="0.2">
      <c r="D24170" s="1"/>
    </row>
    <row r="24171" spans="4:4" x14ac:dyDescent="0.2">
      <c r="D24171" s="1"/>
    </row>
    <row r="24172" spans="4:4" x14ac:dyDescent="0.2">
      <c r="D24172" s="1"/>
    </row>
    <row r="24173" spans="4:4" x14ac:dyDescent="0.2">
      <c r="D24173" s="1"/>
    </row>
    <row r="24174" spans="4:4" x14ac:dyDescent="0.2">
      <c r="D24174" s="1"/>
    </row>
    <row r="24175" spans="4:4" x14ac:dyDescent="0.2">
      <c r="D24175" s="1"/>
    </row>
    <row r="24176" spans="4:4" x14ac:dyDescent="0.2">
      <c r="D24176" s="1"/>
    </row>
    <row r="24177" spans="4:4" x14ac:dyDescent="0.2">
      <c r="D24177" s="1"/>
    </row>
    <row r="24178" spans="4:4" x14ac:dyDescent="0.2">
      <c r="D24178" s="1"/>
    </row>
    <row r="24179" spans="4:4" x14ac:dyDescent="0.2">
      <c r="D24179" s="1"/>
    </row>
    <row r="24180" spans="4:4" x14ac:dyDescent="0.2">
      <c r="D24180" s="1"/>
    </row>
    <row r="24181" spans="4:4" x14ac:dyDescent="0.2">
      <c r="D24181" s="1"/>
    </row>
    <row r="24182" spans="4:4" x14ac:dyDescent="0.2">
      <c r="D24182" s="1"/>
    </row>
    <row r="24183" spans="4:4" x14ac:dyDescent="0.2">
      <c r="D24183" s="1"/>
    </row>
    <row r="24184" spans="4:4" x14ac:dyDescent="0.2">
      <c r="D24184" s="1"/>
    </row>
    <row r="24185" spans="4:4" x14ac:dyDescent="0.2">
      <c r="D24185" s="1"/>
    </row>
    <row r="24186" spans="4:4" x14ac:dyDescent="0.2">
      <c r="D24186" s="1"/>
    </row>
    <row r="24187" spans="4:4" x14ac:dyDescent="0.2">
      <c r="D24187" s="1"/>
    </row>
    <row r="24188" spans="4:4" x14ac:dyDescent="0.2">
      <c r="D24188" s="1"/>
    </row>
    <row r="24189" spans="4:4" x14ac:dyDescent="0.2">
      <c r="D24189" s="1"/>
    </row>
    <row r="24190" spans="4:4" x14ac:dyDescent="0.2">
      <c r="D24190" s="1"/>
    </row>
    <row r="24191" spans="4:4" x14ac:dyDescent="0.2">
      <c r="D24191" s="1"/>
    </row>
    <row r="24192" spans="4:4" x14ac:dyDescent="0.2">
      <c r="D24192" s="1"/>
    </row>
    <row r="24193" spans="4:4" x14ac:dyDescent="0.2">
      <c r="D24193" s="1"/>
    </row>
    <row r="24194" spans="4:4" x14ac:dyDescent="0.2">
      <c r="D24194" s="1"/>
    </row>
    <row r="24195" spans="4:4" x14ac:dyDescent="0.2">
      <c r="D24195" s="1"/>
    </row>
    <row r="24196" spans="4:4" x14ac:dyDescent="0.2">
      <c r="D24196" s="1"/>
    </row>
    <row r="24197" spans="4:4" x14ac:dyDescent="0.2">
      <c r="D24197" s="1"/>
    </row>
    <row r="24198" spans="4:4" x14ac:dyDescent="0.2">
      <c r="D24198" s="1"/>
    </row>
    <row r="24199" spans="4:4" x14ac:dyDescent="0.2">
      <c r="D24199" s="1"/>
    </row>
    <row r="24200" spans="4:4" x14ac:dyDescent="0.2">
      <c r="D24200" s="1"/>
    </row>
    <row r="24201" spans="4:4" x14ac:dyDescent="0.2">
      <c r="D24201" s="1"/>
    </row>
    <row r="24202" spans="4:4" x14ac:dyDescent="0.2">
      <c r="D24202" s="1"/>
    </row>
    <row r="24203" spans="4:4" x14ac:dyDescent="0.2">
      <c r="D24203" s="1"/>
    </row>
    <row r="24204" spans="4:4" x14ac:dyDescent="0.2">
      <c r="D24204" s="1"/>
    </row>
    <row r="24205" spans="4:4" x14ac:dyDescent="0.2">
      <c r="D24205" s="1"/>
    </row>
    <row r="24206" spans="4:4" x14ac:dyDescent="0.2">
      <c r="D24206" s="1"/>
    </row>
    <row r="24207" spans="4:4" x14ac:dyDescent="0.2">
      <c r="D24207" s="1"/>
    </row>
    <row r="24208" spans="4:4" x14ac:dyDescent="0.2">
      <c r="D24208" s="1"/>
    </row>
    <row r="24209" spans="4:4" x14ac:dyDescent="0.2">
      <c r="D24209" s="1"/>
    </row>
    <row r="24210" spans="4:4" x14ac:dyDescent="0.2">
      <c r="D24210" s="1"/>
    </row>
    <row r="24211" spans="4:4" x14ac:dyDescent="0.2">
      <c r="D24211" s="1"/>
    </row>
    <row r="24212" spans="4:4" x14ac:dyDescent="0.2">
      <c r="D24212" s="1"/>
    </row>
    <row r="24213" spans="4:4" x14ac:dyDescent="0.2">
      <c r="D24213" s="1"/>
    </row>
    <row r="24214" spans="4:4" x14ac:dyDescent="0.2">
      <c r="D24214" s="1"/>
    </row>
    <row r="24215" spans="4:4" x14ac:dyDescent="0.2">
      <c r="D24215" s="1"/>
    </row>
    <row r="24216" spans="4:4" x14ac:dyDescent="0.2">
      <c r="D24216" s="1"/>
    </row>
    <row r="24217" spans="4:4" x14ac:dyDescent="0.2">
      <c r="D24217" s="1"/>
    </row>
    <row r="24218" spans="4:4" x14ac:dyDescent="0.2">
      <c r="D24218" s="1"/>
    </row>
    <row r="24219" spans="4:4" x14ac:dyDescent="0.2">
      <c r="D24219" s="1"/>
    </row>
    <row r="24220" spans="4:4" x14ac:dyDescent="0.2">
      <c r="D24220" s="1"/>
    </row>
    <row r="24221" spans="4:4" x14ac:dyDescent="0.2">
      <c r="D24221" s="1"/>
    </row>
    <row r="24222" spans="4:4" x14ac:dyDescent="0.2">
      <c r="D24222" s="1"/>
    </row>
    <row r="24223" spans="4:4" x14ac:dyDescent="0.2">
      <c r="D24223" s="1"/>
    </row>
    <row r="24224" spans="4:4" x14ac:dyDescent="0.2">
      <c r="D24224" s="1"/>
    </row>
    <row r="24225" spans="4:4" x14ac:dyDescent="0.2">
      <c r="D24225" s="1"/>
    </row>
    <row r="24226" spans="4:4" x14ac:dyDescent="0.2">
      <c r="D24226" s="1"/>
    </row>
    <row r="24227" spans="4:4" x14ac:dyDescent="0.2">
      <c r="D24227" s="1"/>
    </row>
    <row r="24228" spans="4:4" x14ac:dyDescent="0.2">
      <c r="D24228" s="1"/>
    </row>
    <row r="24229" spans="4:4" x14ac:dyDescent="0.2">
      <c r="D24229" s="1"/>
    </row>
    <row r="24230" spans="4:4" x14ac:dyDescent="0.2">
      <c r="D24230" s="1"/>
    </row>
    <row r="24231" spans="4:4" x14ac:dyDescent="0.2">
      <c r="D24231" s="1"/>
    </row>
    <row r="24232" spans="4:4" x14ac:dyDescent="0.2">
      <c r="D24232" s="1"/>
    </row>
    <row r="24233" spans="4:4" x14ac:dyDescent="0.2">
      <c r="D24233" s="1"/>
    </row>
    <row r="24234" spans="4:4" x14ac:dyDescent="0.2">
      <c r="D24234" s="1"/>
    </row>
    <row r="24235" spans="4:4" x14ac:dyDescent="0.2">
      <c r="D24235" s="1"/>
    </row>
    <row r="24236" spans="4:4" x14ac:dyDescent="0.2">
      <c r="D24236" s="1"/>
    </row>
    <row r="24237" spans="4:4" x14ac:dyDescent="0.2">
      <c r="D24237" s="1"/>
    </row>
    <row r="24238" spans="4:4" x14ac:dyDescent="0.2">
      <c r="D24238" s="1"/>
    </row>
    <row r="24239" spans="4:4" x14ac:dyDescent="0.2">
      <c r="D24239" s="1"/>
    </row>
    <row r="24240" spans="4:4" x14ac:dyDescent="0.2">
      <c r="D24240" s="1"/>
    </row>
    <row r="24241" spans="4:4" x14ac:dyDescent="0.2">
      <c r="D24241" s="1"/>
    </row>
    <row r="24242" spans="4:4" x14ac:dyDescent="0.2">
      <c r="D24242" s="1"/>
    </row>
    <row r="24243" spans="4:4" x14ac:dyDescent="0.2">
      <c r="D24243" s="1"/>
    </row>
    <row r="24244" spans="4:4" x14ac:dyDescent="0.2">
      <c r="D24244" s="1"/>
    </row>
    <row r="24245" spans="4:4" x14ac:dyDescent="0.2">
      <c r="D24245" s="1"/>
    </row>
    <row r="24246" spans="4:4" x14ac:dyDescent="0.2">
      <c r="D24246" s="1"/>
    </row>
    <row r="24247" spans="4:4" x14ac:dyDescent="0.2">
      <c r="D24247" s="1"/>
    </row>
    <row r="24248" spans="4:4" x14ac:dyDescent="0.2">
      <c r="D24248" s="1"/>
    </row>
    <row r="24249" spans="4:4" x14ac:dyDescent="0.2">
      <c r="D24249" s="1"/>
    </row>
    <row r="24250" spans="4:4" x14ac:dyDescent="0.2">
      <c r="D24250" s="1"/>
    </row>
    <row r="24251" spans="4:4" x14ac:dyDescent="0.2">
      <c r="D24251" s="1"/>
    </row>
    <row r="24252" spans="4:4" x14ac:dyDescent="0.2">
      <c r="D24252" s="1"/>
    </row>
    <row r="24253" spans="4:4" x14ac:dyDescent="0.2">
      <c r="D24253" s="1"/>
    </row>
    <row r="24254" spans="4:4" x14ac:dyDescent="0.2">
      <c r="D24254" s="1"/>
    </row>
    <row r="24255" spans="4:4" x14ac:dyDescent="0.2">
      <c r="D24255" s="1"/>
    </row>
    <row r="24256" spans="4:4" x14ac:dyDescent="0.2">
      <c r="D24256" s="1"/>
    </row>
    <row r="24257" spans="4:4" x14ac:dyDescent="0.2">
      <c r="D24257" s="1"/>
    </row>
    <row r="24258" spans="4:4" x14ac:dyDescent="0.2">
      <c r="D24258" s="1"/>
    </row>
    <row r="24259" spans="4:4" x14ac:dyDescent="0.2">
      <c r="D24259" s="1"/>
    </row>
    <row r="24260" spans="4:4" x14ac:dyDescent="0.2">
      <c r="D24260" s="1"/>
    </row>
    <row r="24261" spans="4:4" x14ac:dyDescent="0.2">
      <c r="D24261" s="1"/>
    </row>
    <row r="24262" spans="4:4" x14ac:dyDescent="0.2">
      <c r="D24262" s="1"/>
    </row>
    <row r="24263" spans="4:4" x14ac:dyDescent="0.2">
      <c r="D24263" s="1"/>
    </row>
    <row r="24264" spans="4:4" x14ac:dyDescent="0.2">
      <c r="D24264" s="1"/>
    </row>
    <row r="24265" spans="4:4" x14ac:dyDescent="0.2">
      <c r="D24265" s="1"/>
    </row>
    <row r="24266" spans="4:4" x14ac:dyDescent="0.2">
      <c r="D24266" s="1"/>
    </row>
    <row r="24267" spans="4:4" x14ac:dyDescent="0.2">
      <c r="D24267" s="1"/>
    </row>
    <row r="24268" spans="4:4" x14ac:dyDescent="0.2">
      <c r="D24268" s="1"/>
    </row>
    <row r="24269" spans="4:4" x14ac:dyDescent="0.2">
      <c r="D24269" s="1"/>
    </row>
    <row r="24270" spans="4:4" x14ac:dyDescent="0.2">
      <c r="D24270" s="1"/>
    </row>
    <row r="24271" spans="4:4" x14ac:dyDescent="0.2">
      <c r="D24271" s="1"/>
    </row>
    <row r="24272" spans="4:4" x14ac:dyDescent="0.2">
      <c r="D24272" s="1"/>
    </row>
    <row r="24273" spans="4:4" x14ac:dyDescent="0.2">
      <c r="D24273" s="1"/>
    </row>
    <row r="24274" spans="4:4" x14ac:dyDescent="0.2">
      <c r="D24274" s="1"/>
    </row>
    <row r="24275" spans="4:4" x14ac:dyDescent="0.2">
      <c r="D24275" s="1"/>
    </row>
    <row r="24276" spans="4:4" x14ac:dyDescent="0.2">
      <c r="D24276" s="1"/>
    </row>
    <row r="24277" spans="4:4" x14ac:dyDescent="0.2">
      <c r="D24277" s="1"/>
    </row>
    <row r="24278" spans="4:4" x14ac:dyDescent="0.2">
      <c r="D24278" s="1"/>
    </row>
    <row r="24279" spans="4:4" x14ac:dyDescent="0.2">
      <c r="D24279" s="1"/>
    </row>
    <row r="24280" spans="4:4" x14ac:dyDescent="0.2">
      <c r="D24280" s="1"/>
    </row>
    <row r="24281" spans="4:4" x14ac:dyDescent="0.2">
      <c r="D24281" s="1"/>
    </row>
    <row r="24282" spans="4:4" x14ac:dyDescent="0.2">
      <c r="D24282" s="1"/>
    </row>
    <row r="24283" spans="4:4" x14ac:dyDescent="0.2">
      <c r="D24283" s="1"/>
    </row>
    <row r="24284" spans="4:4" x14ac:dyDescent="0.2">
      <c r="D24284" s="1"/>
    </row>
    <row r="24285" spans="4:4" x14ac:dyDescent="0.2">
      <c r="D24285" s="1"/>
    </row>
    <row r="24286" spans="4:4" x14ac:dyDescent="0.2">
      <c r="D24286" s="1"/>
    </row>
    <row r="24287" spans="4:4" x14ac:dyDescent="0.2">
      <c r="D24287" s="1"/>
    </row>
    <row r="24288" spans="4:4" x14ac:dyDescent="0.2">
      <c r="D24288" s="1"/>
    </row>
    <row r="24289" spans="4:4" x14ac:dyDescent="0.2">
      <c r="D24289" s="1"/>
    </row>
    <row r="24290" spans="4:4" x14ac:dyDescent="0.2">
      <c r="D24290" s="1"/>
    </row>
    <row r="24291" spans="4:4" x14ac:dyDescent="0.2">
      <c r="D24291" s="1"/>
    </row>
    <row r="24292" spans="4:4" x14ac:dyDescent="0.2">
      <c r="D24292" s="1"/>
    </row>
    <row r="24293" spans="4:4" x14ac:dyDescent="0.2">
      <c r="D24293" s="1"/>
    </row>
    <row r="24294" spans="4:4" x14ac:dyDescent="0.2">
      <c r="D24294" s="1"/>
    </row>
    <row r="24295" spans="4:4" x14ac:dyDescent="0.2">
      <c r="D24295" s="1"/>
    </row>
    <row r="24296" spans="4:4" x14ac:dyDescent="0.2">
      <c r="D24296" s="1"/>
    </row>
    <row r="24297" spans="4:4" x14ac:dyDescent="0.2">
      <c r="D24297" s="1"/>
    </row>
    <row r="24298" spans="4:4" x14ac:dyDescent="0.2">
      <c r="D24298" s="1"/>
    </row>
    <row r="24299" spans="4:4" x14ac:dyDescent="0.2">
      <c r="D24299" s="1"/>
    </row>
    <row r="24300" spans="4:4" x14ac:dyDescent="0.2">
      <c r="D24300" s="1"/>
    </row>
    <row r="24301" spans="4:4" x14ac:dyDescent="0.2">
      <c r="D24301" s="1"/>
    </row>
    <row r="24302" spans="4:4" x14ac:dyDescent="0.2">
      <c r="D24302" s="1"/>
    </row>
    <row r="24303" spans="4:4" x14ac:dyDescent="0.2">
      <c r="D24303" s="1"/>
    </row>
    <row r="24304" spans="4:4" x14ac:dyDescent="0.2">
      <c r="D24304" s="1"/>
    </row>
    <row r="24305" spans="4:4" x14ac:dyDescent="0.2">
      <c r="D24305" s="1"/>
    </row>
    <row r="24306" spans="4:4" x14ac:dyDescent="0.2">
      <c r="D24306" s="1"/>
    </row>
    <row r="24307" spans="4:4" x14ac:dyDescent="0.2">
      <c r="D24307" s="1"/>
    </row>
    <row r="24308" spans="4:4" x14ac:dyDescent="0.2">
      <c r="D24308" s="1"/>
    </row>
    <row r="24309" spans="4:4" x14ac:dyDescent="0.2">
      <c r="D24309" s="1"/>
    </row>
    <row r="24310" spans="4:4" x14ac:dyDescent="0.2">
      <c r="D24310" s="1"/>
    </row>
    <row r="24311" spans="4:4" x14ac:dyDescent="0.2">
      <c r="D24311" s="1"/>
    </row>
    <row r="24312" spans="4:4" x14ac:dyDescent="0.2">
      <c r="D24312" s="1"/>
    </row>
    <row r="24313" spans="4:4" x14ac:dyDescent="0.2">
      <c r="D24313" s="1"/>
    </row>
    <row r="24314" spans="4:4" x14ac:dyDescent="0.2">
      <c r="D24314" s="1"/>
    </row>
    <row r="24315" spans="4:4" x14ac:dyDescent="0.2">
      <c r="D24315" s="1"/>
    </row>
    <row r="24316" spans="4:4" x14ac:dyDescent="0.2">
      <c r="D24316" s="1"/>
    </row>
    <row r="24317" spans="4:4" x14ac:dyDescent="0.2">
      <c r="D24317" s="1"/>
    </row>
    <row r="24318" spans="4:4" x14ac:dyDescent="0.2">
      <c r="D24318" s="1"/>
    </row>
    <row r="24319" spans="4:4" x14ac:dyDescent="0.2">
      <c r="D24319" s="1"/>
    </row>
    <row r="24320" spans="4:4" x14ac:dyDescent="0.2">
      <c r="D24320" s="1"/>
    </row>
    <row r="24321" spans="4:4" x14ac:dyDescent="0.2">
      <c r="D24321" s="1"/>
    </row>
    <row r="24322" spans="4:4" x14ac:dyDescent="0.2">
      <c r="D24322" s="1"/>
    </row>
    <row r="24323" spans="4:4" x14ac:dyDescent="0.2">
      <c r="D24323" s="1"/>
    </row>
    <row r="24324" spans="4:4" x14ac:dyDescent="0.2">
      <c r="D24324" s="1"/>
    </row>
    <row r="24325" spans="4:4" x14ac:dyDescent="0.2">
      <c r="D24325" s="1"/>
    </row>
    <row r="24326" spans="4:4" x14ac:dyDescent="0.2">
      <c r="D24326" s="1"/>
    </row>
    <row r="24327" spans="4:4" x14ac:dyDescent="0.2">
      <c r="D24327" s="1"/>
    </row>
    <row r="24328" spans="4:4" x14ac:dyDescent="0.2">
      <c r="D24328" s="1"/>
    </row>
    <row r="24329" spans="4:4" x14ac:dyDescent="0.2">
      <c r="D24329" s="1"/>
    </row>
    <row r="24330" spans="4:4" x14ac:dyDescent="0.2">
      <c r="D24330" s="1"/>
    </row>
    <row r="24331" spans="4:4" x14ac:dyDescent="0.2">
      <c r="D24331" s="1"/>
    </row>
    <row r="24332" spans="4:4" x14ac:dyDescent="0.2">
      <c r="D24332" s="1"/>
    </row>
    <row r="24333" spans="4:4" x14ac:dyDescent="0.2">
      <c r="D24333" s="1"/>
    </row>
    <row r="24334" spans="4:4" x14ac:dyDescent="0.2">
      <c r="D24334" s="1"/>
    </row>
    <row r="24335" spans="4:4" x14ac:dyDescent="0.2">
      <c r="D24335" s="1"/>
    </row>
    <row r="24336" spans="4:4" x14ac:dyDescent="0.2">
      <c r="D24336" s="1"/>
    </row>
    <row r="24337" spans="4:4" x14ac:dyDescent="0.2">
      <c r="D24337" s="1"/>
    </row>
    <row r="24338" spans="4:4" x14ac:dyDescent="0.2">
      <c r="D24338" s="1"/>
    </row>
    <row r="24339" spans="4:4" x14ac:dyDescent="0.2">
      <c r="D24339" s="1"/>
    </row>
    <row r="24340" spans="4:4" x14ac:dyDescent="0.2">
      <c r="D24340" s="1"/>
    </row>
    <row r="24341" spans="4:4" x14ac:dyDescent="0.2">
      <c r="D24341" s="1"/>
    </row>
    <row r="24342" spans="4:4" x14ac:dyDescent="0.2">
      <c r="D24342" s="1"/>
    </row>
    <row r="24343" spans="4:4" x14ac:dyDescent="0.2">
      <c r="D24343" s="1"/>
    </row>
    <row r="24344" spans="4:4" x14ac:dyDescent="0.2">
      <c r="D24344" s="1"/>
    </row>
    <row r="24345" spans="4:4" x14ac:dyDescent="0.2">
      <c r="D24345" s="1"/>
    </row>
    <row r="24346" spans="4:4" x14ac:dyDescent="0.2">
      <c r="D24346" s="1"/>
    </row>
    <row r="24347" spans="4:4" x14ac:dyDescent="0.2">
      <c r="D24347" s="1"/>
    </row>
    <row r="24348" spans="4:4" x14ac:dyDescent="0.2">
      <c r="D24348" s="1"/>
    </row>
    <row r="24349" spans="4:4" x14ac:dyDescent="0.2">
      <c r="D24349" s="1"/>
    </row>
    <row r="24350" spans="4:4" x14ac:dyDescent="0.2">
      <c r="D24350" s="1"/>
    </row>
    <row r="24351" spans="4:4" x14ac:dyDescent="0.2">
      <c r="D24351" s="1"/>
    </row>
    <row r="24352" spans="4:4" x14ac:dyDescent="0.2">
      <c r="D24352" s="1"/>
    </row>
    <row r="24353" spans="4:4" x14ac:dyDescent="0.2">
      <c r="D24353" s="1"/>
    </row>
    <row r="24354" spans="4:4" x14ac:dyDescent="0.2">
      <c r="D24354" s="1"/>
    </row>
    <row r="24355" spans="4:4" x14ac:dyDescent="0.2">
      <c r="D24355" s="1"/>
    </row>
    <row r="24356" spans="4:4" x14ac:dyDescent="0.2">
      <c r="D24356" s="1"/>
    </row>
    <row r="24357" spans="4:4" x14ac:dyDescent="0.2">
      <c r="D24357" s="1"/>
    </row>
    <row r="24358" spans="4:4" x14ac:dyDescent="0.2">
      <c r="D24358" s="1"/>
    </row>
    <row r="24359" spans="4:4" x14ac:dyDescent="0.2">
      <c r="D24359" s="1"/>
    </row>
    <row r="24360" spans="4:4" x14ac:dyDescent="0.2">
      <c r="D24360" s="1"/>
    </row>
    <row r="24361" spans="4:4" x14ac:dyDescent="0.2">
      <c r="D24361" s="1"/>
    </row>
    <row r="24362" spans="4:4" x14ac:dyDescent="0.2">
      <c r="D24362" s="1"/>
    </row>
    <row r="24363" spans="4:4" x14ac:dyDescent="0.2">
      <c r="D24363" s="1"/>
    </row>
    <row r="24364" spans="4:4" x14ac:dyDescent="0.2">
      <c r="D24364" s="1"/>
    </row>
    <row r="24365" spans="4:4" x14ac:dyDescent="0.2">
      <c r="D24365" s="1"/>
    </row>
    <row r="24366" spans="4:4" x14ac:dyDescent="0.2">
      <c r="D24366" s="1"/>
    </row>
    <row r="24367" spans="4:4" x14ac:dyDescent="0.2">
      <c r="D24367" s="1"/>
    </row>
    <row r="24368" spans="4:4" x14ac:dyDescent="0.2">
      <c r="D24368" s="1"/>
    </row>
    <row r="24369" spans="4:4" x14ac:dyDescent="0.2">
      <c r="D24369" s="1"/>
    </row>
    <row r="24370" spans="4:4" x14ac:dyDescent="0.2">
      <c r="D24370" s="1"/>
    </row>
    <row r="24371" spans="4:4" x14ac:dyDescent="0.2">
      <c r="D24371" s="1"/>
    </row>
    <row r="24372" spans="4:4" x14ac:dyDescent="0.2">
      <c r="D24372" s="1"/>
    </row>
    <row r="24373" spans="4:4" x14ac:dyDescent="0.2">
      <c r="D24373" s="1"/>
    </row>
    <row r="24374" spans="4:4" x14ac:dyDescent="0.2">
      <c r="D24374" s="1"/>
    </row>
    <row r="24375" spans="4:4" x14ac:dyDescent="0.2">
      <c r="D24375" s="1"/>
    </row>
    <row r="24376" spans="4:4" x14ac:dyDescent="0.2">
      <c r="D24376" s="1"/>
    </row>
    <row r="24377" spans="4:4" x14ac:dyDescent="0.2">
      <c r="D24377" s="1"/>
    </row>
    <row r="24378" spans="4:4" x14ac:dyDescent="0.2">
      <c r="D24378" s="1"/>
    </row>
    <row r="24379" spans="4:4" x14ac:dyDescent="0.2">
      <c r="D24379" s="1"/>
    </row>
    <row r="24380" spans="4:4" x14ac:dyDescent="0.2">
      <c r="D24380" s="1"/>
    </row>
    <row r="24381" spans="4:4" x14ac:dyDescent="0.2">
      <c r="D24381" s="1"/>
    </row>
    <row r="24382" spans="4:4" x14ac:dyDescent="0.2">
      <c r="D24382" s="1"/>
    </row>
    <row r="24383" spans="4:4" x14ac:dyDescent="0.2">
      <c r="D24383" s="1"/>
    </row>
    <row r="24384" spans="4:4" x14ac:dyDescent="0.2">
      <c r="D24384" s="1"/>
    </row>
    <row r="24385" spans="4:4" x14ac:dyDescent="0.2">
      <c r="D24385" s="1"/>
    </row>
    <row r="24386" spans="4:4" x14ac:dyDescent="0.2">
      <c r="D24386" s="1"/>
    </row>
    <row r="24387" spans="4:4" x14ac:dyDescent="0.2">
      <c r="D24387" s="1"/>
    </row>
    <row r="24388" spans="4:4" x14ac:dyDescent="0.2">
      <c r="D24388" s="1"/>
    </row>
    <row r="24389" spans="4:4" x14ac:dyDescent="0.2">
      <c r="D24389" s="1"/>
    </row>
    <row r="24390" spans="4:4" x14ac:dyDescent="0.2">
      <c r="D24390" s="1"/>
    </row>
    <row r="24391" spans="4:4" x14ac:dyDescent="0.2">
      <c r="D24391" s="1"/>
    </row>
    <row r="24392" spans="4:4" x14ac:dyDescent="0.2">
      <c r="D24392" s="1"/>
    </row>
    <row r="24393" spans="4:4" x14ac:dyDescent="0.2">
      <c r="D24393" s="1"/>
    </row>
    <row r="24394" spans="4:4" x14ac:dyDescent="0.2">
      <c r="D24394" s="1"/>
    </row>
    <row r="24395" spans="4:4" x14ac:dyDescent="0.2">
      <c r="D24395" s="1"/>
    </row>
    <row r="24396" spans="4:4" x14ac:dyDescent="0.2">
      <c r="D24396" s="1"/>
    </row>
    <row r="24397" spans="4:4" x14ac:dyDescent="0.2">
      <c r="D24397" s="1"/>
    </row>
    <row r="24398" spans="4:4" x14ac:dyDescent="0.2">
      <c r="D24398" s="1"/>
    </row>
    <row r="24399" spans="4:4" x14ac:dyDescent="0.2">
      <c r="D24399" s="1"/>
    </row>
    <row r="24400" spans="4:4" x14ac:dyDescent="0.2">
      <c r="D24400" s="1"/>
    </row>
    <row r="24401" spans="4:4" x14ac:dyDescent="0.2">
      <c r="D24401" s="1"/>
    </row>
    <row r="24402" spans="4:4" x14ac:dyDescent="0.2">
      <c r="D24402" s="1"/>
    </row>
    <row r="24403" spans="4:4" x14ac:dyDescent="0.2">
      <c r="D24403" s="1"/>
    </row>
    <row r="24404" spans="4:4" x14ac:dyDescent="0.2">
      <c r="D24404" s="1"/>
    </row>
    <row r="24405" spans="4:4" x14ac:dyDescent="0.2">
      <c r="D24405" s="1"/>
    </row>
    <row r="24406" spans="4:4" x14ac:dyDescent="0.2">
      <c r="D24406" s="1"/>
    </row>
    <row r="24407" spans="4:4" x14ac:dyDescent="0.2">
      <c r="D24407" s="1"/>
    </row>
    <row r="24408" spans="4:4" x14ac:dyDescent="0.2">
      <c r="D24408" s="1"/>
    </row>
    <row r="24409" spans="4:4" x14ac:dyDescent="0.2">
      <c r="D24409" s="1"/>
    </row>
    <row r="24410" spans="4:4" x14ac:dyDescent="0.2">
      <c r="D24410" s="1"/>
    </row>
    <row r="24411" spans="4:4" x14ac:dyDescent="0.2">
      <c r="D24411" s="1"/>
    </row>
    <row r="24412" spans="4:4" x14ac:dyDescent="0.2">
      <c r="D24412" s="1"/>
    </row>
    <row r="24413" spans="4:4" x14ac:dyDescent="0.2">
      <c r="D24413" s="1"/>
    </row>
    <row r="24414" spans="4:4" x14ac:dyDescent="0.2">
      <c r="D24414" s="1"/>
    </row>
    <row r="24415" spans="4:4" x14ac:dyDescent="0.2">
      <c r="D24415" s="1"/>
    </row>
    <row r="24416" spans="4:4" x14ac:dyDescent="0.2">
      <c r="D24416" s="1"/>
    </row>
    <row r="24417" spans="4:4" x14ac:dyDescent="0.2">
      <c r="D24417" s="1"/>
    </row>
    <row r="24418" spans="4:4" x14ac:dyDescent="0.2">
      <c r="D24418" s="1"/>
    </row>
    <row r="24419" spans="4:4" x14ac:dyDescent="0.2">
      <c r="D24419" s="1"/>
    </row>
    <row r="24420" spans="4:4" x14ac:dyDescent="0.2">
      <c r="D24420" s="1"/>
    </row>
    <row r="24421" spans="4:4" x14ac:dyDescent="0.2">
      <c r="D24421" s="1"/>
    </row>
    <row r="24422" spans="4:4" x14ac:dyDescent="0.2">
      <c r="D24422" s="1"/>
    </row>
    <row r="24423" spans="4:4" x14ac:dyDescent="0.2">
      <c r="D24423" s="1"/>
    </row>
    <row r="24424" spans="4:4" x14ac:dyDescent="0.2">
      <c r="D24424" s="1"/>
    </row>
    <row r="24425" spans="4:4" x14ac:dyDescent="0.2">
      <c r="D24425" s="1"/>
    </row>
    <row r="24426" spans="4:4" x14ac:dyDescent="0.2">
      <c r="D24426" s="1"/>
    </row>
    <row r="24427" spans="4:4" x14ac:dyDescent="0.2">
      <c r="D24427" s="1"/>
    </row>
    <row r="24428" spans="4:4" x14ac:dyDescent="0.2">
      <c r="D24428" s="1"/>
    </row>
    <row r="24429" spans="4:4" x14ac:dyDescent="0.2">
      <c r="D24429" s="1"/>
    </row>
    <row r="24430" spans="4:4" x14ac:dyDescent="0.2">
      <c r="D24430" s="1"/>
    </row>
    <row r="24431" spans="4:4" x14ac:dyDescent="0.2">
      <c r="D24431" s="1"/>
    </row>
    <row r="24432" spans="4:4" x14ac:dyDescent="0.2">
      <c r="D24432" s="1"/>
    </row>
    <row r="24433" spans="4:4" x14ac:dyDescent="0.2">
      <c r="D24433" s="1"/>
    </row>
    <row r="24434" spans="4:4" x14ac:dyDescent="0.2">
      <c r="D24434" s="1"/>
    </row>
    <row r="24435" spans="4:4" x14ac:dyDescent="0.2">
      <c r="D24435" s="1"/>
    </row>
    <row r="24436" spans="4:4" x14ac:dyDescent="0.2">
      <c r="D24436" s="1"/>
    </row>
    <row r="24437" spans="4:4" x14ac:dyDescent="0.2">
      <c r="D24437" s="1"/>
    </row>
    <row r="24438" spans="4:4" x14ac:dyDescent="0.2">
      <c r="D24438" s="1"/>
    </row>
    <row r="24439" spans="4:4" x14ac:dyDescent="0.2">
      <c r="D24439" s="1"/>
    </row>
    <row r="24440" spans="4:4" x14ac:dyDescent="0.2">
      <c r="D24440" s="1"/>
    </row>
    <row r="24441" spans="4:4" x14ac:dyDescent="0.2">
      <c r="D24441" s="1"/>
    </row>
    <row r="24442" spans="4:4" x14ac:dyDescent="0.2">
      <c r="D24442" s="1"/>
    </row>
    <row r="24443" spans="4:4" x14ac:dyDescent="0.2">
      <c r="D24443" s="1"/>
    </row>
    <row r="24444" spans="4:4" x14ac:dyDescent="0.2">
      <c r="D24444" s="1"/>
    </row>
    <row r="24445" spans="4:4" x14ac:dyDescent="0.2">
      <c r="D24445" s="1"/>
    </row>
    <row r="24446" spans="4:4" x14ac:dyDescent="0.2">
      <c r="D24446" s="1"/>
    </row>
    <row r="24447" spans="4:4" x14ac:dyDescent="0.2">
      <c r="D24447" s="1"/>
    </row>
    <row r="24448" spans="4:4" x14ac:dyDescent="0.2">
      <c r="D24448" s="1"/>
    </row>
    <row r="24449" spans="4:4" x14ac:dyDescent="0.2">
      <c r="D24449" s="1"/>
    </row>
    <row r="24450" spans="4:4" x14ac:dyDescent="0.2">
      <c r="D24450" s="1"/>
    </row>
    <row r="24451" spans="4:4" x14ac:dyDescent="0.2">
      <c r="D24451" s="1"/>
    </row>
    <row r="24452" spans="4:4" x14ac:dyDescent="0.2">
      <c r="D24452" s="1"/>
    </row>
    <row r="24453" spans="4:4" x14ac:dyDescent="0.2">
      <c r="D24453" s="1"/>
    </row>
    <row r="24454" spans="4:4" x14ac:dyDescent="0.2">
      <c r="D24454" s="1"/>
    </row>
    <row r="24455" spans="4:4" x14ac:dyDescent="0.2">
      <c r="D24455" s="1"/>
    </row>
    <row r="24456" spans="4:4" x14ac:dyDescent="0.2">
      <c r="D24456" s="1"/>
    </row>
    <row r="24457" spans="4:4" x14ac:dyDescent="0.2">
      <c r="D24457" s="1"/>
    </row>
    <row r="24458" spans="4:4" x14ac:dyDescent="0.2">
      <c r="D24458" s="1"/>
    </row>
    <row r="24459" spans="4:4" x14ac:dyDescent="0.2">
      <c r="D24459" s="1"/>
    </row>
    <row r="24460" spans="4:4" x14ac:dyDescent="0.2">
      <c r="D24460" s="1"/>
    </row>
    <row r="24461" spans="4:4" x14ac:dyDescent="0.2">
      <c r="D24461" s="1"/>
    </row>
    <row r="24462" spans="4:4" x14ac:dyDescent="0.2">
      <c r="D24462" s="1"/>
    </row>
    <row r="24463" spans="4:4" x14ac:dyDescent="0.2">
      <c r="D24463" s="1"/>
    </row>
    <row r="24464" spans="4:4" x14ac:dyDescent="0.2">
      <c r="D24464" s="1"/>
    </row>
    <row r="24465" spans="4:4" x14ac:dyDescent="0.2">
      <c r="D24465" s="1"/>
    </row>
    <row r="24466" spans="4:4" x14ac:dyDescent="0.2">
      <c r="D24466" s="1"/>
    </row>
    <row r="24467" spans="4:4" x14ac:dyDescent="0.2">
      <c r="D24467" s="1"/>
    </row>
    <row r="24468" spans="4:4" x14ac:dyDescent="0.2">
      <c r="D24468" s="1"/>
    </row>
    <row r="24469" spans="4:4" x14ac:dyDescent="0.2">
      <c r="D24469" s="1"/>
    </row>
    <row r="24470" spans="4:4" x14ac:dyDescent="0.2">
      <c r="D24470" s="1"/>
    </row>
    <row r="24471" spans="4:4" x14ac:dyDescent="0.2">
      <c r="D24471" s="1"/>
    </row>
    <row r="24472" spans="4:4" x14ac:dyDescent="0.2">
      <c r="D24472" s="1"/>
    </row>
    <row r="24473" spans="4:4" x14ac:dyDescent="0.2">
      <c r="D24473" s="1"/>
    </row>
    <row r="24474" spans="4:4" x14ac:dyDescent="0.2">
      <c r="D24474" s="1"/>
    </row>
    <row r="24475" spans="4:4" x14ac:dyDescent="0.2">
      <c r="D24475" s="1"/>
    </row>
    <row r="24476" spans="4:4" x14ac:dyDescent="0.2">
      <c r="D24476" s="1"/>
    </row>
    <row r="24477" spans="4:4" x14ac:dyDescent="0.2">
      <c r="D24477" s="1"/>
    </row>
    <row r="24478" spans="4:4" x14ac:dyDescent="0.2">
      <c r="D24478" s="1"/>
    </row>
    <row r="24479" spans="4:4" x14ac:dyDescent="0.2">
      <c r="D24479" s="1"/>
    </row>
    <row r="24480" spans="4:4" x14ac:dyDescent="0.2">
      <c r="D24480" s="1"/>
    </row>
    <row r="24481" spans="4:4" x14ac:dyDescent="0.2">
      <c r="D24481" s="1"/>
    </row>
    <row r="24482" spans="4:4" x14ac:dyDescent="0.2">
      <c r="D24482" s="1"/>
    </row>
    <row r="24483" spans="4:4" x14ac:dyDescent="0.2">
      <c r="D24483" s="1"/>
    </row>
    <row r="24484" spans="4:4" x14ac:dyDescent="0.2">
      <c r="D24484" s="1"/>
    </row>
    <row r="24485" spans="4:4" x14ac:dyDescent="0.2">
      <c r="D24485" s="1"/>
    </row>
    <row r="24486" spans="4:4" x14ac:dyDescent="0.2">
      <c r="D24486" s="1"/>
    </row>
    <row r="24487" spans="4:4" x14ac:dyDescent="0.2">
      <c r="D24487" s="1"/>
    </row>
    <row r="24488" spans="4:4" x14ac:dyDescent="0.2">
      <c r="D24488" s="1"/>
    </row>
    <row r="24489" spans="4:4" x14ac:dyDescent="0.2">
      <c r="D24489" s="1"/>
    </row>
    <row r="24490" spans="4:4" x14ac:dyDescent="0.2">
      <c r="D24490" s="1"/>
    </row>
    <row r="24491" spans="4:4" x14ac:dyDescent="0.2">
      <c r="D24491" s="1"/>
    </row>
    <row r="24492" spans="4:4" x14ac:dyDescent="0.2">
      <c r="D24492" s="1"/>
    </row>
    <row r="24493" spans="4:4" x14ac:dyDescent="0.2">
      <c r="D24493" s="1"/>
    </row>
    <row r="24494" spans="4:4" x14ac:dyDescent="0.2">
      <c r="D24494" s="1"/>
    </row>
    <row r="24495" spans="4:4" x14ac:dyDescent="0.2">
      <c r="D24495" s="1"/>
    </row>
    <row r="24496" spans="4:4" x14ac:dyDescent="0.2">
      <c r="D24496" s="1"/>
    </row>
    <row r="24497" spans="4:4" x14ac:dyDescent="0.2">
      <c r="D24497" s="1"/>
    </row>
    <row r="24498" spans="4:4" x14ac:dyDescent="0.2">
      <c r="D24498" s="1"/>
    </row>
    <row r="24499" spans="4:4" x14ac:dyDescent="0.2">
      <c r="D24499" s="1"/>
    </row>
    <row r="24500" spans="4:4" x14ac:dyDescent="0.2">
      <c r="D24500" s="1"/>
    </row>
    <row r="24501" spans="4:4" x14ac:dyDescent="0.2">
      <c r="D24501" s="1"/>
    </row>
    <row r="24502" spans="4:4" x14ac:dyDescent="0.2">
      <c r="D24502" s="1"/>
    </row>
    <row r="24503" spans="4:4" x14ac:dyDescent="0.2">
      <c r="D24503" s="1"/>
    </row>
    <row r="24504" spans="4:4" x14ac:dyDescent="0.2">
      <c r="D24504" s="1"/>
    </row>
    <row r="24505" spans="4:4" x14ac:dyDescent="0.2">
      <c r="D24505" s="1"/>
    </row>
    <row r="24506" spans="4:4" x14ac:dyDescent="0.2">
      <c r="D24506" s="1"/>
    </row>
    <row r="24507" spans="4:4" x14ac:dyDescent="0.2">
      <c r="D24507" s="1"/>
    </row>
    <row r="24508" spans="4:4" x14ac:dyDescent="0.2">
      <c r="D24508" s="1"/>
    </row>
    <row r="24509" spans="4:4" x14ac:dyDescent="0.2">
      <c r="D24509" s="1"/>
    </row>
    <row r="24510" spans="4:4" x14ac:dyDescent="0.2">
      <c r="D24510" s="1"/>
    </row>
    <row r="24511" spans="4:4" x14ac:dyDescent="0.2">
      <c r="D24511" s="1"/>
    </row>
    <row r="24512" spans="4:4" x14ac:dyDescent="0.2">
      <c r="D24512" s="1"/>
    </row>
    <row r="24513" spans="4:4" x14ac:dyDescent="0.2">
      <c r="D24513" s="1"/>
    </row>
    <row r="24514" spans="4:4" x14ac:dyDescent="0.2">
      <c r="D24514" s="1"/>
    </row>
    <row r="24515" spans="4:4" x14ac:dyDescent="0.2">
      <c r="D24515" s="1"/>
    </row>
    <row r="24516" spans="4:4" x14ac:dyDescent="0.2">
      <c r="D24516" s="1"/>
    </row>
    <row r="24517" spans="4:4" x14ac:dyDescent="0.2">
      <c r="D24517" s="1"/>
    </row>
    <row r="24518" spans="4:4" x14ac:dyDescent="0.2">
      <c r="D24518" s="1"/>
    </row>
    <row r="24519" spans="4:4" x14ac:dyDescent="0.2">
      <c r="D24519" s="1"/>
    </row>
    <row r="24520" spans="4:4" x14ac:dyDescent="0.2">
      <c r="D24520" s="1"/>
    </row>
    <row r="24521" spans="4:4" x14ac:dyDescent="0.2">
      <c r="D24521" s="1"/>
    </row>
    <row r="24522" spans="4:4" x14ac:dyDescent="0.2">
      <c r="D24522" s="1"/>
    </row>
    <row r="24523" spans="4:4" x14ac:dyDescent="0.2">
      <c r="D24523" s="1"/>
    </row>
    <row r="24524" spans="4:4" x14ac:dyDescent="0.2">
      <c r="D24524" s="1"/>
    </row>
    <row r="24525" spans="4:4" x14ac:dyDescent="0.2">
      <c r="D24525" s="1"/>
    </row>
    <row r="24526" spans="4:4" x14ac:dyDescent="0.2">
      <c r="D24526" s="1"/>
    </row>
    <row r="24527" spans="4:4" x14ac:dyDescent="0.2">
      <c r="D24527" s="1"/>
    </row>
    <row r="24528" spans="4:4" x14ac:dyDescent="0.2">
      <c r="D24528" s="1"/>
    </row>
    <row r="24529" spans="4:4" x14ac:dyDescent="0.2">
      <c r="D24529" s="1"/>
    </row>
    <row r="24530" spans="4:4" x14ac:dyDescent="0.2">
      <c r="D24530" s="1"/>
    </row>
    <row r="24531" spans="4:4" x14ac:dyDescent="0.2">
      <c r="D24531" s="1"/>
    </row>
    <row r="24532" spans="4:4" x14ac:dyDescent="0.2">
      <c r="D24532" s="1"/>
    </row>
    <row r="24533" spans="4:4" x14ac:dyDescent="0.2">
      <c r="D24533" s="1"/>
    </row>
    <row r="24534" spans="4:4" x14ac:dyDescent="0.2">
      <c r="D24534" s="1"/>
    </row>
    <row r="24535" spans="4:4" x14ac:dyDescent="0.2">
      <c r="D24535" s="1"/>
    </row>
    <row r="24536" spans="4:4" x14ac:dyDescent="0.2">
      <c r="D24536" s="1"/>
    </row>
    <row r="24537" spans="4:4" x14ac:dyDescent="0.2">
      <c r="D24537" s="1"/>
    </row>
    <row r="24538" spans="4:4" x14ac:dyDescent="0.2">
      <c r="D24538" s="1"/>
    </row>
    <row r="24539" spans="4:4" x14ac:dyDescent="0.2">
      <c r="D24539" s="1"/>
    </row>
    <row r="24540" spans="4:4" x14ac:dyDescent="0.2">
      <c r="D24540" s="1"/>
    </row>
    <row r="24541" spans="4:4" x14ac:dyDescent="0.2">
      <c r="D24541" s="1"/>
    </row>
    <row r="24542" spans="4:4" x14ac:dyDescent="0.2">
      <c r="D24542" s="1"/>
    </row>
    <row r="24543" spans="4:4" x14ac:dyDescent="0.2">
      <c r="D24543" s="1"/>
    </row>
    <row r="24544" spans="4:4" x14ac:dyDescent="0.2">
      <c r="D24544" s="1"/>
    </row>
    <row r="24545" spans="4:4" x14ac:dyDescent="0.2">
      <c r="D24545" s="1"/>
    </row>
    <row r="24546" spans="4:4" x14ac:dyDescent="0.2">
      <c r="D24546" s="1"/>
    </row>
    <row r="24547" spans="4:4" x14ac:dyDescent="0.2">
      <c r="D24547" s="1"/>
    </row>
    <row r="24548" spans="4:4" x14ac:dyDescent="0.2">
      <c r="D24548" s="1"/>
    </row>
    <row r="24549" spans="4:4" x14ac:dyDescent="0.2">
      <c r="D24549" s="1"/>
    </row>
    <row r="24550" spans="4:4" x14ac:dyDescent="0.2">
      <c r="D24550" s="1"/>
    </row>
    <row r="24551" spans="4:4" x14ac:dyDescent="0.2">
      <c r="D24551" s="1"/>
    </row>
    <row r="24552" spans="4:4" x14ac:dyDescent="0.2">
      <c r="D24552" s="1"/>
    </row>
    <row r="24553" spans="4:4" x14ac:dyDescent="0.2">
      <c r="D24553" s="1"/>
    </row>
    <row r="24554" spans="4:4" x14ac:dyDescent="0.2">
      <c r="D24554" s="1"/>
    </row>
    <row r="24555" spans="4:4" x14ac:dyDescent="0.2">
      <c r="D24555" s="1"/>
    </row>
    <row r="24556" spans="4:4" x14ac:dyDescent="0.2">
      <c r="D24556" s="1"/>
    </row>
    <row r="24557" spans="4:4" x14ac:dyDescent="0.2">
      <c r="D24557" s="1"/>
    </row>
    <row r="24558" spans="4:4" x14ac:dyDescent="0.2">
      <c r="D24558" s="1"/>
    </row>
    <row r="24559" spans="4:4" x14ac:dyDescent="0.2">
      <c r="D24559" s="1"/>
    </row>
    <row r="24560" spans="4:4" x14ac:dyDescent="0.2">
      <c r="D24560" s="1"/>
    </row>
    <row r="24561" spans="4:4" x14ac:dyDescent="0.2">
      <c r="D24561" s="1"/>
    </row>
    <row r="24562" spans="4:4" x14ac:dyDescent="0.2">
      <c r="D24562" s="1"/>
    </row>
    <row r="24563" spans="4:4" x14ac:dyDescent="0.2">
      <c r="D24563" s="1"/>
    </row>
    <row r="24564" spans="4:4" x14ac:dyDescent="0.2">
      <c r="D24564" s="1"/>
    </row>
    <row r="24565" spans="4:4" x14ac:dyDescent="0.2">
      <c r="D24565" s="1"/>
    </row>
    <row r="24566" spans="4:4" x14ac:dyDescent="0.2">
      <c r="D24566" s="1"/>
    </row>
    <row r="24567" spans="4:4" x14ac:dyDescent="0.2">
      <c r="D24567" s="1"/>
    </row>
    <row r="24568" spans="4:4" x14ac:dyDescent="0.2">
      <c r="D24568" s="1"/>
    </row>
    <row r="24569" spans="4:4" x14ac:dyDescent="0.2">
      <c r="D24569" s="1"/>
    </row>
    <row r="24570" spans="4:4" x14ac:dyDescent="0.2">
      <c r="D24570" s="1"/>
    </row>
    <row r="24571" spans="4:4" x14ac:dyDescent="0.2">
      <c r="D24571" s="1"/>
    </row>
    <row r="24572" spans="4:4" x14ac:dyDescent="0.2">
      <c r="D24572" s="1"/>
    </row>
    <row r="24573" spans="4:4" x14ac:dyDescent="0.2">
      <c r="D24573" s="1"/>
    </row>
    <row r="24574" spans="4:4" x14ac:dyDescent="0.2">
      <c r="D24574" s="1"/>
    </row>
    <row r="24575" spans="4:4" x14ac:dyDescent="0.2">
      <c r="D24575" s="1"/>
    </row>
    <row r="24576" spans="4:4" x14ac:dyDescent="0.2">
      <c r="D24576" s="1"/>
    </row>
    <row r="24577" spans="4:4" x14ac:dyDescent="0.2">
      <c r="D24577" s="1"/>
    </row>
    <row r="24578" spans="4:4" x14ac:dyDescent="0.2">
      <c r="D24578" s="1"/>
    </row>
    <row r="24579" spans="4:4" x14ac:dyDescent="0.2">
      <c r="D24579" s="1"/>
    </row>
    <row r="24580" spans="4:4" x14ac:dyDescent="0.2">
      <c r="D24580" s="1"/>
    </row>
    <row r="24581" spans="4:4" x14ac:dyDescent="0.2">
      <c r="D24581" s="1"/>
    </row>
    <row r="24582" spans="4:4" x14ac:dyDescent="0.2">
      <c r="D24582" s="1"/>
    </row>
    <row r="24583" spans="4:4" x14ac:dyDescent="0.2">
      <c r="D24583" s="1"/>
    </row>
    <row r="24584" spans="4:4" x14ac:dyDescent="0.2">
      <c r="D24584" s="1"/>
    </row>
    <row r="24585" spans="4:4" x14ac:dyDescent="0.2">
      <c r="D24585" s="1"/>
    </row>
    <row r="24586" spans="4:4" x14ac:dyDescent="0.2">
      <c r="D24586" s="1"/>
    </row>
    <row r="24587" spans="4:4" x14ac:dyDescent="0.2">
      <c r="D24587" s="1"/>
    </row>
    <row r="24588" spans="4:4" x14ac:dyDescent="0.2">
      <c r="D24588" s="1"/>
    </row>
    <row r="24589" spans="4:4" x14ac:dyDescent="0.2">
      <c r="D24589" s="1"/>
    </row>
    <row r="24590" spans="4:4" x14ac:dyDescent="0.2">
      <c r="D24590" s="1"/>
    </row>
    <row r="24591" spans="4:4" x14ac:dyDescent="0.2">
      <c r="D24591" s="1"/>
    </row>
    <row r="24592" spans="4:4" x14ac:dyDescent="0.2">
      <c r="D24592" s="1"/>
    </row>
    <row r="24593" spans="4:4" x14ac:dyDescent="0.2">
      <c r="D24593" s="1"/>
    </row>
    <row r="24594" spans="4:4" x14ac:dyDescent="0.2">
      <c r="D24594" s="1"/>
    </row>
    <row r="24595" spans="4:4" x14ac:dyDescent="0.2">
      <c r="D24595" s="1"/>
    </row>
    <row r="24596" spans="4:4" x14ac:dyDescent="0.2">
      <c r="D24596" s="1"/>
    </row>
    <row r="24597" spans="4:4" x14ac:dyDescent="0.2">
      <c r="D24597" s="1"/>
    </row>
    <row r="24598" spans="4:4" x14ac:dyDescent="0.2">
      <c r="D24598" s="1"/>
    </row>
    <row r="24599" spans="4:4" x14ac:dyDescent="0.2">
      <c r="D24599" s="1"/>
    </row>
    <row r="24600" spans="4:4" x14ac:dyDescent="0.2">
      <c r="D24600" s="1"/>
    </row>
    <row r="24601" spans="4:4" x14ac:dyDescent="0.2">
      <c r="D24601" s="1"/>
    </row>
    <row r="24602" spans="4:4" x14ac:dyDescent="0.2">
      <c r="D24602" s="1"/>
    </row>
    <row r="24603" spans="4:4" x14ac:dyDescent="0.2">
      <c r="D24603" s="1"/>
    </row>
    <row r="24604" spans="4:4" x14ac:dyDescent="0.2">
      <c r="D24604" s="1"/>
    </row>
    <row r="24605" spans="4:4" x14ac:dyDescent="0.2">
      <c r="D24605" s="1"/>
    </row>
    <row r="24606" spans="4:4" x14ac:dyDescent="0.2">
      <c r="D24606" s="1"/>
    </row>
    <row r="24607" spans="4:4" x14ac:dyDescent="0.2">
      <c r="D24607" s="1"/>
    </row>
    <row r="24608" spans="4:4" x14ac:dyDescent="0.2">
      <c r="D24608" s="1"/>
    </row>
    <row r="24609" spans="4:4" x14ac:dyDescent="0.2">
      <c r="D24609" s="1"/>
    </row>
    <row r="24610" spans="4:4" x14ac:dyDescent="0.2">
      <c r="D24610" s="1"/>
    </row>
    <row r="24611" spans="4:4" x14ac:dyDescent="0.2">
      <c r="D24611" s="1"/>
    </row>
    <row r="24612" spans="4:4" x14ac:dyDescent="0.2">
      <c r="D24612" s="1"/>
    </row>
    <row r="24613" spans="4:4" x14ac:dyDescent="0.2">
      <c r="D24613" s="1"/>
    </row>
    <row r="24614" spans="4:4" x14ac:dyDescent="0.2">
      <c r="D24614" s="1"/>
    </row>
    <row r="24615" spans="4:4" x14ac:dyDescent="0.2">
      <c r="D24615" s="1"/>
    </row>
    <row r="24616" spans="4:4" x14ac:dyDescent="0.2">
      <c r="D24616" s="1"/>
    </row>
    <row r="24617" spans="4:4" x14ac:dyDescent="0.2">
      <c r="D24617" s="1"/>
    </row>
    <row r="24618" spans="4:4" x14ac:dyDescent="0.2">
      <c r="D24618" s="1"/>
    </row>
    <row r="24619" spans="4:4" x14ac:dyDescent="0.2">
      <c r="D24619" s="1"/>
    </row>
    <row r="24620" spans="4:4" x14ac:dyDescent="0.2">
      <c r="D24620" s="1"/>
    </row>
    <row r="24621" spans="4:4" x14ac:dyDescent="0.2">
      <c r="D24621" s="1"/>
    </row>
    <row r="24622" spans="4:4" x14ac:dyDescent="0.2">
      <c r="D24622" s="1"/>
    </row>
    <row r="24623" spans="4:4" x14ac:dyDescent="0.2">
      <c r="D24623" s="1"/>
    </row>
    <row r="24624" spans="4:4" x14ac:dyDescent="0.2">
      <c r="D24624" s="1"/>
    </row>
    <row r="24625" spans="4:4" x14ac:dyDescent="0.2">
      <c r="D24625" s="1"/>
    </row>
    <row r="24626" spans="4:4" x14ac:dyDescent="0.2">
      <c r="D24626" s="1"/>
    </row>
    <row r="24627" spans="4:4" x14ac:dyDescent="0.2">
      <c r="D24627" s="1"/>
    </row>
    <row r="24628" spans="4:4" x14ac:dyDescent="0.2">
      <c r="D24628" s="1"/>
    </row>
    <row r="24629" spans="4:4" x14ac:dyDescent="0.2">
      <c r="D24629" s="1"/>
    </row>
    <row r="24630" spans="4:4" x14ac:dyDescent="0.2">
      <c r="D24630" s="1"/>
    </row>
    <row r="24631" spans="4:4" x14ac:dyDescent="0.2">
      <c r="D24631" s="1"/>
    </row>
    <row r="24632" spans="4:4" x14ac:dyDescent="0.2">
      <c r="D24632" s="1"/>
    </row>
    <row r="24633" spans="4:4" x14ac:dyDescent="0.2">
      <c r="D24633" s="1"/>
    </row>
    <row r="24634" spans="4:4" x14ac:dyDescent="0.2">
      <c r="D24634" s="1"/>
    </row>
    <row r="24635" spans="4:4" x14ac:dyDescent="0.2">
      <c r="D24635" s="1"/>
    </row>
    <row r="24636" spans="4:4" x14ac:dyDescent="0.2">
      <c r="D24636" s="1"/>
    </row>
    <row r="24637" spans="4:4" x14ac:dyDescent="0.2">
      <c r="D24637" s="1"/>
    </row>
    <row r="24638" spans="4:4" x14ac:dyDescent="0.2">
      <c r="D24638" s="1"/>
    </row>
    <row r="24639" spans="4:4" x14ac:dyDescent="0.2">
      <c r="D24639" s="1"/>
    </row>
    <row r="24640" spans="4:4" x14ac:dyDescent="0.2">
      <c r="D24640" s="1"/>
    </row>
    <row r="24641" spans="4:4" x14ac:dyDescent="0.2">
      <c r="D24641" s="1"/>
    </row>
    <row r="24642" spans="4:4" x14ac:dyDescent="0.2">
      <c r="D24642" s="1"/>
    </row>
    <row r="24643" spans="4:4" x14ac:dyDescent="0.2">
      <c r="D24643" s="1"/>
    </row>
    <row r="24644" spans="4:4" x14ac:dyDescent="0.2">
      <c r="D24644" s="1"/>
    </row>
    <row r="24645" spans="4:4" x14ac:dyDescent="0.2">
      <c r="D24645" s="1"/>
    </row>
    <row r="24646" spans="4:4" x14ac:dyDescent="0.2">
      <c r="D24646" s="1"/>
    </row>
    <row r="24647" spans="4:4" x14ac:dyDescent="0.2">
      <c r="D24647" s="1"/>
    </row>
    <row r="24648" spans="4:4" x14ac:dyDescent="0.2">
      <c r="D24648" s="1"/>
    </row>
    <row r="24649" spans="4:4" x14ac:dyDescent="0.2">
      <c r="D24649" s="1"/>
    </row>
    <row r="24650" spans="4:4" x14ac:dyDescent="0.2">
      <c r="D24650" s="1"/>
    </row>
    <row r="24651" spans="4:4" x14ac:dyDescent="0.2">
      <c r="D24651" s="1"/>
    </row>
    <row r="24652" spans="4:4" x14ac:dyDescent="0.2">
      <c r="D24652" s="1"/>
    </row>
    <row r="24653" spans="4:4" x14ac:dyDescent="0.2">
      <c r="D24653" s="1"/>
    </row>
    <row r="24654" spans="4:4" x14ac:dyDescent="0.2">
      <c r="D24654" s="1"/>
    </row>
    <row r="24655" spans="4:4" x14ac:dyDescent="0.2">
      <c r="D24655" s="1"/>
    </row>
    <row r="24656" spans="4:4" x14ac:dyDescent="0.2">
      <c r="D24656" s="1"/>
    </row>
    <row r="24657" spans="4:4" x14ac:dyDescent="0.2">
      <c r="D24657" s="1"/>
    </row>
    <row r="24658" spans="4:4" x14ac:dyDescent="0.2">
      <c r="D24658" s="1"/>
    </row>
    <row r="24659" spans="4:4" x14ac:dyDescent="0.2">
      <c r="D24659" s="1"/>
    </row>
    <row r="24660" spans="4:4" x14ac:dyDescent="0.2">
      <c r="D24660" s="1"/>
    </row>
    <row r="24661" spans="4:4" x14ac:dyDescent="0.2">
      <c r="D24661" s="1"/>
    </row>
    <row r="24662" spans="4:4" x14ac:dyDescent="0.2">
      <c r="D24662" s="1"/>
    </row>
    <row r="24663" spans="4:4" x14ac:dyDescent="0.2">
      <c r="D24663" s="1"/>
    </row>
    <row r="24664" spans="4:4" x14ac:dyDescent="0.2">
      <c r="D24664" s="1"/>
    </row>
    <row r="24665" spans="4:4" x14ac:dyDescent="0.2">
      <c r="D24665" s="1"/>
    </row>
    <row r="24666" spans="4:4" x14ac:dyDescent="0.2">
      <c r="D24666" s="1"/>
    </row>
    <row r="24667" spans="4:4" x14ac:dyDescent="0.2">
      <c r="D24667" s="1"/>
    </row>
    <row r="24668" spans="4:4" x14ac:dyDescent="0.2">
      <c r="D24668" s="1"/>
    </row>
    <row r="24669" spans="4:4" x14ac:dyDescent="0.2">
      <c r="D24669" s="1"/>
    </row>
    <row r="24670" spans="4:4" x14ac:dyDescent="0.2">
      <c r="D24670" s="1"/>
    </row>
    <row r="24671" spans="4:4" x14ac:dyDescent="0.2">
      <c r="D24671" s="1"/>
    </row>
    <row r="24672" spans="4:4" x14ac:dyDescent="0.2">
      <c r="D24672" s="1"/>
    </row>
    <row r="24673" spans="4:4" x14ac:dyDescent="0.2">
      <c r="D24673" s="1"/>
    </row>
    <row r="24674" spans="4:4" x14ac:dyDescent="0.2">
      <c r="D24674" s="1"/>
    </row>
    <row r="24675" spans="4:4" x14ac:dyDescent="0.2">
      <c r="D24675" s="1"/>
    </row>
    <row r="24676" spans="4:4" x14ac:dyDescent="0.2">
      <c r="D24676" s="1"/>
    </row>
    <row r="24677" spans="4:4" x14ac:dyDescent="0.2">
      <c r="D24677" s="1"/>
    </row>
    <row r="24678" spans="4:4" x14ac:dyDescent="0.2">
      <c r="D24678" s="1"/>
    </row>
    <row r="24679" spans="4:4" x14ac:dyDescent="0.2">
      <c r="D24679" s="1"/>
    </row>
    <row r="24680" spans="4:4" x14ac:dyDescent="0.2">
      <c r="D24680" s="1"/>
    </row>
    <row r="24681" spans="4:4" x14ac:dyDescent="0.2">
      <c r="D24681" s="1"/>
    </row>
    <row r="24682" spans="4:4" x14ac:dyDescent="0.2">
      <c r="D24682" s="1"/>
    </row>
    <row r="24683" spans="4:4" x14ac:dyDescent="0.2">
      <c r="D24683" s="1"/>
    </row>
    <row r="24684" spans="4:4" x14ac:dyDescent="0.2">
      <c r="D24684" s="1"/>
    </row>
    <row r="24685" spans="4:4" x14ac:dyDescent="0.2">
      <c r="D24685" s="1"/>
    </row>
    <row r="24686" spans="4:4" x14ac:dyDescent="0.2">
      <c r="D24686" s="1"/>
    </row>
    <row r="24687" spans="4:4" x14ac:dyDescent="0.2">
      <c r="D24687" s="1"/>
    </row>
    <row r="24688" spans="4:4" x14ac:dyDescent="0.2">
      <c r="D24688" s="1"/>
    </row>
    <row r="24689" spans="4:4" x14ac:dyDescent="0.2">
      <c r="D24689" s="1"/>
    </row>
    <row r="24690" spans="4:4" x14ac:dyDescent="0.2">
      <c r="D24690" s="1"/>
    </row>
    <row r="24691" spans="4:4" x14ac:dyDescent="0.2">
      <c r="D24691" s="1"/>
    </row>
    <row r="24692" spans="4:4" x14ac:dyDescent="0.2">
      <c r="D24692" s="1"/>
    </row>
    <row r="24693" spans="4:4" x14ac:dyDescent="0.2">
      <c r="D24693" s="1"/>
    </row>
    <row r="24694" spans="4:4" x14ac:dyDescent="0.2">
      <c r="D24694" s="1"/>
    </row>
    <row r="24695" spans="4:4" x14ac:dyDescent="0.2">
      <c r="D24695" s="1"/>
    </row>
    <row r="24696" spans="4:4" x14ac:dyDescent="0.2">
      <c r="D24696" s="1"/>
    </row>
    <row r="24697" spans="4:4" x14ac:dyDescent="0.2">
      <c r="D24697" s="1"/>
    </row>
    <row r="24698" spans="4:4" x14ac:dyDescent="0.2">
      <c r="D24698" s="1"/>
    </row>
    <row r="24699" spans="4:4" x14ac:dyDescent="0.2">
      <c r="D24699" s="1"/>
    </row>
    <row r="24700" spans="4:4" x14ac:dyDescent="0.2">
      <c r="D24700" s="1"/>
    </row>
    <row r="24701" spans="4:4" x14ac:dyDescent="0.2">
      <c r="D24701" s="1"/>
    </row>
    <row r="24702" spans="4:4" x14ac:dyDescent="0.2">
      <c r="D24702" s="1"/>
    </row>
    <row r="24703" spans="4:4" x14ac:dyDescent="0.2">
      <c r="D24703" s="1"/>
    </row>
    <row r="24704" spans="4:4" x14ac:dyDescent="0.2">
      <c r="D24704" s="1"/>
    </row>
    <row r="24705" spans="4:4" x14ac:dyDescent="0.2">
      <c r="D24705" s="1"/>
    </row>
    <row r="24706" spans="4:4" x14ac:dyDescent="0.2">
      <c r="D24706" s="1"/>
    </row>
    <row r="24707" spans="4:4" x14ac:dyDescent="0.2">
      <c r="D24707" s="1"/>
    </row>
    <row r="24708" spans="4:4" x14ac:dyDescent="0.2">
      <c r="D24708" s="1"/>
    </row>
    <row r="24709" spans="4:4" x14ac:dyDescent="0.2">
      <c r="D24709" s="1"/>
    </row>
    <row r="24710" spans="4:4" x14ac:dyDescent="0.2">
      <c r="D24710" s="1"/>
    </row>
    <row r="24711" spans="4:4" x14ac:dyDescent="0.2">
      <c r="D24711" s="1"/>
    </row>
    <row r="24712" spans="4:4" x14ac:dyDescent="0.2">
      <c r="D24712" s="1"/>
    </row>
    <row r="24713" spans="4:4" x14ac:dyDescent="0.2">
      <c r="D24713" s="1"/>
    </row>
    <row r="24714" spans="4:4" x14ac:dyDescent="0.2">
      <c r="D24714" s="1"/>
    </row>
    <row r="24715" spans="4:4" x14ac:dyDescent="0.2">
      <c r="D24715" s="1"/>
    </row>
    <row r="24716" spans="4:4" x14ac:dyDescent="0.2">
      <c r="D24716" s="1"/>
    </row>
    <row r="24717" spans="4:4" x14ac:dyDescent="0.2">
      <c r="D24717" s="1"/>
    </row>
    <row r="24718" spans="4:4" x14ac:dyDescent="0.2">
      <c r="D24718" s="1"/>
    </row>
    <row r="24719" spans="4:4" x14ac:dyDescent="0.2">
      <c r="D24719" s="1"/>
    </row>
    <row r="24720" spans="4:4" x14ac:dyDescent="0.2">
      <c r="D24720" s="1"/>
    </row>
    <row r="24721" spans="4:4" x14ac:dyDescent="0.2">
      <c r="D24721" s="1"/>
    </row>
    <row r="24722" spans="4:4" x14ac:dyDescent="0.2">
      <c r="D24722" s="1"/>
    </row>
    <row r="24723" spans="4:4" x14ac:dyDescent="0.2">
      <c r="D24723" s="1"/>
    </row>
    <row r="24724" spans="4:4" x14ac:dyDescent="0.2">
      <c r="D24724" s="1"/>
    </row>
    <row r="24725" spans="4:4" x14ac:dyDescent="0.2">
      <c r="D24725" s="1"/>
    </row>
    <row r="24726" spans="4:4" x14ac:dyDescent="0.2">
      <c r="D24726" s="1"/>
    </row>
    <row r="24727" spans="4:4" x14ac:dyDescent="0.2">
      <c r="D24727" s="1"/>
    </row>
    <row r="24728" spans="4:4" x14ac:dyDescent="0.2">
      <c r="D24728" s="1"/>
    </row>
    <row r="24729" spans="4:4" x14ac:dyDescent="0.2">
      <c r="D24729" s="1"/>
    </row>
    <row r="24730" spans="4:4" x14ac:dyDescent="0.2">
      <c r="D24730" s="1"/>
    </row>
    <row r="24731" spans="4:4" x14ac:dyDescent="0.2">
      <c r="D24731" s="1"/>
    </row>
    <row r="24732" spans="4:4" x14ac:dyDescent="0.2">
      <c r="D24732" s="1"/>
    </row>
    <row r="24733" spans="4:4" x14ac:dyDescent="0.2">
      <c r="D24733" s="1"/>
    </row>
    <row r="24734" spans="4:4" x14ac:dyDescent="0.2">
      <c r="D24734" s="1"/>
    </row>
    <row r="24735" spans="4:4" x14ac:dyDescent="0.2">
      <c r="D24735" s="1"/>
    </row>
    <row r="24736" spans="4:4" x14ac:dyDescent="0.2">
      <c r="D24736" s="1"/>
    </row>
    <row r="24737" spans="4:4" x14ac:dyDescent="0.2">
      <c r="D24737" s="1"/>
    </row>
    <row r="24738" spans="4:4" x14ac:dyDescent="0.2">
      <c r="D24738" s="1"/>
    </row>
    <row r="24739" spans="4:4" x14ac:dyDescent="0.2">
      <c r="D24739" s="1"/>
    </row>
    <row r="24740" spans="4:4" x14ac:dyDescent="0.2">
      <c r="D24740" s="1"/>
    </row>
    <row r="24741" spans="4:4" x14ac:dyDescent="0.2">
      <c r="D24741" s="1"/>
    </row>
    <row r="24742" spans="4:4" x14ac:dyDescent="0.2">
      <c r="D24742" s="1"/>
    </row>
    <row r="24743" spans="4:4" x14ac:dyDescent="0.2">
      <c r="D24743" s="1"/>
    </row>
    <row r="24744" spans="4:4" x14ac:dyDescent="0.2">
      <c r="D24744" s="1"/>
    </row>
    <row r="24745" spans="4:4" x14ac:dyDescent="0.2">
      <c r="D24745" s="1"/>
    </row>
    <row r="24746" spans="4:4" x14ac:dyDescent="0.2">
      <c r="D24746" s="1"/>
    </row>
    <row r="24747" spans="4:4" x14ac:dyDescent="0.2">
      <c r="D24747" s="1"/>
    </row>
    <row r="24748" spans="4:4" x14ac:dyDescent="0.2">
      <c r="D24748" s="1"/>
    </row>
    <row r="24749" spans="4:4" x14ac:dyDescent="0.2">
      <c r="D24749" s="1"/>
    </row>
    <row r="24750" spans="4:4" x14ac:dyDescent="0.2">
      <c r="D24750" s="1"/>
    </row>
    <row r="24751" spans="4:4" x14ac:dyDescent="0.2">
      <c r="D24751" s="1"/>
    </row>
    <row r="24752" spans="4:4" x14ac:dyDescent="0.2">
      <c r="D24752" s="1"/>
    </row>
    <row r="24753" spans="4:4" x14ac:dyDescent="0.2">
      <c r="D24753" s="1"/>
    </row>
    <row r="24754" spans="4:4" x14ac:dyDescent="0.2">
      <c r="D24754" s="1"/>
    </row>
    <row r="24755" spans="4:4" x14ac:dyDescent="0.2">
      <c r="D24755" s="1"/>
    </row>
    <row r="24756" spans="4:4" x14ac:dyDescent="0.2">
      <c r="D24756" s="1"/>
    </row>
    <row r="24757" spans="4:4" x14ac:dyDescent="0.2">
      <c r="D24757" s="1"/>
    </row>
    <row r="24758" spans="4:4" x14ac:dyDescent="0.2">
      <c r="D24758" s="1"/>
    </row>
    <row r="24759" spans="4:4" x14ac:dyDescent="0.2">
      <c r="D24759" s="1"/>
    </row>
    <row r="24760" spans="4:4" x14ac:dyDescent="0.2">
      <c r="D24760" s="1"/>
    </row>
    <row r="24761" spans="4:4" x14ac:dyDescent="0.2">
      <c r="D24761" s="1"/>
    </row>
    <row r="24762" spans="4:4" x14ac:dyDescent="0.2">
      <c r="D24762" s="1"/>
    </row>
    <row r="24763" spans="4:4" x14ac:dyDescent="0.2">
      <c r="D24763" s="1"/>
    </row>
    <row r="24764" spans="4:4" x14ac:dyDescent="0.2">
      <c r="D24764" s="1"/>
    </row>
    <row r="24765" spans="4:4" x14ac:dyDescent="0.2">
      <c r="D24765" s="1"/>
    </row>
    <row r="24766" spans="4:4" x14ac:dyDescent="0.2">
      <c r="D24766" s="1"/>
    </row>
    <row r="24767" spans="4:4" x14ac:dyDescent="0.2">
      <c r="D24767" s="1"/>
    </row>
    <row r="24768" spans="4:4" x14ac:dyDescent="0.2">
      <c r="D24768" s="1"/>
    </row>
    <row r="24769" spans="4:4" x14ac:dyDescent="0.2">
      <c r="D24769" s="1"/>
    </row>
    <row r="24770" spans="4:4" x14ac:dyDescent="0.2">
      <c r="D24770" s="1"/>
    </row>
    <row r="24771" spans="4:4" x14ac:dyDescent="0.2">
      <c r="D24771" s="1"/>
    </row>
    <row r="24772" spans="4:4" x14ac:dyDescent="0.2">
      <c r="D24772" s="1"/>
    </row>
    <row r="24773" spans="4:4" x14ac:dyDescent="0.2">
      <c r="D24773" s="1"/>
    </row>
    <row r="24774" spans="4:4" x14ac:dyDescent="0.2">
      <c r="D24774" s="1"/>
    </row>
    <row r="24775" spans="4:4" x14ac:dyDescent="0.2">
      <c r="D24775" s="1"/>
    </row>
    <row r="24776" spans="4:4" x14ac:dyDescent="0.2">
      <c r="D24776" s="1"/>
    </row>
    <row r="24777" spans="4:4" x14ac:dyDescent="0.2">
      <c r="D24777" s="1"/>
    </row>
    <row r="24778" spans="4:4" x14ac:dyDescent="0.2">
      <c r="D24778" s="1"/>
    </row>
    <row r="24779" spans="4:4" x14ac:dyDescent="0.2">
      <c r="D24779" s="1"/>
    </row>
    <row r="24780" spans="4:4" x14ac:dyDescent="0.2">
      <c r="D24780" s="1"/>
    </row>
    <row r="24781" spans="4:4" x14ac:dyDescent="0.2">
      <c r="D24781" s="1"/>
    </row>
    <row r="24782" spans="4:4" x14ac:dyDescent="0.2">
      <c r="D24782" s="1"/>
    </row>
    <row r="24783" spans="4:4" x14ac:dyDescent="0.2">
      <c r="D24783" s="1"/>
    </row>
    <row r="24784" spans="4:4" x14ac:dyDescent="0.2">
      <c r="D24784" s="1"/>
    </row>
    <row r="24785" spans="4:4" x14ac:dyDescent="0.2">
      <c r="D24785" s="1"/>
    </row>
    <row r="24786" spans="4:4" x14ac:dyDescent="0.2">
      <c r="D24786" s="1"/>
    </row>
    <row r="24787" spans="4:4" x14ac:dyDescent="0.2">
      <c r="D24787" s="1"/>
    </row>
    <row r="24788" spans="4:4" x14ac:dyDescent="0.2">
      <c r="D24788" s="1"/>
    </row>
    <row r="24789" spans="4:4" x14ac:dyDescent="0.2">
      <c r="D24789" s="1"/>
    </row>
    <row r="24790" spans="4:4" x14ac:dyDescent="0.2">
      <c r="D24790" s="1"/>
    </row>
    <row r="24791" spans="4:4" x14ac:dyDescent="0.2">
      <c r="D24791" s="1"/>
    </row>
    <row r="24792" spans="4:4" x14ac:dyDescent="0.2">
      <c r="D24792" s="1"/>
    </row>
    <row r="24793" spans="4:4" x14ac:dyDescent="0.2">
      <c r="D24793" s="1"/>
    </row>
    <row r="24794" spans="4:4" x14ac:dyDescent="0.2">
      <c r="D24794" s="1"/>
    </row>
    <row r="24795" spans="4:4" x14ac:dyDescent="0.2">
      <c r="D24795" s="1"/>
    </row>
    <row r="24796" spans="4:4" x14ac:dyDescent="0.2">
      <c r="D24796" s="1"/>
    </row>
    <row r="24797" spans="4:4" x14ac:dyDescent="0.2">
      <c r="D24797" s="1"/>
    </row>
    <row r="24798" spans="4:4" x14ac:dyDescent="0.2">
      <c r="D24798" s="1"/>
    </row>
    <row r="24799" spans="4:4" x14ac:dyDescent="0.2">
      <c r="D24799" s="1"/>
    </row>
    <row r="24800" spans="4:4" x14ac:dyDescent="0.2">
      <c r="D24800" s="1"/>
    </row>
    <row r="24801" spans="4:4" x14ac:dyDescent="0.2">
      <c r="D24801" s="1"/>
    </row>
    <row r="24802" spans="4:4" x14ac:dyDescent="0.2">
      <c r="D24802" s="1"/>
    </row>
    <row r="24803" spans="4:4" x14ac:dyDescent="0.2">
      <c r="D24803" s="1"/>
    </row>
    <row r="24804" spans="4:4" x14ac:dyDescent="0.2">
      <c r="D24804" s="1"/>
    </row>
    <row r="24805" spans="4:4" x14ac:dyDescent="0.2">
      <c r="D24805" s="1"/>
    </row>
    <row r="24806" spans="4:4" x14ac:dyDescent="0.2">
      <c r="D24806" s="1"/>
    </row>
    <row r="24807" spans="4:4" x14ac:dyDescent="0.2">
      <c r="D24807" s="1"/>
    </row>
    <row r="24808" spans="4:4" x14ac:dyDescent="0.2">
      <c r="D24808" s="1"/>
    </row>
    <row r="24809" spans="4:4" x14ac:dyDescent="0.2">
      <c r="D24809" s="1"/>
    </row>
    <row r="24810" spans="4:4" x14ac:dyDescent="0.2">
      <c r="D24810" s="1"/>
    </row>
    <row r="24811" spans="4:4" x14ac:dyDescent="0.2">
      <c r="D24811" s="1"/>
    </row>
    <row r="24812" spans="4:4" x14ac:dyDescent="0.2">
      <c r="D24812" s="1"/>
    </row>
    <row r="24813" spans="4:4" x14ac:dyDescent="0.2">
      <c r="D24813" s="1"/>
    </row>
    <row r="24814" spans="4:4" x14ac:dyDescent="0.2">
      <c r="D24814" s="1"/>
    </row>
    <row r="24815" spans="4:4" x14ac:dyDescent="0.2">
      <c r="D24815" s="1"/>
    </row>
    <row r="24816" spans="4:4" x14ac:dyDescent="0.2">
      <c r="D24816" s="1"/>
    </row>
    <row r="24817" spans="4:4" x14ac:dyDescent="0.2">
      <c r="D24817" s="1"/>
    </row>
    <row r="24818" spans="4:4" x14ac:dyDescent="0.2">
      <c r="D24818" s="1"/>
    </row>
    <row r="24819" spans="4:4" x14ac:dyDescent="0.2">
      <c r="D24819" s="1"/>
    </row>
    <row r="24820" spans="4:4" x14ac:dyDescent="0.2">
      <c r="D24820" s="1"/>
    </row>
    <row r="24821" spans="4:4" x14ac:dyDescent="0.2">
      <c r="D24821" s="1"/>
    </row>
    <row r="24822" spans="4:4" x14ac:dyDescent="0.2">
      <c r="D24822" s="1"/>
    </row>
    <row r="24823" spans="4:4" x14ac:dyDescent="0.2">
      <c r="D24823" s="1"/>
    </row>
    <row r="24824" spans="4:4" x14ac:dyDescent="0.2">
      <c r="D24824" s="1"/>
    </row>
    <row r="24825" spans="4:4" x14ac:dyDescent="0.2">
      <c r="D24825" s="1"/>
    </row>
    <row r="24826" spans="4:4" x14ac:dyDescent="0.2">
      <c r="D24826" s="1"/>
    </row>
    <row r="24827" spans="4:4" x14ac:dyDescent="0.2">
      <c r="D24827" s="1"/>
    </row>
    <row r="24828" spans="4:4" x14ac:dyDescent="0.2">
      <c r="D24828" s="1"/>
    </row>
    <row r="24829" spans="4:4" x14ac:dyDescent="0.2">
      <c r="D24829" s="1"/>
    </row>
    <row r="24830" spans="4:4" x14ac:dyDescent="0.2">
      <c r="D24830" s="1"/>
    </row>
    <row r="24831" spans="4:4" x14ac:dyDescent="0.2">
      <c r="D24831" s="1"/>
    </row>
    <row r="24832" spans="4:4" x14ac:dyDescent="0.2">
      <c r="D24832" s="1"/>
    </row>
    <row r="24833" spans="4:4" x14ac:dyDescent="0.2">
      <c r="D24833" s="1"/>
    </row>
    <row r="24834" spans="4:4" x14ac:dyDescent="0.2">
      <c r="D24834" s="1"/>
    </row>
    <row r="24835" spans="4:4" x14ac:dyDescent="0.2">
      <c r="D24835" s="1"/>
    </row>
    <row r="24836" spans="4:4" x14ac:dyDescent="0.2">
      <c r="D24836" s="1"/>
    </row>
    <row r="24837" spans="4:4" x14ac:dyDescent="0.2">
      <c r="D24837" s="1"/>
    </row>
    <row r="24838" spans="4:4" x14ac:dyDescent="0.2">
      <c r="D24838" s="1"/>
    </row>
    <row r="24839" spans="4:4" x14ac:dyDescent="0.2">
      <c r="D24839" s="1"/>
    </row>
    <row r="24840" spans="4:4" x14ac:dyDescent="0.2">
      <c r="D24840" s="1"/>
    </row>
    <row r="24841" spans="4:4" x14ac:dyDescent="0.2">
      <c r="D24841" s="1"/>
    </row>
    <row r="24842" spans="4:4" x14ac:dyDescent="0.2">
      <c r="D24842" s="1"/>
    </row>
    <row r="24843" spans="4:4" x14ac:dyDescent="0.2">
      <c r="D24843" s="1"/>
    </row>
    <row r="24844" spans="4:4" x14ac:dyDescent="0.2">
      <c r="D24844" s="1"/>
    </row>
    <row r="24845" spans="4:4" x14ac:dyDescent="0.2">
      <c r="D24845" s="1"/>
    </row>
    <row r="24846" spans="4:4" x14ac:dyDescent="0.2">
      <c r="D24846" s="1"/>
    </row>
    <row r="24847" spans="4:4" x14ac:dyDescent="0.2">
      <c r="D24847" s="1"/>
    </row>
    <row r="24848" spans="4:4" x14ac:dyDescent="0.2">
      <c r="D24848" s="1"/>
    </row>
    <row r="24849" spans="4:4" x14ac:dyDescent="0.2">
      <c r="D24849" s="1"/>
    </row>
    <row r="24850" spans="4:4" x14ac:dyDescent="0.2">
      <c r="D24850" s="1"/>
    </row>
    <row r="24851" spans="4:4" x14ac:dyDescent="0.2">
      <c r="D24851" s="1"/>
    </row>
    <row r="24852" spans="4:4" x14ac:dyDescent="0.2">
      <c r="D24852" s="1"/>
    </row>
    <row r="24853" spans="4:4" x14ac:dyDescent="0.2">
      <c r="D24853" s="1"/>
    </row>
    <row r="24854" spans="4:4" x14ac:dyDescent="0.2">
      <c r="D24854" s="1"/>
    </row>
    <row r="24855" spans="4:4" x14ac:dyDescent="0.2">
      <c r="D24855" s="1"/>
    </row>
    <row r="24856" spans="4:4" x14ac:dyDescent="0.2">
      <c r="D24856" s="1"/>
    </row>
    <row r="24857" spans="4:4" x14ac:dyDescent="0.2">
      <c r="D24857" s="1"/>
    </row>
    <row r="24858" spans="4:4" x14ac:dyDescent="0.2">
      <c r="D24858" s="1"/>
    </row>
    <row r="24859" spans="4:4" x14ac:dyDescent="0.2">
      <c r="D24859" s="1"/>
    </row>
    <row r="24860" spans="4:4" x14ac:dyDescent="0.2">
      <c r="D24860" s="1"/>
    </row>
    <row r="24861" spans="4:4" x14ac:dyDescent="0.2">
      <c r="D24861" s="1"/>
    </row>
    <row r="24862" spans="4:4" x14ac:dyDescent="0.2">
      <c r="D24862" s="1"/>
    </row>
    <row r="24863" spans="4:4" x14ac:dyDescent="0.2">
      <c r="D24863" s="1"/>
    </row>
    <row r="24864" spans="4:4" x14ac:dyDescent="0.2">
      <c r="D24864" s="1"/>
    </row>
    <row r="24865" spans="4:4" x14ac:dyDescent="0.2">
      <c r="D24865" s="1"/>
    </row>
    <row r="24866" spans="4:4" x14ac:dyDescent="0.2">
      <c r="D24866" s="1"/>
    </row>
    <row r="24867" spans="4:4" x14ac:dyDescent="0.2">
      <c r="D24867" s="1"/>
    </row>
    <row r="24868" spans="4:4" x14ac:dyDescent="0.2">
      <c r="D24868" s="1"/>
    </row>
    <row r="24869" spans="4:4" x14ac:dyDescent="0.2">
      <c r="D24869" s="1"/>
    </row>
    <row r="24870" spans="4:4" x14ac:dyDescent="0.2">
      <c r="D24870" s="1"/>
    </row>
    <row r="24871" spans="4:4" x14ac:dyDescent="0.2">
      <c r="D24871" s="1"/>
    </row>
    <row r="24872" spans="4:4" x14ac:dyDescent="0.2">
      <c r="D24872" s="1"/>
    </row>
    <row r="24873" spans="4:4" x14ac:dyDescent="0.2">
      <c r="D24873" s="1"/>
    </row>
    <row r="24874" spans="4:4" x14ac:dyDescent="0.2">
      <c r="D24874" s="1"/>
    </row>
    <row r="24875" spans="4:4" x14ac:dyDescent="0.2">
      <c r="D24875" s="1"/>
    </row>
    <row r="24876" spans="4:4" x14ac:dyDescent="0.2">
      <c r="D24876" s="1"/>
    </row>
    <row r="24877" spans="4:4" x14ac:dyDescent="0.2">
      <c r="D24877" s="1"/>
    </row>
    <row r="24878" spans="4:4" x14ac:dyDescent="0.2">
      <c r="D24878" s="1"/>
    </row>
    <row r="24879" spans="4:4" x14ac:dyDescent="0.2">
      <c r="D24879" s="1"/>
    </row>
    <row r="24880" spans="4:4" x14ac:dyDescent="0.2">
      <c r="D24880" s="1"/>
    </row>
    <row r="24881" spans="4:4" x14ac:dyDescent="0.2">
      <c r="D24881" s="1"/>
    </row>
    <row r="24882" spans="4:4" x14ac:dyDescent="0.2">
      <c r="D24882" s="1"/>
    </row>
    <row r="24883" spans="4:4" x14ac:dyDescent="0.2">
      <c r="D24883" s="1"/>
    </row>
    <row r="24884" spans="4:4" x14ac:dyDescent="0.2">
      <c r="D24884" s="1"/>
    </row>
    <row r="24885" spans="4:4" x14ac:dyDescent="0.2">
      <c r="D24885" s="1"/>
    </row>
    <row r="24886" spans="4:4" x14ac:dyDescent="0.2">
      <c r="D24886" s="1"/>
    </row>
    <row r="24887" spans="4:4" x14ac:dyDescent="0.2">
      <c r="D24887" s="1"/>
    </row>
    <row r="24888" spans="4:4" x14ac:dyDescent="0.2">
      <c r="D24888" s="1"/>
    </row>
    <row r="24889" spans="4:4" x14ac:dyDescent="0.2">
      <c r="D24889" s="1"/>
    </row>
    <row r="24890" spans="4:4" x14ac:dyDescent="0.2">
      <c r="D24890" s="1"/>
    </row>
    <row r="24891" spans="4:4" x14ac:dyDescent="0.2">
      <c r="D24891" s="1"/>
    </row>
    <row r="24892" spans="4:4" x14ac:dyDescent="0.2">
      <c r="D24892" s="1"/>
    </row>
    <row r="24893" spans="4:4" x14ac:dyDescent="0.2">
      <c r="D24893" s="1"/>
    </row>
    <row r="24894" spans="4:4" x14ac:dyDescent="0.2">
      <c r="D24894" s="1"/>
    </row>
    <row r="24895" spans="4:4" x14ac:dyDescent="0.2">
      <c r="D24895" s="1"/>
    </row>
    <row r="24896" spans="4:4" x14ac:dyDescent="0.2">
      <c r="D24896" s="1"/>
    </row>
    <row r="24897" spans="4:4" x14ac:dyDescent="0.2">
      <c r="D24897" s="1"/>
    </row>
    <row r="24898" spans="4:4" x14ac:dyDescent="0.2">
      <c r="D24898" s="1"/>
    </row>
    <row r="24899" spans="4:4" x14ac:dyDescent="0.2">
      <c r="D24899" s="1"/>
    </row>
    <row r="24900" spans="4:4" x14ac:dyDescent="0.2">
      <c r="D24900" s="1"/>
    </row>
    <row r="24901" spans="4:4" x14ac:dyDescent="0.2">
      <c r="D24901" s="1"/>
    </row>
    <row r="24902" spans="4:4" x14ac:dyDescent="0.2">
      <c r="D24902" s="1"/>
    </row>
    <row r="24903" spans="4:4" x14ac:dyDescent="0.2">
      <c r="D24903" s="1"/>
    </row>
    <row r="24904" spans="4:4" x14ac:dyDescent="0.2">
      <c r="D24904" s="1"/>
    </row>
    <row r="24905" spans="4:4" x14ac:dyDescent="0.2">
      <c r="D24905" s="1"/>
    </row>
    <row r="24906" spans="4:4" x14ac:dyDescent="0.2">
      <c r="D24906" s="1"/>
    </row>
    <row r="24907" spans="4:4" x14ac:dyDescent="0.2">
      <c r="D24907" s="1"/>
    </row>
    <row r="24908" spans="4:4" x14ac:dyDescent="0.2">
      <c r="D24908" s="1"/>
    </row>
    <row r="24909" spans="4:4" x14ac:dyDescent="0.2">
      <c r="D24909" s="1"/>
    </row>
    <row r="24910" spans="4:4" x14ac:dyDescent="0.2">
      <c r="D24910" s="1"/>
    </row>
    <row r="24911" spans="4:4" x14ac:dyDescent="0.2">
      <c r="D24911" s="1"/>
    </row>
    <row r="24912" spans="4:4" x14ac:dyDescent="0.2">
      <c r="D24912" s="1"/>
    </row>
    <row r="24913" spans="4:4" x14ac:dyDescent="0.2">
      <c r="D24913" s="1"/>
    </row>
    <row r="24914" spans="4:4" x14ac:dyDescent="0.2">
      <c r="D24914" s="1"/>
    </row>
    <row r="24915" spans="4:4" x14ac:dyDescent="0.2">
      <c r="D24915" s="1"/>
    </row>
    <row r="24916" spans="4:4" x14ac:dyDescent="0.2">
      <c r="D24916" s="1"/>
    </row>
    <row r="24917" spans="4:4" x14ac:dyDescent="0.2">
      <c r="D24917" s="1"/>
    </row>
    <row r="24918" spans="4:4" x14ac:dyDescent="0.2">
      <c r="D24918" s="1"/>
    </row>
    <row r="24919" spans="4:4" x14ac:dyDescent="0.2">
      <c r="D24919" s="1"/>
    </row>
    <row r="24920" spans="4:4" x14ac:dyDescent="0.2">
      <c r="D24920" s="1"/>
    </row>
    <row r="24921" spans="4:4" x14ac:dyDescent="0.2">
      <c r="D24921" s="1"/>
    </row>
    <row r="24922" spans="4:4" x14ac:dyDescent="0.2">
      <c r="D24922" s="1"/>
    </row>
    <row r="24923" spans="4:4" x14ac:dyDescent="0.2">
      <c r="D24923" s="1"/>
    </row>
    <row r="24924" spans="4:4" x14ac:dyDescent="0.2">
      <c r="D24924" s="1"/>
    </row>
    <row r="24925" spans="4:4" x14ac:dyDescent="0.2">
      <c r="D24925" s="1"/>
    </row>
    <row r="24926" spans="4:4" x14ac:dyDescent="0.2">
      <c r="D24926" s="1"/>
    </row>
    <row r="24927" spans="4:4" x14ac:dyDescent="0.2">
      <c r="D24927" s="1"/>
    </row>
    <row r="24928" spans="4:4" x14ac:dyDescent="0.2">
      <c r="D24928" s="1"/>
    </row>
    <row r="24929" spans="4:4" x14ac:dyDescent="0.2">
      <c r="D24929" s="1"/>
    </row>
    <row r="24930" spans="4:4" x14ac:dyDescent="0.2">
      <c r="D24930" s="1"/>
    </row>
    <row r="24931" spans="4:4" x14ac:dyDescent="0.2">
      <c r="D24931" s="1"/>
    </row>
    <row r="24932" spans="4:4" x14ac:dyDescent="0.2">
      <c r="D24932" s="1"/>
    </row>
    <row r="24933" spans="4:4" x14ac:dyDescent="0.2">
      <c r="D24933" s="1"/>
    </row>
    <row r="24934" spans="4:4" x14ac:dyDescent="0.2">
      <c r="D24934" s="1"/>
    </row>
    <row r="24935" spans="4:4" x14ac:dyDescent="0.2">
      <c r="D24935" s="1"/>
    </row>
    <row r="24936" spans="4:4" x14ac:dyDescent="0.2">
      <c r="D24936" s="1"/>
    </row>
    <row r="24937" spans="4:4" x14ac:dyDescent="0.2">
      <c r="D24937" s="1"/>
    </row>
    <row r="24938" spans="4:4" x14ac:dyDescent="0.2">
      <c r="D24938" s="1"/>
    </row>
    <row r="24939" spans="4:4" x14ac:dyDescent="0.2">
      <c r="D24939" s="1"/>
    </row>
    <row r="24940" spans="4:4" x14ac:dyDescent="0.2">
      <c r="D24940" s="1"/>
    </row>
    <row r="24941" spans="4:4" x14ac:dyDescent="0.2">
      <c r="D24941" s="1"/>
    </row>
    <row r="24942" spans="4:4" x14ac:dyDescent="0.2">
      <c r="D24942" s="1"/>
    </row>
    <row r="24943" spans="4:4" x14ac:dyDescent="0.2">
      <c r="D24943" s="1"/>
    </row>
    <row r="24944" spans="4:4" x14ac:dyDescent="0.2">
      <c r="D24944" s="1"/>
    </row>
    <row r="24945" spans="4:4" x14ac:dyDescent="0.2">
      <c r="D24945" s="1"/>
    </row>
    <row r="24946" spans="4:4" x14ac:dyDescent="0.2">
      <c r="D24946" s="1"/>
    </row>
    <row r="24947" spans="4:4" x14ac:dyDescent="0.2">
      <c r="D24947" s="1"/>
    </row>
    <row r="24948" spans="4:4" x14ac:dyDescent="0.2">
      <c r="D24948" s="1"/>
    </row>
    <row r="24949" spans="4:4" x14ac:dyDescent="0.2">
      <c r="D24949" s="1"/>
    </row>
    <row r="24950" spans="4:4" x14ac:dyDescent="0.2">
      <c r="D24950" s="1"/>
    </row>
    <row r="24951" spans="4:4" x14ac:dyDescent="0.2">
      <c r="D24951" s="1"/>
    </row>
    <row r="24952" spans="4:4" x14ac:dyDescent="0.2">
      <c r="D24952" s="1"/>
    </row>
    <row r="24953" spans="4:4" x14ac:dyDescent="0.2">
      <c r="D24953" s="1"/>
    </row>
    <row r="24954" spans="4:4" x14ac:dyDescent="0.2">
      <c r="D24954" s="1"/>
    </row>
    <row r="24955" spans="4:4" x14ac:dyDescent="0.2">
      <c r="D24955" s="1"/>
    </row>
    <row r="24956" spans="4:4" x14ac:dyDescent="0.2">
      <c r="D24956" s="1"/>
    </row>
    <row r="24957" spans="4:4" x14ac:dyDescent="0.2">
      <c r="D24957" s="1"/>
    </row>
    <row r="24958" spans="4:4" x14ac:dyDescent="0.2">
      <c r="D24958" s="1"/>
    </row>
    <row r="24959" spans="4:4" x14ac:dyDescent="0.2">
      <c r="D24959" s="1"/>
    </row>
    <row r="24960" spans="4:4" x14ac:dyDescent="0.2">
      <c r="D24960" s="1"/>
    </row>
    <row r="24961" spans="4:4" x14ac:dyDescent="0.2">
      <c r="D24961" s="1"/>
    </row>
    <row r="24962" spans="4:4" x14ac:dyDescent="0.2">
      <c r="D24962" s="1"/>
    </row>
    <row r="24963" spans="4:4" x14ac:dyDescent="0.2">
      <c r="D24963" s="1"/>
    </row>
    <row r="24964" spans="4:4" x14ac:dyDescent="0.2">
      <c r="D24964" s="1"/>
    </row>
    <row r="24965" spans="4:4" x14ac:dyDescent="0.2">
      <c r="D24965" s="1"/>
    </row>
    <row r="24966" spans="4:4" x14ac:dyDescent="0.2">
      <c r="D24966" s="1"/>
    </row>
    <row r="24967" spans="4:4" x14ac:dyDescent="0.2">
      <c r="D24967" s="1"/>
    </row>
    <row r="24968" spans="4:4" x14ac:dyDescent="0.2">
      <c r="D24968" s="1"/>
    </row>
    <row r="24969" spans="4:4" x14ac:dyDescent="0.2">
      <c r="D24969" s="1"/>
    </row>
    <row r="24970" spans="4:4" x14ac:dyDescent="0.2">
      <c r="D24970" s="1"/>
    </row>
    <row r="24971" spans="4:4" x14ac:dyDescent="0.2">
      <c r="D24971" s="1"/>
    </row>
    <row r="24972" spans="4:4" x14ac:dyDescent="0.2">
      <c r="D24972" s="1"/>
    </row>
    <row r="24973" spans="4:4" x14ac:dyDescent="0.2">
      <c r="D24973" s="1"/>
    </row>
    <row r="24974" spans="4:4" x14ac:dyDescent="0.2">
      <c r="D24974" s="1"/>
    </row>
    <row r="24975" spans="4:4" x14ac:dyDescent="0.2">
      <c r="D24975" s="1"/>
    </row>
    <row r="24976" spans="4:4" x14ac:dyDescent="0.2">
      <c r="D24976" s="1"/>
    </row>
    <row r="24977" spans="4:4" x14ac:dyDescent="0.2">
      <c r="D24977" s="1"/>
    </row>
    <row r="24978" spans="4:4" x14ac:dyDescent="0.2">
      <c r="D24978" s="1"/>
    </row>
    <row r="24979" spans="4:4" x14ac:dyDescent="0.2">
      <c r="D24979" s="1"/>
    </row>
    <row r="24980" spans="4:4" x14ac:dyDescent="0.2">
      <c r="D24980" s="1"/>
    </row>
    <row r="24981" spans="4:4" x14ac:dyDescent="0.2">
      <c r="D24981" s="1"/>
    </row>
    <row r="24982" spans="4:4" x14ac:dyDescent="0.2">
      <c r="D24982" s="1"/>
    </row>
    <row r="24983" spans="4:4" x14ac:dyDescent="0.2">
      <c r="D24983" s="1"/>
    </row>
    <row r="24984" spans="4:4" x14ac:dyDescent="0.2">
      <c r="D24984" s="1"/>
    </row>
    <row r="24985" spans="4:4" x14ac:dyDescent="0.2">
      <c r="D24985" s="1"/>
    </row>
    <row r="24986" spans="4:4" x14ac:dyDescent="0.2">
      <c r="D24986" s="1"/>
    </row>
    <row r="24987" spans="4:4" x14ac:dyDescent="0.2">
      <c r="D24987" s="1"/>
    </row>
    <row r="24988" spans="4:4" x14ac:dyDescent="0.2">
      <c r="D24988" s="1"/>
    </row>
    <row r="24989" spans="4:4" x14ac:dyDescent="0.2">
      <c r="D24989" s="1"/>
    </row>
    <row r="24990" spans="4:4" x14ac:dyDescent="0.2">
      <c r="D24990" s="1"/>
    </row>
    <row r="24991" spans="4:4" x14ac:dyDescent="0.2">
      <c r="D24991" s="1"/>
    </row>
    <row r="24992" spans="4:4" x14ac:dyDescent="0.2">
      <c r="D24992" s="1"/>
    </row>
    <row r="24993" spans="4:4" x14ac:dyDescent="0.2">
      <c r="D24993" s="1"/>
    </row>
    <row r="24994" spans="4:4" x14ac:dyDescent="0.2">
      <c r="D24994" s="1"/>
    </row>
    <row r="24995" spans="4:4" x14ac:dyDescent="0.2">
      <c r="D24995" s="1"/>
    </row>
    <row r="24996" spans="4:4" x14ac:dyDescent="0.2">
      <c r="D24996" s="1"/>
    </row>
    <row r="24997" spans="4:4" x14ac:dyDescent="0.2">
      <c r="D24997" s="1"/>
    </row>
    <row r="24998" spans="4:4" x14ac:dyDescent="0.2">
      <c r="D24998" s="1"/>
    </row>
    <row r="24999" spans="4:4" x14ac:dyDescent="0.2">
      <c r="D24999" s="1"/>
    </row>
    <row r="25000" spans="4:4" x14ac:dyDescent="0.2">
      <c r="D25000" s="1"/>
    </row>
    <row r="25001" spans="4:4" x14ac:dyDescent="0.2">
      <c r="D25001" s="1"/>
    </row>
    <row r="25002" spans="4:4" x14ac:dyDescent="0.2">
      <c r="D25002" s="1"/>
    </row>
    <row r="25003" spans="4:4" x14ac:dyDescent="0.2">
      <c r="D25003" s="1"/>
    </row>
    <row r="25004" spans="4:4" x14ac:dyDescent="0.2">
      <c r="D25004" s="1"/>
    </row>
    <row r="25005" spans="4:4" x14ac:dyDescent="0.2">
      <c r="D25005" s="1"/>
    </row>
    <row r="25006" spans="4:4" x14ac:dyDescent="0.2">
      <c r="D25006" s="1"/>
    </row>
    <row r="25007" spans="4:4" x14ac:dyDescent="0.2">
      <c r="D25007" s="1"/>
    </row>
    <row r="25008" spans="4:4" x14ac:dyDescent="0.2">
      <c r="D25008" s="1"/>
    </row>
    <row r="25009" spans="4:4" x14ac:dyDescent="0.2">
      <c r="D25009" s="1"/>
    </row>
    <row r="25010" spans="4:4" x14ac:dyDescent="0.2">
      <c r="D25010" s="1"/>
    </row>
    <row r="25011" spans="4:4" x14ac:dyDescent="0.2">
      <c r="D25011" s="1"/>
    </row>
    <row r="25012" spans="4:4" x14ac:dyDescent="0.2">
      <c r="D25012" s="1"/>
    </row>
    <row r="25013" spans="4:4" x14ac:dyDescent="0.2">
      <c r="D25013" s="1"/>
    </row>
    <row r="25014" spans="4:4" x14ac:dyDescent="0.2">
      <c r="D25014" s="1"/>
    </row>
    <row r="25015" spans="4:4" x14ac:dyDescent="0.2">
      <c r="D25015" s="1"/>
    </row>
    <row r="25016" spans="4:4" x14ac:dyDescent="0.2">
      <c r="D25016" s="1"/>
    </row>
    <row r="25017" spans="4:4" x14ac:dyDescent="0.2">
      <c r="D25017" s="1"/>
    </row>
    <row r="25018" spans="4:4" x14ac:dyDescent="0.2">
      <c r="D25018" s="1"/>
    </row>
    <row r="25019" spans="4:4" x14ac:dyDescent="0.2">
      <c r="D25019" s="1"/>
    </row>
    <row r="25020" spans="4:4" x14ac:dyDescent="0.2">
      <c r="D25020" s="1"/>
    </row>
    <row r="25021" spans="4:4" x14ac:dyDescent="0.2">
      <c r="D25021" s="1"/>
    </row>
    <row r="25022" spans="4:4" x14ac:dyDescent="0.2">
      <c r="D25022" s="1"/>
    </row>
    <row r="25023" spans="4:4" x14ac:dyDescent="0.2">
      <c r="D25023" s="1"/>
    </row>
    <row r="25024" spans="4:4" x14ac:dyDescent="0.2">
      <c r="D25024" s="1"/>
    </row>
    <row r="25025" spans="4:4" x14ac:dyDescent="0.2">
      <c r="D25025" s="1"/>
    </row>
    <row r="25026" spans="4:4" x14ac:dyDescent="0.2">
      <c r="D25026" s="1"/>
    </row>
    <row r="25027" spans="4:4" x14ac:dyDescent="0.2">
      <c r="D25027" s="1"/>
    </row>
    <row r="25028" spans="4:4" x14ac:dyDescent="0.2">
      <c r="D25028" s="1"/>
    </row>
    <row r="25029" spans="4:4" x14ac:dyDescent="0.2">
      <c r="D25029" s="1"/>
    </row>
    <row r="25030" spans="4:4" x14ac:dyDescent="0.2">
      <c r="D25030" s="1"/>
    </row>
    <row r="25031" spans="4:4" x14ac:dyDescent="0.2">
      <c r="D25031" s="1"/>
    </row>
    <row r="25032" spans="4:4" x14ac:dyDescent="0.2">
      <c r="D25032" s="1"/>
    </row>
    <row r="25033" spans="4:4" x14ac:dyDescent="0.2">
      <c r="D25033" s="1"/>
    </row>
    <row r="25034" spans="4:4" x14ac:dyDescent="0.2">
      <c r="D25034" s="1"/>
    </row>
    <row r="25035" spans="4:4" x14ac:dyDescent="0.2">
      <c r="D25035" s="1"/>
    </row>
    <row r="25036" spans="4:4" x14ac:dyDescent="0.2">
      <c r="D25036" s="1"/>
    </row>
    <row r="25037" spans="4:4" x14ac:dyDescent="0.2">
      <c r="D25037" s="1"/>
    </row>
    <row r="25038" spans="4:4" x14ac:dyDescent="0.2">
      <c r="D25038" s="1"/>
    </row>
    <row r="25039" spans="4:4" x14ac:dyDescent="0.2">
      <c r="D25039" s="1"/>
    </row>
    <row r="25040" spans="4:4" x14ac:dyDescent="0.2">
      <c r="D25040" s="1"/>
    </row>
    <row r="25041" spans="4:4" x14ac:dyDescent="0.2">
      <c r="D25041" s="1"/>
    </row>
    <row r="25042" spans="4:4" x14ac:dyDescent="0.2">
      <c r="D25042" s="1"/>
    </row>
    <row r="25043" spans="4:4" x14ac:dyDescent="0.2">
      <c r="D25043" s="1"/>
    </row>
    <row r="25044" spans="4:4" x14ac:dyDescent="0.2">
      <c r="D25044" s="1"/>
    </row>
    <row r="25045" spans="4:4" x14ac:dyDescent="0.2">
      <c r="D25045" s="1"/>
    </row>
    <row r="25046" spans="4:4" x14ac:dyDescent="0.2">
      <c r="D25046" s="1"/>
    </row>
    <row r="25047" spans="4:4" x14ac:dyDescent="0.2">
      <c r="D25047" s="1"/>
    </row>
    <row r="25048" spans="4:4" x14ac:dyDescent="0.2">
      <c r="D25048" s="1"/>
    </row>
    <row r="25049" spans="4:4" x14ac:dyDescent="0.2">
      <c r="D25049" s="1"/>
    </row>
    <row r="25050" spans="4:4" x14ac:dyDescent="0.2">
      <c r="D25050" s="1"/>
    </row>
    <row r="25051" spans="4:4" x14ac:dyDescent="0.2">
      <c r="D25051" s="1"/>
    </row>
    <row r="25052" spans="4:4" x14ac:dyDescent="0.2">
      <c r="D25052" s="1"/>
    </row>
    <row r="25053" spans="4:4" x14ac:dyDescent="0.2">
      <c r="D25053" s="1"/>
    </row>
    <row r="25054" spans="4:4" x14ac:dyDescent="0.2">
      <c r="D25054" s="1"/>
    </row>
    <row r="25055" spans="4:4" x14ac:dyDescent="0.2">
      <c r="D25055" s="1"/>
    </row>
    <row r="25056" spans="4:4" x14ac:dyDescent="0.2">
      <c r="D25056" s="1"/>
    </row>
    <row r="25057" spans="4:4" x14ac:dyDescent="0.2">
      <c r="D25057" s="1"/>
    </row>
    <row r="25058" spans="4:4" x14ac:dyDescent="0.2">
      <c r="D25058" s="1"/>
    </row>
    <row r="25059" spans="4:4" x14ac:dyDescent="0.2">
      <c r="D25059" s="1"/>
    </row>
    <row r="25060" spans="4:4" x14ac:dyDescent="0.2">
      <c r="D25060" s="1"/>
    </row>
    <row r="25061" spans="4:4" x14ac:dyDescent="0.2">
      <c r="D25061" s="1"/>
    </row>
    <row r="25062" spans="4:4" x14ac:dyDescent="0.2">
      <c r="D25062" s="1"/>
    </row>
    <row r="25063" spans="4:4" x14ac:dyDescent="0.2">
      <c r="D25063" s="1"/>
    </row>
    <row r="25064" spans="4:4" x14ac:dyDescent="0.2">
      <c r="D25064" s="1"/>
    </row>
    <row r="25065" spans="4:4" x14ac:dyDescent="0.2">
      <c r="D25065" s="1"/>
    </row>
    <row r="25066" spans="4:4" x14ac:dyDescent="0.2">
      <c r="D25066" s="1"/>
    </row>
    <row r="25067" spans="4:4" x14ac:dyDescent="0.2">
      <c r="D25067" s="1"/>
    </row>
    <row r="25068" spans="4:4" x14ac:dyDescent="0.2">
      <c r="D25068" s="1"/>
    </row>
    <row r="25069" spans="4:4" x14ac:dyDescent="0.2">
      <c r="D25069" s="1"/>
    </row>
    <row r="25070" spans="4:4" x14ac:dyDescent="0.2">
      <c r="D25070" s="1"/>
    </row>
    <row r="25071" spans="4:4" x14ac:dyDescent="0.2">
      <c r="D25071" s="1"/>
    </row>
    <row r="25072" spans="4:4" x14ac:dyDescent="0.2">
      <c r="D25072" s="1"/>
    </row>
    <row r="25073" spans="4:4" x14ac:dyDescent="0.2">
      <c r="D25073" s="1"/>
    </row>
    <row r="25074" spans="4:4" x14ac:dyDescent="0.2">
      <c r="D25074" s="1"/>
    </row>
    <row r="25075" spans="4:4" x14ac:dyDescent="0.2">
      <c r="D25075" s="1"/>
    </row>
    <row r="25076" spans="4:4" x14ac:dyDescent="0.2">
      <c r="D25076" s="1"/>
    </row>
    <row r="25077" spans="4:4" x14ac:dyDescent="0.2">
      <c r="D25077" s="1"/>
    </row>
    <row r="25078" spans="4:4" x14ac:dyDescent="0.2">
      <c r="D25078" s="1"/>
    </row>
    <row r="25079" spans="4:4" x14ac:dyDescent="0.2">
      <c r="D25079" s="1"/>
    </row>
    <row r="25080" spans="4:4" x14ac:dyDescent="0.2">
      <c r="D25080" s="1"/>
    </row>
    <row r="25081" spans="4:4" x14ac:dyDescent="0.2">
      <c r="D25081" s="1"/>
    </row>
    <row r="25082" spans="4:4" x14ac:dyDescent="0.2">
      <c r="D25082" s="1"/>
    </row>
    <row r="25083" spans="4:4" x14ac:dyDescent="0.2">
      <c r="D25083" s="1"/>
    </row>
    <row r="25084" spans="4:4" x14ac:dyDescent="0.2">
      <c r="D25084" s="1"/>
    </row>
    <row r="25085" spans="4:4" x14ac:dyDescent="0.2">
      <c r="D25085" s="1"/>
    </row>
    <row r="25086" spans="4:4" x14ac:dyDescent="0.2">
      <c r="D25086" s="1"/>
    </row>
    <row r="25087" spans="4:4" x14ac:dyDescent="0.2">
      <c r="D25087" s="1"/>
    </row>
    <row r="25088" spans="4:4" x14ac:dyDescent="0.2">
      <c r="D25088" s="1"/>
    </row>
    <row r="25089" spans="4:4" x14ac:dyDescent="0.2">
      <c r="D25089" s="1"/>
    </row>
    <row r="25090" spans="4:4" x14ac:dyDescent="0.2">
      <c r="D25090" s="1"/>
    </row>
    <row r="25091" spans="4:4" x14ac:dyDescent="0.2">
      <c r="D25091" s="1"/>
    </row>
    <row r="25092" spans="4:4" x14ac:dyDescent="0.2">
      <c r="D25092" s="1"/>
    </row>
    <row r="25093" spans="4:4" x14ac:dyDescent="0.2">
      <c r="D25093" s="1"/>
    </row>
    <row r="25094" spans="4:4" x14ac:dyDescent="0.2">
      <c r="D25094" s="1"/>
    </row>
    <row r="25095" spans="4:4" x14ac:dyDescent="0.2">
      <c r="D25095" s="1"/>
    </row>
    <row r="25096" spans="4:4" x14ac:dyDescent="0.2">
      <c r="D25096" s="1"/>
    </row>
    <row r="25097" spans="4:4" x14ac:dyDescent="0.2">
      <c r="D25097" s="1"/>
    </row>
    <row r="25098" spans="4:4" x14ac:dyDescent="0.2">
      <c r="D25098" s="1"/>
    </row>
    <row r="25099" spans="4:4" x14ac:dyDescent="0.2">
      <c r="D25099" s="1"/>
    </row>
    <row r="25100" spans="4:4" x14ac:dyDescent="0.2">
      <c r="D25100" s="1"/>
    </row>
    <row r="25101" spans="4:4" x14ac:dyDescent="0.2">
      <c r="D25101" s="1"/>
    </row>
    <row r="25102" spans="4:4" x14ac:dyDescent="0.2">
      <c r="D25102" s="1"/>
    </row>
    <row r="25103" spans="4:4" x14ac:dyDescent="0.2">
      <c r="D25103" s="1"/>
    </row>
    <row r="25104" spans="4:4" x14ac:dyDescent="0.2">
      <c r="D25104" s="1"/>
    </row>
    <row r="25105" spans="4:4" x14ac:dyDescent="0.2">
      <c r="D25105" s="1"/>
    </row>
    <row r="25106" spans="4:4" x14ac:dyDescent="0.2">
      <c r="D25106" s="1"/>
    </row>
    <row r="25107" spans="4:4" x14ac:dyDescent="0.2">
      <c r="D25107" s="1"/>
    </row>
    <row r="25108" spans="4:4" x14ac:dyDescent="0.2">
      <c r="D25108" s="1"/>
    </row>
    <row r="25109" spans="4:4" x14ac:dyDescent="0.2">
      <c r="D25109" s="1"/>
    </row>
    <row r="25110" spans="4:4" x14ac:dyDescent="0.2">
      <c r="D25110" s="1"/>
    </row>
    <row r="25111" spans="4:4" x14ac:dyDescent="0.2">
      <c r="D25111" s="1"/>
    </row>
    <row r="25112" spans="4:4" x14ac:dyDescent="0.2">
      <c r="D25112" s="1"/>
    </row>
    <row r="25113" spans="4:4" x14ac:dyDescent="0.2">
      <c r="D25113" s="1"/>
    </row>
    <row r="25114" spans="4:4" x14ac:dyDescent="0.2">
      <c r="D25114" s="1"/>
    </row>
    <row r="25115" spans="4:4" x14ac:dyDescent="0.2">
      <c r="D25115" s="1"/>
    </row>
    <row r="25116" spans="4:4" x14ac:dyDescent="0.2">
      <c r="D25116" s="1"/>
    </row>
    <row r="25117" spans="4:4" x14ac:dyDescent="0.2">
      <c r="D25117" s="1"/>
    </row>
    <row r="25118" spans="4:4" x14ac:dyDescent="0.2">
      <c r="D25118" s="1"/>
    </row>
    <row r="25119" spans="4:4" x14ac:dyDescent="0.2">
      <c r="D25119" s="1"/>
    </row>
    <row r="25120" spans="4:4" x14ac:dyDescent="0.2">
      <c r="D25120" s="1"/>
    </row>
    <row r="25121" spans="4:4" x14ac:dyDescent="0.2">
      <c r="D25121" s="1"/>
    </row>
    <row r="25122" spans="4:4" x14ac:dyDescent="0.2">
      <c r="D25122" s="1"/>
    </row>
    <row r="25123" spans="4:4" x14ac:dyDescent="0.2">
      <c r="D25123" s="1"/>
    </row>
    <row r="25124" spans="4:4" x14ac:dyDescent="0.2">
      <c r="D25124" s="1"/>
    </row>
    <row r="25125" spans="4:4" x14ac:dyDescent="0.2">
      <c r="D25125" s="1"/>
    </row>
    <row r="25126" spans="4:4" x14ac:dyDescent="0.2">
      <c r="D25126" s="1"/>
    </row>
    <row r="25127" spans="4:4" x14ac:dyDescent="0.2">
      <c r="D25127" s="1"/>
    </row>
    <row r="25128" spans="4:4" x14ac:dyDescent="0.2">
      <c r="D25128" s="1"/>
    </row>
    <row r="25129" spans="4:4" x14ac:dyDescent="0.2">
      <c r="D25129" s="1"/>
    </row>
    <row r="25130" spans="4:4" x14ac:dyDescent="0.2">
      <c r="D25130" s="1"/>
    </row>
    <row r="25131" spans="4:4" x14ac:dyDescent="0.2">
      <c r="D25131" s="1"/>
    </row>
    <row r="25132" spans="4:4" x14ac:dyDescent="0.2">
      <c r="D25132" s="1"/>
    </row>
    <row r="25133" spans="4:4" x14ac:dyDescent="0.2">
      <c r="D25133" s="1"/>
    </row>
    <row r="25134" spans="4:4" x14ac:dyDescent="0.2">
      <c r="D25134" s="1"/>
    </row>
    <row r="25135" spans="4:4" x14ac:dyDescent="0.2">
      <c r="D25135" s="1"/>
    </row>
    <row r="25136" spans="4:4" x14ac:dyDescent="0.2">
      <c r="D25136" s="1"/>
    </row>
    <row r="25137" spans="4:4" x14ac:dyDescent="0.2">
      <c r="D25137" s="1"/>
    </row>
    <row r="25138" spans="4:4" x14ac:dyDescent="0.2">
      <c r="D25138" s="1"/>
    </row>
    <row r="25139" spans="4:4" x14ac:dyDescent="0.2">
      <c r="D25139" s="1"/>
    </row>
    <row r="25140" spans="4:4" x14ac:dyDescent="0.2">
      <c r="D25140" s="1"/>
    </row>
    <row r="25141" spans="4:4" x14ac:dyDescent="0.2">
      <c r="D25141" s="1"/>
    </row>
    <row r="25142" spans="4:4" x14ac:dyDescent="0.2">
      <c r="D25142" s="1"/>
    </row>
    <row r="25143" spans="4:4" x14ac:dyDescent="0.2">
      <c r="D25143" s="1"/>
    </row>
    <row r="25144" spans="4:4" x14ac:dyDescent="0.2">
      <c r="D25144" s="1"/>
    </row>
    <row r="25145" spans="4:4" x14ac:dyDescent="0.2">
      <c r="D25145" s="1"/>
    </row>
    <row r="25146" spans="4:4" x14ac:dyDescent="0.2">
      <c r="D25146" s="1"/>
    </row>
    <row r="25147" spans="4:4" x14ac:dyDescent="0.2">
      <c r="D25147" s="1"/>
    </row>
    <row r="25148" spans="4:4" x14ac:dyDescent="0.2">
      <c r="D25148" s="1"/>
    </row>
    <row r="25149" spans="4:4" x14ac:dyDescent="0.2">
      <c r="D25149" s="1"/>
    </row>
    <row r="25150" spans="4:4" x14ac:dyDescent="0.2">
      <c r="D25150" s="1"/>
    </row>
    <row r="25151" spans="4:4" x14ac:dyDescent="0.2">
      <c r="D25151" s="1"/>
    </row>
    <row r="25152" spans="4:4" x14ac:dyDescent="0.2">
      <c r="D25152" s="1"/>
    </row>
    <row r="25153" spans="4:4" x14ac:dyDescent="0.2">
      <c r="D25153" s="1"/>
    </row>
    <row r="25154" spans="4:4" x14ac:dyDescent="0.2">
      <c r="D25154" s="1"/>
    </row>
    <row r="25155" spans="4:4" x14ac:dyDescent="0.2">
      <c r="D25155" s="1"/>
    </row>
    <row r="25156" spans="4:4" x14ac:dyDescent="0.2">
      <c r="D25156" s="1"/>
    </row>
    <row r="25157" spans="4:4" x14ac:dyDescent="0.2">
      <c r="D25157" s="1"/>
    </row>
    <row r="25158" spans="4:4" x14ac:dyDescent="0.2">
      <c r="D25158" s="1"/>
    </row>
    <row r="25159" spans="4:4" x14ac:dyDescent="0.2">
      <c r="D25159" s="1"/>
    </row>
    <row r="25160" spans="4:4" x14ac:dyDescent="0.2">
      <c r="D25160" s="1"/>
    </row>
    <row r="25161" spans="4:4" x14ac:dyDescent="0.2">
      <c r="D25161" s="1"/>
    </row>
    <row r="25162" spans="4:4" x14ac:dyDescent="0.2">
      <c r="D25162" s="1"/>
    </row>
    <row r="25163" spans="4:4" x14ac:dyDescent="0.2">
      <c r="D25163" s="1"/>
    </row>
    <row r="25164" spans="4:4" x14ac:dyDescent="0.2">
      <c r="D25164" s="1"/>
    </row>
    <row r="25165" spans="4:4" x14ac:dyDescent="0.2">
      <c r="D25165" s="1"/>
    </row>
    <row r="25166" spans="4:4" x14ac:dyDescent="0.2">
      <c r="D25166" s="1"/>
    </row>
    <row r="25167" spans="4:4" x14ac:dyDescent="0.2">
      <c r="D25167" s="1"/>
    </row>
    <row r="25168" spans="4:4" x14ac:dyDescent="0.2">
      <c r="D25168" s="1"/>
    </row>
    <row r="25169" spans="4:4" x14ac:dyDescent="0.2">
      <c r="D25169" s="1"/>
    </row>
    <row r="25170" spans="4:4" x14ac:dyDescent="0.2">
      <c r="D25170" s="1"/>
    </row>
    <row r="25171" spans="4:4" x14ac:dyDescent="0.2">
      <c r="D25171" s="1"/>
    </row>
    <row r="25172" spans="4:4" x14ac:dyDescent="0.2">
      <c r="D25172" s="1"/>
    </row>
    <row r="25173" spans="4:4" x14ac:dyDescent="0.2">
      <c r="D25173" s="1"/>
    </row>
    <row r="25174" spans="4:4" x14ac:dyDescent="0.2">
      <c r="D25174" s="1"/>
    </row>
    <row r="25175" spans="4:4" x14ac:dyDescent="0.2">
      <c r="D25175" s="1"/>
    </row>
    <row r="25176" spans="4:4" x14ac:dyDescent="0.2">
      <c r="D25176" s="1"/>
    </row>
    <row r="25177" spans="4:4" x14ac:dyDescent="0.2">
      <c r="D25177" s="1"/>
    </row>
    <row r="25178" spans="4:4" x14ac:dyDescent="0.2">
      <c r="D25178" s="1"/>
    </row>
    <row r="25179" spans="4:4" x14ac:dyDescent="0.2">
      <c r="D25179" s="1"/>
    </row>
    <row r="25180" spans="4:4" x14ac:dyDescent="0.2">
      <c r="D25180" s="1"/>
    </row>
    <row r="25181" spans="4:4" x14ac:dyDescent="0.2">
      <c r="D25181" s="1"/>
    </row>
    <row r="25182" spans="4:4" x14ac:dyDescent="0.2">
      <c r="D25182" s="1"/>
    </row>
    <row r="25183" spans="4:4" x14ac:dyDescent="0.2">
      <c r="D25183" s="1"/>
    </row>
    <row r="25184" spans="4:4" x14ac:dyDescent="0.2">
      <c r="D25184" s="1"/>
    </row>
    <row r="25185" spans="4:4" x14ac:dyDescent="0.2">
      <c r="D25185" s="1"/>
    </row>
    <row r="25186" spans="4:4" x14ac:dyDescent="0.2">
      <c r="D25186" s="1"/>
    </row>
    <row r="25187" spans="4:4" x14ac:dyDescent="0.2">
      <c r="D25187" s="1"/>
    </row>
    <row r="25188" spans="4:4" x14ac:dyDescent="0.2">
      <c r="D25188" s="1"/>
    </row>
    <row r="25189" spans="4:4" x14ac:dyDescent="0.2">
      <c r="D25189" s="1"/>
    </row>
    <row r="25190" spans="4:4" x14ac:dyDescent="0.2">
      <c r="D25190" s="1"/>
    </row>
    <row r="25191" spans="4:4" x14ac:dyDescent="0.2">
      <c r="D25191" s="1"/>
    </row>
    <row r="25192" spans="4:4" x14ac:dyDescent="0.2">
      <c r="D25192" s="1"/>
    </row>
    <row r="25193" spans="4:4" x14ac:dyDescent="0.2">
      <c r="D25193" s="1"/>
    </row>
    <row r="25194" spans="4:4" x14ac:dyDescent="0.2">
      <c r="D25194" s="1"/>
    </row>
    <row r="25195" spans="4:4" x14ac:dyDescent="0.2">
      <c r="D25195" s="1"/>
    </row>
    <row r="25196" spans="4:4" x14ac:dyDescent="0.2">
      <c r="D25196" s="1"/>
    </row>
    <row r="25197" spans="4:4" x14ac:dyDescent="0.2">
      <c r="D25197" s="1"/>
    </row>
    <row r="25198" spans="4:4" x14ac:dyDescent="0.2">
      <c r="D25198" s="1"/>
    </row>
    <row r="25199" spans="4:4" x14ac:dyDescent="0.2">
      <c r="D25199" s="1"/>
    </row>
    <row r="25200" spans="4:4" x14ac:dyDescent="0.2">
      <c r="D25200" s="1"/>
    </row>
    <row r="25201" spans="4:4" x14ac:dyDescent="0.2">
      <c r="D25201" s="1"/>
    </row>
    <row r="25202" spans="4:4" x14ac:dyDescent="0.2">
      <c r="D25202" s="1"/>
    </row>
    <row r="25203" spans="4:4" x14ac:dyDescent="0.2">
      <c r="D25203" s="1"/>
    </row>
    <row r="25204" spans="4:4" x14ac:dyDescent="0.2">
      <c r="D25204" s="1"/>
    </row>
    <row r="25205" spans="4:4" x14ac:dyDescent="0.2">
      <c r="D25205" s="1"/>
    </row>
    <row r="25206" spans="4:4" x14ac:dyDescent="0.2">
      <c r="D25206" s="1"/>
    </row>
    <row r="25207" spans="4:4" x14ac:dyDescent="0.2">
      <c r="D25207" s="1"/>
    </row>
    <row r="25208" spans="4:4" x14ac:dyDescent="0.2">
      <c r="D25208" s="1"/>
    </row>
    <row r="25209" spans="4:4" x14ac:dyDescent="0.2">
      <c r="D25209" s="1"/>
    </row>
    <row r="25210" spans="4:4" x14ac:dyDescent="0.2">
      <c r="D25210" s="1"/>
    </row>
    <row r="25211" spans="4:4" x14ac:dyDescent="0.2">
      <c r="D25211" s="1"/>
    </row>
    <row r="25212" spans="4:4" x14ac:dyDescent="0.2">
      <c r="D25212" s="1"/>
    </row>
    <row r="25213" spans="4:4" x14ac:dyDescent="0.2">
      <c r="D25213" s="1"/>
    </row>
    <row r="25214" spans="4:4" x14ac:dyDescent="0.2">
      <c r="D25214" s="1"/>
    </row>
    <row r="25215" spans="4:4" x14ac:dyDescent="0.2">
      <c r="D25215" s="1"/>
    </row>
    <row r="25216" spans="4:4" x14ac:dyDescent="0.2">
      <c r="D25216" s="1"/>
    </row>
    <row r="25217" spans="4:4" x14ac:dyDescent="0.2">
      <c r="D25217" s="1"/>
    </row>
    <row r="25218" spans="4:4" x14ac:dyDescent="0.2">
      <c r="D25218" s="1"/>
    </row>
    <row r="25219" spans="4:4" x14ac:dyDescent="0.2">
      <c r="D25219" s="1"/>
    </row>
    <row r="25220" spans="4:4" x14ac:dyDescent="0.2">
      <c r="D25220" s="1"/>
    </row>
    <row r="25221" spans="4:4" x14ac:dyDescent="0.2">
      <c r="D25221" s="1"/>
    </row>
    <row r="25222" spans="4:4" x14ac:dyDescent="0.2">
      <c r="D25222" s="1"/>
    </row>
    <row r="25223" spans="4:4" x14ac:dyDescent="0.2">
      <c r="D25223" s="1"/>
    </row>
    <row r="25224" spans="4:4" x14ac:dyDescent="0.2">
      <c r="D25224" s="1"/>
    </row>
    <row r="25225" spans="4:4" x14ac:dyDescent="0.2">
      <c r="D25225" s="1"/>
    </row>
    <row r="25226" spans="4:4" x14ac:dyDescent="0.2">
      <c r="D25226" s="1"/>
    </row>
    <row r="25227" spans="4:4" x14ac:dyDescent="0.2">
      <c r="D25227" s="1"/>
    </row>
    <row r="25228" spans="4:4" x14ac:dyDescent="0.2">
      <c r="D25228" s="1"/>
    </row>
    <row r="25229" spans="4:4" x14ac:dyDescent="0.2">
      <c r="D25229" s="1"/>
    </row>
    <row r="25230" spans="4:4" x14ac:dyDescent="0.2">
      <c r="D25230" s="1"/>
    </row>
    <row r="25231" spans="4:4" x14ac:dyDescent="0.2">
      <c r="D25231" s="1"/>
    </row>
    <row r="25232" spans="4:4" x14ac:dyDescent="0.2">
      <c r="D25232" s="1"/>
    </row>
    <row r="25233" spans="4:4" x14ac:dyDescent="0.2">
      <c r="D25233" s="1"/>
    </row>
    <row r="25234" spans="4:4" x14ac:dyDescent="0.2">
      <c r="D25234" s="1"/>
    </row>
    <row r="25235" spans="4:4" x14ac:dyDescent="0.2">
      <c r="D25235" s="1"/>
    </row>
    <row r="25236" spans="4:4" x14ac:dyDescent="0.2">
      <c r="D25236" s="1"/>
    </row>
    <row r="25237" spans="4:4" x14ac:dyDescent="0.2">
      <c r="D25237" s="1"/>
    </row>
    <row r="25238" spans="4:4" x14ac:dyDescent="0.2">
      <c r="D25238" s="1"/>
    </row>
    <row r="25239" spans="4:4" x14ac:dyDescent="0.2">
      <c r="D25239" s="1"/>
    </row>
    <row r="25240" spans="4:4" x14ac:dyDescent="0.2">
      <c r="D25240" s="1"/>
    </row>
    <row r="25241" spans="4:4" x14ac:dyDescent="0.2">
      <c r="D25241" s="1"/>
    </row>
    <row r="25242" spans="4:4" x14ac:dyDescent="0.2">
      <c r="D25242" s="1"/>
    </row>
    <row r="25243" spans="4:4" x14ac:dyDescent="0.2">
      <c r="D25243" s="1"/>
    </row>
    <row r="25244" spans="4:4" x14ac:dyDescent="0.2">
      <c r="D25244" s="1"/>
    </row>
    <row r="25245" spans="4:4" x14ac:dyDescent="0.2">
      <c r="D25245" s="1"/>
    </row>
    <row r="25246" spans="4:4" x14ac:dyDescent="0.2">
      <c r="D25246" s="1"/>
    </row>
    <row r="25247" spans="4:4" x14ac:dyDescent="0.2">
      <c r="D25247" s="1"/>
    </row>
    <row r="25248" spans="4:4" x14ac:dyDescent="0.2">
      <c r="D25248" s="1"/>
    </row>
    <row r="25249" spans="4:4" x14ac:dyDescent="0.2">
      <c r="D25249" s="1"/>
    </row>
    <row r="25250" spans="4:4" x14ac:dyDescent="0.2">
      <c r="D25250" s="1"/>
    </row>
    <row r="25251" spans="4:4" x14ac:dyDescent="0.2">
      <c r="D25251" s="1"/>
    </row>
    <row r="25252" spans="4:4" x14ac:dyDescent="0.2">
      <c r="D25252" s="1"/>
    </row>
    <row r="25253" spans="4:4" x14ac:dyDescent="0.2">
      <c r="D25253" s="1"/>
    </row>
    <row r="25254" spans="4:4" x14ac:dyDescent="0.2">
      <c r="D25254" s="1"/>
    </row>
    <row r="25255" spans="4:4" x14ac:dyDescent="0.2">
      <c r="D25255" s="1"/>
    </row>
    <row r="25256" spans="4:4" x14ac:dyDescent="0.2">
      <c r="D25256" s="1"/>
    </row>
    <row r="25257" spans="4:4" x14ac:dyDescent="0.2">
      <c r="D25257" s="1"/>
    </row>
    <row r="25258" spans="4:4" x14ac:dyDescent="0.2">
      <c r="D25258" s="1"/>
    </row>
    <row r="25259" spans="4:4" x14ac:dyDescent="0.2">
      <c r="D25259" s="1"/>
    </row>
    <row r="25260" spans="4:4" x14ac:dyDescent="0.2">
      <c r="D25260" s="1"/>
    </row>
    <row r="25261" spans="4:4" x14ac:dyDescent="0.2">
      <c r="D25261" s="1"/>
    </row>
    <row r="25262" spans="4:4" x14ac:dyDescent="0.2">
      <c r="D25262" s="1"/>
    </row>
    <row r="25263" spans="4:4" x14ac:dyDescent="0.2">
      <c r="D25263" s="1"/>
    </row>
    <row r="25264" spans="4:4" x14ac:dyDescent="0.2">
      <c r="D25264" s="1"/>
    </row>
    <row r="25265" spans="4:4" x14ac:dyDescent="0.2">
      <c r="D25265" s="1"/>
    </row>
    <row r="25266" spans="4:4" x14ac:dyDescent="0.2">
      <c r="D25266" s="1"/>
    </row>
    <row r="25267" spans="4:4" x14ac:dyDescent="0.2">
      <c r="D25267" s="1"/>
    </row>
    <row r="25268" spans="4:4" x14ac:dyDescent="0.2">
      <c r="D25268" s="1"/>
    </row>
    <row r="25269" spans="4:4" x14ac:dyDescent="0.2">
      <c r="D25269" s="1"/>
    </row>
    <row r="25270" spans="4:4" x14ac:dyDescent="0.2">
      <c r="D25270" s="1"/>
    </row>
    <row r="25271" spans="4:4" x14ac:dyDescent="0.2">
      <c r="D25271" s="1"/>
    </row>
    <row r="25272" spans="4:4" x14ac:dyDescent="0.2">
      <c r="D25272" s="1"/>
    </row>
    <row r="25273" spans="4:4" x14ac:dyDescent="0.2">
      <c r="D25273" s="1"/>
    </row>
    <row r="25274" spans="4:4" x14ac:dyDescent="0.2">
      <c r="D25274" s="1"/>
    </row>
    <row r="25275" spans="4:4" x14ac:dyDescent="0.2">
      <c r="D25275" s="1"/>
    </row>
    <row r="25276" spans="4:4" x14ac:dyDescent="0.2">
      <c r="D25276" s="1"/>
    </row>
    <row r="25277" spans="4:4" x14ac:dyDescent="0.2">
      <c r="D25277" s="1"/>
    </row>
    <row r="25278" spans="4:4" x14ac:dyDescent="0.2">
      <c r="D25278" s="1"/>
    </row>
    <row r="25279" spans="4:4" x14ac:dyDescent="0.2">
      <c r="D25279" s="1"/>
    </row>
    <row r="25280" spans="4:4" x14ac:dyDescent="0.2">
      <c r="D25280" s="1"/>
    </row>
    <row r="25281" spans="4:4" x14ac:dyDescent="0.2">
      <c r="D25281" s="1"/>
    </row>
    <row r="25282" spans="4:4" x14ac:dyDescent="0.2">
      <c r="D25282" s="1"/>
    </row>
    <row r="25283" spans="4:4" x14ac:dyDescent="0.2">
      <c r="D25283" s="1"/>
    </row>
    <row r="25284" spans="4:4" x14ac:dyDescent="0.2">
      <c r="D25284" s="1"/>
    </row>
    <row r="25285" spans="4:4" x14ac:dyDescent="0.2">
      <c r="D25285" s="1"/>
    </row>
    <row r="25286" spans="4:4" x14ac:dyDescent="0.2">
      <c r="D25286" s="1"/>
    </row>
    <row r="25287" spans="4:4" x14ac:dyDescent="0.2">
      <c r="D25287" s="1"/>
    </row>
    <row r="25288" spans="4:4" x14ac:dyDescent="0.2">
      <c r="D25288" s="1"/>
    </row>
    <row r="25289" spans="4:4" x14ac:dyDescent="0.2">
      <c r="D25289" s="1"/>
    </row>
    <row r="25290" spans="4:4" x14ac:dyDescent="0.2">
      <c r="D25290" s="1"/>
    </row>
    <row r="25291" spans="4:4" x14ac:dyDescent="0.2">
      <c r="D25291" s="1"/>
    </row>
    <row r="25292" spans="4:4" x14ac:dyDescent="0.2">
      <c r="D25292" s="1"/>
    </row>
    <row r="25293" spans="4:4" x14ac:dyDescent="0.2">
      <c r="D25293" s="1"/>
    </row>
    <row r="25294" spans="4:4" x14ac:dyDescent="0.2">
      <c r="D25294" s="1"/>
    </row>
    <row r="25295" spans="4:4" x14ac:dyDescent="0.2">
      <c r="D25295" s="1"/>
    </row>
    <row r="25296" spans="4:4" x14ac:dyDescent="0.2">
      <c r="D25296" s="1"/>
    </row>
    <row r="25297" spans="4:4" x14ac:dyDescent="0.2">
      <c r="D25297" s="1"/>
    </row>
    <row r="25298" spans="4:4" x14ac:dyDescent="0.2">
      <c r="D25298" s="1"/>
    </row>
    <row r="25299" spans="4:4" x14ac:dyDescent="0.2">
      <c r="D25299" s="1"/>
    </row>
    <row r="25300" spans="4:4" x14ac:dyDescent="0.2">
      <c r="D25300" s="1"/>
    </row>
    <row r="25301" spans="4:4" x14ac:dyDescent="0.2">
      <c r="D25301" s="1"/>
    </row>
    <row r="25302" spans="4:4" x14ac:dyDescent="0.2">
      <c r="D25302" s="1"/>
    </row>
    <row r="25303" spans="4:4" x14ac:dyDescent="0.2">
      <c r="D25303" s="1"/>
    </row>
    <row r="25304" spans="4:4" x14ac:dyDescent="0.2">
      <c r="D25304" s="1"/>
    </row>
    <row r="25305" spans="4:4" x14ac:dyDescent="0.2">
      <c r="D25305" s="1"/>
    </row>
    <row r="25306" spans="4:4" x14ac:dyDescent="0.2">
      <c r="D25306" s="1"/>
    </row>
    <row r="25307" spans="4:4" x14ac:dyDescent="0.2">
      <c r="D25307" s="1"/>
    </row>
    <row r="25308" spans="4:4" x14ac:dyDescent="0.2">
      <c r="D25308" s="1"/>
    </row>
    <row r="25309" spans="4:4" x14ac:dyDescent="0.2">
      <c r="D25309" s="1"/>
    </row>
    <row r="25310" spans="4:4" x14ac:dyDescent="0.2">
      <c r="D25310" s="1"/>
    </row>
    <row r="25311" spans="4:4" x14ac:dyDescent="0.2">
      <c r="D25311" s="1"/>
    </row>
    <row r="25312" spans="4:4" x14ac:dyDescent="0.2">
      <c r="D25312" s="1"/>
    </row>
    <row r="25313" spans="4:4" x14ac:dyDescent="0.2">
      <c r="D25313" s="1"/>
    </row>
    <row r="25314" spans="4:4" x14ac:dyDescent="0.2">
      <c r="D25314" s="1"/>
    </row>
    <row r="25315" spans="4:4" x14ac:dyDescent="0.2">
      <c r="D25315" s="1"/>
    </row>
    <row r="25316" spans="4:4" x14ac:dyDescent="0.2">
      <c r="D25316" s="1"/>
    </row>
    <row r="25317" spans="4:4" x14ac:dyDescent="0.2">
      <c r="D25317" s="1"/>
    </row>
    <row r="25318" spans="4:4" x14ac:dyDescent="0.2">
      <c r="D25318" s="1"/>
    </row>
    <row r="25319" spans="4:4" x14ac:dyDescent="0.2">
      <c r="D25319" s="1"/>
    </row>
    <row r="25320" spans="4:4" x14ac:dyDescent="0.2">
      <c r="D25320" s="1"/>
    </row>
    <row r="25321" spans="4:4" x14ac:dyDescent="0.2">
      <c r="D25321" s="1"/>
    </row>
    <row r="25322" spans="4:4" x14ac:dyDescent="0.2">
      <c r="D25322" s="1"/>
    </row>
    <row r="25323" spans="4:4" x14ac:dyDescent="0.2">
      <c r="D25323" s="1"/>
    </row>
    <row r="25324" spans="4:4" x14ac:dyDescent="0.2">
      <c r="D25324" s="1"/>
    </row>
    <row r="25325" spans="4:4" x14ac:dyDescent="0.2">
      <c r="D25325" s="1"/>
    </row>
    <row r="25326" spans="4:4" x14ac:dyDescent="0.2">
      <c r="D25326" s="1"/>
    </row>
    <row r="25327" spans="4:4" x14ac:dyDescent="0.2">
      <c r="D25327" s="1"/>
    </row>
    <row r="25328" spans="4:4" x14ac:dyDescent="0.2">
      <c r="D25328" s="1"/>
    </row>
    <row r="25329" spans="4:4" x14ac:dyDescent="0.2">
      <c r="D25329" s="1"/>
    </row>
    <row r="25330" spans="4:4" x14ac:dyDescent="0.2">
      <c r="D25330" s="1"/>
    </row>
    <row r="25331" spans="4:4" x14ac:dyDescent="0.2">
      <c r="D25331" s="1"/>
    </row>
    <row r="25332" spans="4:4" x14ac:dyDescent="0.2">
      <c r="D25332" s="1"/>
    </row>
    <row r="25333" spans="4:4" x14ac:dyDescent="0.2">
      <c r="D25333" s="1"/>
    </row>
    <row r="25334" spans="4:4" x14ac:dyDescent="0.2">
      <c r="D25334" s="1"/>
    </row>
    <row r="25335" spans="4:4" x14ac:dyDescent="0.2">
      <c r="D25335" s="1"/>
    </row>
    <row r="25336" spans="4:4" x14ac:dyDescent="0.2">
      <c r="D25336" s="1"/>
    </row>
    <row r="25337" spans="4:4" x14ac:dyDescent="0.2">
      <c r="D25337" s="1"/>
    </row>
    <row r="25338" spans="4:4" x14ac:dyDescent="0.2">
      <c r="D25338" s="1"/>
    </row>
    <row r="25339" spans="4:4" x14ac:dyDescent="0.2">
      <c r="D25339" s="1"/>
    </row>
    <row r="25340" spans="4:4" x14ac:dyDescent="0.2">
      <c r="D25340" s="1"/>
    </row>
    <row r="25341" spans="4:4" x14ac:dyDescent="0.2">
      <c r="D25341" s="1"/>
    </row>
    <row r="25342" spans="4:4" x14ac:dyDescent="0.2">
      <c r="D25342" s="1"/>
    </row>
    <row r="25343" spans="4:4" x14ac:dyDescent="0.2">
      <c r="D25343" s="1"/>
    </row>
    <row r="25344" spans="4:4" x14ac:dyDescent="0.2">
      <c r="D25344" s="1"/>
    </row>
    <row r="25345" spans="4:4" x14ac:dyDescent="0.2">
      <c r="D25345" s="1"/>
    </row>
    <row r="25346" spans="4:4" x14ac:dyDescent="0.2">
      <c r="D25346" s="1"/>
    </row>
    <row r="25347" spans="4:4" x14ac:dyDescent="0.2">
      <c r="D25347" s="1"/>
    </row>
    <row r="25348" spans="4:4" x14ac:dyDescent="0.2">
      <c r="D25348" s="1"/>
    </row>
    <row r="25349" spans="4:4" x14ac:dyDescent="0.2">
      <c r="D25349" s="1"/>
    </row>
    <row r="25350" spans="4:4" x14ac:dyDescent="0.2">
      <c r="D25350" s="1"/>
    </row>
    <row r="25351" spans="4:4" x14ac:dyDescent="0.2">
      <c r="D25351" s="1"/>
    </row>
    <row r="25352" spans="4:4" x14ac:dyDescent="0.2">
      <c r="D25352" s="1"/>
    </row>
    <row r="25353" spans="4:4" x14ac:dyDescent="0.2">
      <c r="D25353" s="1"/>
    </row>
    <row r="25354" spans="4:4" x14ac:dyDescent="0.2">
      <c r="D25354" s="1"/>
    </row>
    <row r="25355" spans="4:4" x14ac:dyDescent="0.2">
      <c r="D25355" s="1"/>
    </row>
    <row r="25356" spans="4:4" x14ac:dyDescent="0.2">
      <c r="D25356" s="1"/>
    </row>
    <row r="25357" spans="4:4" x14ac:dyDescent="0.2">
      <c r="D25357" s="1"/>
    </row>
    <row r="25358" spans="4:4" x14ac:dyDescent="0.2">
      <c r="D25358" s="1"/>
    </row>
    <row r="25359" spans="4:4" x14ac:dyDescent="0.2">
      <c r="D25359" s="1"/>
    </row>
    <row r="25360" spans="4:4" x14ac:dyDescent="0.2">
      <c r="D25360" s="1"/>
    </row>
    <row r="25361" spans="4:4" x14ac:dyDescent="0.2">
      <c r="D25361" s="1"/>
    </row>
    <row r="25362" spans="4:4" x14ac:dyDescent="0.2">
      <c r="D25362" s="1"/>
    </row>
    <row r="25363" spans="4:4" x14ac:dyDescent="0.2">
      <c r="D25363" s="1"/>
    </row>
    <row r="25364" spans="4:4" x14ac:dyDescent="0.2">
      <c r="D25364" s="1"/>
    </row>
    <row r="25365" spans="4:4" x14ac:dyDescent="0.2">
      <c r="D25365" s="1"/>
    </row>
    <row r="25366" spans="4:4" x14ac:dyDescent="0.2">
      <c r="D25366" s="1"/>
    </row>
    <row r="25367" spans="4:4" x14ac:dyDescent="0.2">
      <c r="D25367" s="1"/>
    </row>
    <row r="25368" spans="4:4" x14ac:dyDescent="0.2">
      <c r="D25368" s="1"/>
    </row>
    <row r="25369" spans="4:4" x14ac:dyDescent="0.2">
      <c r="D25369" s="1"/>
    </row>
    <row r="25370" spans="4:4" x14ac:dyDescent="0.2">
      <c r="D25370" s="1"/>
    </row>
    <row r="25371" spans="4:4" x14ac:dyDescent="0.2">
      <c r="D25371" s="1"/>
    </row>
    <row r="25372" spans="4:4" x14ac:dyDescent="0.2">
      <c r="D25372" s="1"/>
    </row>
    <row r="25373" spans="4:4" x14ac:dyDescent="0.2">
      <c r="D25373" s="1"/>
    </row>
    <row r="25374" spans="4:4" x14ac:dyDescent="0.2">
      <c r="D25374" s="1"/>
    </row>
    <row r="25375" spans="4:4" x14ac:dyDescent="0.2">
      <c r="D25375" s="1"/>
    </row>
    <row r="25376" spans="4:4" x14ac:dyDescent="0.2">
      <c r="D25376" s="1"/>
    </row>
    <row r="25377" spans="4:4" x14ac:dyDescent="0.2">
      <c r="D25377" s="1"/>
    </row>
    <row r="25378" spans="4:4" x14ac:dyDescent="0.2">
      <c r="D25378" s="1"/>
    </row>
    <row r="25379" spans="4:4" x14ac:dyDescent="0.2">
      <c r="D25379" s="1"/>
    </row>
    <row r="25380" spans="4:4" x14ac:dyDescent="0.2">
      <c r="D25380" s="1"/>
    </row>
    <row r="25381" spans="4:4" x14ac:dyDescent="0.2">
      <c r="D25381" s="1"/>
    </row>
    <row r="25382" spans="4:4" x14ac:dyDescent="0.2">
      <c r="D25382" s="1"/>
    </row>
    <row r="25383" spans="4:4" x14ac:dyDescent="0.2">
      <c r="D25383" s="1"/>
    </row>
    <row r="25384" spans="4:4" x14ac:dyDescent="0.2">
      <c r="D25384" s="1"/>
    </row>
    <row r="25385" spans="4:4" x14ac:dyDescent="0.2">
      <c r="D25385" s="1"/>
    </row>
    <row r="25386" spans="4:4" x14ac:dyDescent="0.2">
      <c r="D25386" s="1"/>
    </row>
    <row r="25387" spans="4:4" x14ac:dyDescent="0.2">
      <c r="D25387" s="1"/>
    </row>
    <row r="25388" spans="4:4" x14ac:dyDescent="0.2">
      <c r="D25388" s="1"/>
    </row>
    <row r="25389" spans="4:4" x14ac:dyDescent="0.2">
      <c r="D25389" s="1"/>
    </row>
    <row r="25390" spans="4:4" x14ac:dyDescent="0.2">
      <c r="D25390" s="1"/>
    </row>
    <row r="25391" spans="4:4" x14ac:dyDescent="0.2">
      <c r="D25391" s="1"/>
    </row>
    <row r="25392" spans="4:4" x14ac:dyDescent="0.2">
      <c r="D25392" s="1"/>
    </row>
    <row r="25393" spans="4:4" x14ac:dyDescent="0.2">
      <c r="D25393" s="1"/>
    </row>
    <row r="25394" spans="4:4" x14ac:dyDescent="0.2">
      <c r="D25394" s="1"/>
    </row>
    <row r="25395" spans="4:4" x14ac:dyDescent="0.2">
      <c r="D25395" s="1"/>
    </row>
    <row r="25396" spans="4:4" x14ac:dyDescent="0.2">
      <c r="D25396" s="1"/>
    </row>
    <row r="25397" spans="4:4" x14ac:dyDescent="0.2">
      <c r="D25397" s="1"/>
    </row>
    <row r="25398" spans="4:4" x14ac:dyDescent="0.2">
      <c r="D25398" s="1"/>
    </row>
    <row r="25399" spans="4:4" x14ac:dyDescent="0.2">
      <c r="D25399" s="1"/>
    </row>
    <row r="25400" spans="4:4" x14ac:dyDescent="0.2">
      <c r="D25400" s="1"/>
    </row>
    <row r="25401" spans="4:4" x14ac:dyDescent="0.2">
      <c r="D25401" s="1"/>
    </row>
    <row r="25402" spans="4:4" x14ac:dyDescent="0.2">
      <c r="D25402" s="1"/>
    </row>
    <row r="25403" spans="4:4" x14ac:dyDescent="0.2">
      <c r="D25403" s="1"/>
    </row>
    <row r="25404" spans="4:4" x14ac:dyDescent="0.2">
      <c r="D25404" s="1"/>
    </row>
    <row r="25405" spans="4:4" x14ac:dyDescent="0.2">
      <c r="D25405" s="1"/>
    </row>
    <row r="25406" spans="4:4" x14ac:dyDescent="0.2">
      <c r="D25406" s="1"/>
    </row>
    <row r="25407" spans="4:4" x14ac:dyDescent="0.2">
      <c r="D25407" s="1"/>
    </row>
    <row r="25408" spans="4:4" x14ac:dyDescent="0.2">
      <c r="D25408" s="1"/>
    </row>
    <row r="25409" spans="4:4" x14ac:dyDescent="0.2">
      <c r="D25409" s="1"/>
    </row>
    <row r="25410" spans="4:4" x14ac:dyDescent="0.2">
      <c r="D25410" s="1"/>
    </row>
    <row r="25411" spans="4:4" x14ac:dyDescent="0.2">
      <c r="D25411" s="1"/>
    </row>
    <row r="25412" spans="4:4" x14ac:dyDescent="0.2">
      <c r="D25412" s="1"/>
    </row>
    <row r="25413" spans="4:4" x14ac:dyDescent="0.2">
      <c r="D25413" s="1"/>
    </row>
    <row r="25414" spans="4:4" x14ac:dyDescent="0.2">
      <c r="D25414" s="1"/>
    </row>
    <row r="25415" spans="4:4" x14ac:dyDescent="0.2">
      <c r="D25415" s="1"/>
    </row>
    <row r="25416" spans="4:4" x14ac:dyDescent="0.2">
      <c r="D25416" s="1"/>
    </row>
    <row r="25417" spans="4:4" x14ac:dyDescent="0.2">
      <c r="D25417" s="1"/>
    </row>
    <row r="25418" spans="4:4" x14ac:dyDescent="0.2">
      <c r="D25418" s="1"/>
    </row>
    <row r="25419" spans="4:4" x14ac:dyDescent="0.2">
      <c r="D25419" s="1"/>
    </row>
    <row r="25420" spans="4:4" x14ac:dyDescent="0.2">
      <c r="D25420" s="1"/>
    </row>
    <row r="25421" spans="4:4" x14ac:dyDescent="0.2">
      <c r="D25421" s="1"/>
    </row>
    <row r="25422" spans="4:4" x14ac:dyDescent="0.2">
      <c r="D25422" s="1"/>
    </row>
    <row r="25423" spans="4:4" x14ac:dyDescent="0.2">
      <c r="D25423" s="1"/>
    </row>
    <row r="25424" spans="4:4" x14ac:dyDescent="0.2">
      <c r="D25424" s="1"/>
    </row>
    <row r="25425" spans="4:4" x14ac:dyDescent="0.2">
      <c r="D25425" s="1"/>
    </row>
    <row r="25426" spans="4:4" x14ac:dyDescent="0.2">
      <c r="D25426" s="1"/>
    </row>
    <row r="25427" spans="4:4" x14ac:dyDescent="0.2">
      <c r="D25427" s="1"/>
    </row>
    <row r="25428" spans="4:4" x14ac:dyDescent="0.2">
      <c r="D25428" s="1"/>
    </row>
    <row r="25429" spans="4:4" x14ac:dyDescent="0.2">
      <c r="D25429" s="1"/>
    </row>
    <row r="25430" spans="4:4" x14ac:dyDescent="0.2">
      <c r="D25430" s="1"/>
    </row>
    <row r="25431" spans="4:4" x14ac:dyDescent="0.2">
      <c r="D25431" s="1"/>
    </row>
    <row r="25432" spans="4:4" x14ac:dyDescent="0.2">
      <c r="D25432" s="1"/>
    </row>
    <row r="25433" spans="4:4" x14ac:dyDescent="0.2">
      <c r="D25433" s="1"/>
    </row>
    <row r="25434" spans="4:4" x14ac:dyDescent="0.2">
      <c r="D25434" s="1"/>
    </row>
    <row r="25435" spans="4:4" x14ac:dyDescent="0.2">
      <c r="D25435" s="1"/>
    </row>
    <row r="25436" spans="4:4" x14ac:dyDescent="0.2">
      <c r="D25436" s="1"/>
    </row>
    <row r="25437" spans="4:4" x14ac:dyDescent="0.2">
      <c r="D25437" s="1"/>
    </row>
    <row r="25438" spans="4:4" x14ac:dyDescent="0.2">
      <c r="D25438" s="1"/>
    </row>
    <row r="25439" spans="4:4" x14ac:dyDescent="0.2">
      <c r="D25439" s="1"/>
    </row>
    <row r="25440" spans="4:4" x14ac:dyDescent="0.2">
      <c r="D25440" s="1"/>
    </row>
    <row r="25441" spans="4:4" x14ac:dyDescent="0.2">
      <c r="D25441" s="1"/>
    </row>
    <row r="25442" spans="4:4" x14ac:dyDescent="0.2">
      <c r="D25442" s="1"/>
    </row>
    <row r="25443" spans="4:4" x14ac:dyDescent="0.2">
      <c r="D25443" s="1"/>
    </row>
    <row r="25444" spans="4:4" x14ac:dyDescent="0.2">
      <c r="D25444" s="1"/>
    </row>
    <row r="25445" spans="4:4" x14ac:dyDescent="0.2">
      <c r="D25445" s="1"/>
    </row>
    <row r="25446" spans="4:4" x14ac:dyDescent="0.2">
      <c r="D25446" s="1"/>
    </row>
    <row r="25447" spans="4:4" x14ac:dyDescent="0.2">
      <c r="D25447" s="1"/>
    </row>
    <row r="25448" spans="4:4" x14ac:dyDescent="0.2">
      <c r="D25448" s="1"/>
    </row>
    <row r="25449" spans="4:4" x14ac:dyDescent="0.2">
      <c r="D25449" s="1"/>
    </row>
    <row r="25450" spans="4:4" x14ac:dyDescent="0.2">
      <c r="D25450" s="1"/>
    </row>
    <row r="25451" spans="4:4" x14ac:dyDescent="0.2">
      <c r="D25451" s="1"/>
    </row>
    <row r="25452" spans="4:4" x14ac:dyDescent="0.2">
      <c r="D25452" s="1"/>
    </row>
    <row r="25453" spans="4:4" x14ac:dyDescent="0.2">
      <c r="D25453" s="1"/>
    </row>
    <row r="25454" spans="4:4" x14ac:dyDescent="0.2">
      <c r="D25454" s="1"/>
    </row>
    <row r="25455" spans="4:4" x14ac:dyDescent="0.2">
      <c r="D25455" s="1"/>
    </row>
    <row r="25456" spans="4:4" x14ac:dyDescent="0.2">
      <c r="D25456" s="1"/>
    </row>
    <row r="25457" spans="4:4" x14ac:dyDescent="0.2">
      <c r="D25457" s="1"/>
    </row>
    <row r="25458" spans="4:4" x14ac:dyDescent="0.2">
      <c r="D25458" s="1"/>
    </row>
    <row r="25459" spans="4:4" x14ac:dyDescent="0.2">
      <c r="D25459" s="1"/>
    </row>
    <row r="25460" spans="4:4" x14ac:dyDescent="0.2">
      <c r="D25460" s="1"/>
    </row>
    <row r="25461" spans="4:4" x14ac:dyDescent="0.2">
      <c r="D25461" s="1"/>
    </row>
    <row r="25462" spans="4:4" x14ac:dyDescent="0.2">
      <c r="D25462" s="1"/>
    </row>
    <row r="25463" spans="4:4" x14ac:dyDescent="0.2">
      <c r="D25463" s="1"/>
    </row>
    <row r="25464" spans="4:4" x14ac:dyDescent="0.2">
      <c r="D25464" s="1"/>
    </row>
    <row r="25465" spans="4:4" x14ac:dyDescent="0.2">
      <c r="D25465" s="1"/>
    </row>
    <row r="25466" spans="4:4" x14ac:dyDescent="0.2">
      <c r="D25466" s="1"/>
    </row>
    <row r="25467" spans="4:4" x14ac:dyDescent="0.2">
      <c r="D25467" s="1"/>
    </row>
    <row r="25468" spans="4:4" x14ac:dyDescent="0.2">
      <c r="D25468" s="1"/>
    </row>
    <row r="25469" spans="4:4" x14ac:dyDescent="0.2">
      <c r="D25469" s="1"/>
    </row>
    <row r="25470" spans="4:4" x14ac:dyDescent="0.2">
      <c r="D25470" s="1"/>
    </row>
    <row r="25471" spans="4:4" x14ac:dyDescent="0.2">
      <c r="D25471" s="1"/>
    </row>
    <row r="25472" spans="4:4" x14ac:dyDescent="0.2">
      <c r="D25472" s="1"/>
    </row>
    <row r="25473" spans="4:4" x14ac:dyDescent="0.2">
      <c r="D25473" s="1"/>
    </row>
    <row r="25474" spans="4:4" x14ac:dyDescent="0.2">
      <c r="D25474" s="1"/>
    </row>
    <row r="25475" spans="4:4" x14ac:dyDescent="0.2">
      <c r="D25475" s="1"/>
    </row>
    <row r="25476" spans="4:4" x14ac:dyDescent="0.2">
      <c r="D25476" s="1"/>
    </row>
    <row r="25477" spans="4:4" x14ac:dyDescent="0.2">
      <c r="D25477" s="1"/>
    </row>
    <row r="25478" spans="4:4" x14ac:dyDescent="0.2">
      <c r="D25478" s="1"/>
    </row>
    <row r="25479" spans="4:4" x14ac:dyDescent="0.2">
      <c r="D25479" s="1"/>
    </row>
    <row r="25480" spans="4:4" x14ac:dyDescent="0.2">
      <c r="D25480" s="1"/>
    </row>
    <row r="25481" spans="4:4" x14ac:dyDescent="0.2">
      <c r="D25481" s="1"/>
    </row>
    <row r="25482" spans="4:4" x14ac:dyDescent="0.2">
      <c r="D25482" s="1"/>
    </row>
    <row r="25483" spans="4:4" x14ac:dyDescent="0.2">
      <c r="D25483" s="1"/>
    </row>
    <row r="25484" spans="4:4" x14ac:dyDescent="0.2">
      <c r="D25484" s="1"/>
    </row>
    <row r="25485" spans="4:4" x14ac:dyDescent="0.2">
      <c r="D25485" s="1"/>
    </row>
    <row r="25486" spans="4:4" x14ac:dyDescent="0.2">
      <c r="D25486" s="1"/>
    </row>
    <row r="25487" spans="4:4" x14ac:dyDescent="0.2">
      <c r="D25487" s="1"/>
    </row>
    <row r="25488" spans="4:4" x14ac:dyDescent="0.2">
      <c r="D25488" s="1"/>
    </row>
    <row r="25489" spans="4:4" x14ac:dyDescent="0.2">
      <c r="D25489" s="1"/>
    </row>
    <row r="25490" spans="4:4" x14ac:dyDescent="0.2">
      <c r="D25490" s="1"/>
    </row>
    <row r="25491" spans="4:4" x14ac:dyDescent="0.2">
      <c r="D25491" s="1"/>
    </row>
    <row r="25492" spans="4:4" x14ac:dyDescent="0.2">
      <c r="D25492" s="1"/>
    </row>
    <row r="25493" spans="4:4" x14ac:dyDescent="0.2">
      <c r="D25493" s="1"/>
    </row>
    <row r="25494" spans="4:4" x14ac:dyDescent="0.2">
      <c r="D25494" s="1"/>
    </row>
    <row r="25495" spans="4:4" x14ac:dyDescent="0.2">
      <c r="D25495" s="1"/>
    </row>
    <row r="25496" spans="4:4" x14ac:dyDescent="0.2">
      <c r="D25496" s="1"/>
    </row>
    <row r="25497" spans="4:4" x14ac:dyDescent="0.2">
      <c r="D25497" s="1"/>
    </row>
    <row r="25498" spans="4:4" x14ac:dyDescent="0.2">
      <c r="D25498" s="1"/>
    </row>
    <row r="25499" spans="4:4" x14ac:dyDescent="0.2">
      <c r="D25499" s="1"/>
    </row>
    <row r="25500" spans="4:4" x14ac:dyDescent="0.2">
      <c r="D25500" s="1"/>
    </row>
    <row r="25501" spans="4:4" x14ac:dyDescent="0.2">
      <c r="D25501" s="1"/>
    </row>
    <row r="25502" spans="4:4" x14ac:dyDescent="0.2">
      <c r="D25502" s="1"/>
    </row>
    <row r="25503" spans="4:4" x14ac:dyDescent="0.2">
      <c r="D25503" s="1"/>
    </row>
    <row r="25504" spans="4:4" x14ac:dyDescent="0.2">
      <c r="D25504" s="1"/>
    </row>
    <row r="25505" spans="4:4" x14ac:dyDescent="0.2">
      <c r="D25505" s="1"/>
    </row>
    <row r="25506" spans="4:4" x14ac:dyDescent="0.2">
      <c r="D25506" s="1"/>
    </row>
    <row r="25507" spans="4:4" x14ac:dyDescent="0.2">
      <c r="D25507" s="1"/>
    </row>
    <row r="25508" spans="4:4" x14ac:dyDescent="0.2">
      <c r="D25508" s="1"/>
    </row>
    <row r="25509" spans="4:4" x14ac:dyDescent="0.2">
      <c r="D25509" s="1"/>
    </row>
    <row r="25510" spans="4:4" x14ac:dyDescent="0.2">
      <c r="D25510" s="1"/>
    </row>
    <row r="25511" spans="4:4" x14ac:dyDescent="0.2">
      <c r="D25511" s="1"/>
    </row>
    <row r="25512" spans="4:4" x14ac:dyDescent="0.2">
      <c r="D25512" s="1"/>
    </row>
    <row r="25513" spans="4:4" x14ac:dyDescent="0.2">
      <c r="D25513" s="1"/>
    </row>
    <row r="25514" spans="4:4" x14ac:dyDescent="0.2">
      <c r="D25514" s="1"/>
    </row>
    <row r="25515" spans="4:4" x14ac:dyDescent="0.2">
      <c r="D25515" s="1"/>
    </row>
    <row r="25516" spans="4:4" x14ac:dyDescent="0.2">
      <c r="D25516" s="1"/>
    </row>
    <row r="25517" spans="4:4" x14ac:dyDescent="0.2">
      <c r="D25517" s="1"/>
    </row>
    <row r="25518" spans="4:4" x14ac:dyDescent="0.2">
      <c r="D25518" s="1"/>
    </row>
    <row r="25519" spans="4:4" x14ac:dyDescent="0.2">
      <c r="D25519" s="1"/>
    </row>
    <row r="25520" spans="4:4" x14ac:dyDescent="0.2">
      <c r="D25520" s="1"/>
    </row>
    <row r="25521" spans="4:4" x14ac:dyDescent="0.2">
      <c r="D25521" s="1"/>
    </row>
    <row r="25522" spans="4:4" x14ac:dyDescent="0.2">
      <c r="D25522" s="1"/>
    </row>
    <row r="25523" spans="4:4" x14ac:dyDescent="0.2">
      <c r="D25523" s="1"/>
    </row>
    <row r="25524" spans="4:4" x14ac:dyDescent="0.2">
      <c r="D25524" s="1"/>
    </row>
    <row r="25525" spans="4:4" x14ac:dyDescent="0.2">
      <c r="D25525" s="1"/>
    </row>
    <row r="25526" spans="4:4" x14ac:dyDescent="0.2">
      <c r="D25526" s="1"/>
    </row>
    <row r="25527" spans="4:4" x14ac:dyDescent="0.2">
      <c r="D25527" s="1"/>
    </row>
    <row r="25528" spans="4:4" x14ac:dyDescent="0.2">
      <c r="D25528" s="1"/>
    </row>
    <row r="25529" spans="4:4" x14ac:dyDescent="0.2">
      <c r="D25529" s="1"/>
    </row>
    <row r="25530" spans="4:4" x14ac:dyDescent="0.2">
      <c r="D25530" s="1"/>
    </row>
    <row r="25531" spans="4:4" x14ac:dyDescent="0.2">
      <c r="D25531" s="1"/>
    </row>
    <row r="25532" spans="4:4" x14ac:dyDescent="0.2">
      <c r="D25532" s="1"/>
    </row>
    <row r="25533" spans="4:4" x14ac:dyDescent="0.2">
      <c r="D25533" s="1"/>
    </row>
    <row r="25534" spans="4:4" x14ac:dyDescent="0.2">
      <c r="D25534" s="1"/>
    </row>
    <row r="25535" spans="4:4" x14ac:dyDescent="0.2">
      <c r="D25535" s="1"/>
    </row>
    <row r="25536" spans="4:4" x14ac:dyDescent="0.2">
      <c r="D25536" s="1"/>
    </row>
    <row r="25537" spans="4:4" x14ac:dyDescent="0.2">
      <c r="D25537" s="1"/>
    </row>
    <row r="25538" spans="4:4" x14ac:dyDescent="0.2">
      <c r="D25538" s="1"/>
    </row>
    <row r="25539" spans="4:4" x14ac:dyDescent="0.2">
      <c r="D25539" s="1"/>
    </row>
    <row r="25540" spans="4:4" x14ac:dyDescent="0.2">
      <c r="D25540" s="1"/>
    </row>
    <row r="25541" spans="4:4" x14ac:dyDescent="0.2">
      <c r="D25541" s="1"/>
    </row>
    <row r="25542" spans="4:4" x14ac:dyDescent="0.2">
      <c r="D25542" s="1"/>
    </row>
    <row r="25543" spans="4:4" x14ac:dyDescent="0.2">
      <c r="D25543" s="1"/>
    </row>
    <row r="25544" spans="4:4" x14ac:dyDescent="0.2">
      <c r="D25544" s="1"/>
    </row>
    <row r="25545" spans="4:4" x14ac:dyDescent="0.2">
      <c r="D25545" s="1"/>
    </row>
    <row r="25546" spans="4:4" x14ac:dyDescent="0.2">
      <c r="D25546" s="1"/>
    </row>
    <row r="25547" spans="4:4" x14ac:dyDescent="0.2">
      <c r="D25547" s="1"/>
    </row>
    <row r="25548" spans="4:4" x14ac:dyDescent="0.2">
      <c r="D25548" s="1"/>
    </row>
    <row r="25549" spans="4:4" x14ac:dyDescent="0.2">
      <c r="D25549" s="1"/>
    </row>
    <row r="25550" spans="4:4" x14ac:dyDescent="0.2">
      <c r="D25550" s="1"/>
    </row>
    <row r="25551" spans="4:4" x14ac:dyDescent="0.2">
      <c r="D25551" s="1"/>
    </row>
    <row r="25552" spans="4:4" x14ac:dyDescent="0.2">
      <c r="D25552" s="1"/>
    </row>
    <row r="25553" spans="4:4" x14ac:dyDescent="0.2">
      <c r="D25553" s="1"/>
    </row>
    <row r="25554" spans="4:4" x14ac:dyDescent="0.2">
      <c r="D25554" s="1"/>
    </row>
    <row r="25555" spans="4:4" x14ac:dyDescent="0.2">
      <c r="D25555" s="1"/>
    </row>
    <row r="25556" spans="4:4" x14ac:dyDescent="0.2">
      <c r="D25556" s="1"/>
    </row>
    <row r="25557" spans="4:4" x14ac:dyDescent="0.2">
      <c r="D25557" s="1"/>
    </row>
    <row r="25558" spans="4:4" x14ac:dyDescent="0.2">
      <c r="D25558" s="1"/>
    </row>
    <row r="25559" spans="4:4" x14ac:dyDescent="0.2">
      <c r="D25559" s="1"/>
    </row>
    <row r="25560" spans="4:4" x14ac:dyDescent="0.2">
      <c r="D25560" s="1"/>
    </row>
    <row r="25561" spans="4:4" x14ac:dyDescent="0.2">
      <c r="D25561" s="1"/>
    </row>
    <row r="25562" spans="4:4" x14ac:dyDescent="0.2">
      <c r="D25562" s="1"/>
    </row>
    <row r="25563" spans="4:4" x14ac:dyDescent="0.2">
      <c r="D25563" s="1"/>
    </row>
    <row r="25564" spans="4:4" x14ac:dyDescent="0.2">
      <c r="D25564" s="1"/>
    </row>
    <row r="25565" spans="4:4" x14ac:dyDescent="0.2">
      <c r="D25565" s="1"/>
    </row>
    <row r="25566" spans="4:4" x14ac:dyDescent="0.2">
      <c r="D25566" s="1"/>
    </row>
    <row r="25567" spans="4:4" x14ac:dyDescent="0.2">
      <c r="D25567" s="1"/>
    </row>
    <row r="25568" spans="4:4" x14ac:dyDescent="0.2">
      <c r="D25568" s="1"/>
    </row>
    <row r="25569" spans="4:4" x14ac:dyDescent="0.2">
      <c r="D25569" s="1"/>
    </row>
    <row r="25570" spans="4:4" x14ac:dyDescent="0.2">
      <c r="D25570" s="1"/>
    </row>
    <row r="25571" spans="4:4" x14ac:dyDescent="0.2">
      <c r="D25571" s="1"/>
    </row>
    <row r="25572" spans="4:4" x14ac:dyDescent="0.2">
      <c r="D25572" s="1"/>
    </row>
    <row r="25573" spans="4:4" x14ac:dyDescent="0.2">
      <c r="D25573" s="1"/>
    </row>
    <row r="25574" spans="4:4" x14ac:dyDescent="0.2">
      <c r="D25574" s="1"/>
    </row>
    <row r="25575" spans="4:4" x14ac:dyDescent="0.2">
      <c r="D25575" s="1"/>
    </row>
    <row r="25576" spans="4:4" x14ac:dyDescent="0.2">
      <c r="D25576" s="1"/>
    </row>
    <row r="25577" spans="4:4" x14ac:dyDescent="0.2">
      <c r="D25577" s="1"/>
    </row>
    <row r="25578" spans="4:4" x14ac:dyDescent="0.2">
      <c r="D25578" s="1"/>
    </row>
    <row r="25579" spans="4:4" x14ac:dyDescent="0.2">
      <c r="D25579" s="1"/>
    </row>
    <row r="25580" spans="4:4" x14ac:dyDescent="0.2">
      <c r="D25580" s="1"/>
    </row>
    <row r="25581" spans="4:4" x14ac:dyDescent="0.2">
      <c r="D25581" s="1"/>
    </row>
    <row r="25582" spans="4:4" x14ac:dyDescent="0.2">
      <c r="D25582" s="1"/>
    </row>
    <row r="25583" spans="4:4" x14ac:dyDescent="0.2">
      <c r="D25583" s="1"/>
    </row>
    <row r="25584" spans="4:4" x14ac:dyDescent="0.2">
      <c r="D25584" s="1"/>
    </row>
    <row r="25585" spans="4:4" x14ac:dyDescent="0.2">
      <c r="D25585" s="1"/>
    </row>
    <row r="25586" spans="4:4" x14ac:dyDescent="0.2">
      <c r="D25586" s="1"/>
    </row>
    <row r="25587" spans="4:4" x14ac:dyDescent="0.2">
      <c r="D25587" s="1"/>
    </row>
    <row r="25588" spans="4:4" x14ac:dyDescent="0.2">
      <c r="D25588" s="1"/>
    </row>
    <row r="25589" spans="4:4" x14ac:dyDescent="0.2">
      <c r="D25589" s="1"/>
    </row>
    <row r="25590" spans="4:4" x14ac:dyDescent="0.2">
      <c r="D25590" s="1"/>
    </row>
    <row r="25591" spans="4:4" x14ac:dyDescent="0.2">
      <c r="D25591" s="1"/>
    </row>
    <row r="25592" spans="4:4" x14ac:dyDescent="0.2">
      <c r="D25592" s="1"/>
    </row>
    <row r="25593" spans="4:4" x14ac:dyDescent="0.2">
      <c r="D25593" s="1"/>
    </row>
    <row r="25594" spans="4:4" x14ac:dyDescent="0.2">
      <c r="D25594" s="1"/>
    </row>
    <row r="25595" spans="4:4" x14ac:dyDescent="0.2">
      <c r="D25595" s="1"/>
    </row>
    <row r="25596" spans="4:4" x14ac:dyDescent="0.2">
      <c r="D25596" s="1"/>
    </row>
    <row r="25597" spans="4:4" x14ac:dyDescent="0.2">
      <c r="D25597" s="1"/>
    </row>
    <row r="25598" spans="4:4" x14ac:dyDescent="0.2">
      <c r="D25598" s="1"/>
    </row>
    <row r="25599" spans="4:4" x14ac:dyDescent="0.2">
      <c r="D25599" s="1"/>
    </row>
    <row r="25600" spans="4:4" x14ac:dyDescent="0.2">
      <c r="D25600" s="1"/>
    </row>
    <row r="25601" spans="4:4" x14ac:dyDescent="0.2">
      <c r="D25601" s="1"/>
    </row>
    <row r="25602" spans="4:4" x14ac:dyDescent="0.2">
      <c r="D25602" s="1"/>
    </row>
    <row r="25603" spans="4:4" x14ac:dyDescent="0.2">
      <c r="D25603" s="1"/>
    </row>
    <row r="25604" spans="4:4" x14ac:dyDescent="0.2">
      <c r="D25604" s="1"/>
    </row>
    <row r="25605" spans="4:4" x14ac:dyDescent="0.2">
      <c r="D25605" s="1"/>
    </row>
    <row r="25606" spans="4:4" x14ac:dyDescent="0.2">
      <c r="D25606" s="1"/>
    </row>
    <row r="25607" spans="4:4" x14ac:dyDescent="0.2">
      <c r="D25607" s="1"/>
    </row>
    <row r="25608" spans="4:4" x14ac:dyDescent="0.2">
      <c r="D25608" s="1"/>
    </row>
    <row r="25609" spans="4:4" x14ac:dyDescent="0.2">
      <c r="D25609" s="1"/>
    </row>
    <row r="25610" spans="4:4" x14ac:dyDescent="0.2">
      <c r="D25610" s="1"/>
    </row>
    <row r="25611" spans="4:4" x14ac:dyDescent="0.2">
      <c r="D25611" s="1"/>
    </row>
    <row r="25612" spans="4:4" x14ac:dyDescent="0.2">
      <c r="D25612" s="1"/>
    </row>
    <row r="25613" spans="4:4" x14ac:dyDescent="0.2">
      <c r="D25613" s="1"/>
    </row>
    <row r="25614" spans="4:4" x14ac:dyDescent="0.2">
      <c r="D25614" s="1"/>
    </row>
    <row r="25615" spans="4:4" x14ac:dyDescent="0.2">
      <c r="D25615" s="1"/>
    </row>
    <row r="25616" spans="4:4" x14ac:dyDescent="0.2">
      <c r="D25616" s="1"/>
    </row>
    <row r="25617" spans="4:4" x14ac:dyDescent="0.2">
      <c r="D25617" s="1"/>
    </row>
    <row r="25618" spans="4:4" x14ac:dyDescent="0.2">
      <c r="D25618" s="1"/>
    </row>
    <row r="25619" spans="4:4" x14ac:dyDescent="0.2">
      <c r="D25619" s="1"/>
    </row>
    <row r="25620" spans="4:4" x14ac:dyDescent="0.2">
      <c r="D25620" s="1"/>
    </row>
    <row r="25621" spans="4:4" x14ac:dyDescent="0.2">
      <c r="D25621" s="1"/>
    </row>
    <row r="25622" spans="4:4" x14ac:dyDescent="0.2">
      <c r="D25622" s="1"/>
    </row>
    <row r="25623" spans="4:4" x14ac:dyDescent="0.2">
      <c r="D25623" s="1"/>
    </row>
    <row r="25624" spans="4:4" x14ac:dyDescent="0.2">
      <c r="D25624" s="1"/>
    </row>
    <row r="25625" spans="4:4" x14ac:dyDescent="0.2">
      <c r="D25625" s="1"/>
    </row>
    <row r="25626" spans="4:4" x14ac:dyDescent="0.2">
      <c r="D25626" s="1"/>
    </row>
    <row r="25627" spans="4:4" x14ac:dyDescent="0.2">
      <c r="D25627" s="1"/>
    </row>
    <row r="25628" spans="4:4" x14ac:dyDescent="0.2">
      <c r="D25628" s="1"/>
    </row>
    <row r="25629" spans="4:4" x14ac:dyDescent="0.2">
      <c r="D25629" s="1"/>
    </row>
    <row r="25630" spans="4:4" x14ac:dyDescent="0.2">
      <c r="D25630" s="1"/>
    </row>
    <row r="25631" spans="4:4" x14ac:dyDescent="0.2">
      <c r="D25631" s="1"/>
    </row>
    <row r="25632" spans="4:4" x14ac:dyDescent="0.2">
      <c r="D25632" s="1"/>
    </row>
    <row r="25633" spans="4:4" x14ac:dyDescent="0.2">
      <c r="D25633" s="1"/>
    </row>
    <row r="25634" spans="4:4" x14ac:dyDescent="0.2">
      <c r="D25634" s="1"/>
    </row>
    <row r="25635" spans="4:4" x14ac:dyDescent="0.2">
      <c r="D25635" s="1"/>
    </row>
    <row r="25636" spans="4:4" x14ac:dyDescent="0.2">
      <c r="D25636" s="1"/>
    </row>
    <row r="25637" spans="4:4" x14ac:dyDescent="0.2">
      <c r="D25637" s="1"/>
    </row>
    <row r="25638" spans="4:4" x14ac:dyDescent="0.2">
      <c r="D25638" s="1"/>
    </row>
    <row r="25639" spans="4:4" x14ac:dyDescent="0.2">
      <c r="D25639" s="1"/>
    </row>
    <row r="25640" spans="4:4" x14ac:dyDescent="0.2">
      <c r="D25640" s="1"/>
    </row>
    <row r="25641" spans="4:4" x14ac:dyDescent="0.2">
      <c r="D25641" s="1"/>
    </row>
    <row r="25642" spans="4:4" x14ac:dyDescent="0.2">
      <c r="D25642" s="1"/>
    </row>
    <row r="25643" spans="4:4" x14ac:dyDescent="0.2">
      <c r="D25643" s="1"/>
    </row>
    <row r="25644" spans="4:4" x14ac:dyDescent="0.2">
      <c r="D25644" s="1"/>
    </row>
    <row r="25645" spans="4:4" x14ac:dyDescent="0.2">
      <c r="D25645" s="1"/>
    </row>
    <row r="25646" spans="4:4" x14ac:dyDescent="0.2">
      <c r="D25646" s="1"/>
    </row>
    <row r="25647" spans="4:4" x14ac:dyDescent="0.2">
      <c r="D25647" s="1"/>
    </row>
    <row r="25648" spans="4:4" x14ac:dyDescent="0.2">
      <c r="D25648" s="1"/>
    </row>
    <row r="25649" spans="4:4" x14ac:dyDescent="0.2">
      <c r="D25649" s="1"/>
    </row>
    <row r="25650" spans="4:4" x14ac:dyDescent="0.2">
      <c r="D25650" s="1"/>
    </row>
    <row r="25651" spans="4:4" x14ac:dyDescent="0.2">
      <c r="D25651" s="1"/>
    </row>
    <row r="25652" spans="4:4" x14ac:dyDescent="0.2">
      <c r="D25652" s="1"/>
    </row>
    <row r="25653" spans="4:4" x14ac:dyDescent="0.2">
      <c r="D25653" s="1"/>
    </row>
    <row r="25654" spans="4:4" x14ac:dyDescent="0.2">
      <c r="D25654" s="1"/>
    </row>
    <row r="25655" spans="4:4" x14ac:dyDescent="0.2">
      <c r="D25655" s="1"/>
    </row>
    <row r="25656" spans="4:4" x14ac:dyDescent="0.2">
      <c r="D25656" s="1"/>
    </row>
    <row r="25657" spans="4:4" x14ac:dyDescent="0.2">
      <c r="D25657" s="1"/>
    </row>
    <row r="25658" spans="4:4" x14ac:dyDescent="0.2">
      <c r="D25658" s="1"/>
    </row>
    <row r="25659" spans="4:4" x14ac:dyDescent="0.2">
      <c r="D25659" s="1"/>
    </row>
    <row r="25660" spans="4:4" x14ac:dyDescent="0.2">
      <c r="D25660" s="1"/>
    </row>
    <row r="25661" spans="4:4" x14ac:dyDescent="0.2">
      <c r="D25661" s="1"/>
    </row>
    <row r="25662" spans="4:4" x14ac:dyDescent="0.2">
      <c r="D25662" s="1"/>
    </row>
    <row r="25663" spans="4:4" x14ac:dyDescent="0.2">
      <c r="D25663" s="1"/>
    </row>
    <row r="25664" spans="4:4" x14ac:dyDescent="0.2">
      <c r="D25664" s="1"/>
    </row>
    <row r="25665" spans="4:4" x14ac:dyDescent="0.2">
      <c r="D25665" s="1"/>
    </row>
    <row r="25666" spans="4:4" x14ac:dyDescent="0.2">
      <c r="D25666" s="1"/>
    </row>
    <row r="25667" spans="4:4" x14ac:dyDescent="0.2">
      <c r="D25667" s="1"/>
    </row>
    <row r="25668" spans="4:4" x14ac:dyDescent="0.2">
      <c r="D25668" s="1"/>
    </row>
    <row r="25669" spans="4:4" x14ac:dyDescent="0.2">
      <c r="D25669" s="1"/>
    </row>
    <row r="25670" spans="4:4" x14ac:dyDescent="0.2">
      <c r="D25670" s="1"/>
    </row>
    <row r="25671" spans="4:4" x14ac:dyDescent="0.2">
      <c r="D25671" s="1"/>
    </row>
    <row r="25672" spans="4:4" x14ac:dyDescent="0.2">
      <c r="D25672" s="1"/>
    </row>
    <row r="25673" spans="4:4" x14ac:dyDescent="0.2">
      <c r="D25673" s="1"/>
    </row>
    <row r="25674" spans="4:4" x14ac:dyDescent="0.2">
      <c r="D25674" s="1"/>
    </row>
    <row r="25675" spans="4:4" x14ac:dyDescent="0.2">
      <c r="D25675" s="1"/>
    </row>
    <row r="25676" spans="4:4" x14ac:dyDescent="0.2">
      <c r="D25676" s="1"/>
    </row>
    <row r="25677" spans="4:4" x14ac:dyDescent="0.2">
      <c r="D25677" s="1"/>
    </row>
    <row r="25678" spans="4:4" x14ac:dyDescent="0.2">
      <c r="D25678" s="1"/>
    </row>
    <row r="25679" spans="4:4" x14ac:dyDescent="0.2">
      <c r="D25679" s="1"/>
    </row>
    <row r="25680" spans="4:4" x14ac:dyDescent="0.2">
      <c r="D25680" s="1"/>
    </row>
    <row r="25681" spans="4:4" x14ac:dyDescent="0.2">
      <c r="D25681" s="1"/>
    </row>
    <row r="25682" spans="4:4" x14ac:dyDescent="0.2">
      <c r="D25682" s="1"/>
    </row>
    <row r="25683" spans="4:4" x14ac:dyDescent="0.2">
      <c r="D25683" s="1"/>
    </row>
    <row r="25684" spans="4:4" x14ac:dyDescent="0.2">
      <c r="D25684" s="1"/>
    </row>
    <row r="25685" spans="4:4" x14ac:dyDescent="0.2">
      <c r="D25685" s="1"/>
    </row>
    <row r="25686" spans="4:4" x14ac:dyDescent="0.2">
      <c r="D25686" s="1"/>
    </row>
    <row r="25687" spans="4:4" x14ac:dyDescent="0.2">
      <c r="D25687" s="1"/>
    </row>
    <row r="25688" spans="4:4" x14ac:dyDescent="0.2">
      <c r="D25688" s="1"/>
    </row>
    <row r="25689" spans="4:4" x14ac:dyDescent="0.2">
      <c r="D25689" s="1"/>
    </row>
    <row r="25690" spans="4:4" x14ac:dyDescent="0.2">
      <c r="D25690" s="1"/>
    </row>
    <row r="25691" spans="4:4" x14ac:dyDescent="0.2">
      <c r="D25691" s="1"/>
    </row>
    <row r="25692" spans="4:4" x14ac:dyDescent="0.2">
      <c r="D25692" s="1"/>
    </row>
    <row r="25693" spans="4:4" x14ac:dyDescent="0.2">
      <c r="D25693" s="1"/>
    </row>
    <row r="25694" spans="4:4" x14ac:dyDescent="0.2">
      <c r="D25694" s="1"/>
    </row>
    <row r="25695" spans="4:4" x14ac:dyDescent="0.2">
      <c r="D25695" s="1"/>
    </row>
    <row r="25696" spans="4:4" x14ac:dyDescent="0.2">
      <c r="D25696" s="1"/>
    </row>
    <row r="25697" spans="4:4" x14ac:dyDescent="0.2">
      <c r="D25697" s="1"/>
    </row>
    <row r="25698" spans="4:4" x14ac:dyDescent="0.2">
      <c r="D25698" s="1"/>
    </row>
    <row r="25699" spans="4:4" x14ac:dyDescent="0.2">
      <c r="D25699" s="1"/>
    </row>
    <row r="25700" spans="4:4" x14ac:dyDescent="0.2">
      <c r="D25700" s="1"/>
    </row>
    <row r="25701" spans="4:4" x14ac:dyDescent="0.2">
      <c r="D25701" s="1"/>
    </row>
    <row r="25702" spans="4:4" x14ac:dyDescent="0.2">
      <c r="D25702" s="1"/>
    </row>
    <row r="25703" spans="4:4" x14ac:dyDescent="0.2">
      <c r="D25703" s="1"/>
    </row>
    <row r="25704" spans="4:4" x14ac:dyDescent="0.2">
      <c r="D25704" s="1"/>
    </row>
    <row r="25705" spans="4:4" x14ac:dyDescent="0.2">
      <c r="D25705" s="1"/>
    </row>
    <row r="25706" spans="4:4" x14ac:dyDescent="0.2">
      <c r="D25706" s="1"/>
    </row>
    <row r="25707" spans="4:4" x14ac:dyDescent="0.2">
      <c r="D25707" s="1"/>
    </row>
    <row r="25708" spans="4:4" x14ac:dyDescent="0.2">
      <c r="D25708" s="1"/>
    </row>
    <row r="25709" spans="4:4" x14ac:dyDescent="0.2">
      <c r="D25709" s="1"/>
    </row>
    <row r="25710" spans="4:4" x14ac:dyDescent="0.2">
      <c r="D25710" s="1"/>
    </row>
    <row r="25711" spans="4:4" x14ac:dyDescent="0.2">
      <c r="D25711" s="1"/>
    </row>
    <row r="25712" spans="4:4" x14ac:dyDescent="0.2">
      <c r="D25712" s="1"/>
    </row>
    <row r="25713" spans="4:4" x14ac:dyDescent="0.2">
      <c r="D25713" s="1"/>
    </row>
    <row r="25714" spans="4:4" x14ac:dyDescent="0.2">
      <c r="D25714" s="1"/>
    </row>
    <row r="25715" spans="4:4" x14ac:dyDescent="0.2">
      <c r="D25715" s="1"/>
    </row>
    <row r="25716" spans="4:4" x14ac:dyDescent="0.2">
      <c r="D25716" s="1"/>
    </row>
    <row r="25717" spans="4:4" x14ac:dyDescent="0.2">
      <c r="D25717" s="1"/>
    </row>
    <row r="25718" spans="4:4" x14ac:dyDescent="0.2">
      <c r="D25718" s="1"/>
    </row>
    <row r="25719" spans="4:4" x14ac:dyDescent="0.2">
      <c r="D25719" s="1"/>
    </row>
    <row r="25720" spans="4:4" x14ac:dyDescent="0.2">
      <c r="D25720" s="1"/>
    </row>
    <row r="25721" spans="4:4" x14ac:dyDescent="0.2">
      <c r="D25721" s="1"/>
    </row>
    <row r="25722" spans="4:4" x14ac:dyDescent="0.2">
      <c r="D25722" s="1"/>
    </row>
    <row r="25723" spans="4:4" x14ac:dyDescent="0.2">
      <c r="D25723" s="1"/>
    </row>
    <row r="25724" spans="4:4" x14ac:dyDescent="0.2">
      <c r="D25724" s="1"/>
    </row>
    <row r="25725" spans="4:4" x14ac:dyDescent="0.2">
      <c r="D25725" s="1"/>
    </row>
    <row r="25726" spans="4:4" x14ac:dyDescent="0.2">
      <c r="D25726" s="1"/>
    </row>
    <row r="25727" spans="4:4" x14ac:dyDescent="0.2">
      <c r="D25727" s="1"/>
    </row>
    <row r="25728" spans="4:4" x14ac:dyDescent="0.2">
      <c r="D25728" s="1"/>
    </row>
    <row r="25729" spans="4:4" x14ac:dyDescent="0.2">
      <c r="D25729" s="1"/>
    </row>
    <row r="25730" spans="4:4" x14ac:dyDescent="0.2">
      <c r="D25730" s="1"/>
    </row>
    <row r="25731" spans="4:4" x14ac:dyDescent="0.2">
      <c r="D25731" s="1"/>
    </row>
    <row r="25732" spans="4:4" x14ac:dyDescent="0.2">
      <c r="D25732" s="1"/>
    </row>
    <row r="25733" spans="4:4" x14ac:dyDescent="0.2">
      <c r="D25733" s="1"/>
    </row>
    <row r="25734" spans="4:4" x14ac:dyDescent="0.2">
      <c r="D25734" s="1"/>
    </row>
    <row r="25735" spans="4:4" x14ac:dyDescent="0.2">
      <c r="D25735" s="1"/>
    </row>
    <row r="25736" spans="4:4" x14ac:dyDescent="0.2">
      <c r="D25736" s="1"/>
    </row>
    <row r="25737" spans="4:4" x14ac:dyDescent="0.2">
      <c r="D25737" s="1"/>
    </row>
    <row r="25738" spans="4:4" x14ac:dyDescent="0.2">
      <c r="D25738" s="1"/>
    </row>
    <row r="25739" spans="4:4" x14ac:dyDescent="0.2">
      <c r="D25739" s="1"/>
    </row>
    <row r="25740" spans="4:4" x14ac:dyDescent="0.2">
      <c r="D25740" s="1"/>
    </row>
    <row r="25741" spans="4:4" x14ac:dyDescent="0.2">
      <c r="D25741" s="1"/>
    </row>
    <row r="25742" spans="4:4" x14ac:dyDescent="0.2">
      <c r="D25742" s="1"/>
    </row>
    <row r="25743" spans="4:4" x14ac:dyDescent="0.2">
      <c r="D25743" s="1"/>
    </row>
    <row r="25744" spans="4:4" x14ac:dyDescent="0.2">
      <c r="D25744" s="1"/>
    </row>
    <row r="25745" spans="4:4" x14ac:dyDescent="0.2">
      <c r="D25745" s="1"/>
    </row>
    <row r="25746" spans="4:4" x14ac:dyDescent="0.2">
      <c r="D25746" s="1"/>
    </row>
    <row r="25747" spans="4:4" x14ac:dyDescent="0.2">
      <c r="D25747" s="1"/>
    </row>
    <row r="25748" spans="4:4" x14ac:dyDescent="0.2">
      <c r="D25748" s="1"/>
    </row>
    <row r="25749" spans="4:4" x14ac:dyDescent="0.2">
      <c r="D25749" s="1"/>
    </row>
    <row r="25750" spans="4:4" x14ac:dyDescent="0.2">
      <c r="D25750" s="1"/>
    </row>
    <row r="25751" spans="4:4" x14ac:dyDescent="0.2">
      <c r="D25751" s="1"/>
    </row>
    <row r="25752" spans="4:4" x14ac:dyDescent="0.2">
      <c r="D25752" s="1"/>
    </row>
    <row r="25753" spans="4:4" x14ac:dyDescent="0.2">
      <c r="D25753" s="1"/>
    </row>
    <row r="25754" spans="4:4" x14ac:dyDescent="0.2">
      <c r="D25754" s="1"/>
    </row>
    <row r="25755" spans="4:4" x14ac:dyDescent="0.2">
      <c r="D25755" s="1"/>
    </row>
    <row r="25756" spans="4:4" x14ac:dyDescent="0.2">
      <c r="D25756" s="1"/>
    </row>
    <row r="25757" spans="4:4" x14ac:dyDescent="0.2">
      <c r="D25757" s="1"/>
    </row>
    <row r="25758" spans="4:4" x14ac:dyDescent="0.2">
      <c r="D25758" s="1"/>
    </row>
    <row r="25759" spans="4:4" x14ac:dyDescent="0.2">
      <c r="D25759" s="1"/>
    </row>
    <row r="25760" spans="4:4" x14ac:dyDescent="0.2">
      <c r="D25760" s="1"/>
    </row>
    <row r="25761" spans="4:4" x14ac:dyDescent="0.2">
      <c r="D25761" s="1"/>
    </row>
    <row r="25762" spans="4:4" x14ac:dyDescent="0.2">
      <c r="D25762" s="1"/>
    </row>
    <row r="25763" spans="4:4" x14ac:dyDescent="0.2">
      <c r="D25763" s="1"/>
    </row>
    <row r="25764" spans="4:4" x14ac:dyDescent="0.2">
      <c r="D25764" s="1"/>
    </row>
    <row r="25765" spans="4:4" x14ac:dyDescent="0.2">
      <c r="D25765" s="1"/>
    </row>
    <row r="25766" spans="4:4" x14ac:dyDescent="0.2">
      <c r="D25766" s="1"/>
    </row>
    <row r="25767" spans="4:4" x14ac:dyDescent="0.2">
      <c r="D25767" s="1"/>
    </row>
    <row r="25768" spans="4:4" x14ac:dyDescent="0.2">
      <c r="D25768" s="1"/>
    </row>
    <row r="25769" spans="4:4" x14ac:dyDescent="0.2">
      <c r="D25769" s="1"/>
    </row>
    <row r="25770" spans="4:4" x14ac:dyDescent="0.2">
      <c r="D25770" s="1"/>
    </row>
    <row r="25771" spans="4:4" x14ac:dyDescent="0.2">
      <c r="D25771" s="1"/>
    </row>
    <row r="25772" spans="4:4" x14ac:dyDescent="0.2">
      <c r="D25772" s="1"/>
    </row>
    <row r="25773" spans="4:4" x14ac:dyDescent="0.2">
      <c r="D25773" s="1"/>
    </row>
    <row r="25774" spans="4:4" x14ac:dyDescent="0.2">
      <c r="D25774" s="1"/>
    </row>
    <row r="25775" spans="4:4" x14ac:dyDescent="0.2">
      <c r="D25775" s="1"/>
    </row>
    <row r="25776" spans="4:4" x14ac:dyDescent="0.2">
      <c r="D25776" s="1"/>
    </row>
    <row r="25777" spans="4:4" x14ac:dyDescent="0.2">
      <c r="D25777" s="1"/>
    </row>
    <row r="25778" spans="4:4" x14ac:dyDescent="0.2">
      <c r="D25778" s="1"/>
    </row>
    <row r="25779" spans="4:4" x14ac:dyDescent="0.2">
      <c r="D25779" s="1"/>
    </row>
    <row r="25780" spans="4:4" x14ac:dyDescent="0.2">
      <c r="D25780" s="1"/>
    </row>
    <row r="25781" spans="4:4" x14ac:dyDescent="0.2">
      <c r="D25781" s="1"/>
    </row>
    <row r="25782" spans="4:4" x14ac:dyDescent="0.2">
      <c r="D25782" s="1"/>
    </row>
    <row r="25783" spans="4:4" x14ac:dyDescent="0.2">
      <c r="D25783" s="1"/>
    </row>
    <row r="25784" spans="4:4" x14ac:dyDescent="0.2">
      <c r="D25784" s="1"/>
    </row>
    <row r="25785" spans="4:4" x14ac:dyDescent="0.2">
      <c r="D25785" s="1"/>
    </row>
    <row r="25786" spans="4:4" x14ac:dyDescent="0.2">
      <c r="D25786" s="1"/>
    </row>
    <row r="25787" spans="4:4" x14ac:dyDescent="0.2">
      <c r="D25787" s="1"/>
    </row>
    <row r="25788" spans="4:4" x14ac:dyDescent="0.2">
      <c r="D25788" s="1"/>
    </row>
    <row r="25789" spans="4:4" x14ac:dyDescent="0.2">
      <c r="D25789" s="1"/>
    </row>
    <row r="25790" spans="4:4" x14ac:dyDescent="0.2">
      <c r="D25790" s="1"/>
    </row>
    <row r="25791" spans="4:4" x14ac:dyDescent="0.2">
      <c r="D25791" s="1"/>
    </row>
    <row r="25792" spans="4:4" x14ac:dyDescent="0.2">
      <c r="D25792" s="1"/>
    </row>
    <row r="25793" spans="4:4" x14ac:dyDescent="0.2">
      <c r="D25793" s="1"/>
    </row>
    <row r="25794" spans="4:4" x14ac:dyDescent="0.2">
      <c r="D25794" s="1"/>
    </row>
    <row r="25795" spans="4:4" x14ac:dyDescent="0.2">
      <c r="D25795" s="1"/>
    </row>
    <row r="25796" spans="4:4" x14ac:dyDescent="0.2">
      <c r="D25796" s="1"/>
    </row>
    <row r="25797" spans="4:4" x14ac:dyDescent="0.2">
      <c r="D25797" s="1"/>
    </row>
    <row r="25798" spans="4:4" x14ac:dyDescent="0.2">
      <c r="D25798" s="1"/>
    </row>
    <row r="25799" spans="4:4" x14ac:dyDescent="0.2">
      <c r="D25799" s="1"/>
    </row>
    <row r="25800" spans="4:4" x14ac:dyDescent="0.2">
      <c r="D25800" s="1"/>
    </row>
    <row r="25801" spans="4:4" x14ac:dyDescent="0.2">
      <c r="D25801" s="1"/>
    </row>
    <row r="25802" spans="4:4" x14ac:dyDescent="0.2">
      <c r="D25802" s="1"/>
    </row>
    <row r="25803" spans="4:4" x14ac:dyDescent="0.2">
      <c r="D25803" s="1"/>
    </row>
    <row r="25804" spans="4:4" x14ac:dyDescent="0.2">
      <c r="D25804" s="1"/>
    </row>
    <row r="25805" spans="4:4" x14ac:dyDescent="0.2">
      <c r="D25805" s="1"/>
    </row>
    <row r="25806" spans="4:4" x14ac:dyDescent="0.2">
      <c r="D25806" s="1"/>
    </row>
    <row r="25807" spans="4:4" x14ac:dyDescent="0.2">
      <c r="D25807" s="1"/>
    </row>
    <row r="25808" spans="4:4" x14ac:dyDescent="0.2">
      <c r="D25808" s="1"/>
    </row>
    <row r="25809" spans="4:4" x14ac:dyDescent="0.2">
      <c r="D25809" s="1"/>
    </row>
    <row r="25810" spans="4:4" x14ac:dyDescent="0.2">
      <c r="D25810" s="1"/>
    </row>
    <row r="25811" spans="4:4" x14ac:dyDescent="0.2">
      <c r="D25811" s="1"/>
    </row>
    <row r="25812" spans="4:4" x14ac:dyDescent="0.2">
      <c r="D25812" s="1"/>
    </row>
    <row r="25813" spans="4:4" x14ac:dyDescent="0.2">
      <c r="D25813" s="1"/>
    </row>
    <row r="25814" spans="4:4" x14ac:dyDescent="0.2">
      <c r="D25814" s="1"/>
    </row>
    <row r="25815" spans="4:4" x14ac:dyDescent="0.2">
      <c r="D25815" s="1"/>
    </row>
    <row r="25816" spans="4:4" x14ac:dyDescent="0.2">
      <c r="D25816" s="1"/>
    </row>
    <row r="25817" spans="4:4" x14ac:dyDescent="0.2">
      <c r="D25817" s="1"/>
    </row>
    <row r="25818" spans="4:4" x14ac:dyDescent="0.2">
      <c r="D25818" s="1"/>
    </row>
    <row r="25819" spans="4:4" x14ac:dyDescent="0.2">
      <c r="D25819" s="1"/>
    </row>
    <row r="25820" spans="4:4" x14ac:dyDescent="0.2">
      <c r="D25820" s="1"/>
    </row>
    <row r="25821" spans="4:4" x14ac:dyDescent="0.2">
      <c r="D25821" s="1"/>
    </row>
    <row r="25822" spans="4:4" x14ac:dyDescent="0.2">
      <c r="D25822" s="1"/>
    </row>
    <row r="25823" spans="4:4" x14ac:dyDescent="0.2">
      <c r="D25823" s="1"/>
    </row>
    <row r="25824" spans="4:4" x14ac:dyDescent="0.2">
      <c r="D25824" s="1"/>
    </row>
    <row r="25825" spans="4:4" x14ac:dyDescent="0.2">
      <c r="D25825" s="1"/>
    </row>
    <row r="25826" spans="4:4" x14ac:dyDescent="0.2">
      <c r="D25826" s="1"/>
    </row>
    <row r="25827" spans="4:4" x14ac:dyDescent="0.2">
      <c r="D25827" s="1"/>
    </row>
    <row r="25828" spans="4:4" x14ac:dyDescent="0.2">
      <c r="D25828" s="1"/>
    </row>
    <row r="25829" spans="4:4" x14ac:dyDescent="0.2">
      <c r="D25829" s="1"/>
    </row>
    <row r="25830" spans="4:4" x14ac:dyDescent="0.2">
      <c r="D25830" s="1"/>
    </row>
    <row r="25831" spans="4:4" x14ac:dyDescent="0.2">
      <c r="D25831" s="1"/>
    </row>
    <row r="25832" spans="4:4" x14ac:dyDescent="0.2">
      <c r="D25832" s="1"/>
    </row>
    <row r="25833" spans="4:4" x14ac:dyDescent="0.2">
      <c r="D25833" s="1"/>
    </row>
    <row r="25834" spans="4:4" x14ac:dyDescent="0.2">
      <c r="D25834" s="1"/>
    </row>
    <row r="25835" spans="4:4" x14ac:dyDescent="0.2">
      <c r="D25835" s="1"/>
    </row>
    <row r="25836" spans="4:4" x14ac:dyDescent="0.2">
      <c r="D25836" s="1"/>
    </row>
    <row r="25837" spans="4:4" x14ac:dyDescent="0.2">
      <c r="D25837" s="1"/>
    </row>
    <row r="25838" spans="4:4" x14ac:dyDescent="0.2">
      <c r="D25838" s="1"/>
    </row>
    <row r="25839" spans="4:4" x14ac:dyDescent="0.2">
      <c r="D25839" s="1"/>
    </row>
    <row r="25840" spans="4:4" x14ac:dyDescent="0.2">
      <c r="D25840" s="1"/>
    </row>
    <row r="25841" spans="4:4" x14ac:dyDescent="0.2">
      <c r="D25841" s="1"/>
    </row>
    <row r="25842" spans="4:4" x14ac:dyDescent="0.2">
      <c r="D25842" s="1"/>
    </row>
    <row r="25843" spans="4:4" x14ac:dyDescent="0.2">
      <c r="D25843" s="1"/>
    </row>
    <row r="25844" spans="4:4" x14ac:dyDescent="0.2">
      <c r="D25844" s="1"/>
    </row>
    <row r="25845" spans="4:4" x14ac:dyDescent="0.2">
      <c r="D25845" s="1"/>
    </row>
    <row r="25846" spans="4:4" x14ac:dyDescent="0.2">
      <c r="D25846" s="1"/>
    </row>
    <row r="25847" spans="4:4" x14ac:dyDescent="0.2">
      <c r="D25847" s="1"/>
    </row>
    <row r="25848" spans="4:4" x14ac:dyDescent="0.2">
      <c r="D25848" s="1"/>
    </row>
    <row r="25849" spans="4:4" x14ac:dyDescent="0.2">
      <c r="D25849" s="1"/>
    </row>
    <row r="25850" spans="4:4" x14ac:dyDescent="0.2">
      <c r="D25850" s="1"/>
    </row>
    <row r="25851" spans="4:4" x14ac:dyDescent="0.2">
      <c r="D25851" s="1"/>
    </row>
    <row r="25852" spans="4:4" x14ac:dyDescent="0.2">
      <c r="D25852" s="1"/>
    </row>
    <row r="25853" spans="4:4" x14ac:dyDescent="0.2">
      <c r="D25853" s="1"/>
    </row>
    <row r="25854" spans="4:4" x14ac:dyDescent="0.2">
      <c r="D25854" s="1"/>
    </row>
    <row r="25855" spans="4:4" x14ac:dyDescent="0.2">
      <c r="D25855" s="1"/>
    </row>
    <row r="25856" spans="4:4" x14ac:dyDescent="0.2">
      <c r="D25856" s="1"/>
    </row>
    <row r="25857" spans="4:4" x14ac:dyDescent="0.2">
      <c r="D25857" s="1"/>
    </row>
    <row r="25858" spans="4:4" x14ac:dyDescent="0.2">
      <c r="D25858" s="1"/>
    </row>
    <row r="25859" spans="4:4" x14ac:dyDescent="0.2">
      <c r="D25859" s="1"/>
    </row>
    <row r="25860" spans="4:4" x14ac:dyDescent="0.2">
      <c r="D25860" s="1"/>
    </row>
    <row r="25861" spans="4:4" x14ac:dyDescent="0.2">
      <c r="D25861" s="1"/>
    </row>
    <row r="25862" spans="4:4" x14ac:dyDescent="0.2">
      <c r="D25862" s="1"/>
    </row>
    <row r="25863" spans="4:4" x14ac:dyDescent="0.2">
      <c r="D25863" s="1"/>
    </row>
    <row r="25864" spans="4:4" x14ac:dyDescent="0.2">
      <c r="D25864" s="1"/>
    </row>
    <row r="25865" spans="4:4" x14ac:dyDescent="0.2">
      <c r="D25865" s="1"/>
    </row>
    <row r="25866" spans="4:4" x14ac:dyDescent="0.2">
      <c r="D25866" s="1"/>
    </row>
    <row r="25867" spans="4:4" x14ac:dyDescent="0.2">
      <c r="D25867" s="1"/>
    </row>
    <row r="25868" spans="4:4" x14ac:dyDescent="0.2">
      <c r="D25868" s="1"/>
    </row>
    <row r="25869" spans="4:4" x14ac:dyDescent="0.2">
      <c r="D25869" s="1"/>
    </row>
    <row r="25870" spans="4:4" x14ac:dyDescent="0.2">
      <c r="D25870" s="1"/>
    </row>
    <row r="25871" spans="4:4" x14ac:dyDescent="0.2">
      <c r="D25871" s="1"/>
    </row>
    <row r="25872" spans="4:4" x14ac:dyDescent="0.2">
      <c r="D25872" s="1"/>
    </row>
    <row r="25873" spans="4:4" x14ac:dyDescent="0.2">
      <c r="D25873" s="1"/>
    </row>
    <row r="25874" spans="4:4" x14ac:dyDescent="0.2">
      <c r="D25874" s="1"/>
    </row>
    <row r="25875" spans="4:4" x14ac:dyDescent="0.2">
      <c r="D25875" s="1"/>
    </row>
    <row r="25876" spans="4:4" x14ac:dyDescent="0.2">
      <c r="D25876" s="1"/>
    </row>
    <row r="25877" spans="4:4" x14ac:dyDescent="0.2">
      <c r="D25877" s="1"/>
    </row>
    <row r="25878" spans="4:4" x14ac:dyDescent="0.2">
      <c r="D25878" s="1"/>
    </row>
    <row r="25879" spans="4:4" x14ac:dyDescent="0.2">
      <c r="D25879" s="1"/>
    </row>
    <row r="25880" spans="4:4" x14ac:dyDescent="0.2">
      <c r="D25880" s="1"/>
    </row>
    <row r="25881" spans="4:4" x14ac:dyDescent="0.2">
      <c r="D25881" s="1"/>
    </row>
    <row r="25882" spans="4:4" x14ac:dyDescent="0.2">
      <c r="D25882" s="1"/>
    </row>
    <row r="25883" spans="4:4" x14ac:dyDescent="0.2">
      <c r="D25883" s="1"/>
    </row>
    <row r="25884" spans="4:4" x14ac:dyDescent="0.2">
      <c r="D25884" s="1"/>
    </row>
    <row r="25885" spans="4:4" x14ac:dyDescent="0.2">
      <c r="D25885" s="1"/>
    </row>
    <row r="25886" spans="4:4" x14ac:dyDescent="0.2">
      <c r="D25886" s="1"/>
    </row>
    <row r="25887" spans="4:4" x14ac:dyDescent="0.2">
      <c r="D25887" s="1"/>
    </row>
    <row r="25888" spans="4:4" x14ac:dyDescent="0.2">
      <c r="D25888" s="1"/>
    </row>
    <row r="25889" spans="4:4" x14ac:dyDescent="0.2">
      <c r="D25889" s="1"/>
    </row>
    <row r="25890" spans="4:4" x14ac:dyDescent="0.2">
      <c r="D25890" s="1"/>
    </row>
    <row r="25891" spans="4:4" x14ac:dyDescent="0.2">
      <c r="D25891" s="1"/>
    </row>
    <row r="25892" spans="4:4" x14ac:dyDescent="0.2">
      <c r="D25892" s="1"/>
    </row>
    <row r="25893" spans="4:4" x14ac:dyDescent="0.2">
      <c r="D25893" s="1"/>
    </row>
    <row r="25894" spans="4:4" x14ac:dyDescent="0.2">
      <c r="D25894" s="1"/>
    </row>
    <row r="25895" spans="4:4" x14ac:dyDescent="0.2">
      <c r="D25895" s="1"/>
    </row>
    <row r="25896" spans="4:4" x14ac:dyDescent="0.2">
      <c r="D25896" s="1"/>
    </row>
    <row r="25897" spans="4:4" x14ac:dyDescent="0.2">
      <c r="D25897" s="1"/>
    </row>
    <row r="25898" spans="4:4" x14ac:dyDescent="0.2">
      <c r="D25898" s="1"/>
    </row>
    <row r="25899" spans="4:4" x14ac:dyDescent="0.2">
      <c r="D25899" s="1"/>
    </row>
    <row r="25900" spans="4:4" x14ac:dyDescent="0.2">
      <c r="D25900" s="1"/>
    </row>
    <row r="25901" spans="4:4" x14ac:dyDescent="0.2">
      <c r="D25901" s="1"/>
    </row>
    <row r="25902" spans="4:4" x14ac:dyDescent="0.2">
      <c r="D25902" s="1"/>
    </row>
    <row r="25903" spans="4:4" x14ac:dyDescent="0.2">
      <c r="D25903" s="1"/>
    </row>
    <row r="25904" spans="4:4" x14ac:dyDescent="0.2">
      <c r="D25904" s="1"/>
    </row>
    <row r="25905" spans="4:4" x14ac:dyDescent="0.2">
      <c r="D25905" s="1"/>
    </row>
    <row r="25906" spans="4:4" x14ac:dyDescent="0.2">
      <c r="D25906" s="1"/>
    </row>
    <row r="25907" spans="4:4" x14ac:dyDescent="0.2">
      <c r="D25907" s="1"/>
    </row>
    <row r="25908" spans="4:4" x14ac:dyDescent="0.2">
      <c r="D25908" s="1"/>
    </row>
    <row r="25909" spans="4:4" x14ac:dyDescent="0.2">
      <c r="D25909" s="1"/>
    </row>
    <row r="25910" spans="4:4" x14ac:dyDescent="0.2">
      <c r="D25910" s="1"/>
    </row>
    <row r="25911" spans="4:4" x14ac:dyDescent="0.2">
      <c r="D25911" s="1"/>
    </row>
    <row r="25912" spans="4:4" x14ac:dyDescent="0.2">
      <c r="D25912" s="1"/>
    </row>
    <row r="25913" spans="4:4" x14ac:dyDescent="0.2">
      <c r="D25913" s="1"/>
    </row>
    <row r="25914" spans="4:4" x14ac:dyDescent="0.2">
      <c r="D25914" s="1"/>
    </row>
    <row r="25915" spans="4:4" x14ac:dyDescent="0.2">
      <c r="D25915" s="1"/>
    </row>
    <row r="25916" spans="4:4" x14ac:dyDescent="0.2">
      <c r="D25916" s="1"/>
    </row>
    <row r="25917" spans="4:4" x14ac:dyDescent="0.2">
      <c r="D25917" s="1"/>
    </row>
    <row r="25918" spans="4:4" x14ac:dyDescent="0.2">
      <c r="D25918" s="1"/>
    </row>
    <row r="25919" spans="4:4" x14ac:dyDescent="0.2">
      <c r="D25919" s="1"/>
    </row>
    <row r="25920" spans="4:4" x14ac:dyDescent="0.2">
      <c r="D25920" s="1"/>
    </row>
    <row r="25921" spans="4:4" x14ac:dyDescent="0.2">
      <c r="D25921" s="1"/>
    </row>
    <row r="25922" spans="4:4" x14ac:dyDescent="0.2">
      <c r="D25922" s="1"/>
    </row>
    <row r="25923" spans="4:4" x14ac:dyDescent="0.2">
      <c r="D25923" s="1"/>
    </row>
    <row r="25924" spans="4:4" x14ac:dyDescent="0.2">
      <c r="D25924" s="1"/>
    </row>
    <row r="25925" spans="4:4" x14ac:dyDescent="0.2">
      <c r="D25925" s="1"/>
    </row>
    <row r="25926" spans="4:4" x14ac:dyDescent="0.2">
      <c r="D25926" s="1"/>
    </row>
    <row r="25927" spans="4:4" x14ac:dyDescent="0.2">
      <c r="D25927" s="1"/>
    </row>
    <row r="25928" spans="4:4" x14ac:dyDescent="0.2">
      <c r="D25928" s="1"/>
    </row>
    <row r="25929" spans="4:4" x14ac:dyDescent="0.2">
      <c r="D25929" s="1"/>
    </row>
    <row r="25930" spans="4:4" x14ac:dyDescent="0.2">
      <c r="D25930" s="1"/>
    </row>
    <row r="25931" spans="4:4" x14ac:dyDescent="0.2">
      <c r="D25931" s="1"/>
    </row>
    <row r="25932" spans="4:4" x14ac:dyDescent="0.2">
      <c r="D25932" s="1"/>
    </row>
    <row r="25933" spans="4:4" x14ac:dyDescent="0.2">
      <c r="D25933" s="1"/>
    </row>
    <row r="25934" spans="4:4" x14ac:dyDescent="0.2">
      <c r="D25934" s="1"/>
    </row>
    <row r="25935" spans="4:4" x14ac:dyDescent="0.2">
      <c r="D25935" s="1"/>
    </row>
    <row r="25936" spans="4:4" x14ac:dyDescent="0.2">
      <c r="D25936" s="1"/>
    </row>
    <row r="25937" spans="4:4" x14ac:dyDescent="0.2">
      <c r="D25937" s="1"/>
    </row>
    <row r="25938" spans="4:4" x14ac:dyDescent="0.2">
      <c r="D25938" s="1"/>
    </row>
    <row r="25939" spans="4:4" x14ac:dyDescent="0.2">
      <c r="D25939" s="1"/>
    </row>
    <row r="25940" spans="4:4" x14ac:dyDescent="0.2">
      <c r="D25940" s="1"/>
    </row>
    <row r="25941" spans="4:4" x14ac:dyDescent="0.2">
      <c r="D25941" s="1"/>
    </row>
    <row r="25942" spans="4:4" x14ac:dyDescent="0.2">
      <c r="D25942" s="1"/>
    </row>
    <row r="25943" spans="4:4" x14ac:dyDescent="0.2">
      <c r="D25943" s="1"/>
    </row>
    <row r="25944" spans="4:4" x14ac:dyDescent="0.2">
      <c r="D25944" s="1"/>
    </row>
    <row r="25945" spans="4:4" x14ac:dyDescent="0.2">
      <c r="D25945" s="1"/>
    </row>
    <row r="25946" spans="4:4" x14ac:dyDescent="0.2">
      <c r="D25946" s="1"/>
    </row>
    <row r="25947" spans="4:4" x14ac:dyDescent="0.2">
      <c r="D25947" s="1"/>
    </row>
    <row r="25948" spans="4:4" x14ac:dyDescent="0.2">
      <c r="D25948" s="1"/>
    </row>
    <row r="25949" spans="4:4" x14ac:dyDescent="0.2">
      <c r="D25949" s="1"/>
    </row>
    <row r="25950" spans="4:4" x14ac:dyDescent="0.2">
      <c r="D25950" s="1"/>
    </row>
    <row r="25951" spans="4:4" x14ac:dyDescent="0.2">
      <c r="D25951" s="1"/>
    </row>
    <row r="25952" spans="4:4" x14ac:dyDescent="0.2">
      <c r="D25952" s="1"/>
    </row>
    <row r="25953" spans="4:4" x14ac:dyDescent="0.2">
      <c r="D25953" s="1"/>
    </row>
    <row r="25954" spans="4:4" x14ac:dyDescent="0.2">
      <c r="D25954" s="1"/>
    </row>
    <row r="25955" spans="4:4" x14ac:dyDescent="0.2">
      <c r="D25955" s="1"/>
    </row>
    <row r="25956" spans="4:4" x14ac:dyDescent="0.2">
      <c r="D25956" s="1"/>
    </row>
    <row r="25957" spans="4:4" x14ac:dyDescent="0.2">
      <c r="D25957" s="1"/>
    </row>
    <row r="25958" spans="4:4" x14ac:dyDescent="0.2">
      <c r="D25958" s="1"/>
    </row>
    <row r="25959" spans="4:4" x14ac:dyDescent="0.2">
      <c r="D25959" s="1"/>
    </row>
    <row r="25960" spans="4:4" x14ac:dyDescent="0.2">
      <c r="D25960" s="1"/>
    </row>
    <row r="25961" spans="4:4" x14ac:dyDescent="0.2">
      <c r="D25961" s="1"/>
    </row>
    <row r="25962" spans="4:4" x14ac:dyDescent="0.2">
      <c r="D25962" s="1"/>
    </row>
    <row r="25963" spans="4:4" x14ac:dyDescent="0.2">
      <c r="D25963" s="1"/>
    </row>
    <row r="25964" spans="4:4" x14ac:dyDescent="0.2">
      <c r="D25964" s="1"/>
    </row>
    <row r="25965" spans="4:4" x14ac:dyDescent="0.2">
      <c r="D25965" s="1"/>
    </row>
    <row r="25966" spans="4:4" x14ac:dyDescent="0.2">
      <c r="D25966" s="1"/>
    </row>
    <row r="25967" spans="4:4" x14ac:dyDescent="0.2">
      <c r="D25967" s="1"/>
    </row>
    <row r="25968" spans="4:4" x14ac:dyDescent="0.2">
      <c r="D25968" s="1"/>
    </row>
    <row r="25969" spans="4:4" x14ac:dyDescent="0.2">
      <c r="D25969" s="1"/>
    </row>
    <row r="25970" spans="4:4" x14ac:dyDescent="0.2">
      <c r="D25970" s="1"/>
    </row>
    <row r="25971" spans="4:4" x14ac:dyDescent="0.2">
      <c r="D25971" s="1"/>
    </row>
    <row r="25972" spans="4:4" x14ac:dyDescent="0.2">
      <c r="D25972" s="1"/>
    </row>
    <row r="25973" spans="4:4" x14ac:dyDescent="0.2">
      <c r="D25973" s="1"/>
    </row>
    <row r="25974" spans="4:4" x14ac:dyDescent="0.2">
      <c r="D25974" s="1"/>
    </row>
    <row r="25975" spans="4:4" x14ac:dyDescent="0.2">
      <c r="D25975" s="1"/>
    </row>
    <row r="25976" spans="4:4" x14ac:dyDescent="0.2">
      <c r="D25976" s="1"/>
    </row>
    <row r="25977" spans="4:4" x14ac:dyDescent="0.2">
      <c r="D25977" s="1"/>
    </row>
    <row r="25978" spans="4:4" x14ac:dyDescent="0.2">
      <c r="D25978" s="1"/>
    </row>
    <row r="25979" spans="4:4" x14ac:dyDescent="0.2">
      <c r="D25979" s="1"/>
    </row>
    <row r="25980" spans="4:4" x14ac:dyDescent="0.2">
      <c r="D25980" s="1"/>
    </row>
    <row r="25981" spans="4:4" x14ac:dyDescent="0.2">
      <c r="D25981" s="1"/>
    </row>
    <row r="25982" spans="4:4" x14ac:dyDescent="0.2">
      <c r="D25982" s="1"/>
    </row>
    <row r="25983" spans="4:4" x14ac:dyDescent="0.2">
      <c r="D25983" s="1"/>
    </row>
    <row r="25984" spans="4:4" x14ac:dyDescent="0.2">
      <c r="D25984" s="1"/>
    </row>
    <row r="25985" spans="4:4" x14ac:dyDescent="0.2">
      <c r="D25985" s="1"/>
    </row>
    <row r="25986" spans="4:4" x14ac:dyDescent="0.2">
      <c r="D25986" s="1"/>
    </row>
    <row r="25987" spans="4:4" x14ac:dyDescent="0.2">
      <c r="D25987" s="1"/>
    </row>
    <row r="25988" spans="4:4" x14ac:dyDescent="0.2">
      <c r="D25988" s="1"/>
    </row>
    <row r="25989" spans="4:4" x14ac:dyDescent="0.2">
      <c r="D25989" s="1"/>
    </row>
    <row r="25990" spans="4:4" x14ac:dyDescent="0.2">
      <c r="D25990" s="1"/>
    </row>
    <row r="25991" spans="4:4" x14ac:dyDescent="0.2">
      <c r="D25991" s="1"/>
    </row>
    <row r="25992" spans="4:4" x14ac:dyDescent="0.2">
      <c r="D25992" s="1"/>
    </row>
    <row r="25993" spans="4:4" x14ac:dyDescent="0.2">
      <c r="D25993" s="1"/>
    </row>
    <row r="25994" spans="4:4" x14ac:dyDescent="0.2">
      <c r="D25994" s="1"/>
    </row>
    <row r="25995" spans="4:4" x14ac:dyDescent="0.2">
      <c r="D25995" s="1"/>
    </row>
    <row r="25996" spans="4:4" x14ac:dyDescent="0.2">
      <c r="D25996" s="1"/>
    </row>
    <row r="25997" spans="4:4" x14ac:dyDescent="0.2">
      <c r="D25997" s="1"/>
    </row>
    <row r="25998" spans="4:4" x14ac:dyDescent="0.2">
      <c r="D25998" s="1"/>
    </row>
    <row r="25999" spans="4:4" x14ac:dyDescent="0.2">
      <c r="D25999" s="1"/>
    </row>
    <row r="26000" spans="4:4" x14ac:dyDescent="0.2">
      <c r="D26000" s="1"/>
    </row>
    <row r="26001" spans="4:4" x14ac:dyDescent="0.2">
      <c r="D26001" s="1"/>
    </row>
    <row r="26002" spans="4:4" x14ac:dyDescent="0.2">
      <c r="D26002" s="1"/>
    </row>
    <row r="26003" spans="4:4" x14ac:dyDescent="0.2">
      <c r="D26003" s="1"/>
    </row>
    <row r="26004" spans="4:4" x14ac:dyDescent="0.2">
      <c r="D26004" s="1"/>
    </row>
    <row r="26005" spans="4:4" x14ac:dyDescent="0.2">
      <c r="D26005" s="1"/>
    </row>
    <row r="26006" spans="4:4" x14ac:dyDescent="0.2">
      <c r="D26006" s="1"/>
    </row>
    <row r="26007" spans="4:4" x14ac:dyDescent="0.2">
      <c r="D26007" s="1"/>
    </row>
    <row r="26008" spans="4:4" x14ac:dyDescent="0.2">
      <c r="D26008" s="1"/>
    </row>
    <row r="26009" spans="4:4" x14ac:dyDescent="0.2">
      <c r="D26009" s="1"/>
    </row>
    <row r="26010" spans="4:4" x14ac:dyDescent="0.2">
      <c r="D26010" s="1"/>
    </row>
    <row r="26011" spans="4:4" x14ac:dyDescent="0.2">
      <c r="D26011" s="1"/>
    </row>
    <row r="26012" spans="4:4" x14ac:dyDescent="0.2">
      <c r="D26012" s="1"/>
    </row>
    <row r="26013" spans="4:4" x14ac:dyDescent="0.2">
      <c r="D26013" s="1"/>
    </row>
    <row r="26014" spans="4:4" x14ac:dyDescent="0.2">
      <c r="D26014" s="1"/>
    </row>
    <row r="26015" spans="4:4" x14ac:dyDescent="0.2">
      <c r="D26015" s="1"/>
    </row>
    <row r="26016" spans="4:4" x14ac:dyDescent="0.2">
      <c r="D26016" s="1"/>
    </row>
    <row r="26017" spans="4:4" x14ac:dyDescent="0.2">
      <c r="D26017" s="1"/>
    </row>
    <row r="26018" spans="4:4" x14ac:dyDescent="0.2">
      <c r="D26018" s="1"/>
    </row>
    <row r="26019" spans="4:4" x14ac:dyDescent="0.2">
      <c r="D26019" s="1"/>
    </row>
    <row r="26020" spans="4:4" x14ac:dyDescent="0.2">
      <c r="D26020" s="1"/>
    </row>
    <row r="26021" spans="4:4" x14ac:dyDescent="0.2">
      <c r="D26021" s="1"/>
    </row>
    <row r="26022" spans="4:4" x14ac:dyDescent="0.2">
      <c r="D26022" s="1"/>
    </row>
    <row r="26023" spans="4:4" x14ac:dyDescent="0.2">
      <c r="D26023" s="1"/>
    </row>
    <row r="26024" spans="4:4" x14ac:dyDescent="0.2">
      <c r="D26024" s="1"/>
    </row>
    <row r="26025" spans="4:4" x14ac:dyDescent="0.2">
      <c r="D26025" s="1"/>
    </row>
    <row r="26026" spans="4:4" x14ac:dyDescent="0.2">
      <c r="D26026" s="1"/>
    </row>
    <row r="26027" spans="4:4" x14ac:dyDescent="0.2">
      <c r="D26027" s="1"/>
    </row>
    <row r="26028" spans="4:4" x14ac:dyDescent="0.2">
      <c r="D26028" s="1"/>
    </row>
    <row r="26029" spans="4:4" x14ac:dyDescent="0.2">
      <c r="D26029" s="1"/>
    </row>
    <row r="26030" spans="4:4" x14ac:dyDescent="0.2">
      <c r="D26030" s="1"/>
    </row>
    <row r="26031" spans="4:4" x14ac:dyDescent="0.2">
      <c r="D26031" s="1"/>
    </row>
    <row r="26032" spans="4:4" x14ac:dyDescent="0.2">
      <c r="D26032" s="1"/>
    </row>
    <row r="26033" spans="4:4" x14ac:dyDescent="0.2">
      <c r="D26033" s="1"/>
    </row>
    <row r="26034" spans="4:4" x14ac:dyDescent="0.2">
      <c r="D26034" s="1"/>
    </row>
    <row r="26035" spans="4:4" x14ac:dyDescent="0.2">
      <c r="D26035" s="1"/>
    </row>
    <row r="26036" spans="4:4" x14ac:dyDescent="0.2">
      <c r="D26036" s="1"/>
    </row>
    <row r="26037" spans="4:4" x14ac:dyDescent="0.2">
      <c r="D26037" s="1"/>
    </row>
    <row r="26038" spans="4:4" x14ac:dyDescent="0.2">
      <c r="D26038" s="1"/>
    </row>
    <row r="26039" spans="4:4" x14ac:dyDescent="0.2">
      <c r="D26039" s="1"/>
    </row>
    <row r="26040" spans="4:4" x14ac:dyDescent="0.2">
      <c r="D26040" s="1"/>
    </row>
    <row r="26041" spans="4:4" x14ac:dyDescent="0.2">
      <c r="D26041" s="1"/>
    </row>
    <row r="26042" spans="4:4" x14ac:dyDescent="0.2">
      <c r="D26042" s="1"/>
    </row>
    <row r="26043" spans="4:4" x14ac:dyDescent="0.2">
      <c r="D26043" s="1"/>
    </row>
    <row r="26044" spans="4:4" x14ac:dyDescent="0.2">
      <c r="D26044" s="1"/>
    </row>
    <row r="26045" spans="4:4" x14ac:dyDescent="0.2">
      <c r="D26045" s="1"/>
    </row>
    <row r="26046" spans="4:4" x14ac:dyDescent="0.2">
      <c r="D26046" s="1"/>
    </row>
    <row r="26047" spans="4:4" x14ac:dyDescent="0.2">
      <c r="D26047" s="1"/>
    </row>
    <row r="26048" spans="4:4" x14ac:dyDescent="0.2">
      <c r="D26048" s="1"/>
    </row>
    <row r="26049" spans="4:4" x14ac:dyDescent="0.2">
      <c r="D26049" s="1"/>
    </row>
    <row r="26050" spans="4:4" x14ac:dyDescent="0.2">
      <c r="D26050" s="1"/>
    </row>
    <row r="26051" spans="4:4" x14ac:dyDescent="0.2">
      <c r="D26051" s="1"/>
    </row>
    <row r="26052" spans="4:4" x14ac:dyDescent="0.2">
      <c r="D26052" s="1"/>
    </row>
    <row r="26053" spans="4:4" x14ac:dyDescent="0.2">
      <c r="D26053" s="1"/>
    </row>
    <row r="26054" spans="4:4" x14ac:dyDescent="0.2">
      <c r="D26054" s="1"/>
    </row>
    <row r="26055" spans="4:4" x14ac:dyDescent="0.2">
      <c r="D26055" s="1"/>
    </row>
    <row r="26056" spans="4:4" x14ac:dyDescent="0.2">
      <c r="D26056" s="1"/>
    </row>
    <row r="26057" spans="4:4" x14ac:dyDescent="0.2">
      <c r="D26057" s="1"/>
    </row>
    <row r="26058" spans="4:4" x14ac:dyDescent="0.2">
      <c r="D26058" s="1"/>
    </row>
    <row r="26059" spans="4:4" x14ac:dyDescent="0.2">
      <c r="D26059" s="1"/>
    </row>
    <row r="26060" spans="4:4" x14ac:dyDescent="0.2">
      <c r="D26060" s="1"/>
    </row>
    <row r="26061" spans="4:4" x14ac:dyDescent="0.2">
      <c r="D26061" s="1"/>
    </row>
    <row r="26062" spans="4:4" x14ac:dyDescent="0.2">
      <c r="D26062" s="1"/>
    </row>
    <row r="26063" spans="4:4" x14ac:dyDescent="0.2">
      <c r="D26063" s="1"/>
    </row>
    <row r="26064" spans="4:4" x14ac:dyDescent="0.2">
      <c r="D26064" s="1"/>
    </row>
    <row r="26065" spans="4:4" x14ac:dyDescent="0.2">
      <c r="D26065" s="1"/>
    </row>
    <row r="26066" spans="4:4" x14ac:dyDescent="0.2">
      <c r="D26066" s="1"/>
    </row>
    <row r="26067" spans="4:4" x14ac:dyDescent="0.2">
      <c r="D26067" s="1"/>
    </row>
    <row r="26068" spans="4:4" x14ac:dyDescent="0.2">
      <c r="D26068" s="1"/>
    </row>
    <row r="26069" spans="4:4" x14ac:dyDescent="0.2">
      <c r="D26069" s="1"/>
    </row>
    <row r="26070" spans="4:4" x14ac:dyDescent="0.2">
      <c r="D26070" s="1"/>
    </row>
    <row r="26071" spans="4:4" x14ac:dyDescent="0.2">
      <c r="D26071" s="1"/>
    </row>
    <row r="26072" spans="4:4" x14ac:dyDescent="0.2">
      <c r="D26072" s="1"/>
    </row>
    <row r="26073" spans="4:4" x14ac:dyDescent="0.2">
      <c r="D26073" s="1"/>
    </row>
    <row r="26074" spans="4:4" x14ac:dyDescent="0.2">
      <c r="D26074" s="1"/>
    </row>
    <row r="26075" spans="4:4" x14ac:dyDescent="0.2">
      <c r="D26075" s="1"/>
    </row>
    <row r="26076" spans="4:4" x14ac:dyDescent="0.2">
      <c r="D26076" s="1"/>
    </row>
    <row r="26077" spans="4:4" x14ac:dyDescent="0.2">
      <c r="D26077" s="1"/>
    </row>
    <row r="26078" spans="4:4" x14ac:dyDescent="0.2">
      <c r="D26078" s="1"/>
    </row>
    <row r="26079" spans="4:4" x14ac:dyDescent="0.2">
      <c r="D26079" s="1"/>
    </row>
    <row r="26080" spans="4:4" x14ac:dyDescent="0.2">
      <c r="D26080" s="1"/>
    </row>
    <row r="26081" spans="4:4" x14ac:dyDescent="0.2">
      <c r="D26081" s="1"/>
    </row>
    <row r="26082" spans="4:4" x14ac:dyDescent="0.2">
      <c r="D26082" s="1"/>
    </row>
    <row r="26083" spans="4:4" x14ac:dyDescent="0.2">
      <c r="D26083" s="1"/>
    </row>
    <row r="26084" spans="4:4" x14ac:dyDescent="0.2">
      <c r="D26084" s="1"/>
    </row>
    <row r="26085" spans="4:4" x14ac:dyDescent="0.2">
      <c r="D26085" s="1"/>
    </row>
    <row r="26086" spans="4:4" x14ac:dyDescent="0.2">
      <c r="D26086" s="1"/>
    </row>
    <row r="26087" spans="4:4" x14ac:dyDescent="0.2">
      <c r="D26087" s="1"/>
    </row>
    <row r="26088" spans="4:4" x14ac:dyDescent="0.2">
      <c r="D26088" s="1"/>
    </row>
    <row r="26089" spans="4:4" x14ac:dyDescent="0.2">
      <c r="D26089" s="1"/>
    </row>
    <row r="26090" spans="4:4" x14ac:dyDescent="0.2">
      <c r="D26090" s="1"/>
    </row>
    <row r="26091" spans="4:4" x14ac:dyDescent="0.2">
      <c r="D26091" s="1"/>
    </row>
    <row r="26092" spans="4:4" x14ac:dyDescent="0.2">
      <c r="D26092" s="1"/>
    </row>
    <row r="26093" spans="4:4" x14ac:dyDescent="0.2">
      <c r="D26093" s="1"/>
    </row>
    <row r="26094" spans="4:4" x14ac:dyDescent="0.2">
      <c r="D26094" s="1"/>
    </row>
    <row r="26095" spans="4:4" x14ac:dyDescent="0.2">
      <c r="D26095" s="1"/>
    </row>
    <row r="26096" spans="4:4" x14ac:dyDescent="0.2">
      <c r="D26096" s="1"/>
    </row>
    <row r="26097" spans="4:4" x14ac:dyDescent="0.2">
      <c r="D26097" s="1"/>
    </row>
    <row r="26098" spans="4:4" x14ac:dyDescent="0.2">
      <c r="D26098" s="1"/>
    </row>
    <row r="26099" spans="4:4" x14ac:dyDescent="0.2">
      <c r="D26099" s="1"/>
    </row>
    <row r="26100" spans="4:4" x14ac:dyDescent="0.2">
      <c r="D26100" s="1"/>
    </row>
    <row r="26101" spans="4:4" x14ac:dyDescent="0.2">
      <c r="D26101" s="1"/>
    </row>
    <row r="26102" spans="4:4" x14ac:dyDescent="0.2">
      <c r="D26102" s="1"/>
    </row>
    <row r="26103" spans="4:4" x14ac:dyDescent="0.2">
      <c r="D26103" s="1"/>
    </row>
    <row r="26104" spans="4:4" x14ac:dyDescent="0.2">
      <c r="D26104" s="1"/>
    </row>
    <row r="26105" spans="4:4" x14ac:dyDescent="0.2">
      <c r="D26105" s="1"/>
    </row>
    <row r="26106" spans="4:4" x14ac:dyDescent="0.2">
      <c r="D26106" s="1"/>
    </row>
    <row r="26107" spans="4:4" x14ac:dyDescent="0.2">
      <c r="D26107" s="1"/>
    </row>
    <row r="26108" spans="4:4" x14ac:dyDescent="0.2">
      <c r="D26108" s="1"/>
    </row>
    <row r="26109" spans="4:4" x14ac:dyDescent="0.2">
      <c r="D26109" s="1"/>
    </row>
    <row r="26110" spans="4:4" x14ac:dyDescent="0.2">
      <c r="D26110" s="1"/>
    </row>
    <row r="26111" spans="4:4" x14ac:dyDescent="0.2">
      <c r="D26111" s="1"/>
    </row>
    <row r="26112" spans="4:4" x14ac:dyDescent="0.2">
      <c r="D26112" s="1"/>
    </row>
    <row r="26113" spans="4:4" x14ac:dyDescent="0.2">
      <c r="D26113" s="1"/>
    </row>
    <row r="26114" spans="4:4" x14ac:dyDescent="0.2">
      <c r="D26114" s="1"/>
    </row>
    <row r="26115" spans="4:4" x14ac:dyDescent="0.2">
      <c r="D26115" s="1"/>
    </row>
    <row r="26116" spans="4:4" x14ac:dyDescent="0.2">
      <c r="D26116" s="1"/>
    </row>
    <row r="26117" spans="4:4" x14ac:dyDescent="0.2">
      <c r="D26117" s="1"/>
    </row>
    <row r="26118" spans="4:4" x14ac:dyDescent="0.2">
      <c r="D26118" s="1"/>
    </row>
    <row r="26119" spans="4:4" x14ac:dyDescent="0.2">
      <c r="D26119" s="1"/>
    </row>
    <row r="26120" spans="4:4" x14ac:dyDescent="0.2">
      <c r="D26120" s="1"/>
    </row>
    <row r="26121" spans="4:4" x14ac:dyDescent="0.2">
      <c r="D26121" s="1"/>
    </row>
    <row r="26122" spans="4:4" x14ac:dyDescent="0.2">
      <c r="D26122" s="1"/>
    </row>
    <row r="26123" spans="4:4" x14ac:dyDescent="0.2">
      <c r="D26123" s="1"/>
    </row>
    <row r="26124" spans="4:4" x14ac:dyDescent="0.2">
      <c r="D26124" s="1"/>
    </row>
    <row r="26125" spans="4:4" x14ac:dyDescent="0.2">
      <c r="D26125" s="1"/>
    </row>
    <row r="26126" spans="4:4" x14ac:dyDescent="0.2">
      <c r="D26126" s="1"/>
    </row>
    <row r="26127" spans="4:4" x14ac:dyDescent="0.2">
      <c r="D26127" s="1"/>
    </row>
    <row r="26128" spans="4:4" x14ac:dyDescent="0.2">
      <c r="D26128" s="1"/>
    </row>
    <row r="26129" spans="4:4" x14ac:dyDescent="0.2">
      <c r="D26129" s="1"/>
    </row>
    <row r="26130" spans="4:4" x14ac:dyDescent="0.2">
      <c r="D26130" s="1"/>
    </row>
    <row r="26131" spans="4:4" x14ac:dyDescent="0.2">
      <c r="D26131" s="1"/>
    </row>
    <row r="26132" spans="4:4" x14ac:dyDescent="0.2">
      <c r="D26132" s="1"/>
    </row>
    <row r="26133" spans="4:4" x14ac:dyDescent="0.2">
      <c r="D26133" s="1"/>
    </row>
    <row r="26134" spans="4:4" x14ac:dyDescent="0.2">
      <c r="D26134" s="1"/>
    </row>
    <row r="26135" spans="4:4" x14ac:dyDescent="0.2">
      <c r="D26135" s="1"/>
    </row>
    <row r="26136" spans="4:4" x14ac:dyDescent="0.2">
      <c r="D26136" s="1"/>
    </row>
    <row r="26137" spans="4:4" x14ac:dyDescent="0.2">
      <c r="D26137" s="1"/>
    </row>
    <row r="26138" spans="4:4" x14ac:dyDescent="0.2">
      <c r="D26138" s="1"/>
    </row>
    <row r="26139" spans="4:4" x14ac:dyDescent="0.2">
      <c r="D26139" s="1"/>
    </row>
    <row r="26140" spans="4:4" x14ac:dyDescent="0.2">
      <c r="D26140" s="1"/>
    </row>
    <row r="26141" spans="4:4" x14ac:dyDescent="0.2">
      <c r="D26141" s="1"/>
    </row>
    <row r="26142" spans="4:4" x14ac:dyDescent="0.2">
      <c r="D26142" s="1"/>
    </row>
    <row r="26143" spans="4:4" x14ac:dyDescent="0.2">
      <c r="D26143" s="1"/>
    </row>
    <row r="26144" spans="4:4" x14ac:dyDescent="0.2">
      <c r="D26144" s="1"/>
    </row>
    <row r="26145" spans="4:4" x14ac:dyDescent="0.2">
      <c r="D26145" s="1"/>
    </row>
    <row r="26146" spans="4:4" x14ac:dyDescent="0.2">
      <c r="D26146" s="1"/>
    </row>
    <row r="26147" spans="4:4" x14ac:dyDescent="0.2">
      <c r="D26147" s="1"/>
    </row>
    <row r="26148" spans="4:4" x14ac:dyDescent="0.2">
      <c r="D26148" s="1"/>
    </row>
    <row r="26149" spans="4:4" x14ac:dyDescent="0.2">
      <c r="D26149" s="1"/>
    </row>
    <row r="26150" spans="4:4" x14ac:dyDescent="0.2">
      <c r="D26150" s="1"/>
    </row>
    <row r="26151" spans="4:4" x14ac:dyDescent="0.2">
      <c r="D26151" s="1"/>
    </row>
    <row r="26152" spans="4:4" x14ac:dyDescent="0.2">
      <c r="D26152" s="1"/>
    </row>
    <row r="26153" spans="4:4" x14ac:dyDescent="0.2">
      <c r="D26153" s="1"/>
    </row>
    <row r="26154" spans="4:4" x14ac:dyDescent="0.2">
      <c r="D26154" s="1"/>
    </row>
    <row r="26155" spans="4:4" x14ac:dyDescent="0.2">
      <c r="D26155" s="1"/>
    </row>
    <row r="26156" spans="4:4" x14ac:dyDescent="0.2">
      <c r="D26156" s="1"/>
    </row>
    <row r="26157" spans="4:4" x14ac:dyDescent="0.2">
      <c r="D26157" s="1"/>
    </row>
    <row r="26158" spans="4:4" x14ac:dyDescent="0.2">
      <c r="D26158" s="1"/>
    </row>
    <row r="26159" spans="4:4" x14ac:dyDescent="0.2">
      <c r="D26159" s="1"/>
    </row>
    <row r="26160" spans="4:4" x14ac:dyDescent="0.2">
      <c r="D26160" s="1"/>
    </row>
    <row r="26161" spans="4:4" x14ac:dyDescent="0.2">
      <c r="D26161" s="1"/>
    </row>
    <row r="26162" spans="4:4" x14ac:dyDescent="0.2">
      <c r="D26162" s="1"/>
    </row>
    <row r="26163" spans="4:4" x14ac:dyDescent="0.2">
      <c r="D26163" s="1"/>
    </row>
    <row r="26164" spans="4:4" x14ac:dyDescent="0.2">
      <c r="D26164" s="1"/>
    </row>
    <row r="26165" spans="4:4" x14ac:dyDescent="0.2">
      <c r="D26165" s="1"/>
    </row>
    <row r="26166" spans="4:4" x14ac:dyDescent="0.2">
      <c r="D26166" s="1"/>
    </row>
    <row r="26167" spans="4:4" x14ac:dyDescent="0.2">
      <c r="D26167" s="1"/>
    </row>
    <row r="26168" spans="4:4" x14ac:dyDescent="0.2">
      <c r="D26168" s="1"/>
    </row>
    <row r="26169" spans="4:4" x14ac:dyDescent="0.2">
      <c r="D26169" s="1"/>
    </row>
    <row r="26170" spans="4:4" x14ac:dyDescent="0.2">
      <c r="D26170" s="1"/>
    </row>
    <row r="26171" spans="4:4" x14ac:dyDescent="0.2">
      <c r="D26171" s="1"/>
    </row>
    <row r="26172" spans="4:4" x14ac:dyDescent="0.2">
      <c r="D26172" s="1"/>
    </row>
    <row r="26173" spans="4:4" x14ac:dyDescent="0.2">
      <c r="D26173" s="1"/>
    </row>
    <row r="26174" spans="4:4" x14ac:dyDescent="0.2">
      <c r="D26174" s="1"/>
    </row>
    <row r="26175" spans="4:4" x14ac:dyDescent="0.2">
      <c r="D26175" s="1"/>
    </row>
    <row r="26176" spans="4:4" x14ac:dyDescent="0.2">
      <c r="D26176" s="1"/>
    </row>
    <row r="26177" spans="4:4" x14ac:dyDescent="0.2">
      <c r="D26177" s="1"/>
    </row>
    <row r="26178" spans="4:4" x14ac:dyDescent="0.2">
      <c r="D26178" s="1"/>
    </row>
    <row r="26179" spans="4:4" x14ac:dyDescent="0.2">
      <c r="D26179" s="1"/>
    </row>
    <row r="26180" spans="4:4" x14ac:dyDescent="0.2">
      <c r="D26180" s="1"/>
    </row>
    <row r="26181" spans="4:4" x14ac:dyDescent="0.2">
      <c r="D26181" s="1"/>
    </row>
    <row r="26182" spans="4:4" x14ac:dyDescent="0.2">
      <c r="D26182" s="1"/>
    </row>
    <row r="26183" spans="4:4" x14ac:dyDescent="0.2">
      <c r="D26183" s="1"/>
    </row>
    <row r="26184" spans="4:4" x14ac:dyDescent="0.2">
      <c r="D26184" s="1"/>
    </row>
    <row r="26185" spans="4:4" x14ac:dyDescent="0.2">
      <c r="D26185" s="1"/>
    </row>
    <row r="26186" spans="4:4" x14ac:dyDescent="0.2">
      <c r="D26186" s="1"/>
    </row>
    <row r="26187" spans="4:4" x14ac:dyDescent="0.2">
      <c r="D26187" s="1"/>
    </row>
    <row r="26188" spans="4:4" x14ac:dyDescent="0.2">
      <c r="D26188" s="1"/>
    </row>
    <row r="26189" spans="4:4" x14ac:dyDescent="0.2">
      <c r="D26189" s="1"/>
    </row>
    <row r="26190" spans="4:4" x14ac:dyDescent="0.2">
      <c r="D26190" s="1"/>
    </row>
    <row r="26191" spans="4:4" x14ac:dyDescent="0.2">
      <c r="D26191" s="1"/>
    </row>
    <row r="26192" spans="4:4" x14ac:dyDescent="0.2">
      <c r="D26192" s="1"/>
    </row>
    <row r="26193" spans="4:4" x14ac:dyDescent="0.2">
      <c r="D26193" s="1"/>
    </row>
    <row r="26194" spans="4:4" x14ac:dyDescent="0.2">
      <c r="D26194" s="1"/>
    </row>
    <row r="26195" spans="4:4" x14ac:dyDescent="0.2">
      <c r="D26195" s="1"/>
    </row>
    <row r="26196" spans="4:4" x14ac:dyDescent="0.2">
      <c r="D26196" s="1"/>
    </row>
    <row r="26197" spans="4:4" x14ac:dyDescent="0.2">
      <c r="D26197" s="1"/>
    </row>
    <row r="26198" spans="4:4" x14ac:dyDescent="0.2">
      <c r="D26198" s="1"/>
    </row>
    <row r="26199" spans="4:4" x14ac:dyDescent="0.2">
      <c r="D26199" s="1"/>
    </row>
    <row r="26200" spans="4:4" x14ac:dyDescent="0.2">
      <c r="D26200" s="1"/>
    </row>
    <row r="26201" spans="4:4" x14ac:dyDescent="0.2">
      <c r="D26201" s="1"/>
    </row>
    <row r="26202" spans="4:4" x14ac:dyDescent="0.2">
      <c r="D26202" s="1"/>
    </row>
    <row r="26203" spans="4:4" x14ac:dyDescent="0.2">
      <c r="D26203" s="1"/>
    </row>
    <row r="26204" spans="4:4" x14ac:dyDescent="0.2">
      <c r="D26204" s="1"/>
    </row>
    <row r="26205" spans="4:4" x14ac:dyDescent="0.2">
      <c r="D26205" s="1"/>
    </row>
    <row r="26206" spans="4:4" x14ac:dyDescent="0.2">
      <c r="D26206" s="1"/>
    </row>
    <row r="26207" spans="4:4" x14ac:dyDescent="0.2">
      <c r="D26207" s="1"/>
    </row>
    <row r="26208" spans="4:4" x14ac:dyDescent="0.2">
      <c r="D26208" s="1"/>
    </row>
    <row r="26209" spans="4:4" x14ac:dyDescent="0.2">
      <c r="D26209" s="1"/>
    </row>
    <row r="26210" spans="4:4" x14ac:dyDescent="0.2">
      <c r="D26210" s="1"/>
    </row>
    <row r="26211" spans="4:4" x14ac:dyDescent="0.2">
      <c r="D26211" s="1"/>
    </row>
    <row r="26212" spans="4:4" x14ac:dyDescent="0.2">
      <c r="D26212" s="1"/>
    </row>
    <row r="26213" spans="4:4" x14ac:dyDescent="0.2">
      <c r="D26213" s="1"/>
    </row>
    <row r="26214" spans="4:4" x14ac:dyDescent="0.2">
      <c r="D26214" s="1"/>
    </row>
    <row r="26215" spans="4:4" x14ac:dyDescent="0.2">
      <c r="D26215" s="1"/>
    </row>
    <row r="26216" spans="4:4" x14ac:dyDescent="0.2">
      <c r="D26216" s="1"/>
    </row>
    <row r="26217" spans="4:4" x14ac:dyDescent="0.2">
      <c r="D26217" s="1"/>
    </row>
    <row r="26218" spans="4:4" x14ac:dyDescent="0.2">
      <c r="D26218" s="1"/>
    </row>
    <row r="26219" spans="4:4" x14ac:dyDescent="0.2">
      <c r="D26219" s="1"/>
    </row>
    <row r="26220" spans="4:4" x14ac:dyDescent="0.2">
      <c r="D26220" s="1"/>
    </row>
    <row r="26221" spans="4:4" x14ac:dyDescent="0.2">
      <c r="D26221" s="1"/>
    </row>
    <row r="26222" spans="4:4" x14ac:dyDescent="0.2">
      <c r="D26222" s="1"/>
    </row>
    <row r="26223" spans="4:4" x14ac:dyDescent="0.2">
      <c r="D26223" s="1"/>
    </row>
    <row r="26224" spans="4:4" x14ac:dyDescent="0.2">
      <c r="D26224" s="1"/>
    </row>
    <row r="26225" spans="4:4" x14ac:dyDescent="0.2">
      <c r="D26225" s="1"/>
    </row>
    <row r="26226" spans="4:4" x14ac:dyDescent="0.2">
      <c r="D26226" s="1"/>
    </row>
    <row r="26227" spans="4:4" x14ac:dyDescent="0.2">
      <c r="D26227" s="1"/>
    </row>
    <row r="26228" spans="4:4" x14ac:dyDescent="0.2">
      <c r="D26228" s="1"/>
    </row>
    <row r="26229" spans="4:4" x14ac:dyDescent="0.2">
      <c r="D26229" s="1"/>
    </row>
    <row r="26230" spans="4:4" x14ac:dyDescent="0.2">
      <c r="D26230" s="1"/>
    </row>
    <row r="26231" spans="4:4" x14ac:dyDescent="0.2">
      <c r="D26231" s="1"/>
    </row>
    <row r="26232" spans="4:4" x14ac:dyDescent="0.2">
      <c r="D26232" s="1"/>
    </row>
    <row r="26233" spans="4:4" x14ac:dyDescent="0.2">
      <c r="D26233" s="1"/>
    </row>
    <row r="26234" spans="4:4" x14ac:dyDescent="0.2">
      <c r="D26234" s="1"/>
    </row>
    <row r="26235" spans="4:4" x14ac:dyDescent="0.2">
      <c r="D26235" s="1"/>
    </row>
    <row r="26236" spans="4:4" x14ac:dyDescent="0.2">
      <c r="D26236" s="1"/>
    </row>
    <row r="26237" spans="4:4" x14ac:dyDescent="0.2">
      <c r="D26237" s="1"/>
    </row>
    <row r="26238" spans="4:4" x14ac:dyDescent="0.2">
      <c r="D26238" s="1"/>
    </row>
    <row r="26239" spans="4:4" x14ac:dyDescent="0.2">
      <c r="D26239" s="1"/>
    </row>
    <row r="26240" spans="4:4" x14ac:dyDescent="0.2">
      <c r="D26240" s="1"/>
    </row>
    <row r="26241" spans="4:4" x14ac:dyDescent="0.2">
      <c r="D26241" s="1"/>
    </row>
    <row r="26242" spans="4:4" x14ac:dyDescent="0.2">
      <c r="D26242" s="1"/>
    </row>
    <row r="26243" spans="4:4" x14ac:dyDescent="0.2">
      <c r="D26243" s="1"/>
    </row>
    <row r="26244" spans="4:4" x14ac:dyDescent="0.2">
      <c r="D26244" s="1"/>
    </row>
    <row r="26245" spans="4:4" x14ac:dyDescent="0.2">
      <c r="D26245" s="1"/>
    </row>
    <row r="26246" spans="4:4" x14ac:dyDescent="0.2">
      <c r="D26246" s="1"/>
    </row>
    <row r="26247" spans="4:4" x14ac:dyDescent="0.2">
      <c r="D26247" s="1"/>
    </row>
    <row r="26248" spans="4:4" x14ac:dyDescent="0.2">
      <c r="D26248" s="1"/>
    </row>
    <row r="26249" spans="4:4" x14ac:dyDescent="0.2">
      <c r="D26249" s="1"/>
    </row>
    <row r="26250" spans="4:4" x14ac:dyDescent="0.2">
      <c r="D26250" s="1"/>
    </row>
    <row r="26251" spans="4:4" x14ac:dyDescent="0.2">
      <c r="D26251" s="1"/>
    </row>
    <row r="26252" spans="4:4" x14ac:dyDescent="0.2">
      <c r="D26252" s="1"/>
    </row>
    <row r="26253" spans="4:4" x14ac:dyDescent="0.2">
      <c r="D26253" s="1"/>
    </row>
    <row r="26254" spans="4:4" x14ac:dyDescent="0.2">
      <c r="D26254" s="1"/>
    </row>
    <row r="26255" spans="4:4" x14ac:dyDescent="0.2">
      <c r="D26255" s="1"/>
    </row>
    <row r="26256" spans="4:4" x14ac:dyDescent="0.2">
      <c r="D26256" s="1"/>
    </row>
    <row r="26257" spans="4:4" x14ac:dyDescent="0.2">
      <c r="D26257" s="1"/>
    </row>
    <row r="26258" spans="4:4" x14ac:dyDescent="0.2">
      <c r="D26258" s="1"/>
    </row>
    <row r="26259" spans="4:4" x14ac:dyDescent="0.2">
      <c r="D26259" s="1"/>
    </row>
    <row r="26260" spans="4:4" x14ac:dyDescent="0.2">
      <c r="D26260" s="1"/>
    </row>
    <row r="26261" spans="4:4" x14ac:dyDescent="0.2">
      <c r="D26261" s="1"/>
    </row>
    <row r="26262" spans="4:4" x14ac:dyDescent="0.2">
      <c r="D26262" s="1"/>
    </row>
    <row r="26263" spans="4:4" x14ac:dyDescent="0.2">
      <c r="D26263" s="1"/>
    </row>
    <row r="26264" spans="4:4" x14ac:dyDescent="0.2">
      <c r="D26264" s="1"/>
    </row>
    <row r="26265" spans="4:4" x14ac:dyDescent="0.2">
      <c r="D26265" s="1"/>
    </row>
    <row r="26266" spans="4:4" x14ac:dyDescent="0.2">
      <c r="D26266" s="1"/>
    </row>
    <row r="26267" spans="4:4" x14ac:dyDescent="0.2">
      <c r="D26267" s="1"/>
    </row>
    <row r="26268" spans="4:4" x14ac:dyDescent="0.2">
      <c r="D26268" s="1"/>
    </row>
    <row r="26269" spans="4:4" x14ac:dyDescent="0.2">
      <c r="D26269" s="1"/>
    </row>
    <row r="26270" spans="4:4" x14ac:dyDescent="0.2">
      <c r="D26270" s="1"/>
    </row>
    <row r="26271" spans="4:4" x14ac:dyDescent="0.2">
      <c r="D26271" s="1"/>
    </row>
    <row r="26272" spans="4:4" x14ac:dyDescent="0.2">
      <c r="D26272" s="1"/>
    </row>
    <row r="26273" spans="4:4" x14ac:dyDescent="0.2">
      <c r="D26273" s="1"/>
    </row>
    <row r="26274" spans="4:4" x14ac:dyDescent="0.2">
      <c r="D26274" s="1"/>
    </row>
    <row r="26275" spans="4:4" x14ac:dyDescent="0.2">
      <c r="D26275" s="1"/>
    </row>
    <row r="26276" spans="4:4" x14ac:dyDescent="0.2">
      <c r="D26276" s="1"/>
    </row>
    <row r="26277" spans="4:4" x14ac:dyDescent="0.2">
      <c r="D26277" s="1"/>
    </row>
    <row r="26278" spans="4:4" x14ac:dyDescent="0.2">
      <c r="D26278" s="1"/>
    </row>
    <row r="26279" spans="4:4" x14ac:dyDescent="0.2">
      <c r="D26279" s="1"/>
    </row>
    <row r="26280" spans="4:4" x14ac:dyDescent="0.2">
      <c r="D26280" s="1"/>
    </row>
    <row r="26281" spans="4:4" x14ac:dyDescent="0.2">
      <c r="D26281" s="1"/>
    </row>
    <row r="26282" spans="4:4" x14ac:dyDescent="0.2">
      <c r="D26282" s="1"/>
    </row>
    <row r="26283" spans="4:4" x14ac:dyDescent="0.2">
      <c r="D26283" s="1"/>
    </row>
    <row r="26284" spans="4:4" x14ac:dyDescent="0.2">
      <c r="D26284" s="1"/>
    </row>
    <row r="26285" spans="4:4" x14ac:dyDescent="0.2">
      <c r="D26285" s="1"/>
    </row>
    <row r="26286" spans="4:4" x14ac:dyDescent="0.2">
      <c r="D26286" s="1"/>
    </row>
    <row r="26287" spans="4:4" x14ac:dyDescent="0.2">
      <c r="D26287" s="1"/>
    </row>
    <row r="26288" spans="4:4" x14ac:dyDescent="0.2">
      <c r="D26288" s="1"/>
    </row>
    <row r="26289" spans="4:4" x14ac:dyDescent="0.2">
      <c r="D26289" s="1"/>
    </row>
    <row r="26290" spans="4:4" x14ac:dyDescent="0.2">
      <c r="D26290" s="1"/>
    </row>
    <row r="26291" spans="4:4" x14ac:dyDescent="0.2">
      <c r="D26291" s="1"/>
    </row>
    <row r="26292" spans="4:4" x14ac:dyDescent="0.2">
      <c r="D26292" s="1"/>
    </row>
    <row r="26293" spans="4:4" x14ac:dyDescent="0.2">
      <c r="D26293" s="1"/>
    </row>
    <row r="26294" spans="4:4" x14ac:dyDescent="0.2">
      <c r="D26294" s="1"/>
    </row>
    <row r="26295" spans="4:4" x14ac:dyDescent="0.2">
      <c r="D26295" s="1"/>
    </row>
    <row r="26296" spans="4:4" x14ac:dyDescent="0.2">
      <c r="D26296" s="1"/>
    </row>
    <row r="26297" spans="4:4" x14ac:dyDescent="0.2">
      <c r="D26297" s="1"/>
    </row>
    <row r="26298" spans="4:4" x14ac:dyDescent="0.2">
      <c r="D26298" s="1"/>
    </row>
    <row r="26299" spans="4:4" x14ac:dyDescent="0.2">
      <c r="D26299" s="1"/>
    </row>
    <row r="26300" spans="4:4" x14ac:dyDescent="0.2">
      <c r="D26300" s="1"/>
    </row>
    <row r="26301" spans="4:4" x14ac:dyDescent="0.2">
      <c r="D26301" s="1"/>
    </row>
    <row r="26302" spans="4:4" x14ac:dyDescent="0.2">
      <c r="D26302" s="1"/>
    </row>
    <row r="26303" spans="4:4" x14ac:dyDescent="0.2">
      <c r="D26303" s="1"/>
    </row>
    <row r="26304" spans="4:4" x14ac:dyDescent="0.2">
      <c r="D26304" s="1"/>
    </row>
    <row r="26305" spans="4:4" x14ac:dyDescent="0.2">
      <c r="D26305" s="1"/>
    </row>
    <row r="26306" spans="4:4" x14ac:dyDescent="0.2">
      <c r="D26306" s="1"/>
    </row>
    <row r="26307" spans="4:4" x14ac:dyDescent="0.2">
      <c r="D26307" s="1"/>
    </row>
    <row r="26308" spans="4:4" x14ac:dyDescent="0.2">
      <c r="D26308" s="1"/>
    </row>
    <row r="26309" spans="4:4" x14ac:dyDescent="0.2">
      <c r="D26309" s="1"/>
    </row>
    <row r="26310" spans="4:4" x14ac:dyDescent="0.2">
      <c r="D26310" s="1"/>
    </row>
    <row r="26311" spans="4:4" x14ac:dyDescent="0.2">
      <c r="D26311" s="1"/>
    </row>
    <row r="26312" spans="4:4" x14ac:dyDescent="0.2">
      <c r="D26312" s="1"/>
    </row>
    <row r="26313" spans="4:4" x14ac:dyDescent="0.2">
      <c r="D26313" s="1"/>
    </row>
    <row r="26314" spans="4:4" x14ac:dyDescent="0.2">
      <c r="D26314" s="1"/>
    </row>
    <row r="26315" spans="4:4" x14ac:dyDescent="0.2">
      <c r="D26315" s="1"/>
    </row>
    <row r="26316" spans="4:4" x14ac:dyDescent="0.2">
      <c r="D26316" s="1"/>
    </row>
    <row r="26317" spans="4:4" x14ac:dyDescent="0.2">
      <c r="D26317" s="1"/>
    </row>
    <row r="26318" spans="4:4" x14ac:dyDescent="0.2">
      <c r="D26318" s="1"/>
    </row>
    <row r="26319" spans="4:4" x14ac:dyDescent="0.2">
      <c r="D26319" s="1"/>
    </row>
    <row r="26320" spans="4:4" x14ac:dyDescent="0.2">
      <c r="D26320" s="1"/>
    </row>
    <row r="26321" spans="4:4" x14ac:dyDescent="0.2">
      <c r="D26321" s="1"/>
    </row>
    <row r="26322" spans="4:4" x14ac:dyDescent="0.2">
      <c r="D26322" s="1"/>
    </row>
    <row r="26323" spans="4:4" x14ac:dyDescent="0.2">
      <c r="D26323" s="1"/>
    </row>
    <row r="26324" spans="4:4" x14ac:dyDescent="0.2">
      <c r="D26324" s="1"/>
    </row>
    <row r="26325" spans="4:4" x14ac:dyDescent="0.2">
      <c r="D26325" s="1"/>
    </row>
    <row r="26326" spans="4:4" x14ac:dyDescent="0.2">
      <c r="D26326" s="1"/>
    </row>
    <row r="26327" spans="4:4" x14ac:dyDescent="0.2">
      <c r="D26327" s="1"/>
    </row>
    <row r="26328" spans="4:4" x14ac:dyDescent="0.2">
      <c r="D26328" s="1"/>
    </row>
    <row r="26329" spans="4:4" x14ac:dyDescent="0.2">
      <c r="D26329" s="1"/>
    </row>
    <row r="26330" spans="4:4" x14ac:dyDescent="0.2">
      <c r="D26330" s="1"/>
    </row>
    <row r="26331" spans="4:4" x14ac:dyDescent="0.2">
      <c r="D26331" s="1"/>
    </row>
    <row r="26332" spans="4:4" x14ac:dyDescent="0.2">
      <c r="D26332" s="1"/>
    </row>
    <row r="26333" spans="4:4" x14ac:dyDescent="0.2">
      <c r="D26333" s="1"/>
    </row>
    <row r="26334" spans="4:4" x14ac:dyDescent="0.2">
      <c r="D26334" s="1"/>
    </row>
    <row r="26335" spans="4:4" x14ac:dyDescent="0.2">
      <c r="D26335" s="1"/>
    </row>
    <row r="26336" spans="4:4" x14ac:dyDescent="0.2">
      <c r="D26336" s="1"/>
    </row>
    <row r="26337" spans="4:4" x14ac:dyDescent="0.2">
      <c r="D26337" s="1"/>
    </row>
    <row r="26338" spans="4:4" x14ac:dyDescent="0.2">
      <c r="D26338" s="1"/>
    </row>
    <row r="26339" spans="4:4" x14ac:dyDescent="0.2">
      <c r="D26339" s="1"/>
    </row>
    <row r="26340" spans="4:4" x14ac:dyDescent="0.2">
      <c r="D26340" s="1"/>
    </row>
    <row r="26341" spans="4:4" x14ac:dyDescent="0.2">
      <c r="D26341" s="1"/>
    </row>
    <row r="26342" spans="4:4" x14ac:dyDescent="0.2">
      <c r="D26342" s="1"/>
    </row>
    <row r="26343" spans="4:4" x14ac:dyDescent="0.2">
      <c r="D26343" s="1"/>
    </row>
    <row r="26344" spans="4:4" x14ac:dyDescent="0.2">
      <c r="D26344" s="1"/>
    </row>
    <row r="26345" spans="4:4" x14ac:dyDescent="0.2">
      <c r="D26345" s="1"/>
    </row>
    <row r="26346" spans="4:4" x14ac:dyDescent="0.2">
      <c r="D26346" s="1"/>
    </row>
    <row r="26347" spans="4:4" x14ac:dyDescent="0.2">
      <c r="D26347" s="1"/>
    </row>
    <row r="26348" spans="4:4" x14ac:dyDescent="0.2">
      <c r="D26348" s="1"/>
    </row>
    <row r="26349" spans="4:4" x14ac:dyDescent="0.2">
      <c r="D26349" s="1"/>
    </row>
    <row r="26350" spans="4:4" x14ac:dyDescent="0.2">
      <c r="D26350" s="1"/>
    </row>
    <row r="26351" spans="4:4" x14ac:dyDescent="0.2">
      <c r="D26351" s="1"/>
    </row>
    <row r="26352" spans="4:4" x14ac:dyDescent="0.2">
      <c r="D26352" s="1"/>
    </row>
    <row r="26353" spans="4:4" x14ac:dyDescent="0.2">
      <c r="D26353" s="1"/>
    </row>
    <row r="26354" spans="4:4" x14ac:dyDescent="0.2">
      <c r="D26354" s="1"/>
    </row>
    <row r="26355" spans="4:4" x14ac:dyDescent="0.2">
      <c r="D26355" s="1"/>
    </row>
    <row r="26356" spans="4:4" x14ac:dyDescent="0.2">
      <c r="D26356" s="1"/>
    </row>
    <row r="26357" spans="4:4" x14ac:dyDescent="0.2">
      <c r="D26357" s="1"/>
    </row>
    <row r="26358" spans="4:4" x14ac:dyDescent="0.2">
      <c r="D26358" s="1"/>
    </row>
    <row r="26359" spans="4:4" x14ac:dyDescent="0.2">
      <c r="D26359" s="1"/>
    </row>
    <row r="26360" spans="4:4" x14ac:dyDescent="0.2">
      <c r="D26360" s="1"/>
    </row>
    <row r="26361" spans="4:4" x14ac:dyDescent="0.2">
      <c r="D26361" s="1"/>
    </row>
    <row r="26362" spans="4:4" x14ac:dyDescent="0.2">
      <c r="D26362" s="1"/>
    </row>
    <row r="26363" spans="4:4" x14ac:dyDescent="0.2">
      <c r="D26363" s="1"/>
    </row>
    <row r="26364" spans="4:4" x14ac:dyDescent="0.2">
      <c r="D26364" s="1"/>
    </row>
    <row r="26365" spans="4:4" x14ac:dyDescent="0.2">
      <c r="D26365" s="1"/>
    </row>
    <row r="26366" spans="4:4" x14ac:dyDescent="0.2">
      <c r="D26366" s="1"/>
    </row>
    <row r="26367" spans="4:4" x14ac:dyDescent="0.2">
      <c r="D26367" s="1"/>
    </row>
    <row r="26368" spans="4:4" x14ac:dyDescent="0.2">
      <c r="D26368" s="1"/>
    </row>
    <row r="26369" spans="4:4" x14ac:dyDescent="0.2">
      <c r="D26369" s="1"/>
    </row>
    <row r="26370" spans="4:4" x14ac:dyDescent="0.2">
      <c r="D26370" s="1"/>
    </row>
    <row r="26371" spans="4:4" x14ac:dyDescent="0.2">
      <c r="D26371" s="1"/>
    </row>
    <row r="26372" spans="4:4" x14ac:dyDescent="0.2">
      <c r="D26372" s="1"/>
    </row>
    <row r="26373" spans="4:4" x14ac:dyDescent="0.2">
      <c r="D26373" s="1"/>
    </row>
    <row r="26374" spans="4:4" x14ac:dyDescent="0.2">
      <c r="D26374" s="1"/>
    </row>
    <row r="26375" spans="4:4" x14ac:dyDescent="0.2">
      <c r="D26375" s="1"/>
    </row>
    <row r="26376" spans="4:4" x14ac:dyDescent="0.2">
      <c r="D26376" s="1"/>
    </row>
    <row r="26377" spans="4:4" x14ac:dyDescent="0.2">
      <c r="D26377" s="1"/>
    </row>
    <row r="26378" spans="4:4" x14ac:dyDescent="0.2">
      <c r="D26378" s="1"/>
    </row>
    <row r="26379" spans="4:4" x14ac:dyDescent="0.2">
      <c r="D26379" s="1"/>
    </row>
    <row r="26380" spans="4:4" x14ac:dyDescent="0.2">
      <c r="D26380" s="1"/>
    </row>
    <row r="26381" spans="4:4" x14ac:dyDescent="0.2">
      <c r="D26381" s="1"/>
    </row>
    <row r="26382" spans="4:4" x14ac:dyDescent="0.2">
      <c r="D26382" s="1"/>
    </row>
    <row r="26383" spans="4:4" x14ac:dyDescent="0.2">
      <c r="D26383" s="1"/>
    </row>
    <row r="26384" spans="4:4" x14ac:dyDescent="0.2">
      <c r="D26384" s="1"/>
    </row>
    <row r="26385" spans="4:4" x14ac:dyDescent="0.2">
      <c r="D26385" s="1"/>
    </row>
    <row r="26386" spans="4:4" x14ac:dyDescent="0.2">
      <c r="D26386" s="1"/>
    </row>
    <row r="26387" spans="4:4" x14ac:dyDescent="0.2">
      <c r="D26387" s="1"/>
    </row>
    <row r="26388" spans="4:4" x14ac:dyDescent="0.2">
      <c r="D26388" s="1"/>
    </row>
    <row r="26389" spans="4:4" x14ac:dyDescent="0.2">
      <c r="D26389" s="1"/>
    </row>
    <row r="26390" spans="4:4" x14ac:dyDescent="0.2">
      <c r="D26390" s="1"/>
    </row>
    <row r="26391" spans="4:4" x14ac:dyDescent="0.2">
      <c r="D26391" s="1"/>
    </row>
    <row r="26392" spans="4:4" x14ac:dyDescent="0.2">
      <c r="D26392" s="1"/>
    </row>
    <row r="26393" spans="4:4" x14ac:dyDescent="0.2">
      <c r="D26393" s="1"/>
    </row>
    <row r="26394" spans="4:4" x14ac:dyDescent="0.2">
      <c r="D26394" s="1"/>
    </row>
    <row r="26395" spans="4:4" x14ac:dyDescent="0.2">
      <c r="D26395" s="1"/>
    </row>
    <row r="26396" spans="4:4" x14ac:dyDescent="0.2">
      <c r="D26396" s="1"/>
    </row>
    <row r="26397" spans="4:4" x14ac:dyDescent="0.2">
      <c r="D26397" s="1"/>
    </row>
    <row r="26398" spans="4:4" x14ac:dyDescent="0.2">
      <c r="D26398" s="1"/>
    </row>
    <row r="26399" spans="4:4" x14ac:dyDescent="0.2">
      <c r="D26399" s="1"/>
    </row>
    <row r="26400" spans="4:4" x14ac:dyDescent="0.2">
      <c r="D26400" s="1"/>
    </row>
    <row r="26401" spans="4:4" x14ac:dyDescent="0.2">
      <c r="D26401" s="1"/>
    </row>
    <row r="26402" spans="4:4" x14ac:dyDescent="0.2">
      <c r="D26402" s="1"/>
    </row>
    <row r="26403" spans="4:4" x14ac:dyDescent="0.2">
      <c r="D26403" s="1"/>
    </row>
    <row r="26404" spans="4:4" x14ac:dyDescent="0.2">
      <c r="D26404" s="1"/>
    </row>
    <row r="26405" spans="4:4" x14ac:dyDescent="0.2">
      <c r="D26405" s="1"/>
    </row>
    <row r="26406" spans="4:4" x14ac:dyDescent="0.2">
      <c r="D26406" s="1"/>
    </row>
    <row r="26407" spans="4:4" x14ac:dyDescent="0.2">
      <c r="D26407" s="1"/>
    </row>
    <row r="26408" spans="4:4" x14ac:dyDescent="0.2">
      <c r="D26408" s="1"/>
    </row>
    <row r="26409" spans="4:4" x14ac:dyDescent="0.2">
      <c r="D26409" s="1"/>
    </row>
    <row r="26410" spans="4:4" x14ac:dyDescent="0.2">
      <c r="D26410" s="1"/>
    </row>
    <row r="26411" spans="4:4" x14ac:dyDescent="0.2">
      <c r="D26411" s="1"/>
    </row>
    <row r="26412" spans="4:4" x14ac:dyDescent="0.2">
      <c r="D26412" s="1"/>
    </row>
    <row r="26413" spans="4:4" x14ac:dyDescent="0.2">
      <c r="D26413" s="1"/>
    </row>
    <row r="26414" spans="4:4" x14ac:dyDescent="0.2">
      <c r="D26414" s="1"/>
    </row>
    <row r="26415" spans="4:4" x14ac:dyDescent="0.2">
      <c r="D26415" s="1"/>
    </row>
    <row r="26416" spans="4:4" x14ac:dyDescent="0.2">
      <c r="D26416" s="1"/>
    </row>
    <row r="26417" spans="4:4" x14ac:dyDescent="0.2">
      <c r="D26417" s="1"/>
    </row>
    <row r="26418" spans="4:4" x14ac:dyDescent="0.2">
      <c r="D26418" s="1"/>
    </row>
    <row r="26419" spans="4:4" x14ac:dyDescent="0.2">
      <c r="D26419" s="1"/>
    </row>
    <row r="26420" spans="4:4" x14ac:dyDescent="0.2">
      <c r="D26420" s="1"/>
    </row>
    <row r="26421" spans="4:4" x14ac:dyDescent="0.2">
      <c r="D26421" s="1"/>
    </row>
    <row r="26422" spans="4:4" x14ac:dyDescent="0.2">
      <c r="D26422" s="1"/>
    </row>
    <row r="26423" spans="4:4" x14ac:dyDescent="0.2">
      <c r="D26423" s="1"/>
    </row>
    <row r="26424" spans="4:4" x14ac:dyDescent="0.2">
      <c r="D26424" s="1"/>
    </row>
    <row r="26425" spans="4:4" x14ac:dyDescent="0.2">
      <c r="D26425" s="1"/>
    </row>
    <row r="26426" spans="4:4" x14ac:dyDescent="0.2">
      <c r="D26426" s="1"/>
    </row>
    <row r="26427" spans="4:4" x14ac:dyDescent="0.2">
      <c r="D26427" s="1"/>
    </row>
    <row r="26428" spans="4:4" x14ac:dyDescent="0.2">
      <c r="D26428" s="1"/>
    </row>
    <row r="26429" spans="4:4" x14ac:dyDescent="0.2">
      <c r="D26429" s="1"/>
    </row>
    <row r="26430" spans="4:4" x14ac:dyDescent="0.2">
      <c r="D26430" s="1"/>
    </row>
    <row r="26431" spans="4:4" x14ac:dyDescent="0.2">
      <c r="D26431" s="1"/>
    </row>
    <row r="26432" spans="4:4" x14ac:dyDescent="0.2">
      <c r="D26432" s="1"/>
    </row>
    <row r="26433" spans="4:4" x14ac:dyDescent="0.2">
      <c r="D26433" s="1"/>
    </row>
    <row r="26434" spans="4:4" x14ac:dyDescent="0.2">
      <c r="D26434" s="1"/>
    </row>
    <row r="26435" spans="4:4" x14ac:dyDescent="0.2">
      <c r="D26435" s="1"/>
    </row>
    <row r="26436" spans="4:4" x14ac:dyDescent="0.2">
      <c r="D26436" s="1"/>
    </row>
    <row r="26437" spans="4:4" x14ac:dyDescent="0.2">
      <c r="D26437" s="1"/>
    </row>
    <row r="26438" spans="4:4" x14ac:dyDescent="0.2">
      <c r="D26438" s="1"/>
    </row>
    <row r="26439" spans="4:4" x14ac:dyDescent="0.2">
      <c r="D26439" s="1"/>
    </row>
    <row r="26440" spans="4:4" x14ac:dyDescent="0.2">
      <c r="D26440" s="1"/>
    </row>
    <row r="26441" spans="4:4" x14ac:dyDescent="0.2">
      <c r="D26441" s="1"/>
    </row>
    <row r="26442" spans="4:4" x14ac:dyDescent="0.2">
      <c r="D26442" s="1"/>
    </row>
    <row r="26443" spans="4:4" x14ac:dyDescent="0.2">
      <c r="D26443" s="1"/>
    </row>
    <row r="26444" spans="4:4" x14ac:dyDescent="0.2">
      <c r="D26444" s="1"/>
    </row>
    <row r="26445" spans="4:4" x14ac:dyDescent="0.2">
      <c r="D26445" s="1"/>
    </row>
    <row r="26446" spans="4:4" x14ac:dyDescent="0.2">
      <c r="D26446" s="1"/>
    </row>
    <row r="26447" spans="4:4" x14ac:dyDescent="0.2">
      <c r="D26447" s="1"/>
    </row>
    <row r="26448" spans="4:4" x14ac:dyDescent="0.2">
      <c r="D26448" s="1"/>
    </row>
    <row r="26449" spans="4:4" x14ac:dyDescent="0.2">
      <c r="D26449" s="1"/>
    </row>
    <row r="26450" spans="4:4" x14ac:dyDescent="0.2">
      <c r="D26450" s="1"/>
    </row>
    <row r="26451" spans="4:4" x14ac:dyDescent="0.2">
      <c r="D26451" s="1"/>
    </row>
    <row r="26452" spans="4:4" x14ac:dyDescent="0.2">
      <c r="D26452" s="1"/>
    </row>
    <row r="26453" spans="4:4" x14ac:dyDescent="0.2">
      <c r="D26453" s="1"/>
    </row>
    <row r="26454" spans="4:4" x14ac:dyDescent="0.2">
      <c r="D26454" s="1"/>
    </row>
    <row r="26455" spans="4:4" x14ac:dyDescent="0.2">
      <c r="D26455" s="1"/>
    </row>
    <row r="26456" spans="4:4" x14ac:dyDescent="0.2">
      <c r="D26456" s="1"/>
    </row>
    <row r="26457" spans="4:4" x14ac:dyDescent="0.2">
      <c r="D26457" s="1"/>
    </row>
    <row r="26458" spans="4:4" x14ac:dyDescent="0.2">
      <c r="D26458" s="1"/>
    </row>
    <row r="26459" spans="4:4" x14ac:dyDescent="0.2">
      <c r="D26459" s="1"/>
    </row>
    <row r="26460" spans="4:4" x14ac:dyDescent="0.2">
      <c r="D26460" s="1"/>
    </row>
    <row r="26461" spans="4:4" x14ac:dyDescent="0.2">
      <c r="D26461" s="1"/>
    </row>
    <row r="26462" spans="4:4" x14ac:dyDescent="0.2">
      <c r="D26462" s="1"/>
    </row>
    <row r="26463" spans="4:4" x14ac:dyDescent="0.2">
      <c r="D26463" s="1"/>
    </row>
    <row r="26464" spans="4:4" x14ac:dyDescent="0.2">
      <c r="D26464" s="1"/>
    </row>
    <row r="26465" spans="4:4" x14ac:dyDescent="0.2">
      <c r="D26465" s="1"/>
    </row>
    <row r="26466" spans="4:4" x14ac:dyDescent="0.2">
      <c r="D26466" s="1"/>
    </row>
    <row r="26467" spans="4:4" x14ac:dyDescent="0.2">
      <c r="D26467" s="1"/>
    </row>
    <row r="26468" spans="4:4" x14ac:dyDescent="0.2">
      <c r="D26468" s="1"/>
    </row>
    <row r="26469" spans="4:4" x14ac:dyDescent="0.2">
      <c r="D26469" s="1"/>
    </row>
    <row r="26470" spans="4:4" x14ac:dyDescent="0.2">
      <c r="D26470" s="1"/>
    </row>
    <row r="26471" spans="4:4" x14ac:dyDescent="0.2">
      <c r="D26471" s="1"/>
    </row>
    <row r="26472" spans="4:4" x14ac:dyDescent="0.2">
      <c r="D26472" s="1"/>
    </row>
    <row r="26473" spans="4:4" x14ac:dyDescent="0.2">
      <c r="D26473" s="1"/>
    </row>
    <row r="26474" spans="4:4" x14ac:dyDescent="0.2">
      <c r="D26474" s="1"/>
    </row>
    <row r="26475" spans="4:4" x14ac:dyDescent="0.2">
      <c r="D26475" s="1"/>
    </row>
    <row r="26476" spans="4:4" x14ac:dyDescent="0.2">
      <c r="D26476" s="1"/>
    </row>
    <row r="26477" spans="4:4" x14ac:dyDescent="0.2">
      <c r="D26477" s="1"/>
    </row>
    <row r="26478" spans="4:4" x14ac:dyDescent="0.2">
      <c r="D26478" s="1"/>
    </row>
    <row r="26479" spans="4:4" x14ac:dyDescent="0.2">
      <c r="D26479" s="1"/>
    </row>
    <row r="26480" spans="4:4" x14ac:dyDescent="0.2">
      <c r="D26480" s="1"/>
    </row>
    <row r="26481" spans="4:4" x14ac:dyDescent="0.2">
      <c r="D26481" s="1"/>
    </row>
    <row r="26482" spans="4:4" x14ac:dyDescent="0.2">
      <c r="D26482" s="1"/>
    </row>
    <row r="26483" spans="4:4" x14ac:dyDescent="0.2">
      <c r="D26483" s="1"/>
    </row>
    <row r="26484" spans="4:4" x14ac:dyDescent="0.2">
      <c r="D26484" s="1"/>
    </row>
    <row r="26485" spans="4:4" x14ac:dyDescent="0.2">
      <c r="D26485" s="1"/>
    </row>
    <row r="26486" spans="4:4" x14ac:dyDescent="0.2">
      <c r="D26486" s="1"/>
    </row>
    <row r="26487" spans="4:4" x14ac:dyDescent="0.2">
      <c r="D26487" s="1"/>
    </row>
    <row r="26488" spans="4:4" x14ac:dyDescent="0.2">
      <c r="D26488" s="1"/>
    </row>
    <row r="26489" spans="4:4" x14ac:dyDescent="0.2">
      <c r="D26489" s="1"/>
    </row>
    <row r="26490" spans="4:4" x14ac:dyDescent="0.2">
      <c r="D26490" s="1"/>
    </row>
    <row r="26491" spans="4:4" x14ac:dyDescent="0.2">
      <c r="D26491" s="1"/>
    </row>
    <row r="26492" spans="4:4" x14ac:dyDescent="0.2">
      <c r="D26492" s="1"/>
    </row>
    <row r="26493" spans="4:4" x14ac:dyDescent="0.2">
      <c r="D26493" s="1"/>
    </row>
    <row r="26494" spans="4:4" x14ac:dyDescent="0.2">
      <c r="D26494" s="1"/>
    </row>
    <row r="26495" spans="4:4" x14ac:dyDescent="0.2">
      <c r="D26495" s="1"/>
    </row>
    <row r="26496" spans="4:4" x14ac:dyDescent="0.2">
      <c r="D26496" s="1"/>
    </row>
    <row r="26497" spans="4:4" x14ac:dyDescent="0.2">
      <c r="D26497" s="1"/>
    </row>
    <row r="26498" spans="4:4" x14ac:dyDescent="0.2">
      <c r="D26498" s="1"/>
    </row>
    <row r="26499" spans="4:4" x14ac:dyDescent="0.2">
      <c r="D26499" s="1"/>
    </row>
    <row r="26500" spans="4:4" x14ac:dyDescent="0.2">
      <c r="D26500" s="1"/>
    </row>
    <row r="26501" spans="4:4" x14ac:dyDescent="0.2">
      <c r="D26501" s="1"/>
    </row>
    <row r="26502" spans="4:4" x14ac:dyDescent="0.2">
      <c r="D26502" s="1"/>
    </row>
    <row r="26503" spans="4:4" x14ac:dyDescent="0.2">
      <c r="D26503" s="1"/>
    </row>
    <row r="26504" spans="4:4" x14ac:dyDescent="0.2">
      <c r="D26504" s="1"/>
    </row>
    <row r="26505" spans="4:4" x14ac:dyDescent="0.2">
      <c r="D26505" s="1"/>
    </row>
    <row r="26506" spans="4:4" x14ac:dyDescent="0.2">
      <c r="D26506" s="1"/>
    </row>
    <row r="26507" spans="4:4" x14ac:dyDescent="0.2">
      <c r="D26507" s="1"/>
    </row>
    <row r="26508" spans="4:4" x14ac:dyDescent="0.2">
      <c r="D26508" s="1"/>
    </row>
    <row r="26509" spans="4:4" x14ac:dyDescent="0.2">
      <c r="D26509" s="1"/>
    </row>
    <row r="26510" spans="4:4" x14ac:dyDescent="0.2">
      <c r="D26510" s="1"/>
    </row>
    <row r="26511" spans="4:4" x14ac:dyDescent="0.2">
      <c r="D26511" s="1"/>
    </row>
    <row r="26512" spans="4:4" x14ac:dyDescent="0.2">
      <c r="D26512" s="1"/>
    </row>
    <row r="26513" spans="4:4" x14ac:dyDescent="0.2">
      <c r="D26513" s="1"/>
    </row>
    <row r="26514" spans="4:4" x14ac:dyDescent="0.2">
      <c r="D26514" s="1"/>
    </row>
    <row r="26515" spans="4:4" x14ac:dyDescent="0.2">
      <c r="D26515" s="1"/>
    </row>
    <row r="26516" spans="4:4" x14ac:dyDescent="0.2">
      <c r="D26516" s="1"/>
    </row>
    <row r="26517" spans="4:4" x14ac:dyDescent="0.2">
      <c r="D26517" s="1"/>
    </row>
    <row r="26518" spans="4:4" x14ac:dyDescent="0.2">
      <c r="D26518" s="1"/>
    </row>
    <row r="26519" spans="4:4" x14ac:dyDescent="0.2">
      <c r="D26519" s="1"/>
    </row>
    <row r="26520" spans="4:4" x14ac:dyDescent="0.2">
      <c r="D26520" s="1"/>
    </row>
    <row r="26521" spans="4:4" x14ac:dyDescent="0.2">
      <c r="D26521" s="1"/>
    </row>
    <row r="26522" spans="4:4" x14ac:dyDescent="0.2">
      <c r="D26522" s="1"/>
    </row>
    <row r="26523" spans="4:4" x14ac:dyDescent="0.2">
      <c r="D26523" s="1"/>
    </row>
    <row r="26524" spans="4:4" x14ac:dyDescent="0.2">
      <c r="D26524" s="1"/>
    </row>
    <row r="26525" spans="4:4" x14ac:dyDescent="0.2">
      <c r="D26525" s="1"/>
    </row>
    <row r="26526" spans="4:4" x14ac:dyDescent="0.2">
      <c r="D26526" s="1"/>
    </row>
    <row r="26527" spans="4:4" x14ac:dyDescent="0.2">
      <c r="D26527" s="1"/>
    </row>
    <row r="26528" spans="4:4" x14ac:dyDescent="0.2">
      <c r="D26528" s="1"/>
    </row>
    <row r="26529" spans="4:4" x14ac:dyDescent="0.2">
      <c r="D26529" s="1"/>
    </row>
    <row r="26530" spans="4:4" x14ac:dyDescent="0.2">
      <c r="D26530" s="1"/>
    </row>
    <row r="26531" spans="4:4" x14ac:dyDescent="0.2">
      <c r="D26531" s="1"/>
    </row>
    <row r="26532" spans="4:4" x14ac:dyDescent="0.2">
      <c r="D26532" s="1"/>
    </row>
    <row r="26533" spans="4:4" x14ac:dyDescent="0.2">
      <c r="D26533" s="1"/>
    </row>
    <row r="26534" spans="4:4" x14ac:dyDescent="0.2">
      <c r="D26534" s="1"/>
    </row>
    <row r="26535" spans="4:4" x14ac:dyDescent="0.2">
      <c r="D26535" s="1"/>
    </row>
    <row r="26536" spans="4:4" x14ac:dyDescent="0.2">
      <c r="D26536" s="1"/>
    </row>
    <row r="26537" spans="4:4" x14ac:dyDescent="0.2">
      <c r="D26537" s="1"/>
    </row>
    <row r="26538" spans="4:4" x14ac:dyDescent="0.2">
      <c r="D26538" s="1"/>
    </row>
    <row r="26539" spans="4:4" x14ac:dyDescent="0.2">
      <c r="D26539" s="1"/>
    </row>
    <row r="26540" spans="4:4" x14ac:dyDescent="0.2">
      <c r="D26540" s="1"/>
    </row>
    <row r="26541" spans="4:4" x14ac:dyDescent="0.2">
      <c r="D26541" s="1"/>
    </row>
    <row r="26542" spans="4:4" x14ac:dyDescent="0.2">
      <c r="D26542" s="1"/>
    </row>
    <row r="26543" spans="4:4" x14ac:dyDescent="0.2">
      <c r="D26543" s="1"/>
    </row>
    <row r="26544" spans="4:4" x14ac:dyDescent="0.2">
      <c r="D26544" s="1"/>
    </row>
    <row r="26545" spans="4:4" x14ac:dyDescent="0.2">
      <c r="D26545" s="1"/>
    </row>
    <row r="26546" spans="4:4" x14ac:dyDescent="0.2">
      <c r="D26546" s="1"/>
    </row>
    <row r="26547" spans="4:4" x14ac:dyDescent="0.2">
      <c r="D26547" s="1"/>
    </row>
    <row r="26548" spans="4:4" x14ac:dyDescent="0.2">
      <c r="D26548" s="1"/>
    </row>
    <row r="26549" spans="4:4" x14ac:dyDescent="0.2">
      <c r="D26549" s="1"/>
    </row>
    <row r="26550" spans="4:4" x14ac:dyDescent="0.2">
      <c r="D26550" s="1"/>
    </row>
    <row r="26551" spans="4:4" x14ac:dyDescent="0.2">
      <c r="D26551" s="1"/>
    </row>
    <row r="26552" spans="4:4" x14ac:dyDescent="0.2">
      <c r="D26552" s="1"/>
    </row>
    <row r="26553" spans="4:4" x14ac:dyDescent="0.2">
      <c r="D26553" s="1"/>
    </row>
    <row r="26554" spans="4:4" x14ac:dyDescent="0.2">
      <c r="D26554" s="1"/>
    </row>
    <row r="26555" spans="4:4" x14ac:dyDescent="0.2">
      <c r="D26555" s="1"/>
    </row>
    <row r="26556" spans="4:4" x14ac:dyDescent="0.2">
      <c r="D26556" s="1"/>
    </row>
    <row r="26557" spans="4:4" x14ac:dyDescent="0.2">
      <c r="D26557" s="1"/>
    </row>
    <row r="26558" spans="4:4" x14ac:dyDescent="0.2">
      <c r="D26558" s="1"/>
    </row>
    <row r="26559" spans="4:4" x14ac:dyDescent="0.2">
      <c r="D26559" s="1"/>
    </row>
    <row r="26560" spans="4:4" x14ac:dyDescent="0.2">
      <c r="D26560" s="1"/>
    </row>
    <row r="26561" spans="4:4" x14ac:dyDescent="0.2">
      <c r="D26561" s="1"/>
    </row>
    <row r="26562" spans="4:4" x14ac:dyDescent="0.2">
      <c r="D26562" s="1"/>
    </row>
    <row r="26563" spans="4:4" x14ac:dyDescent="0.2">
      <c r="D26563" s="1"/>
    </row>
    <row r="26564" spans="4:4" x14ac:dyDescent="0.2">
      <c r="D26564" s="1"/>
    </row>
    <row r="26565" spans="4:4" x14ac:dyDescent="0.2">
      <c r="D26565" s="1"/>
    </row>
    <row r="26566" spans="4:4" x14ac:dyDescent="0.2">
      <c r="D26566" s="1"/>
    </row>
    <row r="26567" spans="4:4" x14ac:dyDescent="0.2">
      <c r="D26567" s="1"/>
    </row>
    <row r="26568" spans="4:4" x14ac:dyDescent="0.2">
      <c r="D26568" s="1"/>
    </row>
    <row r="26569" spans="4:4" x14ac:dyDescent="0.2">
      <c r="D26569" s="1"/>
    </row>
    <row r="26570" spans="4:4" x14ac:dyDescent="0.2">
      <c r="D26570" s="1"/>
    </row>
    <row r="26571" spans="4:4" x14ac:dyDescent="0.2">
      <c r="D26571" s="1"/>
    </row>
    <row r="26572" spans="4:4" x14ac:dyDescent="0.2">
      <c r="D26572" s="1"/>
    </row>
    <row r="26573" spans="4:4" x14ac:dyDescent="0.2">
      <c r="D26573" s="1"/>
    </row>
    <row r="26574" spans="4:4" x14ac:dyDescent="0.2">
      <c r="D26574" s="1"/>
    </row>
    <row r="26575" spans="4:4" x14ac:dyDescent="0.2">
      <c r="D26575" s="1"/>
    </row>
    <row r="26576" spans="4:4" x14ac:dyDescent="0.2">
      <c r="D26576" s="1"/>
    </row>
    <row r="26577" spans="4:4" x14ac:dyDescent="0.2">
      <c r="D26577" s="1"/>
    </row>
    <row r="26578" spans="4:4" x14ac:dyDescent="0.2">
      <c r="D26578" s="1"/>
    </row>
    <row r="26579" spans="4:4" x14ac:dyDescent="0.2">
      <c r="D26579" s="1"/>
    </row>
    <row r="26580" spans="4:4" x14ac:dyDescent="0.2">
      <c r="D26580" s="1"/>
    </row>
    <row r="26581" spans="4:4" x14ac:dyDescent="0.2">
      <c r="D26581" s="1"/>
    </row>
    <row r="26582" spans="4:4" x14ac:dyDescent="0.2">
      <c r="D26582" s="1"/>
    </row>
    <row r="26583" spans="4:4" x14ac:dyDescent="0.2">
      <c r="D26583" s="1"/>
    </row>
    <row r="26584" spans="4:4" x14ac:dyDescent="0.2">
      <c r="D26584" s="1"/>
    </row>
    <row r="26585" spans="4:4" x14ac:dyDescent="0.2">
      <c r="D26585" s="1"/>
    </row>
    <row r="26586" spans="4:4" x14ac:dyDescent="0.2">
      <c r="D26586" s="1"/>
    </row>
    <row r="26587" spans="4:4" x14ac:dyDescent="0.2">
      <c r="D26587" s="1"/>
    </row>
    <row r="26588" spans="4:4" x14ac:dyDescent="0.2">
      <c r="D26588" s="1"/>
    </row>
    <row r="26589" spans="4:4" x14ac:dyDescent="0.2">
      <c r="D26589" s="1"/>
    </row>
    <row r="26590" spans="4:4" x14ac:dyDescent="0.2">
      <c r="D26590" s="1"/>
    </row>
    <row r="26591" spans="4:4" x14ac:dyDescent="0.2">
      <c r="D26591" s="1"/>
    </row>
    <row r="26592" spans="4:4" x14ac:dyDescent="0.2">
      <c r="D26592" s="1"/>
    </row>
    <row r="26593" spans="4:4" x14ac:dyDescent="0.2">
      <c r="D26593" s="1"/>
    </row>
    <row r="26594" spans="4:4" x14ac:dyDescent="0.2">
      <c r="D26594" s="1"/>
    </row>
    <row r="26595" spans="4:4" x14ac:dyDescent="0.2">
      <c r="D26595" s="1"/>
    </row>
    <row r="26596" spans="4:4" x14ac:dyDescent="0.2">
      <c r="D26596" s="1"/>
    </row>
    <row r="26597" spans="4:4" x14ac:dyDescent="0.2">
      <c r="D26597" s="1"/>
    </row>
    <row r="26598" spans="4:4" x14ac:dyDescent="0.2">
      <c r="D26598" s="1"/>
    </row>
    <row r="26599" spans="4:4" x14ac:dyDescent="0.2">
      <c r="D26599" s="1"/>
    </row>
    <row r="26600" spans="4:4" x14ac:dyDescent="0.2">
      <c r="D26600" s="1"/>
    </row>
    <row r="26601" spans="4:4" x14ac:dyDescent="0.2">
      <c r="D26601" s="1"/>
    </row>
    <row r="26602" spans="4:4" x14ac:dyDescent="0.2">
      <c r="D26602" s="1"/>
    </row>
    <row r="26603" spans="4:4" x14ac:dyDescent="0.2">
      <c r="D26603" s="1"/>
    </row>
    <row r="26604" spans="4:4" x14ac:dyDescent="0.2">
      <c r="D26604" s="1"/>
    </row>
    <row r="26605" spans="4:4" x14ac:dyDescent="0.2">
      <c r="D26605" s="1"/>
    </row>
    <row r="26606" spans="4:4" x14ac:dyDescent="0.2">
      <c r="D26606" s="1"/>
    </row>
    <row r="26607" spans="4:4" x14ac:dyDescent="0.2">
      <c r="D26607" s="1"/>
    </row>
    <row r="26608" spans="4:4" x14ac:dyDescent="0.2">
      <c r="D26608" s="1"/>
    </row>
    <row r="26609" spans="4:4" x14ac:dyDescent="0.2">
      <c r="D26609" s="1"/>
    </row>
    <row r="26610" spans="4:4" x14ac:dyDescent="0.2">
      <c r="D26610" s="1"/>
    </row>
    <row r="26611" spans="4:4" x14ac:dyDescent="0.2">
      <c r="D26611" s="1"/>
    </row>
    <row r="26612" spans="4:4" x14ac:dyDescent="0.2">
      <c r="D26612" s="1"/>
    </row>
    <row r="26613" spans="4:4" x14ac:dyDescent="0.2">
      <c r="D26613" s="1"/>
    </row>
    <row r="26614" spans="4:4" x14ac:dyDescent="0.2">
      <c r="D26614" s="1"/>
    </row>
    <row r="26615" spans="4:4" x14ac:dyDescent="0.2">
      <c r="D26615" s="1"/>
    </row>
    <row r="26616" spans="4:4" x14ac:dyDescent="0.2">
      <c r="D26616" s="1"/>
    </row>
    <row r="26617" spans="4:4" x14ac:dyDescent="0.2">
      <c r="D26617" s="1"/>
    </row>
    <row r="26618" spans="4:4" x14ac:dyDescent="0.2">
      <c r="D26618" s="1"/>
    </row>
    <row r="26619" spans="4:4" x14ac:dyDescent="0.2">
      <c r="D26619" s="1"/>
    </row>
    <row r="26620" spans="4:4" x14ac:dyDescent="0.2">
      <c r="D26620" s="1"/>
    </row>
    <row r="26621" spans="4:4" x14ac:dyDescent="0.2">
      <c r="D26621" s="1"/>
    </row>
    <row r="26622" spans="4:4" x14ac:dyDescent="0.2">
      <c r="D26622" s="1"/>
    </row>
    <row r="26623" spans="4:4" x14ac:dyDescent="0.2">
      <c r="D26623" s="1"/>
    </row>
    <row r="26624" spans="4:4" x14ac:dyDescent="0.2">
      <c r="D26624" s="1"/>
    </row>
    <row r="26625" spans="4:4" x14ac:dyDescent="0.2">
      <c r="D26625" s="1"/>
    </row>
    <row r="26626" spans="4:4" x14ac:dyDescent="0.2">
      <c r="D26626" s="1"/>
    </row>
    <row r="26627" spans="4:4" x14ac:dyDescent="0.2">
      <c r="D26627" s="1"/>
    </row>
    <row r="26628" spans="4:4" x14ac:dyDescent="0.2">
      <c r="D26628" s="1"/>
    </row>
    <row r="26629" spans="4:4" x14ac:dyDescent="0.2">
      <c r="D26629" s="1"/>
    </row>
    <row r="26630" spans="4:4" x14ac:dyDescent="0.2">
      <c r="D26630" s="1"/>
    </row>
    <row r="26631" spans="4:4" x14ac:dyDescent="0.2">
      <c r="D26631" s="1"/>
    </row>
    <row r="26632" spans="4:4" x14ac:dyDescent="0.2">
      <c r="D26632" s="1"/>
    </row>
    <row r="26633" spans="4:4" x14ac:dyDescent="0.2">
      <c r="D26633" s="1"/>
    </row>
    <row r="26634" spans="4:4" x14ac:dyDescent="0.2">
      <c r="D26634" s="1"/>
    </row>
    <row r="26635" spans="4:4" x14ac:dyDescent="0.2">
      <c r="D26635" s="1"/>
    </row>
    <row r="26636" spans="4:4" x14ac:dyDescent="0.2">
      <c r="D26636" s="1"/>
    </row>
    <row r="26637" spans="4:4" x14ac:dyDescent="0.2">
      <c r="D26637" s="1"/>
    </row>
    <row r="26638" spans="4:4" x14ac:dyDescent="0.2">
      <c r="D26638" s="1"/>
    </row>
    <row r="26639" spans="4:4" x14ac:dyDescent="0.2">
      <c r="D26639" s="1"/>
    </row>
    <row r="26640" spans="4:4" x14ac:dyDescent="0.2">
      <c r="D26640" s="1"/>
    </row>
    <row r="26641" spans="4:4" x14ac:dyDescent="0.2">
      <c r="D26641" s="1"/>
    </row>
    <row r="26642" spans="4:4" x14ac:dyDescent="0.2">
      <c r="D26642" s="1"/>
    </row>
    <row r="26643" spans="4:4" x14ac:dyDescent="0.2">
      <c r="D26643" s="1"/>
    </row>
    <row r="26644" spans="4:4" x14ac:dyDescent="0.2">
      <c r="D26644" s="1"/>
    </row>
    <row r="26645" spans="4:4" x14ac:dyDescent="0.2">
      <c r="D26645" s="1"/>
    </row>
    <row r="26646" spans="4:4" x14ac:dyDescent="0.2">
      <c r="D26646" s="1"/>
    </row>
    <row r="26647" spans="4:4" x14ac:dyDescent="0.2">
      <c r="D26647" s="1"/>
    </row>
    <row r="26648" spans="4:4" x14ac:dyDescent="0.2">
      <c r="D26648" s="1"/>
    </row>
    <row r="26649" spans="4:4" x14ac:dyDescent="0.2">
      <c r="D26649" s="1"/>
    </row>
    <row r="26650" spans="4:4" x14ac:dyDescent="0.2">
      <c r="D26650" s="1"/>
    </row>
    <row r="26651" spans="4:4" x14ac:dyDescent="0.2">
      <c r="D26651" s="1"/>
    </row>
    <row r="26652" spans="4:4" x14ac:dyDescent="0.2">
      <c r="D26652" s="1"/>
    </row>
    <row r="26653" spans="4:4" x14ac:dyDescent="0.2">
      <c r="D26653" s="1"/>
    </row>
    <row r="26654" spans="4:4" x14ac:dyDescent="0.2">
      <c r="D26654" s="1"/>
    </row>
    <row r="26655" spans="4:4" x14ac:dyDescent="0.2">
      <c r="D26655" s="1"/>
    </row>
    <row r="26656" spans="4:4" x14ac:dyDescent="0.2">
      <c r="D26656" s="1"/>
    </row>
    <row r="26657" spans="4:4" x14ac:dyDescent="0.2">
      <c r="D26657" s="1"/>
    </row>
    <row r="26658" spans="4:4" x14ac:dyDescent="0.2">
      <c r="D26658" s="1"/>
    </row>
    <row r="26659" spans="4:4" x14ac:dyDescent="0.2">
      <c r="D26659" s="1"/>
    </row>
    <row r="26660" spans="4:4" x14ac:dyDescent="0.2">
      <c r="D26660" s="1"/>
    </row>
    <row r="26661" spans="4:4" x14ac:dyDescent="0.2">
      <c r="D26661" s="1"/>
    </row>
    <row r="26662" spans="4:4" x14ac:dyDescent="0.2">
      <c r="D26662" s="1"/>
    </row>
    <row r="26663" spans="4:4" x14ac:dyDescent="0.2">
      <c r="D26663" s="1"/>
    </row>
    <row r="26664" spans="4:4" x14ac:dyDescent="0.2">
      <c r="D26664" s="1"/>
    </row>
    <row r="26665" spans="4:4" x14ac:dyDescent="0.2">
      <c r="D26665" s="1"/>
    </row>
    <row r="26666" spans="4:4" x14ac:dyDescent="0.2">
      <c r="D26666" s="1"/>
    </row>
    <row r="26667" spans="4:4" x14ac:dyDescent="0.2">
      <c r="D26667" s="1"/>
    </row>
    <row r="26668" spans="4:4" x14ac:dyDescent="0.2">
      <c r="D26668" s="1"/>
    </row>
    <row r="26669" spans="4:4" x14ac:dyDescent="0.2">
      <c r="D26669" s="1"/>
    </row>
    <row r="26670" spans="4:4" x14ac:dyDescent="0.2">
      <c r="D26670" s="1"/>
    </row>
    <row r="26671" spans="4:4" x14ac:dyDescent="0.2">
      <c r="D26671" s="1"/>
    </row>
    <row r="26672" spans="4:4" x14ac:dyDescent="0.2">
      <c r="D26672" s="1"/>
    </row>
    <row r="26673" spans="4:4" x14ac:dyDescent="0.2">
      <c r="D26673" s="1"/>
    </row>
    <row r="26674" spans="4:4" x14ac:dyDescent="0.2">
      <c r="D26674" s="1"/>
    </row>
    <row r="26675" spans="4:4" x14ac:dyDescent="0.2">
      <c r="D26675" s="1"/>
    </row>
    <row r="26676" spans="4:4" x14ac:dyDescent="0.2">
      <c r="D26676" s="1"/>
    </row>
    <row r="26677" spans="4:4" x14ac:dyDescent="0.2">
      <c r="D26677" s="1"/>
    </row>
    <row r="26678" spans="4:4" x14ac:dyDescent="0.2">
      <c r="D26678" s="1"/>
    </row>
    <row r="26679" spans="4:4" x14ac:dyDescent="0.2">
      <c r="D26679" s="1"/>
    </row>
    <row r="26680" spans="4:4" x14ac:dyDescent="0.2">
      <c r="D26680" s="1"/>
    </row>
    <row r="26681" spans="4:4" x14ac:dyDescent="0.2">
      <c r="D26681" s="1"/>
    </row>
    <row r="26682" spans="4:4" x14ac:dyDescent="0.2">
      <c r="D26682" s="1"/>
    </row>
    <row r="26683" spans="4:4" x14ac:dyDescent="0.2">
      <c r="D26683" s="1"/>
    </row>
    <row r="26684" spans="4:4" x14ac:dyDescent="0.2">
      <c r="D26684" s="1"/>
    </row>
    <row r="26685" spans="4:4" x14ac:dyDescent="0.2">
      <c r="D26685" s="1"/>
    </row>
    <row r="26686" spans="4:4" x14ac:dyDescent="0.2">
      <c r="D26686" s="1"/>
    </row>
    <row r="26687" spans="4:4" x14ac:dyDescent="0.2">
      <c r="D26687" s="1"/>
    </row>
    <row r="26688" spans="4:4" x14ac:dyDescent="0.2">
      <c r="D26688" s="1"/>
    </row>
    <row r="26689" spans="4:4" x14ac:dyDescent="0.2">
      <c r="D26689" s="1"/>
    </row>
    <row r="26690" spans="4:4" x14ac:dyDescent="0.2">
      <c r="D26690" s="1"/>
    </row>
    <row r="26691" spans="4:4" x14ac:dyDescent="0.2">
      <c r="D26691" s="1"/>
    </row>
    <row r="26692" spans="4:4" x14ac:dyDescent="0.2">
      <c r="D26692" s="1"/>
    </row>
    <row r="26693" spans="4:4" x14ac:dyDescent="0.2">
      <c r="D26693" s="1"/>
    </row>
    <row r="26694" spans="4:4" x14ac:dyDescent="0.2">
      <c r="D26694" s="1"/>
    </row>
    <row r="26695" spans="4:4" x14ac:dyDescent="0.2">
      <c r="D26695" s="1"/>
    </row>
    <row r="26696" spans="4:4" x14ac:dyDescent="0.2">
      <c r="D26696" s="1"/>
    </row>
    <row r="26697" spans="4:4" x14ac:dyDescent="0.2">
      <c r="D26697" s="1"/>
    </row>
    <row r="26698" spans="4:4" x14ac:dyDescent="0.2">
      <c r="D26698" s="1"/>
    </row>
    <row r="26699" spans="4:4" x14ac:dyDescent="0.2">
      <c r="D26699" s="1"/>
    </row>
    <row r="26700" spans="4:4" x14ac:dyDescent="0.2">
      <c r="D26700" s="1"/>
    </row>
    <row r="26701" spans="4:4" x14ac:dyDescent="0.2">
      <c r="D26701" s="1"/>
    </row>
    <row r="26702" spans="4:4" x14ac:dyDescent="0.2">
      <c r="D26702" s="1"/>
    </row>
    <row r="26703" spans="4:4" x14ac:dyDescent="0.2">
      <c r="D26703" s="1"/>
    </row>
    <row r="26704" spans="4:4" x14ac:dyDescent="0.2">
      <c r="D26704" s="1"/>
    </row>
    <row r="26705" spans="4:4" x14ac:dyDescent="0.2">
      <c r="D26705" s="1"/>
    </row>
    <row r="26706" spans="4:4" x14ac:dyDescent="0.2">
      <c r="D26706" s="1"/>
    </row>
    <row r="26707" spans="4:4" x14ac:dyDescent="0.2">
      <c r="D26707" s="1"/>
    </row>
    <row r="26708" spans="4:4" x14ac:dyDescent="0.2">
      <c r="D26708" s="1"/>
    </row>
    <row r="26709" spans="4:4" x14ac:dyDescent="0.2">
      <c r="D26709" s="1"/>
    </row>
    <row r="26710" spans="4:4" x14ac:dyDescent="0.2">
      <c r="D26710" s="1"/>
    </row>
    <row r="26711" spans="4:4" x14ac:dyDescent="0.2">
      <c r="D26711" s="1"/>
    </row>
    <row r="26712" spans="4:4" x14ac:dyDescent="0.2">
      <c r="D26712" s="1"/>
    </row>
    <row r="26713" spans="4:4" x14ac:dyDescent="0.2">
      <c r="D26713" s="1"/>
    </row>
    <row r="26714" spans="4:4" x14ac:dyDescent="0.2">
      <c r="D26714" s="1"/>
    </row>
    <row r="26715" spans="4:4" x14ac:dyDescent="0.2">
      <c r="D26715" s="1"/>
    </row>
    <row r="26716" spans="4:4" x14ac:dyDescent="0.2">
      <c r="D26716" s="1"/>
    </row>
    <row r="26717" spans="4:4" x14ac:dyDescent="0.2">
      <c r="D26717" s="1"/>
    </row>
    <row r="26718" spans="4:4" x14ac:dyDescent="0.2">
      <c r="D26718" s="1"/>
    </row>
    <row r="26719" spans="4:4" x14ac:dyDescent="0.2">
      <c r="D26719" s="1"/>
    </row>
    <row r="26720" spans="4:4" x14ac:dyDescent="0.2">
      <c r="D26720" s="1"/>
    </row>
    <row r="26721" spans="4:4" x14ac:dyDescent="0.2">
      <c r="D26721" s="1"/>
    </row>
    <row r="26722" spans="4:4" x14ac:dyDescent="0.2">
      <c r="D26722" s="1"/>
    </row>
    <row r="26723" spans="4:4" x14ac:dyDescent="0.2">
      <c r="D26723" s="1"/>
    </row>
    <row r="26724" spans="4:4" x14ac:dyDescent="0.2">
      <c r="D26724" s="1"/>
    </row>
    <row r="26725" spans="4:4" x14ac:dyDescent="0.2">
      <c r="D26725" s="1"/>
    </row>
    <row r="26726" spans="4:4" x14ac:dyDescent="0.2">
      <c r="D26726" s="1"/>
    </row>
    <row r="26727" spans="4:4" x14ac:dyDescent="0.2">
      <c r="D26727" s="1"/>
    </row>
    <row r="26728" spans="4:4" x14ac:dyDescent="0.2">
      <c r="D26728" s="1"/>
    </row>
    <row r="26729" spans="4:4" x14ac:dyDescent="0.2">
      <c r="D26729" s="1"/>
    </row>
    <row r="26730" spans="4:4" x14ac:dyDescent="0.2">
      <c r="D26730" s="1"/>
    </row>
    <row r="26731" spans="4:4" x14ac:dyDescent="0.2">
      <c r="D26731" s="1"/>
    </row>
    <row r="26732" spans="4:4" x14ac:dyDescent="0.2">
      <c r="D26732" s="1"/>
    </row>
    <row r="26733" spans="4:4" x14ac:dyDescent="0.2">
      <c r="D26733" s="1"/>
    </row>
    <row r="26734" spans="4:4" x14ac:dyDescent="0.2">
      <c r="D26734" s="1"/>
    </row>
    <row r="26735" spans="4:4" x14ac:dyDescent="0.2">
      <c r="D26735" s="1"/>
    </row>
    <row r="26736" spans="4:4" x14ac:dyDescent="0.2">
      <c r="D26736" s="1"/>
    </row>
    <row r="26737" spans="4:4" x14ac:dyDescent="0.2">
      <c r="D26737" s="1"/>
    </row>
    <row r="26738" spans="4:4" x14ac:dyDescent="0.2">
      <c r="D26738" s="1"/>
    </row>
    <row r="26739" spans="4:4" x14ac:dyDescent="0.2">
      <c r="D26739" s="1"/>
    </row>
    <row r="26740" spans="4:4" x14ac:dyDescent="0.2">
      <c r="D26740" s="1"/>
    </row>
    <row r="26741" spans="4:4" x14ac:dyDescent="0.2">
      <c r="D26741" s="1"/>
    </row>
    <row r="26742" spans="4:4" x14ac:dyDescent="0.2">
      <c r="D26742" s="1"/>
    </row>
    <row r="26743" spans="4:4" x14ac:dyDescent="0.2">
      <c r="D26743" s="1"/>
    </row>
    <row r="26744" spans="4:4" x14ac:dyDescent="0.2">
      <c r="D26744" s="1"/>
    </row>
    <row r="26745" spans="4:4" x14ac:dyDescent="0.2">
      <c r="D26745" s="1"/>
    </row>
    <row r="26746" spans="4:4" x14ac:dyDescent="0.2">
      <c r="D26746" s="1"/>
    </row>
    <row r="26747" spans="4:4" x14ac:dyDescent="0.2">
      <c r="D26747" s="1"/>
    </row>
    <row r="26748" spans="4:4" x14ac:dyDescent="0.2">
      <c r="D26748" s="1"/>
    </row>
    <row r="26749" spans="4:4" x14ac:dyDescent="0.2">
      <c r="D26749" s="1"/>
    </row>
    <row r="26750" spans="4:4" x14ac:dyDescent="0.2">
      <c r="D26750" s="1"/>
    </row>
    <row r="26751" spans="4:4" x14ac:dyDescent="0.2">
      <c r="D26751" s="1"/>
    </row>
    <row r="26752" spans="4:4" x14ac:dyDescent="0.2">
      <c r="D26752" s="1"/>
    </row>
    <row r="26753" spans="4:4" x14ac:dyDescent="0.2">
      <c r="D26753" s="1"/>
    </row>
    <row r="26754" spans="4:4" x14ac:dyDescent="0.2">
      <c r="D26754" s="1"/>
    </row>
    <row r="26755" spans="4:4" x14ac:dyDescent="0.2">
      <c r="D26755" s="1"/>
    </row>
    <row r="26756" spans="4:4" x14ac:dyDescent="0.2">
      <c r="D26756" s="1"/>
    </row>
    <row r="26757" spans="4:4" x14ac:dyDescent="0.2">
      <c r="D26757" s="1"/>
    </row>
    <row r="26758" spans="4:4" x14ac:dyDescent="0.2">
      <c r="D26758" s="1"/>
    </row>
    <row r="26759" spans="4:4" x14ac:dyDescent="0.2">
      <c r="D26759" s="1"/>
    </row>
    <row r="26760" spans="4:4" x14ac:dyDescent="0.2">
      <c r="D26760" s="1"/>
    </row>
    <row r="26761" spans="4:4" x14ac:dyDescent="0.2">
      <c r="D26761" s="1"/>
    </row>
    <row r="26762" spans="4:4" x14ac:dyDescent="0.2">
      <c r="D26762" s="1"/>
    </row>
    <row r="26763" spans="4:4" x14ac:dyDescent="0.2">
      <c r="D26763" s="1"/>
    </row>
    <row r="26764" spans="4:4" x14ac:dyDescent="0.2">
      <c r="D26764" s="1"/>
    </row>
    <row r="26765" spans="4:4" x14ac:dyDescent="0.2">
      <c r="D26765" s="1"/>
    </row>
    <row r="26766" spans="4:4" x14ac:dyDescent="0.2">
      <c r="D26766" s="1"/>
    </row>
    <row r="26767" spans="4:4" x14ac:dyDescent="0.2">
      <c r="D26767" s="1"/>
    </row>
    <row r="26768" spans="4:4" x14ac:dyDescent="0.2">
      <c r="D26768" s="1"/>
    </row>
    <row r="26769" spans="4:4" x14ac:dyDescent="0.2">
      <c r="D26769" s="1"/>
    </row>
    <row r="26770" spans="4:4" x14ac:dyDescent="0.2">
      <c r="D26770" s="1"/>
    </row>
    <row r="26771" spans="4:4" x14ac:dyDescent="0.2">
      <c r="D26771" s="1"/>
    </row>
    <row r="26772" spans="4:4" x14ac:dyDescent="0.2">
      <c r="D26772" s="1"/>
    </row>
    <row r="26773" spans="4:4" x14ac:dyDescent="0.2">
      <c r="D26773" s="1"/>
    </row>
    <row r="26774" spans="4:4" x14ac:dyDescent="0.2">
      <c r="D26774" s="1"/>
    </row>
    <row r="26775" spans="4:4" x14ac:dyDescent="0.2">
      <c r="D26775" s="1"/>
    </row>
    <row r="26776" spans="4:4" x14ac:dyDescent="0.2">
      <c r="D26776" s="1"/>
    </row>
    <row r="26777" spans="4:4" x14ac:dyDescent="0.2">
      <c r="D26777" s="1"/>
    </row>
    <row r="26778" spans="4:4" x14ac:dyDescent="0.2">
      <c r="D26778" s="1"/>
    </row>
    <row r="26779" spans="4:4" x14ac:dyDescent="0.2">
      <c r="D26779" s="1"/>
    </row>
    <row r="26780" spans="4:4" x14ac:dyDescent="0.2">
      <c r="D26780" s="1"/>
    </row>
    <row r="26781" spans="4:4" x14ac:dyDescent="0.2">
      <c r="D26781" s="1"/>
    </row>
    <row r="26782" spans="4:4" x14ac:dyDescent="0.2">
      <c r="D26782" s="1"/>
    </row>
    <row r="26783" spans="4:4" x14ac:dyDescent="0.2">
      <c r="D26783" s="1"/>
    </row>
    <row r="26784" spans="4:4" x14ac:dyDescent="0.2">
      <c r="D26784" s="1"/>
    </row>
    <row r="26785" spans="4:4" x14ac:dyDescent="0.2">
      <c r="D26785" s="1"/>
    </row>
    <row r="26786" spans="4:4" x14ac:dyDescent="0.2">
      <c r="D26786" s="1"/>
    </row>
    <row r="26787" spans="4:4" x14ac:dyDescent="0.2">
      <c r="D26787" s="1"/>
    </row>
    <row r="26788" spans="4:4" x14ac:dyDescent="0.2">
      <c r="D26788" s="1"/>
    </row>
    <row r="26789" spans="4:4" x14ac:dyDescent="0.2">
      <c r="D26789" s="1"/>
    </row>
    <row r="26790" spans="4:4" x14ac:dyDescent="0.2">
      <c r="D26790" s="1"/>
    </row>
    <row r="26791" spans="4:4" x14ac:dyDescent="0.2">
      <c r="D26791" s="1"/>
    </row>
    <row r="26792" spans="4:4" x14ac:dyDescent="0.2">
      <c r="D26792" s="1"/>
    </row>
    <row r="26793" spans="4:4" x14ac:dyDescent="0.2">
      <c r="D26793" s="1"/>
    </row>
    <row r="26794" spans="4:4" x14ac:dyDescent="0.2">
      <c r="D26794" s="1"/>
    </row>
    <row r="26795" spans="4:4" x14ac:dyDescent="0.2">
      <c r="D26795" s="1"/>
    </row>
    <row r="26796" spans="4:4" x14ac:dyDescent="0.2">
      <c r="D26796" s="1"/>
    </row>
    <row r="26797" spans="4:4" x14ac:dyDescent="0.2">
      <c r="D26797" s="1"/>
    </row>
    <row r="26798" spans="4:4" x14ac:dyDescent="0.2">
      <c r="D26798" s="1"/>
    </row>
    <row r="26799" spans="4:4" x14ac:dyDescent="0.2">
      <c r="D26799" s="1"/>
    </row>
    <row r="26800" spans="4:4" x14ac:dyDescent="0.2">
      <c r="D26800" s="1"/>
    </row>
    <row r="26801" spans="4:4" x14ac:dyDescent="0.2">
      <c r="D26801" s="1"/>
    </row>
    <row r="26802" spans="4:4" x14ac:dyDescent="0.2">
      <c r="D26802" s="1"/>
    </row>
    <row r="26803" spans="4:4" x14ac:dyDescent="0.2">
      <c r="D26803" s="1"/>
    </row>
    <row r="26804" spans="4:4" x14ac:dyDescent="0.2">
      <c r="D26804" s="1"/>
    </row>
    <row r="26805" spans="4:4" x14ac:dyDescent="0.2">
      <c r="D26805" s="1"/>
    </row>
    <row r="26806" spans="4:4" x14ac:dyDescent="0.2">
      <c r="D26806" s="1"/>
    </row>
    <row r="26807" spans="4:4" x14ac:dyDescent="0.2">
      <c r="D26807" s="1"/>
    </row>
    <row r="26808" spans="4:4" x14ac:dyDescent="0.2">
      <c r="D26808" s="1"/>
    </row>
    <row r="26809" spans="4:4" x14ac:dyDescent="0.2">
      <c r="D26809" s="1"/>
    </row>
    <row r="26810" spans="4:4" x14ac:dyDescent="0.2">
      <c r="D26810" s="1"/>
    </row>
    <row r="26811" spans="4:4" x14ac:dyDescent="0.2">
      <c r="D26811" s="1"/>
    </row>
    <row r="26812" spans="4:4" x14ac:dyDescent="0.2">
      <c r="D26812" s="1"/>
    </row>
    <row r="26813" spans="4:4" x14ac:dyDescent="0.2">
      <c r="D26813" s="1"/>
    </row>
    <row r="26814" spans="4:4" x14ac:dyDescent="0.2">
      <c r="D26814" s="1"/>
    </row>
    <row r="26815" spans="4:4" x14ac:dyDescent="0.2">
      <c r="D26815" s="1"/>
    </row>
    <row r="26816" spans="4:4" x14ac:dyDescent="0.2">
      <c r="D26816" s="1"/>
    </row>
    <row r="26817" spans="4:4" x14ac:dyDescent="0.2">
      <c r="D26817" s="1"/>
    </row>
    <row r="26818" spans="4:4" x14ac:dyDescent="0.2">
      <c r="D26818" s="1"/>
    </row>
    <row r="26819" spans="4:4" x14ac:dyDescent="0.2">
      <c r="D26819" s="1"/>
    </row>
    <row r="26820" spans="4:4" x14ac:dyDescent="0.2">
      <c r="D26820" s="1"/>
    </row>
    <row r="26821" spans="4:4" x14ac:dyDescent="0.2">
      <c r="D26821" s="1"/>
    </row>
    <row r="26822" spans="4:4" x14ac:dyDescent="0.2">
      <c r="D26822" s="1"/>
    </row>
    <row r="26823" spans="4:4" x14ac:dyDescent="0.2">
      <c r="D26823" s="1"/>
    </row>
    <row r="26824" spans="4:4" x14ac:dyDescent="0.2">
      <c r="D26824" s="1"/>
    </row>
    <row r="26825" spans="4:4" x14ac:dyDescent="0.2">
      <c r="D26825" s="1"/>
    </row>
    <row r="26826" spans="4:4" x14ac:dyDescent="0.2">
      <c r="D26826" s="1"/>
    </row>
    <row r="26827" spans="4:4" x14ac:dyDescent="0.2">
      <c r="D26827" s="1"/>
    </row>
    <row r="26828" spans="4:4" x14ac:dyDescent="0.2">
      <c r="D26828" s="1"/>
    </row>
    <row r="26829" spans="4:4" x14ac:dyDescent="0.2">
      <c r="D26829" s="1"/>
    </row>
    <row r="26830" spans="4:4" x14ac:dyDescent="0.2">
      <c r="D26830" s="1"/>
    </row>
    <row r="26831" spans="4:4" x14ac:dyDescent="0.2">
      <c r="D26831" s="1"/>
    </row>
    <row r="26832" spans="4:4" x14ac:dyDescent="0.2">
      <c r="D26832" s="1"/>
    </row>
    <row r="26833" spans="4:4" x14ac:dyDescent="0.2">
      <c r="D26833" s="1"/>
    </row>
    <row r="26834" spans="4:4" x14ac:dyDescent="0.2">
      <c r="D26834" s="1"/>
    </row>
    <row r="26835" spans="4:4" x14ac:dyDescent="0.2">
      <c r="D26835" s="1"/>
    </row>
    <row r="26836" spans="4:4" x14ac:dyDescent="0.2">
      <c r="D26836" s="1"/>
    </row>
    <row r="26837" spans="4:4" x14ac:dyDescent="0.2">
      <c r="D26837" s="1"/>
    </row>
    <row r="26838" spans="4:4" x14ac:dyDescent="0.2">
      <c r="D26838" s="1"/>
    </row>
    <row r="26839" spans="4:4" x14ac:dyDescent="0.2">
      <c r="D26839" s="1"/>
    </row>
    <row r="26840" spans="4:4" x14ac:dyDescent="0.2">
      <c r="D26840" s="1"/>
    </row>
    <row r="26841" spans="4:4" x14ac:dyDescent="0.2">
      <c r="D26841" s="1"/>
    </row>
    <row r="26842" spans="4:4" x14ac:dyDescent="0.2">
      <c r="D26842" s="1"/>
    </row>
    <row r="26843" spans="4:4" x14ac:dyDescent="0.2">
      <c r="D26843" s="1"/>
    </row>
    <row r="26844" spans="4:4" x14ac:dyDescent="0.2">
      <c r="D26844" s="1"/>
    </row>
    <row r="26845" spans="4:4" x14ac:dyDescent="0.2">
      <c r="D26845" s="1"/>
    </row>
    <row r="26846" spans="4:4" x14ac:dyDescent="0.2">
      <c r="D26846" s="1"/>
    </row>
    <row r="26847" spans="4:4" x14ac:dyDescent="0.2">
      <c r="D26847" s="1"/>
    </row>
    <row r="26848" spans="4:4" x14ac:dyDescent="0.2">
      <c r="D26848" s="1"/>
    </row>
    <row r="26849" spans="4:4" x14ac:dyDescent="0.2">
      <c r="D26849" s="1"/>
    </row>
    <row r="26850" spans="4:4" x14ac:dyDescent="0.2">
      <c r="D26850" s="1"/>
    </row>
    <row r="26851" spans="4:4" x14ac:dyDescent="0.2">
      <c r="D26851" s="1"/>
    </row>
    <row r="26852" spans="4:4" x14ac:dyDescent="0.2">
      <c r="D26852" s="1"/>
    </row>
    <row r="26853" spans="4:4" x14ac:dyDescent="0.2">
      <c r="D26853" s="1"/>
    </row>
    <row r="26854" spans="4:4" x14ac:dyDescent="0.2">
      <c r="D26854" s="1"/>
    </row>
    <row r="26855" spans="4:4" x14ac:dyDescent="0.2">
      <c r="D26855" s="1"/>
    </row>
    <row r="26856" spans="4:4" x14ac:dyDescent="0.2">
      <c r="D26856" s="1"/>
    </row>
    <row r="26857" spans="4:4" x14ac:dyDescent="0.2">
      <c r="D26857" s="1"/>
    </row>
    <row r="26858" spans="4:4" x14ac:dyDescent="0.2">
      <c r="D26858" s="1"/>
    </row>
    <row r="26859" spans="4:4" x14ac:dyDescent="0.2">
      <c r="D26859" s="1"/>
    </row>
    <row r="26860" spans="4:4" x14ac:dyDescent="0.2">
      <c r="D26860" s="1"/>
    </row>
    <row r="26861" spans="4:4" x14ac:dyDescent="0.2">
      <c r="D26861" s="1"/>
    </row>
    <row r="26862" spans="4:4" x14ac:dyDescent="0.2">
      <c r="D26862" s="1"/>
    </row>
    <row r="26863" spans="4:4" x14ac:dyDescent="0.2">
      <c r="D26863" s="1"/>
    </row>
    <row r="26864" spans="4:4" x14ac:dyDescent="0.2">
      <c r="D26864" s="1"/>
    </row>
    <row r="26865" spans="4:4" x14ac:dyDescent="0.2">
      <c r="D26865" s="1"/>
    </row>
    <row r="26866" spans="4:4" x14ac:dyDescent="0.2">
      <c r="D26866" s="1"/>
    </row>
    <row r="26867" spans="4:4" x14ac:dyDescent="0.2">
      <c r="D26867" s="1"/>
    </row>
    <row r="26868" spans="4:4" x14ac:dyDescent="0.2">
      <c r="D26868" s="1"/>
    </row>
    <row r="26869" spans="4:4" x14ac:dyDescent="0.2">
      <c r="D26869" s="1"/>
    </row>
    <row r="26870" spans="4:4" x14ac:dyDescent="0.2">
      <c r="D26870" s="1"/>
    </row>
    <row r="26871" spans="4:4" x14ac:dyDescent="0.2">
      <c r="D26871" s="1"/>
    </row>
    <row r="26872" spans="4:4" x14ac:dyDescent="0.2">
      <c r="D26872" s="1"/>
    </row>
    <row r="26873" spans="4:4" x14ac:dyDescent="0.2">
      <c r="D26873" s="1"/>
    </row>
    <row r="26874" spans="4:4" x14ac:dyDescent="0.2">
      <c r="D26874" s="1"/>
    </row>
    <row r="26875" spans="4:4" x14ac:dyDescent="0.2">
      <c r="D26875" s="1"/>
    </row>
    <row r="26876" spans="4:4" x14ac:dyDescent="0.2">
      <c r="D26876" s="1"/>
    </row>
    <row r="26877" spans="4:4" x14ac:dyDescent="0.2">
      <c r="D26877" s="1"/>
    </row>
    <row r="26878" spans="4:4" x14ac:dyDescent="0.2">
      <c r="D26878" s="1"/>
    </row>
    <row r="26879" spans="4:4" x14ac:dyDescent="0.2">
      <c r="D26879" s="1"/>
    </row>
    <row r="26880" spans="4:4" x14ac:dyDescent="0.2">
      <c r="D26880" s="1"/>
    </row>
    <row r="26881" spans="4:4" x14ac:dyDescent="0.2">
      <c r="D26881" s="1"/>
    </row>
    <row r="26882" spans="4:4" x14ac:dyDescent="0.2">
      <c r="D26882" s="1"/>
    </row>
    <row r="26883" spans="4:4" x14ac:dyDescent="0.2">
      <c r="D26883" s="1"/>
    </row>
    <row r="26884" spans="4:4" x14ac:dyDescent="0.2">
      <c r="D26884" s="1"/>
    </row>
    <row r="26885" spans="4:4" x14ac:dyDescent="0.2">
      <c r="D26885" s="1"/>
    </row>
    <row r="26886" spans="4:4" x14ac:dyDescent="0.2">
      <c r="D26886" s="1"/>
    </row>
    <row r="26887" spans="4:4" x14ac:dyDescent="0.2">
      <c r="D26887" s="1"/>
    </row>
    <row r="26888" spans="4:4" x14ac:dyDescent="0.2">
      <c r="D26888" s="1"/>
    </row>
    <row r="26889" spans="4:4" x14ac:dyDescent="0.2">
      <c r="D26889" s="1"/>
    </row>
    <row r="26890" spans="4:4" x14ac:dyDescent="0.2">
      <c r="D26890" s="1"/>
    </row>
    <row r="26891" spans="4:4" x14ac:dyDescent="0.2">
      <c r="D26891" s="1"/>
    </row>
    <row r="26892" spans="4:4" x14ac:dyDescent="0.2">
      <c r="D26892" s="1"/>
    </row>
    <row r="26893" spans="4:4" x14ac:dyDescent="0.2">
      <c r="D26893" s="1"/>
    </row>
    <row r="26894" spans="4:4" x14ac:dyDescent="0.2">
      <c r="D26894" s="1"/>
    </row>
    <row r="26895" spans="4:4" x14ac:dyDescent="0.2">
      <c r="D26895" s="1"/>
    </row>
    <row r="26896" spans="4:4" x14ac:dyDescent="0.2">
      <c r="D26896" s="1"/>
    </row>
    <row r="26897" spans="4:4" x14ac:dyDescent="0.2">
      <c r="D26897" s="1"/>
    </row>
    <row r="26898" spans="4:4" x14ac:dyDescent="0.2">
      <c r="D26898" s="1"/>
    </row>
    <row r="26899" spans="4:4" x14ac:dyDescent="0.2">
      <c r="D26899" s="1"/>
    </row>
    <row r="26900" spans="4:4" x14ac:dyDescent="0.2">
      <c r="D26900" s="1"/>
    </row>
    <row r="26901" spans="4:4" x14ac:dyDescent="0.2">
      <c r="D26901" s="1"/>
    </row>
    <row r="26902" spans="4:4" x14ac:dyDescent="0.2">
      <c r="D26902" s="1"/>
    </row>
    <row r="26903" spans="4:4" x14ac:dyDescent="0.2">
      <c r="D26903" s="1"/>
    </row>
    <row r="26904" spans="4:4" x14ac:dyDescent="0.2">
      <c r="D26904" s="1"/>
    </row>
    <row r="26905" spans="4:4" x14ac:dyDescent="0.2">
      <c r="D26905" s="1"/>
    </row>
    <row r="26906" spans="4:4" x14ac:dyDescent="0.2">
      <c r="D26906" s="1"/>
    </row>
    <row r="26907" spans="4:4" x14ac:dyDescent="0.2">
      <c r="D26907" s="1"/>
    </row>
    <row r="26908" spans="4:4" x14ac:dyDescent="0.2">
      <c r="D26908" s="1"/>
    </row>
    <row r="26909" spans="4:4" x14ac:dyDescent="0.2">
      <c r="D26909" s="1"/>
    </row>
    <row r="26910" spans="4:4" x14ac:dyDescent="0.2">
      <c r="D26910" s="1"/>
    </row>
    <row r="26911" spans="4:4" x14ac:dyDescent="0.2">
      <c r="D26911" s="1"/>
    </row>
    <row r="26912" spans="4:4" x14ac:dyDescent="0.2">
      <c r="D26912" s="1"/>
    </row>
    <row r="26913" spans="4:4" x14ac:dyDescent="0.2">
      <c r="D26913" s="1"/>
    </row>
    <row r="26914" spans="4:4" x14ac:dyDescent="0.2">
      <c r="D26914" s="1"/>
    </row>
    <row r="26915" spans="4:4" x14ac:dyDescent="0.2">
      <c r="D26915" s="1"/>
    </row>
    <row r="26916" spans="4:4" x14ac:dyDescent="0.2">
      <c r="D26916" s="1"/>
    </row>
    <row r="26917" spans="4:4" x14ac:dyDescent="0.2">
      <c r="D26917" s="1"/>
    </row>
    <row r="26918" spans="4:4" x14ac:dyDescent="0.2">
      <c r="D26918" s="1"/>
    </row>
    <row r="26919" spans="4:4" x14ac:dyDescent="0.2">
      <c r="D26919" s="1"/>
    </row>
    <row r="26920" spans="4:4" x14ac:dyDescent="0.2">
      <c r="D26920" s="1"/>
    </row>
    <row r="26921" spans="4:4" x14ac:dyDescent="0.2">
      <c r="D26921" s="1"/>
    </row>
    <row r="26922" spans="4:4" x14ac:dyDescent="0.2">
      <c r="D26922" s="1"/>
    </row>
    <row r="26923" spans="4:4" x14ac:dyDescent="0.2">
      <c r="D26923" s="1"/>
    </row>
    <row r="26924" spans="4:4" x14ac:dyDescent="0.2">
      <c r="D26924" s="1"/>
    </row>
    <row r="26925" spans="4:4" x14ac:dyDescent="0.2">
      <c r="D26925" s="1"/>
    </row>
    <row r="26926" spans="4:4" x14ac:dyDescent="0.2">
      <c r="D26926" s="1"/>
    </row>
    <row r="26927" spans="4:4" x14ac:dyDescent="0.2">
      <c r="D26927" s="1"/>
    </row>
    <row r="26928" spans="4:4" x14ac:dyDescent="0.2">
      <c r="D26928" s="1"/>
    </row>
    <row r="26929" spans="4:4" x14ac:dyDescent="0.2">
      <c r="D26929" s="1"/>
    </row>
    <row r="26930" spans="4:4" x14ac:dyDescent="0.2">
      <c r="D26930" s="1"/>
    </row>
    <row r="26931" spans="4:4" x14ac:dyDescent="0.2">
      <c r="D26931" s="1"/>
    </row>
    <row r="26932" spans="4:4" x14ac:dyDescent="0.2">
      <c r="D26932" s="1"/>
    </row>
    <row r="26933" spans="4:4" x14ac:dyDescent="0.2">
      <c r="D26933" s="1"/>
    </row>
    <row r="26934" spans="4:4" x14ac:dyDescent="0.2">
      <c r="D26934" s="1"/>
    </row>
    <row r="26935" spans="4:4" x14ac:dyDescent="0.2">
      <c r="D26935" s="1"/>
    </row>
    <row r="26936" spans="4:4" x14ac:dyDescent="0.2">
      <c r="D26936" s="1"/>
    </row>
    <row r="26937" spans="4:4" x14ac:dyDescent="0.2">
      <c r="D26937" s="1"/>
    </row>
    <row r="26938" spans="4:4" x14ac:dyDescent="0.2">
      <c r="D26938" s="1"/>
    </row>
    <row r="26939" spans="4:4" x14ac:dyDescent="0.2">
      <c r="D26939" s="1"/>
    </row>
    <row r="26940" spans="4:4" x14ac:dyDescent="0.2">
      <c r="D26940" s="1"/>
    </row>
    <row r="26941" spans="4:4" x14ac:dyDescent="0.2">
      <c r="D26941" s="1"/>
    </row>
    <row r="26942" spans="4:4" x14ac:dyDescent="0.2">
      <c r="D26942" s="1"/>
    </row>
    <row r="26943" spans="4:4" x14ac:dyDescent="0.2">
      <c r="D26943" s="1"/>
    </row>
    <row r="26944" spans="4:4" x14ac:dyDescent="0.2">
      <c r="D26944" s="1"/>
    </row>
    <row r="26945" spans="4:4" x14ac:dyDescent="0.2">
      <c r="D26945" s="1"/>
    </row>
    <row r="26946" spans="4:4" x14ac:dyDescent="0.2">
      <c r="D26946" s="1"/>
    </row>
    <row r="26947" spans="4:4" x14ac:dyDescent="0.2">
      <c r="D26947" s="1"/>
    </row>
    <row r="26948" spans="4:4" x14ac:dyDescent="0.2">
      <c r="D26948" s="1"/>
    </row>
    <row r="26949" spans="4:4" x14ac:dyDescent="0.2">
      <c r="D26949" s="1"/>
    </row>
    <row r="26950" spans="4:4" x14ac:dyDescent="0.2">
      <c r="D26950" s="1"/>
    </row>
    <row r="26951" spans="4:4" x14ac:dyDescent="0.2">
      <c r="D26951" s="1"/>
    </row>
    <row r="26952" spans="4:4" x14ac:dyDescent="0.2">
      <c r="D26952" s="1"/>
    </row>
    <row r="26953" spans="4:4" x14ac:dyDescent="0.2">
      <c r="D26953" s="1"/>
    </row>
    <row r="26954" spans="4:4" x14ac:dyDescent="0.2">
      <c r="D26954" s="1"/>
    </row>
    <row r="26955" spans="4:4" x14ac:dyDescent="0.2">
      <c r="D26955" s="1"/>
    </row>
    <row r="26956" spans="4:4" x14ac:dyDescent="0.2">
      <c r="D26956" s="1"/>
    </row>
    <row r="26957" spans="4:4" x14ac:dyDescent="0.2">
      <c r="D26957" s="1"/>
    </row>
    <row r="26958" spans="4:4" x14ac:dyDescent="0.2">
      <c r="D26958" s="1"/>
    </row>
    <row r="26959" spans="4:4" x14ac:dyDescent="0.2">
      <c r="D26959" s="1"/>
    </row>
    <row r="26960" spans="4:4" x14ac:dyDescent="0.2">
      <c r="D26960" s="1"/>
    </row>
    <row r="26961" spans="4:4" x14ac:dyDescent="0.2">
      <c r="D26961" s="1"/>
    </row>
    <row r="26962" spans="4:4" x14ac:dyDescent="0.2">
      <c r="D26962" s="1"/>
    </row>
    <row r="26963" spans="4:4" x14ac:dyDescent="0.2">
      <c r="D26963" s="1"/>
    </row>
    <row r="26964" spans="4:4" x14ac:dyDescent="0.2">
      <c r="D26964" s="1"/>
    </row>
    <row r="26965" spans="4:4" x14ac:dyDescent="0.2">
      <c r="D26965" s="1"/>
    </row>
    <row r="26966" spans="4:4" x14ac:dyDescent="0.2">
      <c r="D26966" s="1"/>
    </row>
    <row r="26967" spans="4:4" x14ac:dyDescent="0.2">
      <c r="D26967" s="1"/>
    </row>
    <row r="26968" spans="4:4" x14ac:dyDescent="0.2">
      <c r="D26968" s="1"/>
    </row>
    <row r="26969" spans="4:4" x14ac:dyDescent="0.2">
      <c r="D26969" s="1"/>
    </row>
    <row r="26970" spans="4:4" x14ac:dyDescent="0.2">
      <c r="D26970" s="1"/>
    </row>
    <row r="26971" spans="4:4" x14ac:dyDescent="0.2">
      <c r="D26971" s="1"/>
    </row>
    <row r="26972" spans="4:4" x14ac:dyDescent="0.2">
      <c r="D26972" s="1"/>
    </row>
    <row r="26973" spans="4:4" x14ac:dyDescent="0.2">
      <c r="D26973" s="1"/>
    </row>
    <row r="26974" spans="4:4" x14ac:dyDescent="0.2">
      <c r="D26974" s="1"/>
    </row>
    <row r="26975" spans="4:4" x14ac:dyDescent="0.2">
      <c r="D26975" s="1"/>
    </row>
    <row r="26976" spans="4:4" x14ac:dyDescent="0.2">
      <c r="D26976" s="1"/>
    </row>
    <row r="26977" spans="4:4" x14ac:dyDescent="0.2">
      <c r="D26977" s="1"/>
    </row>
    <row r="26978" spans="4:4" x14ac:dyDescent="0.2">
      <c r="D26978" s="1"/>
    </row>
    <row r="26979" spans="4:4" x14ac:dyDescent="0.2">
      <c r="D26979" s="1"/>
    </row>
    <row r="26980" spans="4:4" x14ac:dyDescent="0.2">
      <c r="D26980" s="1"/>
    </row>
    <row r="26981" spans="4:4" x14ac:dyDescent="0.2">
      <c r="D26981" s="1"/>
    </row>
    <row r="26982" spans="4:4" x14ac:dyDescent="0.2">
      <c r="D26982" s="1"/>
    </row>
    <row r="26983" spans="4:4" x14ac:dyDescent="0.2">
      <c r="D26983" s="1"/>
    </row>
    <row r="26984" spans="4:4" x14ac:dyDescent="0.2">
      <c r="D26984" s="1"/>
    </row>
    <row r="26985" spans="4:4" x14ac:dyDescent="0.2">
      <c r="D26985" s="1"/>
    </row>
    <row r="26986" spans="4:4" x14ac:dyDescent="0.2">
      <c r="D26986" s="1"/>
    </row>
    <row r="26987" spans="4:4" x14ac:dyDescent="0.2">
      <c r="D26987" s="1"/>
    </row>
    <row r="26988" spans="4:4" x14ac:dyDescent="0.2">
      <c r="D26988" s="1"/>
    </row>
    <row r="26989" spans="4:4" x14ac:dyDescent="0.2">
      <c r="D26989" s="1"/>
    </row>
    <row r="26990" spans="4:4" x14ac:dyDescent="0.2">
      <c r="D26990" s="1"/>
    </row>
    <row r="26991" spans="4:4" x14ac:dyDescent="0.2">
      <c r="D26991" s="1"/>
    </row>
    <row r="26992" spans="4:4" x14ac:dyDescent="0.2">
      <c r="D26992" s="1"/>
    </row>
    <row r="26993" spans="4:4" x14ac:dyDescent="0.2">
      <c r="D26993" s="1"/>
    </row>
    <row r="26994" spans="4:4" x14ac:dyDescent="0.2">
      <c r="D26994" s="1"/>
    </row>
    <row r="26995" spans="4:4" x14ac:dyDescent="0.2">
      <c r="D26995" s="1"/>
    </row>
    <row r="26996" spans="4:4" x14ac:dyDescent="0.2">
      <c r="D26996" s="1"/>
    </row>
    <row r="26997" spans="4:4" x14ac:dyDescent="0.2">
      <c r="D26997" s="1"/>
    </row>
    <row r="26998" spans="4:4" x14ac:dyDescent="0.2">
      <c r="D26998" s="1"/>
    </row>
    <row r="26999" spans="4:4" x14ac:dyDescent="0.2">
      <c r="D26999" s="1"/>
    </row>
    <row r="27000" spans="4:4" x14ac:dyDescent="0.2">
      <c r="D27000" s="1"/>
    </row>
    <row r="27001" spans="4:4" x14ac:dyDescent="0.2">
      <c r="D27001" s="1"/>
    </row>
    <row r="27002" spans="4:4" x14ac:dyDescent="0.2">
      <c r="D27002" s="1"/>
    </row>
    <row r="27003" spans="4:4" x14ac:dyDescent="0.2">
      <c r="D27003" s="1"/>
    </row>
    <row r="27004" spans="4:4" x14ac:dyDescent="0.2">
      <c r="D27004" s="1"/>
    </row>
    <row r="27005" spans="4:4" x14ac:dyDescent="0.2">
      <c r="D27005" s="1"/>
    </row>
    <row r="27006" spans="4:4" x14ac:dyDescent="0.2">
      <c r="D27006" s="1"/>
    </row>
    <row r="27007" spans="4:4" x14ac:dyDescent="0.2">
      <c r="D27007" s="1"/>
    </row>
    <row r="27008" spans="4:4" x14ac:dyDescent="0.2">
      <c r="D27008" s="1"/>
    </row>
    <row r="27009" spans="4:4" x14ac:dyDescent="0.2">
      <c r="D27009" s="1"/>
    </row>
    <row r="27010" spans="4:4" x14ac:dyDescent="0.2">
      <c r="D27010" s="1"/>
    </row>
    <row r="27011" spans="4:4" x14ac:dyDescent="0.2">
      <c r="D27011" s="1"/>
    </row>
    <row r="27012" spans="4:4" x14ac:dyDescent="0.2">
      <c r="D27012" s="1"/>
    </row>
    <row r="27013" spans="4:4" x14ac:dyDescent="0.2">
      <c r="D27013" s="1"/>
    </row>
    <row r="27014" spans="4:4" x14ac:dyDescent="0.2">
      <c r="D27014" s="1"/>
    </row>
    <row r="27015" spans="4:4" x14ac:dyDescent="0.2">
      <c r="D27015" s="1"/>
    </row>
    <row r="27016" spans="4:4" x14ac:dyDescent="0.2">
      <c r="D27016" s="1"/>
    </row>
    <row r="27017" spans="4:4" x14ac:dyDescent="0.2">
      <c r="D27017" s="1"/>
    </row>
    <row r="27018" spans="4:4" x14ac:dyDescent="0.2">
      <c r="D27018" s="1"/>
    </row>
    <row r="27019" spans="4:4" x14ac:dyDescent="0.2">
      <c r="D27019" s="1"/>
    </row>
    <row r="27020" spans="4:4" x14ac:dyDescent="0.2">
      <c r="D27020" s="1"/>
    </row>
    <row r="27021" spans="4:4" x14ac:dyDescent="0.2">
      <c r="D27021" s="1"/>
    </row>
    <row r="27022" spans="4:4" x14ac:dyDescent="0.2">
      <c r="D27022" s="1"/>
    </row>
    <row r="27023" spans="4:4" x14ac:dyDescent="0.2">
      <c r="D27023" s="1"/>
    </row>
    <row r="27024" spans="4:4" x14ac:dyDescent="0.2">
      <c r="D27024" s="1"/>
    </row>
    <row r="27025" spans="4:4" x14ac:dyDescent="0.2">
      <c r="D27025" s="1"/>
    </row>
    <row r="27026" spans="4:4" x14ac:dyDescent="0.2">
      <c r="D27026" s="1"/>
    </row>
    <row r="27027" spans="4:4" x14ac:dyDescent="0.2">
      <c r="D27027" s="1"/>
    </row>
    <row r="27028" spans="4:4" x14ac:dyDescent="0.2">
      <c r="D27028" s="1"/>
    </row>
    <row r="27029" spans="4:4" x14ac:dyDescent="0.2">
      <c r="D27029" s="1"/>
    </row>
    <row r="27030" spans="4:4" x14ac:dyDescent="0.2">
      <c r="D27030" s="1"/>
    </row>
    <row r="27031" spans="4:4" x14ac:dyDescent="0.2">
      <c r="D27031" s="1"/>
    </row>
    <row r="27032" spans="4:4" x14ac:dyDescent="0.2">
      <c r="D27032" s="1"/>
    </row>
    <row r="27033" spans="4:4" x14ac:dyDescent="0.2">
      <c r="D27033" s="1"/>
    </row>
    <row r="27034" spans="4:4" x14ac:dyDescent="0.2">
      <c r="D27034" s="1"/>
    </row>
    <row r="27035" spans="4:4" x14ac:dyDescent="0.2">
      <c r="D27035" s="1"/>
    </row>
    <row r="27036" spans="4:4" x14ac:dyDescent="0.2">
      <c r="D27036" s="1"/>
    </row>
    <row r="27037" spans="4:4" x14ac:dyDescent="0.2">
      <c r="D27037" s="1"/>
    </row>
    <row r="27038" spans="4:4" x14ac:dyDescent="0.2">
      <c r="D27038" s="1"/>
    </row>
    <row r="27039" spans="4:4" x14ac:dyDescent="0.2">
      <c r="D27039" s="1"/>
    </row>
    <row r="27040" spans="4:4" x14ac:dyDescent="0.2">
      <c r="D27040" s="1"/>
    </row>
    <row r="27041" spans="4:4" x14ac:dyDescent="0.2">
      <c r="D27041" s="1"/>
    </row>
    <row r="27042" spans="4:4" x14ac:dyDescent="0.2">
      <c r="D27042" s="1"/>
    </row>
    <row r="27043" spans="4:4" x14ac:dyDescent="0.2">
      <c r="D27043" s="1"/>
    </row>
    <row r="27044" spans="4:4" x14ac:dyDescent="0.2">
      <c r="D27044" s="1"/>
    </row>
    <row r="27045" spans="4:4" x14ac:dyDescent="0.2">
      <c r="D27045" s="1"/>
    </row>
    <row r="27046" spans="4:4" x14ac:dyDescent="0.2">
      <c r="D27046" s="1"/>
    </row>
    <row r="27047" spans="4:4" x14ac:dyDescent="0.2">
      <c r="D27047" s="1"/>
    </row>
    <row r="27048" spans="4:4" x14ac:dyDescent="0.2">
      <c r="D27048" s="1"/>
    </row>
    <row r="27049" spans="4:4" x14ac:dyDescent="0.2">
      <c r="D27049" s="1"/>
    </row>
    <row r="27050" spans="4:4" x14ac:dyDescent="0.2">
      <c r="D27050" s="1"/>
    </row>
    <row r="27051" spans="4:4" x14ac:dyDescent="0.2">
      <c r="D27051" s="1"/>
    </row>
    <row r="27052" spans="4:4" x14ac:dyDescent="0.2">
      <c r="D27052" s="1"/>
    </row>
    <row r="27053" spans="4:4" x14ac:dyDescent="0.2">
      <c r="D27053" s="1"/>
    </row>
    <row r="27054" spans="4:4" x14ac:dyDescent="0.2">
      <c r="D27054" s="1"/>
    </row>
    <row r="27055" spans="4:4" x14ac:dyDescent="0.2">
      <c r="D27055" s="1"/>
    </row>
    <row r="27056" spans="4:4" x14ac:dyDescent="0.2">
      <c r="D27056" s="1"/>
    </row>
    <row r="27057" spans="4:4" x14ac:dyDescent="0.2">
      <c r="D27057" s="1"/>
    </row>
    <row r="27058" spans="4:4" x14ac:dyDescent="0.2">
      <c r="D27058" s="1"/>
    </row>
    <row r="27059" spans="4:4" x14ac:dyDescent="0.2">
      <c r="D27059" s="1"/>
    </row>
    <row r="27060" spans="4:4" x14ac:dyDescent="0.2">
      <c r="D27060" s="1"/>
    </row>
    <row r="27061" spans="4:4" x14ac:dyDescent="0.2">
      <c r="D27061" s="1"/>
    </row>
    <row r="27062" spans="4:4" x14ac:dyDescent="0.2">
      <c r="D27062" s="1"/>
    </row>
    <row r="27063" spans="4:4" x14ac:dyDescent="0.2">
      <c r="D27063" s="1"/>
    </row>
    <row r="27064" spans="4:4" x14ac:dyDescent="0.2">
      <c r="D27064" s="1"/>
    </row>
    <row r="27065" spans="4:4" x14ac:dyDescent="0.2">
      <c r="D27065" s="1"/>
    </row>
    <row r="27066" spans="4:4" x14ac:dyDescent="0.2">
      <c r="D27066" s="1"/>
    </row>
    <row r="27067" spans="4:4" x14ac:dyDescent="0.2">
      <c r="D27067" s="1"/>
    </row>
    <row r="27068" spans="4:4" x14ac:dyDescent="0.2">
      <c r="D27068" s="1"/>
    </row>
    <row r="27069" spans="4:4" x14ac:dyDescent="0.2">
      <c r="D27069" s="1"/>
    </row>
    <row r="27070" spans="4:4" x14ac:dyDescent="0.2">
      <c r="D27070" s="1"/>
    </row>
    <row r="27071" spans="4:4" x14ac:dyDescent="0.2">
      <c r="D27071" s="1"/>
    </row>
    <row r="27072" spans="4:4" x14ac:dyDescent="0.2">
      <c r="D27072" s="1"/>
    </row>
    <row r="27073" spans="4:4" x14ac:dyDescent="0.2">
      <c r="D27073" s="1"/>
    </row>
    <row r="27074" spans="4:4" x14ac:dyDescent="0.2">
      <c r="D27074" s="1"/>
    </row>
    <row r="27075" spans="4:4" x14ac:dyDescent="0.2">
      <c r="D27075" s="1"/>
    </row>
    <row r="27076" spans="4:4" x14ac:dyDescent="0.2">
      <c r="D27076" s="1"/>
    </row>
    <row r="27077" spans="4:4" x14ac:dyDescent="0.2">
      <c r="D27077" s="1"/>
    </row>
    <row r="27078" spans="4:4" x14ac:dyDescent="0.2">
      <c r="D27078" s="1"/>
    </row>
    <row r="27079" spans="4:4" x14ac:dyDescent="0.2">
      <c r="D27079" s="1"/>
    </row>
    <row r="27080" spans="4:4" x14ac:dyDescent="0.2">
      <c r="D27080" s="1"/>
    </row>
    <row r="27081" spans="4:4" x14ac:dyDescent="0.2">
      <c r="D27081" s="1"/>
    </row>
    <row r="27082" spans="4:4" x14ac:dyDescent="0.2">
      <c r="D27082" s="1"/>
    </row>
    <row r="27083" spans="4:4" x14ac:dyDescent="0.2">
      <c r="D27083" s="1"/>
    </row>
    <row r="27084" spans="4:4" x14ac:dyDescent="0.2">
      <c r="D27084" s="1"/>
    </row>
    <row r="27085" spans="4:4" x14ac:dyDescent="0.2">
      <c r="D27085" s="1"/>
    </row>
    <row r="27086" spans="4:4" x14ac:dyDescent="0.2">
      <c r="D27086" s="1"/>
    </row>
    <row r="27087" spans="4:4" x14ac:dyDescent="0.2">
      <c r="D27087" s="1"/>
    </row>
    <row r="27088" spans="4:4" x14ac:dyDescent="0.2">
      <c r="D27088" s="1"/>
    </row>
    <row r="27089" spans="4:4" x14ac:dyDescent="0.2">
      <c r="D27089" s="1"/>
    </row>
    <row r="27090" spans="4:4" x14ac:dyDescent="0.2">
      <c r="D27090" s="1"/>
    </row>
    <row r="27091" spans="4:4" x14ac:dyDescent="0.2">
      <c r="D27091" s="1"/>
    </row>
    <row r="27092" spans="4:4" x14ac:dyDescent="0.2">
      <c r="D27092" s="1"/>
    </row>
    <row r="27093" spans="4:4" x14ac:dyDescent="0.2">
      <c r="D27093" s="1"/>
    </row>
    <row r="27094" spans="4:4" x14ac:dyDescent="0.2">
      <c r="D27094" s="1"/>
    </row>
    <row r="27095" spans="4:4" x14ac:dyDescent="0.2">
      <c r="D27095" s="1"/>
    </row>
    <row r="27096" spans="4:4" x14ac:dyDescent="0.2">
      <c r="D27096" s="1"/>
    </row>
    <row r="27097" spans="4:4" x14ac:dyDescent="0.2">
      <c r="D27097" s="1"/>
    </row>
    <row r="27098" spans="4:4" x14ac:dyDescent="0.2">
      <c r="D27098" s="1"/>
    </row>
    <row r="27099" spans="4:4" x14ac:dyDescent="0.2">
      <c r="D27099" s="1"/>
    </row>
    <row r="27100" spans="4:4" x14ac:dyDescent="0.2">
      <c r="D27100" s="1"/>
    </row>
    <row r="27101" spans="4:4" x14ac:dyDescent="0.2">
      <c r="D27101" s="1"/>
    </row>
    <row r="27102" spans="4:4" x14ac:dyDescent="0.2">
      <c r="D27102" s="1"/>
    </row>
    <row r="27103" spans="4:4" x14ac:dyDescent="0.2">
      <c r="D27103" s="1"/>
    </row>
    <row r="27104" spans="4:4" x14ac:dyDescent="0.2">
      <c r="D27104" s="1"/>
    </row>
    <row r="27105" spans="4:4" x14ac:dyDescent="0.2">
      <c r="D27105" s="1"/>
    </row>
    <row r="27106" spans="4:4" x14ac:dyDescent="0.2">
      <c r="D27106" s="1"/>
    </row>
    <row r="27107" spans="4:4" x14ac:dyDescent="0.2">
      <c r="D27107" s="1"/>
    </row>
    <row r="27108" spans="4:4" x14ac:dyDescent="0.2">
      <c r="D27108" s="1"/>
    </row>
    <row r="27109" spans="4:4" x14ac:dyDescent="0.2">
      <c r="D27109" s="1"/>
    </row>
    <row r="27110" spans="4:4" x14ac:dyDescent="0.2">
      <c r="D27110" s="1"/>
    </row>
    <row r="27111" spans="4:4" x14ac:dyDescent="0.2">
      <c r="D27111" s="1"/>
    </row>
    <row r="27112" spans="4:4" x14ac:dyDescent="0.2">
      <c r="D27112" s="1"/>
    </row>
    <row r="27113" spans="4:4" x14ac:dyDescent="0.2">
      <c r="D27113" s="1"/>
    </row>
    <row r="27114" spans="4:4" x14ac:dyDescent="0.2">
      <c r="D27114" s="1"/>
    </row>
    <row r="27115" spans="4:4" x14ac:dyDescent="0.2">
      <c r="D27115" s="1"/>
    </row>
    <row r="27116" spans="4:4" x14ac:dyDescent="0.2">
      <c r="D27116" s="1"/>
    </row>
    <row r="27117" spans="4:4" x14ac:dyDescent="0.2">
      <c r="D27117" s="1"/>
    </row>
    <row r="27118" spans="4:4" x14ac:dyDescent="0.2">
      <c r="D27118" s="1"/>
    </row>
    <row r="27119" spans="4:4" x14ac:dyDescent="0.2">
      <c r="D27119" s="1"/>
    </row>
    <row r="27120" spans="4:4" x14ac:dyDescent="0.2">
      <c r="D27120" s="1"/>
    </row>
    <row r="27121" spans="4:4" x14ac:dyDescent="0.2">
      <c r="D27121" s="1"/>
    </row>
    <row r="27122" spans="4:4" x14ac:dyDescent="0.2">
      <c r="D27122" s="1"/>
    </row>
    <row r="27123" spans="4:4" x14ac:dyDescent="0.2">
      <c r="D27123" s="1"/>
    </row>
    <row r="27124" spans="4:4" x14ac:dyDescent="0.2">
      <c r="D27124" s="1"/>
    </row>
    <row r="27125" spans="4:4" x14ac:dyDescent="0.2">
      <c r="D27125" s="1"/>
    </row>
    <row r="27126" spans="4:4" x14ac:dyDescent="0.2">
      <c r="D27126" s="1"/>
    </row>
    <row r="27127" spans="4:4" x14ac:dyDescent="0.2">
      <c r="D27127" s="1"/>
    </row>
    <row r="27128" spans="4:4" x14ac:dyDescent="0.2">
      <c r="D27128" s="1"/>
    </row>
    <row r="27129" spans="4:4" x14ac:dyDescent="0.2">
      <c r="D27129" s="1"/>
    </row>
    <row r="27130" spans="4:4" x14ac:dyDescent="0.2">
      <c r="D27130" s="1"/>
    </row>
    <row r="27131" spans="4:4" x14ac:dyDescent="0.2">
      <c r="D27131" s="1"/>
    </row>
    <row r="27132" spans="4:4" x14ac:dyDescent="0.2">
      <c r="D27132" s="1"/>
    </row>
    <row r="27133" spans="4:4" x14ac:dyDescent="0.2">
      <c r="D27133" s="1"/>
    </row>
    <row r="27134" spans="4:4" x14ac:dyDescent="0.2">
      <c r="D27134" s="1"/>
    </row>
    <row r="27135" spans="4:4" x14ac:dyDescent="0.2">
      <c r="D27135" s="1"/>
    </row>
    <row r="27136" spans="4:4" x14ac:dyDescent="0.2">
      <c r="D27136" s="1"/>
    </row>
    <row r="27137" spans="4:4" x14ac:dyDescent="0.2">
      <c r="D27137" s="1"/>
    </row>
    <row r="27138" spans="4:4" x14ac:dyDescent="0.2">
      <c r="D27138" s="1"/>
    </row>
    <row r="27139" spans="4:4" x14ac:dyDescent="0.2">
      <c r="D27139" s="1"/>
    </row>
    <row r="27140" spans="4:4" x14ac:dyDescent="0.2">
      <c r="D27140" s="1"/>
    </row>
    <row r="27141" spans="4:4" x14ac:dyDescent="0.2">
      <c r="D27141" s="1"/>
    </row>
    <row r="27142" spans="4:4" x14ac:dyDescent="0.2">
      <c r="D27142" s="1"/>
    </row>
    <row r="27143" spans="4:4" x14ac:dyDescent="0.2">
      <c r="D27143" s="1"/>
    </row>
    <row r="27144" spans="4:4" x14ac:dyDescent="0.2">
      <c r="D27144" s="1"/>
    </row>
    <row r="27145" spans="4:4" x14ac:dyDescent="0.2">
      <c r="D27145" s="1"/>
    </row>
    <row r="27146" spans="4:4" x14ac:dyDescent="0.2">
      <c r="D27146" s="1"/>
    </row>
    <row r="27147" spans="4:4" x14ac:dyDescent="0.2">
      <c r="D27147" s="1"/>
    </row>
    <row r="27148" spans="4:4" x14ac:dyDescent="0.2">
      <c r="D27148" s="1"/>
    </row>
    <row r="27149" spans="4:4" x14ac:dyDescent="0.2">
      <c r="D27149" s="1"/>
    </row>
    <row r="27150" spans="4:4" x14ac:dyDescent="0.2">
      <c r="D27150" s="1"/>
    </row>
    <row r="27151" spans="4:4" x14ac:dyDescent="0.2">
      <c r="D27151" s="1"/>
    </row>
    <row r="27152" spans="4:4" x14ac:dyDescent="0.2">
      <c r="D27152" s="1"/>
    </row>
    <row r="27153" spans="4:4" x14ac:dyDescent="0.2">
      <c r="D27153" s="1"/>
    </row>
    <row r="27154" spans="4:4" x14ac:dyDescent="0.2">
      <c r="D27154" s="1"/>
    </row>
    <row r="27155" spans="4:4" x14ac:dyDescent="0.2">
      <c r="D27155" s="1"/>
    </row>
    <row r="27156" spans="4:4" x14ac:dyDescent="0.2">
      <c r="D27156" s="1"/>
    </row>
    <row r="27157" spans="4:4" x14ac:dyDescent="0.2">
      <c r="D27157" s="1"/>
    </row>
    <row r="27158" spans="4:4" x14ac:dyDescent="0.2">
      <c r="D27158" s="1"/>
    </row>
    <row r="27159" spans="4:4" x14ac:dyDescent="0.2">
      <c r="D27159" s="1"/>
    </row>
    <row r="27160" spans="4:4" x14ac:dyDescent="0.2">
      <c r="D27160" s="1"/>
    </row>
    <row r="27161" spans="4:4" x14ac:dyDescent="0.2">
      <c r="D27161" s="1"/>
    </row>
    <row r="27162" spans="4:4" x14ac:dyDescent="0.2">
      <c r="D27162" s="1"/>
    </row>
    <row r="27163" spans="4:4" x14ac:dyDescent="0.2">
      <c r="D27163" s="1"/>
    </row>
    <row r="27164" spans="4:4" x14ac:dyDescent="0.2">
      <c r="D27164" s="1"/>
    </row>
    <row r="27165" spans="4:4" x14ac:dyDescent="0.2">
      <c r="D27165" s="1"/>
    </row>
    <row r="27166" spans="4:4" x14ac:dyDescent="0.2">
      <c r="D27166" s="1"/>
    </row>
    <row r="27167" spans="4:4" x14ac:dyDescent="0.2">
      <c r="D27167" s="1"/>
    </row>
    <row r="27168" spans="4:4" x14ac:dyDescent="0.2">
      <c r="D27168" s="1"/>
    </row>
    <row r="27169" spans="4:4" x14ac:dyDescent="0.2">
      <c r="D27169" s="1"/>
    </row>
    <row r="27170" spans="4:4" x14ac:dyDescent="0.2">
      <c r="D27170" s="1"/>
    </row>
    <row r="27171" spans="4:4" x14ac:dyDescent="0.2">
      <c r="D27171" s="1"/>
    </row>
    <row r="27172" spans="4:4" x14ac:dyDescent="0.2">
      <c r="D27172" s="1"/>
    </row>
    <row r="27173" spans="4:4" x14ac:dyDescent="0.2">
      <c r="D27173" s="1"/>
    </row>
    <row r="27174" spans="4:4" x14ac:dyDescent="0.2">
      <c r="D27174" s="1"/>
    </row>
    <row r="27175" spans="4:4" x14ac:dyDescent="0.2">
      <c r="D27175" s="1"/>
    </row>
    <row r="27176" spans="4:4" x14ac:dyDescent="0.2">
      <c r="D27176" s="1"/>
    </row>
    <row r="27177" spans="4:4" x14ac:dyDescent="0.2">
      <c r="D27177" s="1"/>
    </row>
    <row r="27178" spans="4:4" x14ac:dyDescent="0.2">
      <c r="D27178" s="1"/>
    </row>
    <row r="27179" spans="4:4" x14ac:dyDescent="0.2">
      <c r="D27179" s="1"/>
    </row>
    <row r="27180" spans="4:4" x14ac:dyDescent="0.2">
      <c r="D27180" s="1"/>
    </row>
    <row r="27181" spans="4:4" x14ac:dyDescent="0.2">
      <c r="D27181" s="1"/>
    </row>
    <row r="27182" spans="4:4" x14ac:dyDescent="0.2">
      <c r="D27182" s="1"/>
    </row>
    <row r="27183" spans="4:4" x14ac:dyDescent="0.2">
      <c r="D27183" s="1"/>
    </row>
    <row r="27184" spans="4:4" x14ac:dyDescent="0.2">
      <c r="D27184" s="1"/>
    </row>
    <row r="27185" spans="4:4" x14ac:dyDescent="0.2">
      <c r="D27185" s="1"/>
    </row>
    <row r="27186" spans="4:4" x14ac:dyDescent="0.2">
      <c r="D27186" s="1"/>
    </row>
    <row r="27187" spans="4:4" x14ac:dyDescent="0.2">
      <c r="D27187" s="1"/>
    </row>
    <row r="27188" spans="4:4" x14ac:dyDescent="0.2">
      <c r="D27188" s="1"/>
    </row>
    <row r="27189" spans="4:4" x14ac:dyDescent="0.2">
      <c r="D27189" s="1"/>
    </row>
    <row r="27190" spans="4:4" x14ac:dyDescent="0.2">
      <c r="D27190" s="1"/>
    </row>
    <row r="27191" spans="4:4" x14ac:dyDescent="0.2">
      <c r="D27191" s="1"/>
    </row>
    <row r="27192" spans="4:4" x14ac:dyDescent="0.2">
      <c r="D27192" s="1"/>
    </row>
    <row r="27193" spans="4:4" x14ac:dyDescent="0.2">
      <c r="D27193" s="1"/>
    </row>
    <row r="27194" spans="4:4" x14ac:dyDescent="0.2">
      <c r="D27194" s="1"/>
    </row>
    <row r="27195" spans="4:4" x14ac:dyDescent="0.2">
      <c r="D27195" s="1"/>
    </row>
    <row r="27196" spans="4:4" x14ac:dyDescent="0.2">
      <c r="D27196" s="1"/>
    </row>
    <row r="27197" spans="4:4" x14ac:dyDescent="0.2">
      <c r="D27197" s="1"/>
    </row>
    <row r="27198" spans="4:4" x14ac:dyDescent="0.2">
      <c r="D27198" s="1"/>
    </row>
    <row r="27199" spans="4:4" x14ac:dyDescent="0.2">
      <c r="D27199" s="1"/>
    </row>
    <row r="27200" spans="4:4" x14ac:dyDescent="0.2">
      <c r="D27200" s="1"/>
    </row>
    <row r="27201" spans="4:4" x14ac:dyDescent="0.2">
      <c r="D27201" s="1"/>
    </row>
    <row r="27202" spans="4:4" x14ac:dyDescent="0.2">
      <c r="D27202" s="1"/>
    </row>
    <row r="27203" spans="4:4" x14ac:dyDescent="0.2">
      <c r="D27203" s="1"/>
    </row>
    <row r="27204" spans="4:4" x14ac:dyDescent="0.2">
      <c r="D27204" s="1"/>
    </row>
    <row r="27205" spans="4:4" x14ac:dyDescent="0.2">
      <c r="D27205" s="1"/>
    </row>
    <row r="27206" spans="4:4" x14ac:dyDescent="0.2">
      <c r="D27206" s="1"/>
    </row>
    <row r="27207" spans="4:4" x14ac:dyDescent="0.2">
      <c r="D27207" s="1"/>
    </row>
    <row r="27208" spans="4:4" x14ac:dyDescent="0.2">
      <c r="D27208" s="1"/>
    </row>
    <row r="27209" spans="4:4" x14ac:dyDescent="0.2">
      <c r="D27209" s="1"/>
    </row>
    <row r="27210" spans="4:4" x14ac:dyDescent="0.2">
      <c r="D27210" s="1"/>
    </row>
    <row r="27211" spans="4:4" x14ac:dyDescent="0.2">
      <c r="D27211" s="1"/>
    </row>
    <row r="27212" spans="4:4" x14ac:dyDescent="0.2">
      <c r="D27212" s="1"/>
    </row>
    <row r="27213" spans="4:4" x14ac:dyDescent="0.2">
      <c r="D27213" s="1"/>
    </row>
    <row r="27214" spans="4:4" x14ac:dyDescent="0.2">
      <c r="D27214" s="1"/>
    </row>
    <row r="27215" spans="4:4" x14ac:dyDescent="0.2">
      <c r="D27215" s="1"/>
    </row>
    <row r="27216" spans="4:4" x14ac:dyDescent="0.2">
      <c r="D27216" s="1"/>
    </row>
    <row r="27217" spans="4:4" x14ac:dyDescent="0.2">
      <c r="D27217" s="1"/>
    </row>
    <row r="27218" spans="4:4" x14ac:dyDescent="0.2">
      <c r="D27218" s="1"/>
    </row>
    <row r="27219" spans="4:4" x14ac:dyDescent="0.2">
      <c r="D27219" s="1"/>
    </row>
    <row r="27220" spans="4:4" x14ac:dyDescent="0.2">
      <c r="D27220" s="1"/>
    </row>
    <row r="27221" spans="4:4" x14ac:dyDescent="0.2">
      <c r="D27221" s="1"/>
    </row>
    <row r="27222" spans="4:4" x14ac:dyDescent="0.2">
      <c r="D27222" s="1"/>
    </row>
    <row r="27223" spans="4:4" x14ac:dyDescent="0.2">
      <c r="D27223" s="1"/>
    </row>
    <row r="27224" spans="4:4" x14ac:dyDescent="0.2">
      <c r="D27224" s="1"/>
    </row>
    <row r="27225" spans="4:4" x14ac:dyDescent="0.2">
      <c r="D27225" s="1"/>
    </row>
    <row r="27226" spans="4:4" x14ac:dyDescent="0.2">
      <c r="D27226" s="1"/>
    </row>
    <row r="27227" spans="4:4" x14ac:dyDescent="0.2">
      <c r="D27227" s="1"/>
    </row>
    <row r="27228" spans="4:4" x14ac:dyDescent="0.2">
      <c r="D27228" s="1"/>
    </row>
    <row r="27229" spans="4:4" x14ac:dyDescent="0.2">
      <c r="D27229" s="1"/>
    </row>
    <row r="27230" spans="4:4" x14ac:dyDescent="0.2">
      <c r="D27230" s="1"/>
    </row>
    <row r="27231" spans="4:4" x14ac:dyDescent="0.2">
      <c r="D27231" s="1"/>
    </row>
    <row r="27232" spans="4:4" x14ac:dyDescent="0.2">
      <c r="D27232" s="1"/>
    </row>
    <row r="27233" spans="4:4" x14ac:dyDescent="0.2">
      <c r="D27233" s="1"/>
    </row>
    <row r="27234" spans="4:4" x14ac:dyDescent="0.2">
      <c r="D27234" s="1"/>
    </row>
    <row r="27235" spans="4:4" x14ac:dyDescent="0.2">
      <c r="D27235" s="1"/>
    </row>
    <row r="27236" spans="4:4" x14ac:dyDescent="0.2">
      <c r="D27236" s="1"/>
    </row>
    <row r="27237" spans="4:4" x14ac:dyDescent="0.2">
      <c r="D27237" s="1"/>
    </row>
    <row r="27238" spans="4:4" x14ac:dyDescent="0.2">
      <c r="D27238" s="1"/>
    </row>
    <row r="27239" spans="4:4" x14ac:dyDescent="0.2">
      <c r="D27239" s="1"/>
    </row>
    <row r="27240" spans="4:4" x14ac:dyDescent="0.2">
      <c r="D27240" s="1"/>
    </row>
    <row r="27241" spans="4:4" x14ac:dyDescent="0.2">
      <c r="D27241" s="1"/>
    </row>
    <row r="27242" spans="4:4" x14ac:dyDescent="0.2">
      <c r="D27242" s="1"/>
    </row>
    <row r="27243" spans="4:4" x14ac:dyDescent="0.2">
      <c r="D27243" s="1"/>
    </row>
    <row r="27244" spans="4:4" x14ac:dyDescent="0.2">
      <c r="D27244" s="1"/>
    </row>
    <row r="27245" spans="4:4" x14ac:dyDescent="0.2">
      <c r="D27245" s="1"/>
    </row>
    <row r="27246" spans="4:4" x14ac:dyDescent="0.2">
      <c r="D27246" s="1"/>
    </row>
    <row r="27247" spans="4:4" x14ac:dyDescent="0.2">
      <c r="D27247" s="1"/>
    </row>
    <row r="27248" spans="4:4" x14ac:dyDescent="0.2">
      <c r="D27248" s="1"/>
    </row>
    <row r="27249" spans="4:4" x14ac:dyDescent="0.2">
      <c r="D27249" s="1"/>
    </row>
    <row r="27250" spans="4:4" x14ac:dyDescent="0.2">
      <c r="D27250" s="1"/>
    </row>
    <row r="27251" spans="4:4" x14ac:dyDescent="0.2">
      <c r="D27251" s="1"/>
    </row>
    <row r="27252" spans="4:4" x14ac:dyDescent="0.2">
      <c r="D27252" s="1"/>
    </row>
    <row r="27253" spans="4:4" x14ac:dyDescent="0.2">
      <c r="D27253" s="1"/>
    </row>
    <row r="27254" spans="4:4" x14ac:dyDescent="0.2">
      <c r="D27254" s="1"/>
    </row>
    <row r="27255" spans="4:4" x14ac:dyDescent="0.2">
      <c r="D27255" s="1"/>
    </row>
    <row r="27256" spans="4:4" x14ac:dyDescent="0.2">
      <c r="D27256" s="1"/>
    </row>
    <row r="27257" spans="4:4" x14ac:dyDescent="0.2">
      <c r="D27257" s="1"/>
    </row>
    <row r="27258" spans="4:4" x14ac:dyDescent="0.2">
      <c r="D27258" s="1"/>
    </row>
    <row r="27259" spans="4:4" x14ac:dyDescent="0.2">
      <c r="D27259" s="1"/>
    </row>
    <row r="27260" spans="4:4" x14ac:dyDescent="0.2">
      <c r="D27260" s="1"/>
    </row>
    <row r="27261" spans="4:4" x14ac:dyDescent="0.2">
      <c r="D27261" s="1"/>
    </row>
    <row r="27262" spans="4:4" x14ac:dyDescent="0.2">
      <c r="D27262" s="1"/>
    </row>
    <row r="27263" spans="4:4" x14ac:dyDescent="0.2">
      <c r="D27263" s="1"/>
    </row>
    <row r="27264" spans="4:4" x14ac:dyDescent="0.2">
      <c r="D27264" s="1"/>
    </row>
    <row r="27265" spans="4:4" x14ac:dyDescent="0.2">
      <c r="D27265" s="1"/>
    </row>
    <row r="27266" spans="4:4" x14ac:dyDescent="0.2">
      <c r="D27266" s="1"/>
    </row>
    <row r="27267" spans="4:4" x14ac:dyDescent="0.2">
      <c r="D27267" s="1"/>
    </row>
    <row r="27268" spans="4:4" x14ac:dyDescent="0.2">
      <c r="D27268" s="1"/>
    </row>
    <row r="27269" spans="4:4" x14ac:dyDescent="0.2">
      <c r="D27269" s="1"/>
    </row>
    <row r="27270" spans="4:4" x14ac:dyDescent="0.2">
      <c r="D27270" s="1"/>
    </row>
    <row r="27271" spans="4:4" x14ac:dyDescent="0.2">
      <c r="D27271" s="1"/>
    </row>
    <row r="27272" spans="4:4" x14ac:dyDescent="0.2">
      <c r="D27272" s="1"/>
    </row>
    <row r="27273" spans="4:4" x14ac:dyDescent="0.2">
      <c r="D27273" s="1"/>
    </row>
    <row r="27274" spans="4:4" x14ac:dyDescent="0.2">
      <c r="D27274" s="1"/>
    </row>
    <row r="27275" spans="4:4" x14ac:dyDescent="0.2">
      <c r="D27275" s="1"/>
    </row>
    <row r="27276" spans="4:4" x14ac:dyDescent="0.2">
      <c r="D27276" s="1"/>
    </row>
    <row r="27277" spans="4:4" x14ac:dyDescent="0.2">
      <c r="D27277" s="1"/>
    </row>
    <row r="27278" spans="4:4" x14ac:dyDescent="0.2">
      <c r="D27278" s="1"/>
    </row>
    <row r="27279" spans="4:4" x14ac:dyDescent="0.2">
      <c r="D27279" s="1"/>
    </row>
    <row r="27280" spans="4:4" x14ac:dyDescent="0.2">
      <c r="D27280" s="1"/>
    </row>
    <row r="27281" spans="4:4" x14ac:dyDescent="0.2">
      <c r="D27281" s="1"/>
    </row>
    <row r="27282" spans="4:4" x14ac:dyDescent="0.2">
      <c r="D27282" s="1"/>
    </row>
    <row r="27283" spans="4:4" x14ac:dyDescent="0.2">
      <c r="D27283" s="1"/>
    </row>
    <row r="27284" spans="4:4" x14ac:dyDescent="0.2">
      <c r="D27284" s="1"/>
    </row>
    <row r="27285" spans="4:4" x14ac:dyDescent="0.2">
      <c r="D27285" s="1"/>
    </row>
    <row r="27286" spans="4:4" x14ac:dyDescent="0.2">
      <c r="D27286" s="1"/>
    </row>
    <row r="27287" spans="4:4" x14ac:dyDescent="0.2">
      <c r="D27287" s="1"/>
    </row>
    <row r="27288" spans="4:4" x14ac:dyDescent="0.2">
      <c r="D27288" s="1"/>
    </row>
    <row r="27289" spans="4:4" x14ac:dyDescent="0.2">
      <c r="D27289" s="1"/>
    </row>
    <row r="27290" spans="4:4" x14ac:dyDescent="0.2">
      <c r="D27290" s="1"/>
    </row>
    <row r="27291" spans="4:4" x14ac:dyDescent="0.2">
      <c r="D27291" s="1"/>
    </row>
    <row r="27292" spans="4:4" x14ac:dyDescent="0.2">
      <c r="D27292" s="1"/>
    </row>
    <row r="27293" spans="4:4" x14ac:dyDescent="0.2">
      <c r="D27293" s="1"/>
    </row>
    <row r="27294" spans="4:4" x14ac:dyDescent="0.2">
      <c r="D27294" s="1"/>
    </row>
    <row r="27295" spans="4:4" x14ac:dyDescent="0.2">
      <c r="D27295" s="1"/>
    </row>
    <row r="27296" spans="4:4" x14ac:dyDescent="0.2">
      <c r="D27296" s="1"/>
    </row>
    <row r="27297" spans="4:4" x14ac:dyDescent="0.2">
      <c r="D27297" s="1"/>
    </row>
    <row r="27298" spans="4:4" x14ac:dyDescent="0.2">
      <c r="D27298" s="1"/>
    </row>
    <row r="27299" spans="4:4" x14ac:dyDescent="0.2">
      <c r="D27299" s="1"/>
    </row>
    <row r="27300" spans="4:4" x14ac:dyDescent="0.2">
      <c r="D27300" s="1"/>
    </row>
    <row r="27301" spans="4:4" x14ac:dyDescent="0.2">
      <c r="D27301" s="1"/>
    </row>
    <row r="27302" spans="4:4" x14ac:dyDescent="0.2">
      <c r="D27302" s="1"/>
    </row>
    <row r="27303" spans="4:4" x14ac:dyDescent="0.2">
      <c r="D27303" s="1"/>
    </row>
    <row r="27304" spans="4:4" x14ac:dyDescent="0.2">
      <c r="D27304" s="1"/>
    </row>
    <row r="27305" spans="4:4" x14ac:dyDescent="0.2">
      <c r="D27305" s="1"/>
    </row>
    <row r="27306" spans="4:4" x14ac:dyDescent="0.2">
      <c r="D27306" s="1"/>
    </row>
    <row r="27307" spans="4:4" x14ac:dyDescent="0.2">
      <c r="D27307" s="1"/>
    </row>
    <row r="27308" spans="4:4" x14ac:dyDescent="0.2">
      <c r="D27308" s="1"/>
    </row>
    <row r="27309" spans="4:4" x14ac:dyDescent="0.2">
      <c r="D27309" s="1"/>
    </row>
    <row r="27310" spans="4:4" x14ac:dyDescent="0.2">
      <c r="D27310" s="1"/>
    </row>
    <row r="27311" spans="4:4" x14ac:dyDescent="0.2">
      <c r="D27311" s="1"/>
    </row>
    <row r="27312" spans="4:4" x14ac:dyDescent="0.2">
      <c r="D27312" s="1"/>
    </row>
    <row r="27313" spans="4:4" x14ac:dyDescent="0.2">
      <c r="D27313" s="1"/>
    </row>
    <row r="27314" spans="4:4" x14ac:dyDescent="0.2">
      <c r="D27314" s="1"/>
    </row>
    <row r="27315" spans="4:4" x14ac:dyDescent="0.2">
      <c r="D27315" s="1"/>
    </row>
    <row r="27316" spans="4:4" x14ac:dyDescent="0.2">
      <c r="D27316" s="1"/>
    </row>
    <row r="27317" spans="4:4" x14ac:dyDescent="0.2">
      <c r="D27317" s="1"/>
    </row>
    <row r="27318" spans="4:4" x14ac:dyDescent="0.2">
      <c r="D27318" s="1"/>
    </row>
    <row r="27319" spans="4:4" x14ac:dyDescent="0.2">
      <c r="D27319" s="1"/>
    </row>
    <row r="27320" spans="4:4" x14ac:dyDescent="0.2">
      <c r="D27320" s="1"/>
    </row>
    <row r="27321" spans="4:4" x14ac:dyDescent="0.2">
      <c r="D27321" s="1"/>
    </row>
    <row r="27322" spans="4:4" x14ac:dyDescent="0.2">
      <c r="D27322" s="1"/>
    </row>
    <row r="27323" spans="4:4" x14ac:dyDescent="0.2">
      <c r="D27323" s="1"/>
    </row>
    <row r="27324" spans="4:4" x14ac:dyDescent="0.2">
      <c r="D27324" s="1"/>
    </row>
    <row r="27325" spans="4:4" x14ac:dyDescent="0.2">
      <c r="D27325" s="1"/>
    </row>
    <row r="27326" spans="4:4" x14ac:dyDescent="0.2">
      <c r="D27326" s="1"/>
    </row>
    <row r="27327" spans="4:4" x14ac:dyDescent="0.2">
      <c r="D27327" s="1"/>
    </row>
    <row r="27328" spans="4:4" x14ac:dyDescent="0.2">
      <c r="D27328" s="1"/>
    </row>
    <row r="27329" spans="4:4" x14ac:dyDescent="0.2">
      <c r="D27329" s="1"/>
    </row>
    <row r="27330" spans="4:4" x14ac:dyDescent="0.2">
      <c r="D27330" s="1"/>
    </row>
    <row r="27331" spans="4:4" x14ac:dyDescent="0.2">
      <c r="D27331" s="1"/>
    </row>
    <row r="27332" spans="4:4" x14ac:dyDescent="0.2">
      <c r="D27332" s="1"/>
    </row>
    <row r="27333" spans="4:4" x14ac:dyDescent="0.2">
      <c r="D27333" s="1"/>
    </row>
    <row r="27334" spans="4:4" x14ac:dyDescent="0.2">
      <c r="D27334" s="1"/>
    </row>
    <row r="27335" spans="4:4" x14ac:dyDescent="0.2">
      <c r="D27335" s="1"/>
    </row>
    <row r="27336" spans="4:4" x14ac:dyDescent="0.2">
      <c r="D27336" s="1"/>
    </row>
    <row r="27337" spans="4:4" x14ac:dyDescent="0.2">
      <c r="D27337" s="1"/>
    </row>
    <row r="27338" spans="4:4" x14ac:dyDescent="0.2">
      <c r="D27338" s="1"/>
    </row>
    <row r="27339" spans="4:4" x14ac:dyDescent="0.2">
      <c r="D27339" s="1"/>
    </row>
    <row r="27340" spans="4:4" x14ac:dyDescent="0.2">
      <c r="D27340" s="1"/>
    </row>
    <row r="27341" spans="4:4" x14ac:dyDescent="0.2">
      <c r="D27341" s="1"/>
    </row>
    <row r="27342" spans="4:4" x14ac:dyDescent="0.2">
      <c r="D27342" s="1"/>
    </row>
    <row r="27343" spans="4:4" x14ac:dyDescent="0.2">
      <c r="D27343" s="1"/>
    </row>
    <row r="27344" spans="4:4" x14ac:dyDescent="0.2">
      <c r="D27344" s="1"/>
    </row>
    <row r="27345" spans="4:4" x14ac:dyDescent="0.2">
      <c r="D27345" s="1"/>
    </row>
    <row r="27346" spans="4:4" x14ac:dyDescent="0.2">
      <c r="D27346" s="1"/>
    </row>
    <row r="27347" spans="4:4" x14ac:dyDescent="0.2">
      <c r="D27347" s="1"/>
    </row>
    <row r="27348" spans="4:4" x14ac:dyDescent="0.2">
      <c r="D27348" s="1"/>
    </row>
    <row r="27349" spans="4:4" x14ac:dyDescent="0.2">
      <c r="D27349" s="1"/>
    </row>
    <row r="27350" spans="4:4" x14ac:dyDescent="0.2">
      <c r="D27350" s="1"/>
    </row>
    <row r="27351" spans="4:4" x14ac:dyDescent="0.2">
      <c r="D27351" s="1"/>
    </row>
    <row r="27352" spans="4:4" x14ac:dyDescent="0.2">
      <c r="D27352" s="1"/>
    </row>
    <row r="27353" spans="4:4" x14ac:dyDescent="0.2">
      <c r="D27353" s="1"/>
    </row>
    <row r="27354" spans="4:4" x14ac:dyDescent="0.2">
      <c r="D27354" s="1"/>
    </row>
    <row r="27355" spans="4:4" x14ac:dyDescent="0.2">
      <c r="D27355" s="1"/>
    </row>
    <row r="27356" spans="4:4" x14ac:dyDescent="0.2">
      <c r="D27356" s="1"/>
    </row>
    <row r="27357" spans="4:4" x14ac:dyDescent="0.2">
      <c r="D27357" s="1"/>
    </row>
    <row r="27358" spans="4:4" x14ac:dyDescent="0.2">
      <c r="D27358" s="1"/>
    </row>
    <row r="27359" spans="4:4" x14ac:dyDescent="0.2">
      <c r="D27359" s="1"/>
    </row>
    <row r="27360" spans="4:4" x14ac:dyDescent="0.2">
      <c r="D27360" s="1"/>
    </row>
    <row r="27361" spans="4:4" x14ac:dyDescent="0.2">
      <c r="D27361" s="1"/>
    </row>
    <row r="27362" spans="4:4" x14ac:dyDescent="0.2">
      <c r="D27362" s="1"/>
    </row>
    <row r="27363" spans="4:4" x14ac:dyDescent="0.2">
      <c r="D27363" s="1"/>
    </row>
    <row r="27364" spans="4:4" x14ac:dyDescent="0.2">
      <c r="D27364" s="1"/>
    </row>
    <row r="27365" spans="4:4" x14ac:dyDescent="0.2">
      <c r="D27365" s="1"/>
    </row>
    <row r="27366" spans="4:4" x14ac:dyDescent="0.2">
      <c r="D27366" s="1"/>
    </row>
    <row r="27367" spans="4:4" x14ac:dyDescent="0.2">
      <c r="D27367" s="1"/>
    </row>
    <row r="27368" spans="4:4" x14ac:dyDescent="0.2">
      <c r="D27368" s="1"/>
    </row>
    <row r="27369" spans="4:4" x14ac:dyDescent="0.2">
      <c r="D27369" s="1"/>
    </row>
    <row r="27370" spans="4:4" x14ac:dyDescent="0.2">
      <c r="D27370" s="1"/>
    </row>
    <row r="27371" spans="4:4" x14ac:dyDescent="0.2">
      <c r="D27371" s="1"/>
    </row>
    <row r="27372" spans="4:4" x14ac:dyDescent="0.2">
      <c r="D27372" s="1"/>
    </row>
    <row r="27373" spans="4:4" x14ac:dyDescent="0.2">
      <c r="D27373" s="1"/>
    </row>
    <row r="27374" spans="4:4" x14ac:dyDescent="0.2">
      <c r="D27374" s="1"/>
    </row>
    <row r="27375" spans="4:4" x14ac:dyDescent="0.2">
      <c r="D27375" s="1"/>
    </row>
    <row r="27376" spans="4:4" x14ac:dyDescent="0.2">
      <c r="D27376" s="1"/>
    </row>
    <row r="27377" spans="4:4" x14ac:dyDescent="0.2">
      <c r="D27377" s="1"/>
    </row>
    <row r="27378" spans="4:4" x14ac:dyDescent="0.2">
      <c r="D27378" s="1"/>
    </row>
    <row r="27379" spans="4:4" x14ac:dyDescent="0.2">
      <c r="D27379" s="1"/>
    </row>
    <row r="27380" spans="4:4" x14ac:dyDescent="0.2">
      <c r="D27380" s="1"/>
    </row>
    <row r="27381" spans="4:4" x14ac:dyDescent="0.2">
      <c r="D27381" s="1"/>
    </row>
    <row r="27382" spans="4:4" x14ac:dyDescent="0.2">
      <c r="D27382" s="1"/>
    </row>
    <row r="27383" spans="4:4" x14ac:dyDescent="0.2">
      <c r="D27383" s="1"/>
    </row>
    <row r="27384" spans="4:4" x14ac:dyDescent="0.2">
      <c r="D27384" s="1"/>
    </row>
    <row r="27385" spans="4:4" x14ac:dyDescent="0.2">
      <c r="D27385" s="1"/>
    </row>
    <row r="27386" spans="4:4" x14ac:dyDescent="0.2">
      <c r="D27386" s="1"/>
    </row>
    <row r="27387" spans="4:4" x14ac:dyDescent="0.2">
      <c r="D27387" s="1"/>
    </row>
    <row r="27388" spans="4:4" x14ac:dyDescent="0.2">
      <c r="D27388" s="1"/>
    </row>
    <row r="27389" spans="4:4" x14ac:dyDescent="0.2">
      <c r="D27389" s="1"/>
    </row>
    <row r="27390" spans="4:4" x14ac:dyDescent="0.2">
      <c r="D27390" s="1"/>
    </row>
    <row r="27391" spans="4:4" x14ac:dyDescent="0.2">
      <c r="D27391" s="1"/>
    </row>
    <row r="27392" spans="4:4" x14ac:dyDescent="0.2">
      <c r="D27392" s="1"/>
    </row>
    <row r="27393" spans="4:4" x14ac:dyDescent="0.2">
      <c r="D27393" s="1"/>
    </row>
    <row r="27394" spans="4:4" x14ac:dyDescent="0.2">
      <c r="D27394" s="1"/>
    </row>
    <row r="27395" spans="4:4" x14ac:dyDescent="0.2">
      <c r="D27395" s="1"/>
    </row>
    <row r="27396" spans="4:4" x14ac:dyDescent="0.2">
      <c r="D27396" s="1"/>
    </row>
    <row r="27397" spans="4:4" x14ac:dyDescent="0.2">
      <c r="D27397" s="1"/>
    </row>
    <row r="27398" spans="4:4" x14ac:dyDescent="0.2">
      <c r="D27398" s="1"/>
    </row>
    <row r="27399" spans="4:4" x14ac:dyDescent="0.2">
      <c r="D27399" s="1"/>
    </row>
    <row r="27400" spans="4:4" x14ac:dyDescent="0.2">
      <c r="D27400" s="1"/>
    </row>
    <row r="27401" spans="4:4" x14ac:dyDescent="0.2">
      <c r="D27401" s="1"/>
    </row>
    <row r="27402" spans="4:4" x14ac:dyDescent="0.2">
      <c r="D27402" s="1"/>
    </row>
    <row r="27403" spans="4:4" x14ac:dyDescent="0.2">
      <c r="D27403" s="1"/>
    </row>
    <row r="27404" spans="4:4" x14ac:dyDescent="0.2">
      <c r="D27404" s="1"/>
    </row>
    <row r="27405" spans="4:4" x14ac:dyDescent="0.2">
      <c r="D27405" s="1"/>
    </row>
    <row r="27406" spans="4:4" x14ac:dyDescent="0.2">
      <c r="D27406" s="1"/>
    </row>
    <row r="27407" spans="4:4" x14ac:dyDescent="0.2">
      <c r="D27407" s="1"/>
    </row>
    <row r="27408" spans="4:4" x14ac:dyDescent="0.2">
      <c r="D27408" s="1"/>
    </row>
    <row r="27409" spans="4:4" x14ac:dyDescent="0.2">
      <c r="D27409" s="1"/>
    </row>
    <row r="27410" spans="4:4" x14ac:dyDescent="0.2">
      <c r="D27410" s="1"/>
    </row>
    <row r="27411" spans="4:4" x14ac:dyDescent="0.2">
      <c r="D27411" s="1"/>
    </row>
    <row r="27412" spans="4:4" x14ac:dyDescent="0.2">
      <c r="D27412" s="1"/>
    </row>
    <row r="27413" spans="4:4" x14ac:dyDescent="0.2">
      <c r="D27413" s="1"/>
    </row>
    <row r="27414" spans="4:4" x14ac:dyDescent="0.2">
      <c r="D27414" s="1"/>
    </row>
    <row r="27415" spans="4:4" x14ac:dyDescent="0.2">
      <c r="D27415" s="1"/>
    </row>
    <row r="27416" spans="4:4" x14ac:dyDescent="0.2">
      <c r="D27416" s="1"/>
    </row>
    <row r="27417" spans="4:4" x14ac:dyDescent="0.2">
      <c r="D27417" s="1"/>
    </row>
    <row r="27418" spans="4:4" x14ac:dyDescent="0.2">
      <c r="D27418" s="1"/>
    </row>
    <row r="27419" spans="4:4" x14ac:dyDescent="0.2">
      <c r="D27419" s="1"/>
    </row>
    <row r="27420" spans="4:4" x14ac:dyDescent="0.2">
      <c r="D27420" s="1"/>
    </row>
    <row r="27421" spans="4:4" x14ac:dyDescent="0.2">
      <c r="D27421" s="1"/>
    </row>
    <row r="27422" spans="4:4" x14ac:dyDescent="0.2">
      <c r="D27422" s="1"/>
    </row>
    <row r="27423" spans="4:4" x14ac:dyDescent="0.2">
      <c r="D27423" s="1"/>
    </row>
    <row r="27424" spans="4:4" x14ac:dyDescent="0.2">
      <c r="D27424" s="1"/>
    </row>
    <row r="27425" spans="4:4" x14ac:dyDescent="0.2">
      <c r="D27425" s="1"/>
    </row>
    <row r="27426" spans="4:4" x14ac:dyDescent="0.2">
      <c r="D27426" s="1"/>
    </row>
    <row r="27427" spans="4:4" x14ac:dyDescent="0.2">
      <c r="D27427" s="1"/>
    </row>
    <row r="27428" spans="4:4" x14ac:dyDescent="0.2">
      <c r="D27428" s="1"/>
    </row>
    <row r="27429" spans="4:4" x14ac:dyDescent="0.2">
      <c r="D27429" s="1"/>
    </row>
    <row r="27430" spans="4:4" x14ac:dyDescent="0.2">
      <c r="D27430" s="1"/>
    </row>
    <row r="27431" spans="4:4" x14ac:dyDescent="0.2">
      <c r="D27431" s="1"/>
    </row>
    <row r="27432" spans="4:4" x14ac:dyDescent="0.2">
      <c r="D27432" s="1"/>
    </row>
    <row r="27433" spans="4:4" x14ac:dyDescent="0.2">
      <c r="D27433" s="1"/>
    </row>
    <row r="27434" spans="4:4" x14ac:dyDescent="0.2">
      <c r="D27434" s="1"/>
    </row>
    <row r="27435" spans="4:4" x14ac:dyDescent="0.2">
      <c r="D27435" s="1"/>
    </row>
    <row r="27436" spans="4:4" x14ac:dyDescent="0.2">
      <c r="D27436" s="1"/>
    </row>
    <row r="27437" spans="4:4" x14ac:dyDescent="0.2">
      <c r="D27437" s="1"/>
    </row>
    <row r="27438" spans="4:4" x14ac:dyDescent="0.2">
      <c r="D27438" s="1"/>
    </row>
    <row r="27439" spans="4:4" x14ac:dyDescent="0.2">
      <c r="D27439" s="1"/>
    </row>
    <row r="27440" spans="4:4" x14ac:dyDescent="0.2">
      <c r="D27440" s="1"/>
    </row>
    <row r="27441" spans="4:4" x14ac:dyDescent="0.2">
      <c r="D27441" s="1"/>
    </row>
    <row r="27442" spans="4:4" x14ac:dyDescent="0.2">
      <c r="D27442" s="1"/>
    </row>
    <row r="27443" spans="4:4" x14ac:dyDescent="0.2">
      <c r="D27443" s="1"/>
    </row>
    <row r="27444" spans="4:4" x14ac:dyDescent="0.2">
      <c r="D27444" s="1"/>
    </row>
    <row r="27445" spans="4:4" x14ac:dyDescent="0.2">
      <c r="D27445" s="1"/>
    </row>
    <row r="27446" spans="4:4" x14ac:dyDescent="0.2">
      <c r="D27446" s="1"/>
    </row>
    <row r="27447" spans="4:4" x14ac:dyDescent="0.2">
      <c r="D27447" s="1"/>
    </row>
    <row r="27448" spans="4:4" x14ac:dyDescent="0.2">
      <c r="D27448" s="1"/>
    </row>
    <row r="27449" spans="4:4" x14ac:dyDescent="0.2">
      <c r="D27449" s="1"/>
    </row>
    <row r="27450" spans="4:4" x14ac:dyDescent="0.2">
      <c r="D27450" s="1"/>
    </row>
    <row r="27451" spans="4:4" x14ac:dyDescent="0.2">
      <c r="D27451" s="1"/>
    </row>
    <row r="27452" spans="4:4" x14ac:dyDescent="0.2">
      <c r="D27452" s="1"/>
    </row>
    <row r="27453" spans="4:4" x14ac:dyDescent="0.2">
      <c r="D27453" s="1"/>
    </row>
    <row r="27454" spans="4:4" x14ac:dyDescent="0.2">
      <c r="D27454" s="1"/>
    </row>
    <row r="27455" spans="4:4" x14ac:dyDescent="0.2">
      <c r="D27455" s="1"/>
    </row>
    <row r="27456" spans="4:4" x14ac:dyDescent="0.2">
      <c r="D27456" s="1"/>
    </row>
    <row r="27457" spans="4:4" x14ac:dyDescent="0.2">
      <c r="D27457" s="1"/>
    </row>
    <row r="27458" spans="4:4" x14ac:dyDescent="0.2">
      <c r="D27458" s="1"/>
    </row>
    <row r="27459" spans="4:4" x14ac:dyDescent="0.2">
      <c r="D27459" s="1"/>
    </row>
    <row r="27460" spans="4:4" x14ac:dyDescent="0.2">
      <c r="D27460" s="1"/>
    </row>
    <row r="27461" spans="4:4" x14ac:dyDescent="0.2">
      <c r="D27461" s="1"/>
    </row>
    <row r="27462" spans="4:4" x14ac:dyDescent="0.2">
      <c r="D27462" s="1"/>
    </row>
    <row r="27463" spans="4:4" x14ac:dyDescent="0.2">
      <c r="D27463" s="1"/>
    </row>
    <row r="27464" spans="4:4" x14ac:dyDescent="0.2">
      <c r="D27464" s="1"/>
    </row>
    <row r="27465" spans="4:4" x14ac:dyDescent="0.2">
      <c r="D27465" s="1"/>
    </row>
    <row r="27466" spans="4:4" x14ac:dyDescent="0.2">
      <c r="D27466" s="1"/>
    </row>
    <row r="27467" spans="4:4" x14ac:dyDescent="0.2">
      <c r="D27467" s="1"/>
    </row>
    <row r="27468" spans="4:4" x14ac:dyDescent="0.2">
      <c r="D27468" s="1"/>
    </row>
    <row r="27469" spans="4:4" x14ac:dyDescent="0.2">
      <c r="D27469" s="1"/>
    </row>
    <row r="27470" spans="4:4" x14ac:dyDescent="0.2">
      <c r="D27470" s="1"/>
    </row>
    <row r="27471" spans="4:4" x14ac:dyDescent="0.2">
      <c r="D27471" s="1"/>
    </row>
    <row r="27472" spans="4:4" x14ac:dyDescent="0.2">
      <c r="D27472" s="1"/>
    </row>
    <row r="27473" spans="4:4" x14ac:dyDescent="0.2">
      <c r="D27473" s="1"/>
    </row>
    <row r="27474" spans="4:4" x14ac:dyDescent="0.2">
      <c r="D27474" s="1"/>
    </row>
    <row r="27475" spans="4:4" x14ac:dyDescent="0.2">
      <c r="D27475" s="1"/>
    </row>
    <row r="27476" spans="4:4" x14ac:dyDescent="0.2">
      <c r="D27476" s="1"/>
    </row>
    <row r="27477" spans="4:4" x14ac:dyDescent="0.2">
      <c r="D27477" s="1"/>
    </row>
    <row r="27478" spans="4:4" x14ac:dyDescent="0.2">
      <c r="D27478" s="1"/>
    </row>
    <row r="27479" spans="4:4" x14ac:dyDescent="0.2">
      <c r="D27479" s="1"/>
    </row>
    <row r="27480" spans="4:4" x14ac:dyDescent="0.2">
      <c r="D27480" s="1"/>
    </row>
    <row r="27481" spans="4:4" x14ac:dyDescent="0.2">
      <c r="D27481" s="1"/>
    </row>
    <row r="27482" spans="4:4" x14ac:dyDescent="0.2">
      <c r="D27482" s="1"/>
    </row>
    <row r="27483" spans="4:4" x14ac:dyDescent="0.2">
      <c r="D27483" s="1"/>
    </row>
    <row r="27484" spans="4:4" x14ac:dyDescent="0.2">
      <c r="D27484" s="1"/>
    </row>
    <row r="27485" spans="4:4" x14ac:dyDescent="0.2">
      <c r="D27485" s="1"/>
    </row>
    <row r="27486" spans="4:4" x14ac:dyDescent="0.2">
      <c r="D27486" s="1"/>
    </row>
    <row r="27487" spans="4:4" x14ac:dyDescent="0.2">
      <c r="D27487" s="1"/>
    </row>
    <row r="27488" spans="4:4" x14ac:dyDescent="0.2">
      <c r="D27488" s="1"/>
    </row>
    <row r="27489" spans="4:4" x14ac:dyDescent="0.2">
      <c r="D27489" s="1"/>
    </row>
    <row r="27490" spans="4:4" x14ac:dyDescent="0.2">
      <c r="D27490" s="1"/>
    </row>
    <row r="27491" spans="4:4" x14ac:dyDescent="0.2">
      <c r="D27491" s="1"/>
    </row>
    <row r="27492" spans="4:4" x14ac:dyDescent="0.2">
      <c r="D27492" s="1"/>
    </row>
    <row r="27493" spans="4:4" x14ac:dyDescent="0.2">
      <c r="D27493" s="1"/>
    </row>
    <row r="27494" spans="4:4" x14ac:dyDescent="0.2">
      <c r="D27494" s="1"/>
    </row>
    <row r="27495" spans="4:4" x14ac:dyDescent="0.2">
      <c r="D27495" s="1"/>
    </row>
    <row r="27496" spans="4:4" x14ac:dyDescent="0.2">
      <c r="D27496" s="1"/>
    </row>
    <row r="27497" spans="4:4" x14ac:dyDescent="0.2">
      <c r="D27497" s="1"/>
    </row>
    <row r="27498" spans="4:4" x14ac:dyDescent="0.2">
      <c r="D27498" s="1"/>
    </row>
    <row r="27499" spans="4:4" x14ac:dyDescent="0.2">
      <c r="D27499" s="1"/>
    </row>
    <row r="27500" spans="4:4" x14ac:dyDescent="0.2">
      <c r="D27500" s="1"/>
    </row>
    <row r="27501" spans="4:4" x14ac:dyDescent="0.2">
      <c r="D27501" s="1"/>
    </row>
    <row r="27502" spans="4:4" x14ac:dyDescent="0.2">
      <c r="D27502" s="1"/>
    </row>
    <row r="27503" spans="4:4" x14ac:dyDescent="0.2">
      <c r="D27503" s="1"/>
    </row>
    <row r="27504" spans="4:4" x14ac:dyDescent="0.2">
      <c r="D27504" s="1"/>
    </row>
    <row r="27505" spans="4:4" x14ac:dyDescent="0.2">
      <c r="D27505" s="1"/>
    </row>
    <row r="27506" spans="4:4" x14ac:dyDescent="0.2">
      <c r="D27506" s="1"/>
    </row>
    <row r="27507" spans="4:4" x14ac:dyDescent="0.2">
      <c r="D27507" s="1"/>
    </row>
    <row r="27508" spans="4:4" x14ac:dyDescent="0.2">
      <c r="D27508" s="1"/>
    </row>
    <row r="27509" spans="4:4" x14ac:dyDescent="0.2">
      <c r="D27509" s="1"/>
    </row>
    <row r="27510" spans="4:4" x14ac:dyDescent="0.2">
      <c r="D27510" s="1"/>
    </row>
    <row r="27511" spans="4:4" x14ac:dyDescent="0.2">
      <c r="D27511" s="1"/>
    </row>
    <row r="27512" spans="4:4" x14ac:dyDescent="0.2">
      <c r="D27512" s="1"/>
    </row>
    <row r="27513" spans="4:4" x14ac:dyDescent="0.2">
      <c r="D27513" s="1"/>
    </row>
    <row r="27514" spans="4:4" x14ac:dyDescent="0.2">
      <c r="D27514" s="1"/>
    </row>
    <row r="27515" spans="4:4" x14ac:dyDescent="0.2">
      <c r="D27515" s="1"/>
    </row>
    <row r="27516" spans="4:4" x14ac:dyDescent="0.2">
      <c r="D27516" s="1"/>
    </row>
    <row r="27517" spans="4:4" x14ac:dyDescent="0.2">
      <c r="D27517" s="1"/>
    </row>
    <row r="27518" spans="4:4" x14ac:dyDescent="0.2">
      <c r="D27518" s="1"/>
    </row>
    <row r="27519" spans="4:4" x14ac:dyDescent="0.2">
      <c r="D27519" s="1"/>
    </row>
    <row r="27520" spans="4:4" x14ac:dyDescent="0.2">
      <c r="D27520" s="1"/>
    </row>
    <row r="27521" spans="4:4" x14ac:dyDescent="0.2">
      <c r="D27521" s="1"/>
    </row>
    <row r="27522" spans="4:4" x14ac:dyDescent="0.2">
      <c r="D27522" s="1"/>
    </row>
    <row r="27523" spans="4:4" x14ac:dyDescent="0.2">
      <c r="D27523" s="1"/>
    </row>
    <row r="27524" spans="4:4" x14ac:dyDescent="0.2">
      <c r="D27524" s="1"/>
    </row>
    <row r="27525" spans="4:4" x14ac:dyDescent="0.2">
      <c r="D27525" s="1"/>
    </row>
    <row r="27526" spans="4:4" x14ac:dyDescent="0.2">
      <c r="D27526" s="1"/>
    </row>
    <row r="27527" spans="4:4" x14ac:dyDescent="0.2">
      <c r="D27527" s="1"/>
    </row>
    <row r="27528" spans="4:4" x14ac:dyDescent="0.2">
      <c r="D27528" s="1"/>
    </row>
    <row r="27529" spans="4:4" x14ac:dyDescent="0.2">
      <c r="D27529" s="1"/>
    </row>
    <row r="27530" spans="4:4" x14ac:dyDescent="0.2">
      <c r="D27530" s="1"/>
    </row>
    <row r="27531" spans="4:4" x14ac:dyDescent="0.2">
      <c r="D27531" s="1"/>
    </row>
    <row r="27532" spans="4:4" x14ac:dyDescent="0.2">
      <c r="D27532" s="1"/>
    </row>
    <row r="27533" spans="4:4" x14ac:dyDescent="0.2">
      <c r="D27533" s="1"/>
    </row>
    <row r="27534" spans="4:4" x14ac:dyDescent="0.2">
      <c r="D27534" s="1"/>
    </row>
    <row r="27535" spans="4:4" x14ac:dyDescent="0.2">
      <c r="D27535" s="1"/>
    </row>
    <row r="27536" spans="4:4" x14ac:dyDescent="0.2">
      <c r="D27536" s="1"/>
    </row>
    <row r="27537" spans="4:4" x14ac:dyDescent="0.2">
      <c r="D27537" s="1"/>
    </row>
    <row r="27538" spans="4:4" x14ac:dyDescent="0.2">
      <c r="D27538" s="1"/>
    </row>
    <row r="27539" spans="4:4" x14ac:dyDescent="0.2">
      <c r="D27539" s="1"/>
    </row>
    <row r="27540" spans="4:4" x14ac:dyDescent="0.2">
      <c r="D27540" s="1"/>
    </row>
    <row r="27541" spans="4:4" x14ac:dyDescent="0.2">
      <c r="D27541" s="1"/>
    </row>
    <row r="27542" spans="4:4" x14ac:dyDescent="0.2">
      <c r="D27542" s="1"/>
    </row>
    <row r="27543" spans="4:4" x14ac:dyDescent="0.2">
      <c r="D27543" s="1"/>
    </row>
    <row r="27544" spans="4:4" x14ac:dyDescent="0.2">
      <c r="D27544" s="1"/>
    </row>
    <row r="27545" spans="4:4" x14ac:dyDescent="0.2">
      <c r="D27545" s="1"/>
    </row>
    <row r="27546" spans="4:4" x14ac:dyDescent="0.2">
      <c r="D27546" s="1"/>
    </row>
    <row r="27547" spans="4:4" x14ac:dyDescent="0.2">
      <c r="D27547" s="1"/>
    </row>
    <row r="27548" spans="4:4" x14ac:dyDescent="0.2">
      <c r="D27548" s="1"/>
    </row>
    <row r="27549" spans="4:4" x14ac:dyDescent="0.2">
      <c r="D27549" s="1"/>
    </row>
    <row r="27550" spans="4:4" x14ac:dyDescent="0.2">
      <c r="D27550" s="1"/>
    </row>
    <row r="27551" spans="4:4" x14ac:dyDescent="0.2">
      <c r="D27551" s="1"/>
    </row>
    <row r="27552" spans="4:4" x14ac:dyDescent="0.2">
      <c r="D27552" s="1"/>
    </row>
    <row r="27553" spans="4:4" x14ac:dyDescent="0.2">
      <c r="D27553" s="1"/>
    </row>
    <row r="27554" spans="4:4" x14ac:dyDescent="0.2">
      <c r="D27554" s="1"/>
    </row>
    <row r="27555" spans="4:4" x14ac:dyDescent="0.2">
      <c r="D27555" s="1"/>
    </row>
    <row r="27556" spans="4:4" x14ac:dyDescent="0.2">
      <c r="D27556" s="1"/>
    </row>
    <row r="27557" spans="4:4" x14ac:dyDescent="0.2">
      <c r="D27557" s="1"/>
    </row>
    <row r="27558" spans="4:4" x14ac:dyDescent="0.2">
      <c r="D27558" s="1"/>
    </row>
    <row r="27559" spans="4:4" x14ac:dyDescent="0.2">
      <c r="D27559" s="1"/>
    </row>
    <row r="27560" spans="4:4" x14ac:dyDescent="0.2">
      <c r="D27560" s="1"/>
    </row>
    <row r="27561" spans="4:4" x14ac:dyDescent="0.2">
      <c r="D27561" s="1"/>
    </row>
    <row r="27562" spans="4:4" x14ac:dyDescent="0.2">
      <c r="D27562" s="1"/>
    </row>
    <row r="27563" spans="4:4" x14ac:dyDescent="0.2">
      <c r="D27563" s="1"/>
    </row>
    <row r="27564" spans="4:4" x14ac:dyDescent="0.2">
      <c r="D27564" s="1"/>
    </row>
    <row r="27565" spans="4:4" x14ac:dyDescent="0.2">
      <c r="D27565" s="1"/>
    </row>
    <row r="27566" spans="4:4" x14ac:dyDescent="0.2">
      <c r="D27566" s="1"/>
    </row>
    <row r="27567" spans="4:4" x14ac:dyDescent="0.2">
      <c r="D27567" s="1"/>
    </row>
    <row r="27568" spans="4:4" x14ac:dyDescent="0.2">
      <c r="D27568" s="1"/>
    </row>
    <row r="27569" spans="4:4" x14ac:dyDescent="0.2">
      <c r="D27569" s="1"/>
    </row>
    <row r="27570" spans="4:4" x14ac:dyDescent="0.2">
      <c r="D27570" s="1"/>
    </row>
    <row r="27571" spans="4:4" x14ac:dyDescent="0.2">
      <c r="D27571" s="1"/>
    </row>
    <row r="27572" spans="4:4" x14ac:dyDescent="0.2">
      <c r="D27572" s="1"/>
    </row>
    <row r="27573" spans="4:4" x14ac:dyDescent="0.2">
      <c r="D27573" s="1"/>
    </row>
    <row r="27574" spans="4:4" x14ac:dyDescent="0.2">
      <c r="D27574" s="1"/>
    </row>
    <row r="27575" spans="4:4" x14ac:dyDescent="0.2">
      <c r="D27575" s="1"/>
    </row>
    <row r="27576" spans="4:4" x14ac:dyDescent="0.2">
      <c r="D27576" s="1"/>
    </row>
    <row r="27577" spans="4:4" x14ac:dyDescent="0.2">
      <c r="D27577" s="1"/>
    </row>
    <row r="27578" spans="4:4" x14ac:dyDescent="0.2">
      <c r="D27578" s="1"/>
    </row>
    <row r="27579" spans="4:4" x14ac:dyDescent="0.2">
      <c r="D27579" s="1"/>
    </row>
    <row r="27580" spans="4:4" x14ac:dyDescent="0.2">
      <c r="D27580" s="1"/>
    </row>
    <row r="27581" spans="4:4" x14ac:dyDescent="0.2">
      <c r="D27581" s="1"/>
    </row>
    <row r="27582" spans="4:4" x14ac:dyDescent="0.2">
      <c r="D27582" s="1"/>
    </row>
    <row r="27583" spans="4:4" x14ac:dyDescent="0.2">
      <c r="D27583" s="1"/>
    </row>
    <row r="27584" spans="4:4" x14ac:dyDescent="0.2">
      <c r="D27584" s="1"/>
    </row>
    <row r="27585" spans="4:4" x14ac:dyDescent="0.2">
      <c r="D27585" s="1"/>
    </row>
    <row r="27586" spans="4:4" x14ac:dyDescent="0.2">
      <c r="D27586" s="1"/>
    </row>
    <row r="27587" spans="4:4" x14ac:dyDescent="0.2">
      <c r="D27587" s="1"/>
    </row>
    <row r="27588" spans="4:4" x14ac:dyDescent="0.2">
      <c r="D27588" s="1"/>
    </row>
    <row r="27589" spans="4:4" x14ac:dyDescent="0.2">
      <c r="D27589" s="1"/>
    </row>
    <row r="27590" spans="4:4" x14ac:dyDescent="0.2">
      <c r="D27590" s="1"/>
    </row>
    <row r="27591" spans="4:4" x14ac:dyDescent="0.2">
      <c r="D27591" s="1"/>
    </row>
    <row r="27592" spans="4:4" x14ac:dyDescent="0.2">
      <c r="D27592" s="1"/>
    </row>
    <row r="27593" spans="4:4" x14ac:dyDescent="0.2">
      <c r="D27593" s="1"/>
    </row>
    <row r="27594" spans="4:4" x14ac:dyDescent="0.2">
      <c r="D27594" s="1"/>
    </row>
    <row r="27595" spans="4:4" x14ac:dyDescent="0.2">
      <c r="D27595" s="1"/>
    </row>
    <row r="27596" spans="4:4" x14ac:dyDescent="0.2">
      <c r="D27596" s="1"/>
    </row>
    <row r="27597" spans="4:4" x14ac:dyDescent="0.2">
      <c r="D27597" s="1"/>
    </row>
    <row r="27598" spans="4:4" x14ac:dyDescent="0.2">
      <c r="D27598" s="1"/>
    </row>
    <row r="27599" spans="4:4" x14ac:dyDescent="0.2">
      <c r="D27599" s="1"/>
    </row>
    <row r="27600" spans="4:4" x14ac:dyDescent="0.2">
      <c r="D27600" s="1"/>
    </row>
    <row r="27601" spans="4:4" x14ac:dyDescent="0.2">
      <c r="D27601" s="1"/>
    </row>
    <row r="27602" spans="4:4" x14ac:dyDescent="0.2">
      <c r="D27602" s="1"/>
    </row>
    <row r="27603" spans="4:4" x14ac:dyDescent="0.2">
      <c r="D27603" s="1"/>
    </row>
    <row r="27604" spans="4:4" x14ac:dyDescent="0.2">
      <c r="D27604" s="1"/>
    </row>
    <row r="27605" spans="4:4" x14ac:dyDescent="0.2">
      <c r="D27605" s="1"/>
    </row>
    <row r="27606" spans="4:4" x14ac:dyDescent="0.2">
      <c r="D27606" s="1"/>
    </row>
    <row r="27607" spans="4:4" x14ac:dyDescent="0.2">
      <c r="D27607" s="1"/>
    </row>
    <row r="27608" spans="4:4" x14ac:dyDescent="0.2">
      <c r="D27608" s="1"/>
    </row>
    <row r="27609" spans="4:4" x14ac:dyDescent="0.2">
      <c r="D27609" s="1"/>
    </row>
    <row r="27610" spans="4:4" x14ac:dyDescent="0.2">
      <c r="D27610" s="1"/>
    </row>
    <row r="27611" spans="4:4" x14ac:dyDescent="0.2">
      <c r="D27611" s="1"/>
    </row>
    <row r="27612" spans="4:4" x14ac:dyDescent="0.2">
      <c r="D27612" s="1"/>
    </row>
    <row r="27613" spans="4:4" x14ac:dyDescent="0.2">
      <c r="D27613" s="1"/>
    </row>
    <row r="27614" spans="4:4" x14ac:dyDescent="0.2">
      <c r="D27614" s="1"/>
    </row>
    <row r="27615" spans="4:4" x14ac:dyDescent="0.2">
      <c r="D27615" s="1"/>
    </row>
    <row r="27616" spans="4:4" x14ac:dyDescent="0.2">
      <c r="D27616" s="1"/>
    </row>
    <row r="27617" spans="4:4" x14ac:dyDescent="0.2">
      <c r="D27617" s="1"/>
    </row>
    <row r="27618" spans="4:4" x14ac:dyDescent="0.2">
      <c r="D27618" s="1"/>
    </row>
    <row r="27619" spans="4:4" x14ac:dyDescent="0.2">
      <c r="D27619" s="1"/>
    </row>
    <row r="27620" spans="4:4" x14ac:dyDescent="0.2">
      <c r="D27620" s="1"/>
    </row>
    <row r="27621" spans="4:4" x14ac:dyDescent="0.2">
      <c r="D27621" s="1"/>
    </row>
    <row r="27622" spans="4:4" x14ac:dyDescent="0.2">
      <c r="D27622" s="1"/>
    </row>
    <row r="27623" spans="4:4" x14ac:dyDescent="0.2">
      <c r="D27623" s="1"/>
    </row>
    <row r="27624" spans="4:4" x14ac:dyDescent="0.2">
      <c r="D27624" s="1"/>
    </row>
    <row r="27625" spans="4:4" x14ac:dyDescent="0.2">
      <c r="D27625" s="1"/>
    </row>
    <row r="27626" spans="4:4" x14ac:dyDescent="0.2">
      <c r="D27626" s="1"/>
    </row>
    <row r="27627" spans="4:4" x14ac:dyDescent="0.2">
      <c r="D27627" s="1"/>
    </row>
    <row r="27628" spans="4:4" x14ac:dyDescent="0.2">
      <c r="D27628" s="1"/>
    </row>
    <row r="27629" spans="4:4" x14ac:dyDescent="0.2">
      <c r="D27629" s="1"/>
    </row>
    <row r="27630" spans="4:4" x14ac:dyDescent="0.2">
      <c r="D27630" s="1"/>
    </row>
    <row r="27631" spans="4:4" x14ac:dyDescent="0.2">
      <c r="D27631" s="1"/>
    </row>
    <row r="27632" spans="4:4" x14ac:dyDescent="0.2">
      <c r="D27632" s="1"/>
    </row>
    <row r="27633" spans="4:4" x14ac:dyDescent="0.2">
      <c r="D27633" s="1"/>
    </row>
    <row r="27634" spans="4:4" x14ac:dyDescent="0.2">
      <c r="D27634" s="1"/>
    </row>
    <row r="27635" spans="4:4" x14ac:dyDescent="0.2">
      <c r="D27635" s="1"/>
    </row>
    <row r="27636" spans="4:4" x14ac:dyDescent="0.2">
      <c r="D27636" s="1"/>
    </row>
    <row r="27637" spans="4:4" x14ac:dyDescent="0.2">
      <c r="D27637" s="1"/>
    </row>
    <row r="27638" spans="4:4" x14ac:dyDescent="0.2">
      <c r="D27638" s="1"/>
    </row>
    <row r="27639" spans="4:4" x14ac:dyDescent="0.2">
      <c r="D27639" s="1"/>
    </row>
    <row r="27640" spans="4:4" x14ac:dyDescent="0.2">
      <c r="D27640" s="1"/>
    </row>
    <row r="27641" spans="4:4" x14ac:dyDescent="0.2">
      <c r="D27641" s="1"/>
    </row>
    <row r="27642" spans="4:4" x14ac:dyDescent="0.2">
      <c r="D27642" s="1"/>
    </row>
    <row r="27643" spans="4:4" x14ac:dyDescent="0.2">
      <c r="D27643" s="1"/>
    </row>
    <row r="27644" spans="4:4" x14ac:dyDescent="0.2">
      <c r="D27644" s="1"/>
    </row>
    <row r="27645" spans="4:4" x14ac:dyDescent="0.2">
      <c r="D27645" s="1"/>
    </row>
    <row r="27646" spans="4:4" x14ac:dyDescent="0.2">
      <c r="D27646" s="1"/>
    </row>
    <row r="27647" spans="4:4" x14ac:dyDescent="0.2">
      <c r="D27647" s="1"/>
    </row>
    <row r="27648" spans="4:4" x14ac:dyDescent="0.2">
      <c r="D27648" s="1"/>
    </row>
    <row r="27649" spans="4:4" x14ac:dyDescent="0.2">
      <c r="D27649" s="1"/>
    </row>
    <row r="27650" spans="4:4" x14ac:dyDescent="0.2">
      <c r="D27650" s="1"/>
    </row>
    <row r="27651" spans="4:4" x14ac:dyDescent="0.2">
      <c r="D27651" s="1"/>
    </row>
    <row r="27652" spans="4:4" x14ac:dyDescent="0.2">
      <c r="D27652" s="1"/>
    </row>
    <row r="27653" spans="4:4" x14ac:dyDescent="0.2">
      <c r="D27653" s="1"/>
    </row>
    <row r="27654" spans="4:4" x14ac:dyDescent="0.2">
      <c r="D27654" s="1"/>
    </row>
    <row r="27655" spans="4:4" x14ac:dyDescent="0.2">
      <c r="D27655" s="1"/>
    </row>
    <row r="27656" spans="4:4" x14ac:dyDescent="0.2">
      <c r="D27656" s="1"/>
    </row>
    <row r="27657" spans="4:4" x14ac:dyDescent="0.2">
      <c r="D27657" s="1"/>
    </row>
    <row r="27658" spans="4:4" x14ac:dyDescent="0.2">
      <c r="D27658" s="1"/>
    </row>
    <row r="27659" spans="4:4" x14ac:dyDescent="0.2">
      <c r="D27659" s="1"/>
    </row>
    <row r="27660" spans="4:4" x14ac:dyDescent="0.2">
      <c r="D27660" s="1"/>
    </row>
    <row r="27661" spans="4:4" x14ac:dyDescent="0.2">
      <c r="D27661" s="1"/>
    </row>
    <row r="27662" spans="4:4" x14ac:dyDescent="0.2">
      <c r="D27662" s="1"/>
    </row>
    <row r="27663" spans="4:4" x14ac:dyDescent="0.2">
      <c r="D27663" s="1"/>
    </row>
    <row r="27664" spans="4:4" x14ac:dyDescent="0.2">
      <c r="D27664" s="1"/>
    </row>
    <row r="27665" spans="4:4" x14ac:dyDescent="0.2">
      <c r="D27665" s="1"/>
    </row>
    <row r="27666" spans="4:4" x14ac:dyDescent="0.2">
      <c r="D27666" s="1"/>
    </row>
    <row r="27667" spans="4:4" x14ac:dyDescent="0.2">
      <c r="D27667" s="1"/>
    </row>
    <row r="27668" spans="4:4" x14ac:dyDescent="0.2">
      <c r="D27668" s="1"/>
    </row>
    <row r="27669" spans="4:4" x14ac:dyDescent="0.2">
      <c r="D27669" s="1"/>
    </row>
    <row r="27670" spans="4:4" x14ac:dyDescent="0.2">
      <c r="D27670" s="1"/>
    </row>
    <row r="27671" spans="4:4" x14ac:dyDescent="0.2">
      <c r="D27671" s="1"/>
    </row>
    <row r="27672" spans="4:4" x14ac:dyDescent="0.2">
      <c r="D27672" s="1"/>
    </row>
    <row r="27673" spans="4:4" x14ac:dyDescent="0.2">
      <c r="D27673" s="1"/>
    </row>
    <row r="27674" spans="4:4" x14ac:dyDescent="0.2">
      <c r="D27674" s="1"/>
    </row>
    <row r="27675" spans="4:4" x14ac:dyDescent="0.2">
      <c r="D27675" s="1"/>
    </row>
    <row r="27676" spans="4:4" x14ac:dyDescent="0.2">
      <c r="D27676" s="1"/>
    </row>
    <row r="27677" spans="4:4" x14ac:dyDescent="0.2">
      <c r="D27677" s="1"/>
    </row>
    <row r="27678" spans="4:4" x14ac:dyDescent="0.2">
      <c r="D27678" s="1"/>
    </row>
    <row r="27679" spans="4:4" x14ac:dyDescent="0.2">
      <c r="D27679" s="1"/>
    </row>
    <row r="27680" spans="4:4" x14ac:dyDescent="0.2">
      <c r="D27680" s="1"/>
    </row>
    <row r="27681" spans="4:4" x14ac:dyDescent="0.2">
      <c r="D27681" s="1"/>
    </row>
    <row r="27682" spans="4:4" x14ac:dyDescent="0.2">
      <c r="D27682" s="1"/>
    </row>
    <row r="27683" spans="4:4" x14ac:dyDescent="0.2">
      <c r="D27683" s="1"/>
    </row>
    <row r="27684" spans="4:4" x14ac:dyDescent="0.2">
      <c r="D27684" s="1"/>
    </row>
    <row r="27685" spans="4:4" x14ac:dyDescent="0.2">
      <c r="D27685" s="1"/>
    </row>
    <row r="27686" spans="4:4" x14ac:dyDescent="0.2">
      <c r="D27686" s="1"/>
    </row>
    <row r="27687" spans="4:4" x14ac:dyDescent="0.2">
      <c r="D27687" s="1"/>
    </row>
    <row r="27688" spans="4:4" x14ac:dyDescent="0.2">
      <c r="D27688" s="1"/>
    </row>
    <row r="27689" spans="4:4" x14ac:dyDescent="0.2">
      <c r="D27689" s="1"/>
    </row>
    <row r="27690" spans="4:4" x14ac:dyDescent="0.2">
      <c r="D27690" s="1"/>
    </row>
    <row r="27691" spans="4:4" x14ac:dyDescent="0.2">
      <c r="D27691" s="1"/>
    </row>
    <row r="27692" spans="4:4" x14ac:dyDescent="0.2">
      <c r="D27692" s="1"/>
    </row>
    <row r="27693" spans="4:4" x14ac:dyDescent="0.2">
      <c r="D27693" s="1"/>
    </row>
    <row r="27694" spans="4:4" x14ac:dyDescent="0.2">
      <c r="D27694" s="1"/>
    </row>
    <row r="27695" spans="4:4" x14ac:dyDescent="0.2">
      <c r="D27695" s="1"/>
    </row>
    <row r="27696" spans="4:4" x14ac:dyDescent="0.2">
      <c r="D27696" s="1"/>
    </row>
    <row r="27697" spans="4:4" x14ac:dyDescent="0.2">
      <c r="D27697" s="1"/>
    </row>
    <row r="27698" spans="4:4" x14ac:dyDescent="0.2">
      <c r="D27698" s="1"/>
    </row>
    <row r="27699" spans="4:4" x14ac:dyDescent="0.2">
      <c r="D27699" s="1"/>
    </row>
    <row r="27700" spans="4:4" x14ac:dyDescent="0.2">
      <c r="D27700" s="1"/>
    </row>
    <row r="27701" spans="4:4" x14ac:dyDescent="0.2">
      <c r="D27701" s="1"/>
    </row>
    <row r="27702" spans="4:4" x14ac:dyDescent="0.2">
      <c r="D27702" s="1"/>
    </row>
    <row r="27703" spans="4:4" x14ac:dyDescent="0.2">
      <c r="D27703" s="1"/>
    </row>
    <row r="27704" spans="4:4" x14ac:dyDescent="0.2">
      <c r="D27704" s="1"/>
    </row>
    <row r="27705" spans="4:4" x14ac:dyDescent="0.2">
      <c r="D27705" s="1"/>
    </row>
    <row r="27706" spans="4:4" x14ac:dyDescent="0.2">
      <c r="D27706" s="1"/>
    </row>
    <row r="27707" spans="4:4" x14ac:dyDescent="0.2">
      <c r="D27707" s="1"/>
    </row>
    <row r="27708" spans="4:4" x14ac:dyDescent="0.2">
      <c r="D27708" s="1"/>
    </row>
    <row r="27709" spans="4:4" x14ac:dyDescent="0.2">
      <c r="D27709" s="1"/>
    </row>
    <row r="27710" spans="4:4" x14ac:dyDescent="0.2">
      <c r="D27710" s="1"/>
    </row>
    <row r="27711" spans="4:4" x14ac:dyDescent="0.2">
      <c r="D27711" s="1"/>
    </row>
    <row r="27712" spans="4:4" x14ac:dyDescent="0.2">
      <c r="D27712" s="1"/>
    </row>
    <row r="27713" spans="4:4" x14ac:dyDescent="0.2">
      <c r="D27713" s="1"/>
    </row>
    <row r="27714" spans="4:4" x14ac:dyDescent="0.2">
      <c r="D27714" s="1"/>
    </row>
    <row r="27715" spans="4:4" x14ac:dyDescent="0.2">
      <c r="D27715" s="1"/>
    </row>
    <row r="27716" spans="4:4" x14ac:dyDescent="0.2">
      <c r="D27716" s="1"/>
    </row>
    <row r="27717" spans="4:4" x14ac:dyDescent="0.2">
      <c r="D27717" s="1"/>
    </row>
    <row r="27718" spans="4:4" x14ac:dyDescent="0.2">
      <c r="D27718" s="1"/>
    </row>
    <row r="27719" spans="4:4" x14ac:dyDescent="0.2">
      <c r="D27719" s="1"/>
    </row>
    <row r="27720" spans="4:4" x14ac:dyDescent="0.2">
      <c r="D27720" s="1"/>
    </row>
    <row r="27721" spans="4:4" x14ac:dyDescent="0.2">
      <c r="D27721" s="1"/>
    </row>
    <row r="27722" spans="4:4" x14ac:dyDescent="0.2">
      <c r="D27722" s="1"/>
    </row>
    <row r="27723" spans="4:4" x14ac:dyDescent="0.2">
      <c r="D27723" s="1"/>
    </row>
    <row r="27724" spans="4:4" x14ac:dyDescent="0.2">
      <c r="D27724" s="1"/>
    </row>
    <row r="27725" spans="4:4" x14ac:dyDescent="0.2">
      <c r="D27725" s="1"/>
    </row>
    <row r="27726" spans="4:4" x14ac:dyDescent="0.2">
      <c r="D27726" s="1"/>
    </row>
    <row r="27727" spans="4:4" x14ac:dyDescent="0.2">
      <c r="D27727" s="1"/>
    </row>
    <row r="27728" spans="4:4" x14ac:dyDescent="0.2">
      <c r="D27728" s="1"/>
    </row>
    <row r="27729" spans="4:4" x14ac:dyDescent="0.2">
      <c r="D27729" s="1"/>
    </row>
    <row r="27730" spans="4:4" x14ac:dyDescent="0.2">
      <c r="D27730" s="1"/>
    </row>
    <row r="27731" spans="4:4" x14ac:dyDescent="0.2">
      <c r="D27731" s="1"/>
    </row>
    <row r="27732" spans="4:4" x14ac:dyDescent="0.2">
      <c r="D27732" s="1"/>
    </row>
    <row r="27733" spans="4:4" x14ac:dyDescent="0.2">
      <c r="D27733" s="1"/>
    </row>
    <row r="27734" spans="4:4" x14ac:dyDescent="0.2">
      <c r="D27734" s="1"/>
    </row>
    <row r="27735" spans="4:4" x14ac:dyDescent="0.2">
      <c r="D27735" s="1"/>
    </row>
    <row r="27736" spans="4:4" x14ac:dyDescent="0.2">
      <c r="D27736" s="1"/>
    </row>
    <row r="27737" spans="4:4" x14ac:dyDescent="0.2">
      <c r="D27737" s="1"/>
    </row>
    <row r="27738" spans="4:4" x14ac:dyDescent="0.2">
      <c r="D27738" s="1"/>
    </row>
    <row r="27739" spans="4:4" x14ac:dyDescent="0.2">
      <c r="D27739" s="1"/>
    </row>
    <row r="27740" spans="4:4" x14ac:dyDescent="0.2">
      <c r="D27740" s="1"/>
    </row>
    <row r="27741" spans="4:4" x14ac:dyDescent="0.2">
      <c r="D27741" s="1"/>
    </row>
    <row r="27742" spans="4:4" x14ac:dyDescent="0.2">
      <c r="D27742" s="1"/>
    </row>
    <row r="27743" spans="4:4" x14ac:dyDescent="0.2">
      <c r="D27743" s="1"/>
    </row>
    <row r="27744" spans="4:4" x14ac:dyDescent="0.2">
      <c r="D27744" s="1"/>
    </row>
    <row r="27745" spans="4:4" x14ac:dyDescent="0.2">
      <c r="D27745" s="1"/>
    </row>
    <row r="27746" spans="4:4" x14ac:dyDescent="0.2">
      <c r="D27746" s="1"/>
    </row>
    <row r="27747" spans="4:4" x14ac:dyDescent="0.2">
      <c r="D27747" s="1"/>
    </row>
    <row r="27748" spans="4:4" x14ac:dyDescent="0.2">
      <c r="D27748" s="1"/>
    </row>
    <row r="27749" spans="4:4" x14ac:dyDescent="0.2">
      <c r="D27749" s="1"/>
    </row>
    <row r="27750" spans="4:4" x14ac:dyDescent="0.2">
      <c r="D27750" s="1"/>
    </row>
    <row r="27751" spans="4:4" x14ac:dyDescent="0.2">
      <c r="D27751" s="1"/>
    </row>
    <row r="27752" spans="4:4" x14ac:dyDescent="0.2">
      <c r="D27752" s="1"/>
    </row>
    <row r="27753" spans="4:4" x14ac:dyDescent="0.2">
      <c r="D27753" s="1"/>
    </row>
    <row r="27754" spans="4:4" x14ac:dyDescent="0.2">
      <c r="D27754" s="1"/>
    </row>
    <row r="27755" spans="4:4" x14ac:dyDescent="0.2">
      <c r="D27755" s="1"/>
    </row>
    <row r="27756" spans="4:4" x14ac:dyDescent="0.2">
      <c r="D27756" s="1"/>
    </row>
    <row r="27757" spans="4:4" x14ac:dyDescent="0.2">
      <c r="D27757" s="1"/>
    </row>
    <row r="27758" spans="4:4" x14ac:dyDescent="0.2">
      <c r="D27758" s="1"/>
    </row>
    <row r="27759" spans="4:4" x14ac:dyDescent="0.2">
      <c r="D27759" s="1"/>
    </row>
    <row r="27760" spans="4:4" x14ac:dyDescent="0.2">
      <c r="D27760" s="1"/>
    </row>
    <row r="27761" spans="4:4" x14ac:dyDescent="0.2">
      <c r="D27761" s="1"/>
    </row>
    <row r="27762" spans="4:4" x14ac:dyDescent="0.2">
      <c r="D27762" s="1"/>
    </row>
    <row r="27763" spans="4:4" x14ac:dyDescent="0.2">
      <c r="D27763" s="1"/>
    </row>
    <row r="27764" spans="4:4" x14ac:dyDescent="0.2">
      <c r="D27764" s="1"/>
    </row>
    <row r="27765" spans="4:4" x14ac:dyDescent="0.2">
      <c r="D27765" s="1"/>
    </row>
    <row r="27766" spans="4:4" x14ac:dyDescent="0.2">
      <c r="D27766" s="1"/>
    </row>
    <row r="27767" spans="4:4" x14ac:dyDescent="0.2">
      <c r="D27767" s="1"/>
    </row>
    <row r="27768" spans="4:4" x14ac:dyDescent="0.2">
      <c r="D27768" s="1"/>
    </row>
    <row r="27769" spans="4:4" x14ac:dyDescent="0.2">
      <c r="D27769" s="1"/>
    </row>
    <row r="27770" spans="4:4" x14ac:dyDescent="0.2">
      <c r="D27770" s="1"/>
    </row>
    <row r="27771" spans="4:4" x14ac:dyDescent="0.2">
      <c r="D27771" s="1"/>
    </row>
    <row r="27772" spans="4:4" x14ac:dyDescent="0.2">
      <c r="D27772" s="1"/>
    </row>
    <row r="27773" spans="4:4" x14ac:dyDescent="0.2">
      <c r="D27773" s="1"/>
    </row>
    <row r="27774" spans="4:4" x14ac:dyDescent="0.2">
      <c r="D27774" s="1"/>
    </row>
    <row r="27775" spans="4:4" x14ac:dyDescent="0.2">
      <c r="D27775" s="1"/>
    </row>
    <row r="27776" spans="4:4" x14ac:dyDescent="0.2">
      <c r="D27776" s="1"/>
    </row>
    <row r="27777" spans="4:4" x14ac:dyDescent="0.2">
      <c r="D27777" s="1"/>
    </row>
    <row r="27778" spans="4:4" x14ac:dyDescent="0.2">
      <c r="D27778" s="1"/>
    </row>
    <row r="27779" spans="4:4" x14ac:dyDescent="0.2">
      <c r="D27779" s="1"/>
    </row>
    <row r="27780" spans="4:4" x14ac:dyDescent="0.2">
      <c r="D27780" s="1"/>
    </row>
    <row r="27781" spans="4:4" x14ac:dyDescent="0.2">
      <c r="D27781" s="1"/>
    </row>
    <row r="27782" spans="4:4" x14ac:dyDescent="0.2">
      <c r="D27782" s="1"/>
    </row>
    <row r="27783" spans="4:4" x14ac:dyDescent="0.2">
      <c r="D27783" s="1"/>
    </row>
    <row r="27784" spans="4:4" x14ac:dyDescent="0.2">
      <c r="D27784" s="1"/>
    </row>
    <row r="27785" spans="4:4" x14ac:dyDescent="0.2">
      <c r="D27785" s="1"/>
    </row>
    <row r="27786" spans="4:4" x14ac:dyDescent="0.2">
      <c r="D27786" s="1"/>
    </row>
    <row r="27787" spans="4:4" x14ac:dyDescent="0.2">
      <c r="D27787" s="1"/>
    </row>
    <row r="27788" spans="4:4" x14ac:dyDescent="0.2">
      <c r="D27788" s="1"/>
    </row>
    <row r="27789" spans="4:4" x14ac:dyDescent="0.2">
      <c r="D27789" s="1"/>
    </row>
    <row r="27790" spans="4:4" x14ac:dyDescent="0.2">
      <c r="D27790" s="1"/>
    </row>
    <row r="27791" spans="4:4" x14ac:dyDescent="0.2">
      <c r="D27791" s="1"/>
    </row>
    <row r="27792" spans="4:4" x14ac:dyDescent="0.2">
      <c r="D27792" s="1"/>
    </row>
    <row r="27793" spans="4:4" x14ac:dyDescent="0.2">
      <c r="D27793" s="1"/>
    </row>
    <row r="27794" spans="4:4" x14ac:dyDescent="0.2">
      <c r="D27794" s="1"/>
    </row>
    <row r="27795" spans="4:4" x14ac:dyDescent="0.2">
      <c r="D27795" s="1"/>
    </row>
    <row r="27796" spans="4:4" x14ac:dyDescent="0.2">
      <c r="D27796" s="1"/>
    </row>
    <row r="27797" spans="4:4" x14ac:dyDescent="0.2">
      <c r="D27797" s="1"/>
    </row>
    <row r="27798" spans="4:4" x14ac:dyDescent="0.2">
      <c r="D27798" s="1"/>
    </row>
    <row r="27799" spans="4:4" x14ac:dyDescent="0.2">
      <c r="D27799" s="1"/>
    </row>
    <row r="27800" spans="4:4" x14ac:dyDescent="0.2">
      <c r="D27800" s="1"/>
    </row>
    <row r="27801" spans="4:4" x14ac:dyDescent="0.2">
      <c r="D27801" s="1"/>
    </row>
    <row r="27802" spans="4:4" x14ac:dyDescent="0.2">
      <c r="D27802" s="1"/>
    </row>
    <row r="27803" spans="4:4" x14ac:dyDescent="0.2">
      <c r="D27803" s="1"/>
    </row>
    <row r="27804" spans="4:4" x14ac:dyDescent="0.2">
      <c r="D27804" s="1"/>
    </row>
    <row r="27805" spans="4:4" x14ac:dyDescent="0.2">
      <c r="D27805" s="1"/>
    </row>
    <row r="27806" spans="4:4" x14ac:dyDescent="0.2">
      <c r="D27806" s="1"/>
    </row>
    <row r="27807" spans="4:4" x14ac:dyDescent="0.2">
      <c r="D27807" s="1"/>
    </row>
    <row r="27808" spans="4:4" x14ac:dyDescent="0.2">
      <c r="D27808" s="1"/>
    </row>
    <row r="27809" spans="4:4" x14ac:dyDescent="0.2">
      <c r="D27809" s="1"/>
    </row>
    <row r="27810" spans="4:4" x14ac:dyDescent="0.2">
      <c r="D27810" s="1"/>
    </row>
    <row r="27811" spans="4:4" x14ac:dyDescent="0.2">
      <c r="D27811" s="1"/>
    </row>
    <row r="27812" spans="4:4" x14ac:dyDescent="0.2">
      <c r="D27812" s="1"/>
    </row>
    <row r="27813" spans="4:4" x14ac:dyDescent="0.2">
      <c r="D27813" s="1"/>
    </row>
    <row r="27814" spans="4:4" x14ac:dyDescent="0.2">
      <c r="D27814" s="1"/>
    </row>
    <row r="27815" spans="4:4" x14ac:dyDescent="0.2">
      <c r="D27815" s="1"/>
    </row>
    <row r="27816" spans="4:4" x14ac:dyDescent="0.2">
      <c r="D27816" s="1"/>
    </row>
    <row r="27817" spans="4:4" x14ac:dyDescent="0.2">
      <c r="D27817" s="1"/>
    </row>
    <row r="27818" spans="4:4" x14ac:dyDescent="0.2">
      <c r="D27818" s="1"/>
    </row>
    <row r="27819" spans="4:4" x14ac:dyDescent="0.2">
      <c r="D27819" s="1"/>
    </row>
    <row r="27820" spans="4:4" x14ac:dyDescent="0.2">
      <c r="D27820" s="1"/>
    </row>
    <row r="27821" spans="4:4" x14ac:dyDescent="0.2">
      <c r="D27821" s="1"/>
    </row>
    <row r="27822" spans="4:4" x14ac:dyDescent="0.2">
      <c r="D27822" s="1"/>
    </row>
    <row r="27823" spans="4:4" x14ac:dyDescent="0.2">
      <c r="D27823" s="1"/>
    </row>
    <row r="27824" spans="4:4" x14ac:dyDescent="0.2">
      <c r="D27824" s="1"/>
    </row>
    <row r="27825" spans="4:4" x14ac:dyDescent="0.2">
      <c r="D27825" s="1"/>
    </row>
    <row r="27826" spans="4:4" x14ac:dyDescent="0.2">
      <c r="D27826" s="1"/>
    </row>
    <row r="27827" spans="4:4" x14ac:dyDescent="0.2">
      <c r="D27827" s="1"/>
    </row>
    <row r="27828" spans="4:4" x14ac:dyDescent="0.2">
      <c r="D27828" s="1"/>
    </row>
    <row r="27829" spans="4:4" x14ac:dyDescent="0.2">
      <c r="D27829" s="1"/>
    </row>
    <row r="27830" spans="4:4" x14ac:dyDescent="0.2">
      <c r="D27830" s="1"/>
    </row>
    <row r="27831" spans="4:4" x14ac:dyDescent="0.2">
      <c r="D27831" s="1"/>
    </row>
    <row r="27832" spans="4:4" x14ac:dyDescent="0.2">
      <c r="D27832" s="1"/>
    </row>
    <row r="27833" spans="4:4" x14ac:dyDescent="0.2">
      <c r="D27833" s="1"/>
    </row>
    <row r="27834" spans="4:4" x14ac:dyDescent="0.2">
      <c r="D27834" s="1"/>
    </row>
    <row r="27835" spans="4:4" x14ac:dyDescent="0.2">
      <c r="D27835" s="1"/>
    </row>
    <row r="27836" spans="4:4" x14ac:dyDescent="0.2">
      <c r="D27836" s="1"/>
    </row>
    <row r="27837" spans="4:4" x14ac:dyDescent="0.2">
      <c r="D27837" s="1"/>
    </row>
    <row r="27838" spans="4:4" x14ac:dyDescent="0.2">
      <c r="D27838" s="1"/>
    </row>
    <row r="27839" spans="4:4" x14ac:dyDescent="0.2">
      <c r="D27839" s="1"/>
    </row>
    <row r="27840" spans="4:4" x14ac:dyDescent="0.2">
      <c r="D27840" s="1"/>
    </row>
    <row r="27841" spans="4:4" x14ac:dyDescent="0.2">
      <c r="D27841" s="1"/>
    </row>
    <row r="27842" spans="4:4" x14ac:dyDescent="0.2">
      <c r="D27842" s="1"/>
    </row>
    <row r="27843" spans="4:4" x14ac:dyDescent="0.2">
      <c r="D27843" s="1"/>
    </row>
    <row r="27844" spans="4:4" x14ac:dyDescent="0.2">
      <c r="D27844" s="1"/>
    </row>
    <row r="27845" spans="4:4" x14ac:dyDescent="0.2">
      <c r="D27845" s="1"/>
    </row>
    <row r="27846" spans="4:4" x14ac:dyDescent="0.2">
      <c r="D27846" s="1"/>
    </row>
    <row r="27847" spans="4:4" x14ac:dyDescent="0.2">
      <c r="D27847" s="1"/>
    </row>
    <row r="27848" spans="4:4" x14ac:dyDescent="0.2">
      <c r="D27848" s="1"/>
    </row>
    <row r="27849" spans="4:4" x14ac:dyDescent="0.2">
      <c r="D27849" s="1"/>
    </row>
    <row r="27850" spans="4:4" x14ac:dyDescent="0.2">
      <c r="D27850" s="1"/>
    </row>
    <row r="27851" spans="4:4" x14ac:dyDescent="0.2">
      <c r="D27851" s="1"/>
    </row>
    <row r="27852" spans="4:4" x14ac:dyDescent="0.2">
      <c r="D27852" s="1"/>
    </row>
    <row r="27853" spans="4:4" x14ac:dyDescent="0.2">
      <c r="D27853" s="1"/>
    </row>
    <row r="27854" spans="4:4" x14ac:dyDescent="0.2">
      <c r="D27854" s="1"/>
    </row>
    <row r="27855" spans="4:4" x14ac:dyDescent="0.2">
      <c r="D27855" s="1"/>
    </row>
    <row r="27856" spans="4:4" x14ac:dyDescent="0.2">
      <c r="D27856" s="1"/>
    </row>
    <row r="27857" spans="4:4" x14ac:dyDescent="0.2">
      <c r="D27857" s="1"/>
    </row>
    <row r="27858" spans="4:4" x14ac:dyDescent="0.2">
      <c r="D27858" s="1"/>
    </row>
    <row r="27859" spans="4:4" x14ac:dyDescent="0.2">
      <c r="D27859" s="1"/>
    </row>
    <row r="27860" spans="4:4" x14ac:dyDescent="0.2">
      <c r="D27860" s="1"/>
    </row>
    <row r="27861" spans="4:4" x14ac:dyDescent="0.2">
      <c r="D27861" s="1"/>
    </row>
    <row r="27862" spans="4:4" x14ac:dyDescent="0.2">
      <c r="D27862" s="1"/>
    </row>
    <row r="27863" spans="4:4" x14ac:dyDescent="0.2">
      <c r="D27863" s="1"/>
    </row>
    <row r="27864" spans="4:4" x14ac:dyDescent="0.2">
      <c r="D27864" s="1"/>
    </row>
    <row r="27865" spans="4:4" x14ac:dyDescent="0.2">
      <c r="D27865" s="1"/>
    </row>
    <row r="27866" spans="4:4" x14ac:dyDescent="0.2">
      <c r="D27866" s="1"/>
    </row>
    <row r="27867" spans="4:4" x14ac:dyDescent="0.2">
      <c r="D27867" s="1"/>
    </row>
    <row r="27868" spans="4:4" x14ac:dyDescent="0.2">
      <c r="D27868" s="1"/>
    </row>
    <row r="27869" spans="4:4" x14ac:dyDescent="0.2">
      <c r="D27869" s="1"/>
    </row>
    <row r="27870" spans="4:4" x14ac:dyDescent="0.2">
      <c r="D27870" s="1"/>
    </row>
    <row r="27871" spans="4:4" x14ac:dyDescent="0.2">
      <c r="D27871" s="1"/>
    </row>
    <row r="27872" spans="4:4" x14ac:dyDescent="0.2">
      <c r="D27872" s="1"/>
    </row>
    <row r="27873" spans="4:4" x14ac:dyDescent="0.2">
      <c r="D27873" s="1"/>
    </row>
    <row r="27874" spans="4:4" x14ac:dyDescent="0.2">
      <c r="D27874" s="1"/>
    </row>
    <row r="27875" spans="4:4" x14ac:dyDescent="0.2">
      <c r="D27875" s="1"/>
    </row>
    <row r="27876" spans="4:4" x14ac:dyDescent="0.2">
      <c r="D27876" s="1"/>
    </row>
    <row r="27877" spans="4:4" x14ac:dyDescent="0.2">
      <c r="D27877" s="1"/>
    </row>
    <row r="27878" spans="4:4" x14ac:dyDescent="0.2">
      <c r="D27878" s="1"/>
    </row>
    <row r="27879" spans="4:4" x14ac:dyDescent="0.2">
      <c r="D27879" s="1"/>
    </row>
    <row r="27880" spans="4:4" x14ac:dyDescent="0.2">
      <c r="D27880" s="1"/>
    </row>
    <row r="27881" spans="4:4" x14ac:dyDescent="0.2">
      <c r="D27881" s="1"/>
    </row>
    <row r="27882" spans="4:4" x14ac:dyDescent="0.2">
      <c r="D27882" s="1"/>
    </row>
    <row r="27883" spans="4:4" x14ac:dyDescent="0.2">
      <c r="D27883" s="1"/>
    </row>
    <row r="27884" spans="4:4" x14ac:dyDescent="0.2">
      <c r="D27884" s="1"/>
    </row>
    <row r="27885" spans="4:4" x14ac:dyDescent="0.2">
      <c r="D27885" s="1"/>
    </row>
    <row r="27886" spans="4:4" x14ac:dyDescent="0.2">
      <c r="D27886" s="1"/>
    </row>
    <row r="27887" spans="4:4" x14ac:dyDescent="0.2">
      <c r="D27887" s="1"/>
    </row>
    <row r="27888" spans="4:4" x14ac:dyDescent="0.2">
      <c r="D27888" s="1"/>
    </row>
    <row r="27889" spans="4:4" x14ac:dyDescent="0.2">
      <c r="D27889" s="1"/>
    </row>
    <row r="27890" spans="4:4" x14ac:dyDescent="0.2">
      <c r="D27890" s="1"/>
    </row>
    <row r="27891" spans="4:4" x14ac:dyDescent="0.2">
      <c r="D27891" s="1"/>
    </row>
    <row r="27892" spans="4:4" x14ac:dyDescent="0.2">
      <c r="D27892" s="1"/>
    </row>
    <row r="27893" spans="4:4" x14ac:dyDescent="0.2">
      <c r="D27893" s="1"/>
    </row>
    <row r="27894" spans="4:4" x14ac:dyDescent="0.2">
      <c r="D27894" s="1"/>
    </row>
    <row r="27895" spans="4:4" x14ac:dyDescent="0.2">
      <c r="D27895" s="1"/>
    </row>
    <row r="27896" spans="4:4" x14ac:dyDescent="0.2">
      <c r="D27896" s="1"/>
    </row>
    <row r="27897" spans="4:4" x14ac:dyDescent="0.2">
      <c r="D27897" s="1"/>
    </row>
    <row r="27898" spans="4:4" x14ac:dyDescent="0.2">
      <c r="D27898" s="1"/>
    </row>
    <row r="27899" spans="4:4" x14ac:dyDescent="0.2">
      <c r="D27899" s="1"/>
    </row>
    <row r="27900" spans="4:4" x14ac:dyDescent="0.2">
      <c r="D27900" s="1"/>
    </row>
    <row r="27901" spans="4:4" x14ac:dyDescent="0.2">
      <c r="D27901" s="1"/>
    </row>
    <row r="27902" spans="4:4" x14ac:dyDescent="0.2">
      <c r="D27902" s="1"/>
    </row>
    <row r="27903" spans="4:4" x14ac:dyDescent="0.2">
      <c r="D27903" s="1"/>
    </row>
    <row r="27904" spans="4:4" x14ac:dyDescent="0.2">
      <c r="D27904" s="1"/>
    </row>
    <row r="27905" spans="4:4" x14ac:dyDescent="0.2">
      <c r="D27905" s="1"/>
    </row>
    <row r="27906" spans="4:4" x14ac:dyDescent="0.2">
      <c r="D27906" s="1"/>
    </row>
    <row r="27907" spans="4:4" x14ac:dyDescent="0.2">
      <c r="D27907" s="1"/>
    </row>
    <row r="27908" spans="4:4" x14ac:dyDescent="0.2">
      <c r="D27908" s="1"/>
    </row>
    <row r="27909" spans="4:4" x14ac:dyDescent="0.2">
      <c r="D27909" s="1"/>
    </row>
    <row r="27910" spans="4:4" x14ac:dyDescent="0.2">
      <c r="D27910" s="1"/>
    </row>
    <row r="27911" spans="4:4" x14ac:dyDescent="0.2">
      <c r="D27911" s="1"/>
    </row>
    <row r="27912" spans="4:4" x14ac:dyDescent="0.2">
      <c r="D27912" s="1"/>
    </row>
    <row r="27913" spans="4:4" x14ac:dyDescent="0.2">
      <c r="D27913" s="1"/>
    </row>
    <row r="27914" spans="4:4" x14ac:dyDescent="0.2">
      <c r="D27914" s="1"/>
    </row>
    <row r="27915" spans="4:4" x14ac:dyDescent="0.2">
      <c r="D27915" s="1"/>
    </row>
    <row r="27916" spans="4:4" x14ac:dyDescent="0.2">
      <c r="D27916" s="1"/>
    </row>
    <row r="27917" spans="4:4" x14ac:dyDescent="0.2">
      <c r="D27917" s="1"/>
    </row>
    <row r="27918" spans="4:4" x14ac:dyDescent="0.2">
      <c r="D27918" s="1"/>
    </row>
    <row r="27919" spans="4:4" x14ac:dyDescent="0.2">
      <c r="D27919" s="1"/>
    </row>
    <row r="27920" spans="4:4" x14ac:dyDescent="0.2">
      <c r="D27920" s="1"/>
    </row>
    <row r="27921" spans="4:4" x14ac:dyDescent="0.2">
      <c r="D27921" s="1"/>
    </row>
    <row r="27922" spans="4:4" x14ac:dyDescent="0.2">
      <c r="D27922" s="1"/>
    </row>
    <row r="27923" spans="4:4" x14ac:dyDescent="0.2">
      <c r="D27923" s="1"/>
    </row>
    <row r="27924" spans="4:4" x14ac:dyDescent="0.2">
      <c r="D27924" s="1"/>
    </row>
    <row r="27925" spans="4:4" x14ac:dyDescent="0.2">
      <c r="D27925" s="1"/>
    </row>
    <row r="27926" spans="4:4" x14ac:dyDescent="0.2">
      <c r="D27926" s="1"/>
    </row>
    <row r="27927" spans="4:4" x14ac:dyDescent="0.2">
      <c r="D27927" s="1"/>
    </row>
    <row r="27928" spans="4:4" x14ac:dyDescent="0.2">
      <c r="D27928" s="1"/>
    </row>
    <row r="27929" spans="4:4" x14ac:dyDescent="0.2">
      <c r="D27929" s="1"/>
    </row>
    <row r="27930" spans="4:4" x14ac:dyDescent="0.2">
      <c r="D27930" s="1"/>
    </row>
    <row r="27931" spans="4:4" x14ac:dyDescent="0.2">
      <c r="D27931" s="1"/>
    </row>
    <row r="27932" spans="4:4" x14ac:dyDescent="0.2">
      <c r="D27932" s="1"/>
    </row>
    <row r="27933" spans="4:4" x14ac:dyDescent="0.2">
      <c r="D27933" s="1"/>
    </row>
    <row r="27934" spans="4:4" x14ac:dyDescent="0.2">
      <c r="D27934" s="1"/>
    </row>
    <row r="27935" spans="4:4" x14ac:dyDescent="0.2">
      <c r="D27935" s="1"/>
    </row>
    <row r="27936" spans="4:4" x14ac:dyDescent="0.2">
      <c r="D27936" s="1"/>
    </row>
    <row r="27937" spans="4:4" x14ac:dyDescent="0.2">
      <c r="D27937" s="1"/>
    </row>
    <row r="27938" spans="4:4" x14ac:dyDescent="0.2">
      <c r="D27938" s="1"/>
    </row>
    <row r="27939" spans="4:4" x14ac:dyDescent="0.2">
      <c r="D27939" s="1"/>
    </row>
    <row r="27940" spans="4:4" x14ac:dyDescent="0.2">
      <c r="D27940" s="1"/>
    </row>
    <row r="27941" spans="4:4" x14ac:dyDescent="0.2">
      <c r="D27941" s="1"/>
    </row>
    <row r="27942" spans="4:4" x14ac:dyDescent="0.2">
      <c r="D27942" s="1"/>
    </row>
    <row r="27943" spans="4:4" x14ac:dyDescent="0.2">
      <c r="D27943" s="1"/>
    </row>
    <row r="27944" spans="4:4" x14ac:dyDescent="0.2">
      <c r="D27944" s="1"/>
    </row>
    <row r="27945" spans="4:4" x14ac:dyDescent="0.2">
      <c r="D27945" s="1"/>
    </row>
    <row r="27946" spans="4:4" x14ac:dyDescent="0.2">
      <c r="D27946" s="1"/>
    </row>
    <row r="27947" spans="4:4" x14ac:dyDescent="0.2">
      <c r="D27947" s="1"/>
    </row>
    <row r="27948" spans="4:4" x14ac:dyDescent="0.2">
      <c r="D27948" s="1"/>
    </row>
    <row r="27949" spans="4:4" x14ac:dyDescent="0.2">
      <c r="D27949" s="1"/>
    </row>
    <row r="27950" spans="4:4" x14ac:dyDescent="0.2">
      <c r="D27950" s="1"/>
    </row>
    <row r="27951" spans="4:4" x14ac:dyDescent="0.2">
      <c r="D27951" s="1"/>
    </row>
    <row r="27952" spans="4:4" x14ac:dyDescent="0.2">
      <c r="D27952" s="1"/>
    </row>
    <row r="27953" spans="4:4" x14ac:dyDescent="0.2">
      <c r="D27953" s="1"/>
    </row>
    <row r="27954" spans="4:4" x14ac:dyDescent="0.2">
      <c r="D27954" s="1"/>
    </row>
    <row r="27955" spans="4:4" x14ac:dyDescent="0.2">
      <c r="D27955" s="1"/>
    </row>
    <row r="27956" spans="4:4" x14ac:dyDescent="0.2">
      <c r="D27956" s="1"/>
    </row>
    <row r="27957" spans="4:4" x14ac:dyDescent="0.2">
      <c r="D27957" s="1"/>
    </row>
    <row r="27958" spans="4:4" x14ac:dyDescent="0.2">
      <c r="D27958" s="1"/>
    </row>
    <row r="27959" spans="4:4" x14ac:dyDescent="0.2">
      <c r="D27959" s="1"/>
    </row>
    <row r="27960" spans="4:4" x14ac:dyDescent="0.2">
      <c r="D27960" s="1"/>
    </row>
    <row r="27961" spans="4:4" x14ac:dyDescent="0.2">
      <c r="D27961" s="1"/>
    </row>
    <row r="27962" spans="4:4" x14ac:dyDescent="0.2">
      <c r="D27962" s="1"/>
    </row>
    <row r="27963" spans="4:4" x14ac:dyDescent="0.2">
      <c r="D27963" s="1"/>
    </row>
    <row r="27964" spans="4:4" x14ac:dyDescent="0.2">
      <c r="D27964" s="1"/>
    </row>
    <row r="27965" spans="4:4" x14ac:dyDescent="0.2">
      <c r="D27965" s="1"/>
    </row>
    <row r="27966" spans="4:4" x14ac:dyDescent="0.2">
      <c r="D27966" s="1"/>
    </row>
    <row r="27967" spans="4:4" x14ac:dyDescent="0.2">
      <c r="D27967" s="1"/>
    </row>
    <row r="27968" spans="4:4" x14ac:dyDescent="0.2">
      <c r="D27968" s="1"/>
    </row>
    <row r="27969" spans="4:4" x14ac:dyDescent="0.2">
      <c r="D27969" s="1"/>
    </row>
    <row r="27970" spans="4:4" x14ac:dyDescent="0.2">
      <c r="D27970" s="1"/>
    </row>
    <row r="27971" spans="4:4" x14ac:dyDescent="0.2">
      <c r="D27971" s="1"/>
    </row>
    <row r="27972" spans="4:4" x14ac:dyDescent="0.2">
      <c r="D27972" s="1"/>
    </row>
    <row r="27973" spans="4:4" x14ac:dyDescent="0.2">
      <c r="D27973" s="1"/>
    </row>
    <row r="27974" spans="4:4" x14ac:dyDescent="0.2">
      <c r="D27974" s="1"/>
    </row>
    <row r="27975" spans="4:4" x14ac:dyDescent="0.2">
      <c r="D27975" s="1"/>
    </row>
    <row r="27976" spans="4:4" x14ac:dyDescent="0.2">
      <c r="D27976" s="1"/>
    </row>
    <row r="27977" spans="4:4" x14ac:dyDescent="0.2">
      <c r="D27977" s="1"/>
    </row>
    <row r="27978" spans="4:4" x14ac:dyDescent="0.2">
      <c r="D27978" s="1"/>
    </row>
    <row r="27979" spans="4:4" x14ac:dyDescent="0.2">
      <c r="D27979" s="1"/>
    </row>
    <row r="27980" spans="4:4" x14ac:dyDescent="0.2">
      <c r="D27980" s="1"/>
    </row>
    <row r="27981" spans="4:4" x14ac:dyDescent="0.2">
      <c r="D27981" s="1"/>
    </row>
    <row r="27982" spans="4:4" x14ac:dyDescent="0.2">
      <c r="D27982" s="1"/>
    </row>
    <row r="27983" spans="4:4" x14ac:dyDescent="0.2">
      <c r="D27983" s="1"/>
    </row>
    <row r="27984" spans="4:4" x14ac:dyDescent="0.2">
      <c r="D27984" s="1"/>
    </row>
    <row r="27985" spans="4:4" x14ac:dyDescent="0.2">
      <c r="D27985" s="1"/>
    </row>
    <row r="27986" spans="4:4" x14ac:dyDescent="0.2">
      <c r="D27986" s="1"/>
    </row>
    <row r="27987" spans="4:4" x14ac:dyDescent="0.2">
      <c r="D27987" s="1"/>
    </row>
    <row r="27988" spans="4:4" x14ac:dyDescent="0.2">
      <c r="D27988" s="1"/>
    </row>
    <row r="27989" spans="4:4" x14ac:dyDescent="0.2">
      <c r="D27989" s="1"/>
    </row>
    <row r="27990" spans="4:4" x14ac:dyDescent="0.2">
      <c r="D27990" s="1"/>
    </row>
    <row r="27991" spans="4:4" x14ac:dyDescent="0.2">
      <c r="D27991" s="1"/>
    </row>
    <row r="27992" spans="4:4" x14ac:dyDescent="0.2">
      <c r="D27992" s="1"/>
    </row>
    <row r="27993" spans="4:4" x14ac:dyDescent="0.2">
      <c r="D27993" s="1"/>
    </row>
    <row r="27994" spans="4:4" x14ac:dyDescent="0.2">
      <c r="D27994" s="1"/>
    </row>
    <row r="27995" spans="4:4" x14ac:dyDescent="0.2">
      <c r="D27995" s="1"/>
    </row>
    <row r="27996" spans="4:4" x14ac:dyDescent="0.2">
      <c r="D27996" s="1"/>
    </row>
    <row r="27997" spans="4:4" x14ac:dyDescent="0.2">
      <c r="D27997" s="1"/>
    </row>
    <row r="27998" spans="4:4" x14ac:dyDescent="0.2">
      <c r="D27998" s="1"/>
    </row>
    <row r="27999" spans="4:4" x14ac:dyDescent="0.2">
      <c r="D27999" s="1"/>
    </row>
    <row r="28000" spans="4:4" x14ac:dyDescent="0.2">
      <c r="D28000" s="1"/>
    </row>
    <row r="28001" spans="4:4" x14ac:dyDescent="0.2">
      <c r="D28001" s="1"/>
    </row>
    <row r="28002" spans="4:4" x14ac:dyDescent="0.2">
      <c r="D28002" s="1"/>
    </row>
    <row r="28003" spans="4:4" x14ac:dyDescent="0.2">
      <c r="D28003" s="1"/>
    </row>
    <row r="28004" spans="4:4" x14ac:dyDescent="0.2">
      <c r="D28004" s="1"/>
    </row>
    <row r="28005" spans="4:4" x14ac:dyDescent="0.2">
      <c r="D28005" s="1"/>
    </row>
    <row r="28006" spans="4:4" x14ac:dyDescent="0.2">
      <c r="D28006" s="1"/>
    </row>
    <row r="28007" spans="4:4" x14ac:dyDescent="0.2">
      <c r="D28007" s="1"/>
    </row>
    <row r="28008" spans="4:4" x14ac:dyDescent="0.2">
      <c r="D28008" s="1"/>
    </row>
    <row r="28009" spans="4:4" x14ac:dyDescent="0.2">
      <c r="D28009" s="1"/>
    </row>
    <row r="28010" spans="4:4" x14ac:dyDescent="0.2">
      <c r="D28010" s="1"/>
    </row>
    <row r="28011" spans="4:4" x14ac:dyDescent="0.2">
      <c r="D28011" s="1"/>
    </row>
    <row r="28012" spans="4:4" x14ac:dyDescent="0.2">
      <c r="D28012" s="1"/>
    </row>
    <row r="28013" spans="4:4" x14ac:dyDescent="0.2">
      <c r="D28013" s="1"/>
    </row>
    <row r="28014" spans="4:4" x14ac:dyDescent="0.2">
      <c r="D28014" s="1"/>
    </row>
    <row r="28015" spans="4:4" x14ac:dyDescent="0.2">
      <c r="D28015" s="1"/>
    </row>
    <row r="28016" spans="4:4" x14ac:dyDescent="0.2">
      <c r="D28016" s="1"/>
    </row>
    <row r="28017" spans="4:4" x14ac:dyDescent="0.2">
      <c r="D28017" s="1"/>
    </row>
    <row r="28018" spans="4:4" x14ac:dyDescent="0.2">
      <c r="D28018" s="1"/>
    </row>
    <row r="28019" spans="4:4" x14ac:dyDescent="0.2">
      <c r="D28019" s="1"/>
    </row>
    <row r="28020" spans="4:4" x14ac:dyDescent="0.2">
      <c r="D28020" s="1"/>
    </row>
    <row r="28021" spans="4:4" x14ac:dyDescent="0.2">
      <c r="D28021" s="1"/>
    </row>
    <row r="28022" spans="4:4" x14ac:dyDescent="0.2">
      <c r="D28022" s="1"/>
    </row>
    <row r="28023" spans="4:4" x14ac:dyDescent="0.2">
      <c r="D28023" s="1"/>
    </row>
    <row r="28024" spans="4:4" x14ac:dyDescent="0.2">
      <c r="D28024" s="1"/>
    </row>
    <row r="28025" spans="4:4" x14ac:dyDescent="0.2">
      <c r="D28025" s="1"/>
    </row>
    <row r="28026" spans="4:4" x14ac:dyDescent="0.2">
      <c r="D28026" s="1"/>
    </row>
    <row r="28027" spans="4:4" x14ac:dyDescent="0.2">
      <c r="D28027" s="1"/>
    </row>
    <row r="28028" spans="4:4" x14ac:dyDescent="0.2">
      <c r="D28028" s="1"/>
    </row>
    <row r="28029" spans="4:4" x14ac:dyDescent="0.2">
      <c r="D28029" s="1"/>
    </row>
    <row r="28030" spans="4:4" x14ac:dyDescent="0.2">
      <c r="D28030" s="1"/>
    </row>
    <row r="28031" spans="4:4" x14ac:dyDescent="0.2">
      <c r="D28031" s="1"/>
    </row>
    <row r="28032" spans="4:4" x14ac:dyDescent="0.2">
      <c r="D28032" s="1"/>
    </row>
    <row r="28033" spans="4:4" x14ac:dyDescent="0.2">
      <c r="D28033" s="1"/>
    </row>
    <row r="28034" spans="4:4" x14ac:dyDescent="0.2">
      <c r="D28034" s="1"/>
    </row>
    <row r="28035" spans="4:4" x14ac:dyDescent="0.2">
      <c r="D28035" s="1"/>
    </row>
    <row r="28036" spans="4:4" x14ac:dyDescent="0.2">
      <c r="D28036" s="1"/>
    </row>
    <row r="28037" spans="4:4" x14ac:dyDescent="0.2">
      <c r="D28037" s="1"/>
    </row>
    <row r="28038" spans="4:4" x14ac:dyDescent="0.2">
      <c r="D28038" s="1"/>
    </row>
    <row r="28039" spans="4:4" x14ac:dyDescent="0.2">
      <c r="D28039" s="1"/>
    </row>
    <row r="28040" spans="4:4" x14ac:dyDescent="0.2">
      <c r="D28040" s="1"/>
    </row>
    <row r="28041" spans="4:4" x14ac:dyDescent="0.2">
      <c r="D28041" s="1"/>
    </row>
    <row r="28042" spans="4:4" x14ac:dyDescent="0.2">
      <c r="D28042" s="1"/>
    </row>
    <row r="28043" spans="4:4" x14ac:dyDescent="0.2">
      <c r="D28043" s="1"/>
    </row>
    <row r="28044" spans="4:4" x14ac:dyDescent="0.2">
      <c r="D28044" s="1"/>
    </row>
    <row r="28045" spans="4:4" x14ac:dyDescent="0.2">
      <c r="D28045" s="1"/>
    </row>
    <row r="28046" spans="4:4" x14ac:dyDescent="0.2">
      <c r="D28046" s="1"/>
    </row>
    <row r="28047" spans="4:4" x14ac:dyDescent="0.2">
      <c r="D28047" s="1"/>
    </row>
    <row r="28048" spans="4:4" x14ac:dyDescent="0.2">
      <c r="D28048" s="1"/>
    </row>
    <row r="28049" spans="4:4" x14ac:dyDescent="0.2">
      <c r="D28049" s="1"/>
    </row>
    <row r="28050" spans="4:4" x14ac:dyDescent="0.2">
      <c r="D28050" s="1"/>
    </row>
    <row r="28051" spans="4:4" x14ac:dyDescent="0.2">
      <c r="D28051" s="1"/>
    </row>
    <row r="28052" spans="4:4" x14ac:dyDescent="0.2">
      <c r="D28052" s="1"/>
    </row>
    <row r="28053" spans="4:4" x14ac:dyDescent="0.2">
      <c r="D28053" s="1"/>
    </row>
    <row r="28054" spans="4:4" x14ac:dyDescent="0.2">
      <c r="D28054" s="1"/>
    </row>
    <row r="28055" spans="4:4" x14ac:dyDescent="0.2">
      <c r="D28055" s="1"/>
    </row>
    <row r="28056" spans="4:4" x14ac:dyDescent="0.2">
      <c r="D28056" s="1"/>
    </row>
    <row r="28057" spans="4:4" x14ac:dyDescent="0.2">
      <c r="D28057" s="1"/>
    </row>
    <row r="28058" spans="4:4" x14ac:dyDescent="0.2">
      <c r="D28058" s="1"/>
    </row>
    <row r="28059" spans="4:4" x14ac:dyDescent="0.2">
      <c r="D28059" s="1"/>
    </row>
    <row r="28060" spans="4:4" x14ac:dyDescent="0.2">
      <c r="D28060" s="1"/>
    </row>
    <row r="28061" spans="4:4" x14ac:dyDescent="0.2">
      <c r="D28061" s="1"/>
    </row>
    <row r="28062" spans="4:4" x14ac:dyDescent="0.2">
      <c r="D28062" s="1"/>
    </row>
    <row r="28063" spans="4:4" x14ac:dyDescent="0.2">
      <c r="D28063" s="1"/>
    </row>
    <row r="28064" spans="4:4" x14ac:dyDescent="0.2">
      <c r="D28064" s="1"/>
    </row>
    <row r="28065" spans="4:4" x14ac:dyDescent="0.2">
      <c r="D28065" s="1"/>
    </row>
    <row r="28066" spans="4:4" x14ac:dyDescent="0.2">
      <c r="D28066" s="1"/>
    </row>
    <row r="28067" spans="4:4" x14ac:dyDescent="0.2">
      <c r="D28067" s="1"/>
    </row>
    <row r="28068" spans="4:4" x14ac:dyDescent="0.2">
      <c r="D28068" s="1"/>
    </row>
    <row r="28069" spans="4:4" x14ac:dyDescent="0.2">
      <c r="D28069" s="1"/>
    </row>
    <row r="28070" spans="4:4" x14ac:dyDescent="0.2">
      <c r="D28070" s="1"/>
    </row>
    <row r="28071" spans="4:4" x14ac:dyDescent="0.2">
      <c r="D28071" s="1"/>
    </row>
    <row r="28072" spans="4:4" x14ac:dyDescent="0.2">
      <c r="D28072" s="1"/>
    </row>
    <row r="28073" spans="4:4" x14ac:dyDescent="0.2">
      <c r="D28073" s="1"/>
    </row>
    <row r="28074" spans="4:4" x14ac:dyDescent="0.2">
      <c r="D28074" s="1"/>
    </row>
    <row r="28075" spans="4:4" x14ac:dyDescent="0.2">
      <c r="D28075" s="1"/>
    </row>
    <row r="28076" spans="4:4" x14ac:dyDescent="0.2">
      <c r="D28076" s="1"/>
    </row>
    <row r="28077" spans="4:4" x14ac:dyDescent="0.2">
      <c r="D28077" s="1"/>
    </row>
    <row r="28078" spans="4:4" x14ac:dyDescent="0.2">
      <c r="D28078" s="1"/>
    </row>
    <row r="28079" spans="4:4" x14ac:dyDescent="0.2">
      <c r="D28079" s="1"/>
    </row>
    <row r="28080" spans="4:4" x14ac:dyDescent="0.2">
      <c r="D28080" s="1"/>
    </row>
    <row r="28081" spans="4:4" x14ac:dyDescent="0.2">
      <c r="D28081" s="1"/>
    </row>
    <row r="28082" spans="4:4" x14ac:dyDescent="0.2">
      <c r="D28082" s="1"/>
    </row>
    <row r="28083" spans="4:4" x14ac:dyDescent="0.2">
      <c r="D28083" s="1"/>
    </row>
    <row r="28084" spans="4:4" x14ac:dyDescent="0.2">
      <c r="D28084" s="1"/>
    </row>
    <row r="28085" spans="4:4" x14ac:dyDescent="0.2">
      <c r="D28085" s="1"/>
    </row>
    <row r="28086" spans="4:4" x14ac:dyDescent="0.2">
      <c r="D28086" s="1"/>
    </row>
    <row r="28087" spans="4:4" x14ac:dyDescent="0.2">
      <c r="D28087" s="1"/>
    </row>
    <row r="28088" spans="4:4" x14ac:dyDescent="0.2">
      <c r="D28088" s="1"/>
    </row>
    <row r="28089" spans="4:4" x14ac:dyDescent="0.2">
      <c r="D28089" s="1"/>
    </row>
    <row r="28090" spans="4:4" x14ac:dyDescent="0.2">
      <c r="D28090" s="1"/>
    </row>
    <row r="28091" spans="4:4" x14ac:dyDescent="0.2">
      <c r="D28091" s="1"/>
    </row>
    <row r="28092" spans="4:4" x14ac:dyDescent="0.2">
      <c r="D28092" s="1"/>
    </row>
    <row r="28093" spans="4:4" x14ac:dyDescent="0.2">
      <c r="D28093" s="1"/>
    </row>
    <row r="28094" spans="4:4" x14ac:dyDescent="0.2">
      <c r="D28094" s="1"/>
    </row>
    <row r="28095" spans="4:4" x14ac:dyDescent="0.2">
      <c r="D28095" s="1"/>
    </row>
    <row r="28096" spans="4:4" x14ac:dyDescent="0.2">
      <c r="D28096" s="1"/>
    </row>
    <row r="28097" spans="4:4" x14ac:dyDescent="0.2">
      <c r="D28097" s="1"/>
    </row>
    <row r="28098" spans="4:4" x14ac:dyDescent="0.2">
      <c r="D28098" s="1"/>
    </row>
    <row r="28099" spans="4:4" x14ac:dyDescent="0.2">
      <c r="D28099" s="1"/>
    </row>
    <row r="28100" spans="4:4" x14ac:dyDescent="0.2">
      <c r="D28100" s="1"/>
    </row>
    <row r="28101" spans="4:4" x14ac:dyDescent="0.2">
      <c r="D28101" s="1"/>
    </row>
    <row r="28102" spans="4:4" x14ac:dyDescent="0.2">
      <c r="D28102" s="1"/>
    </row>
    <row r="28103" spans="4:4" x14ac:dyDescent="0.2">
      <c r="D28103" s="1"/>
    </row>
    <row r="28104" spans="4:4" x14ac:dyDescent="0.2">
      <c r="D28104" s="1"/>
    </row>
    <row r="28105" spans="4:4" x14ac:dyDescent="0.2">
      <c r="D28105" s="1"/>
    </row>
    <row r="28106" spans="4:4" x14ac:dyDescent="0.2">
      <c r="D28106" s="1"/>
    </row>
    <row r="28107" spans="4:4" x14ac:dyDescent="0.2">
      <c r="D28107" s="1"/>
    </row>
    <row r="28108" spans="4:4" x14ac:dyDescent="0.2">
      <c r="D28108" s="1"/>
    </row>
    <row r="28109" spans="4:4" x14ac:dyDescent="0.2">
      <c r="D28109" s="1"/>
    </row>
    <row r="28110" spans="4:4" x14ac:dyDescent="0.2">
      <c r="D28110" s="1"/>
    </row>
    <row r="28111" spans="4:4" x14ac:dyDescent="0.2">
      <c r="D28111" s="1"/>
    </row>
    <row r="28112" spans="4:4" x14ac:dyDescent="0.2">
      <c r="D28112" s="1"/>
    </row>
    <row r="28113" spans="4:4" x14ac:dyDescent="0.2">
      <c r="D28113" s="1"/>
    </row>
    <row r="28114" spans="4:4" x14ac:dyDescent="0.2">
      <c r="D28114" s="1"/>
    </row>
    <row r="28115" spans="4:4" x14ac:dyDescent="0.2">
      <c r="D28115" s="1"/>
    </row>
    <row r="28116" spans="4:4" x14ac:dyDescent="0.2">
      <c r="D28116" s="1"/>
    </row>
    <row r="28117" spans="4:4" x14ac:dyDescent="0.2">
      <c r="D28117" s="1"/>
    </row>
    <row r="28118" spans="4:4" x14ac:dyDescent="0.2">
      <c r="D28118" s="1"/>
    </row>
    <row r="28119" spans="4:4" x14ac:dyDescent="0.2">
      <c r="D28119" s="1"/>
    </row>
    <row r="28120" spans="4:4" x14ac:dyDescent="0.2">
      <c r="D28120" s="1"/>
    </row>
    <row r="28121" spans="4:4" x14ac:dyDescent="0.2">
      <c r="D28121" s="1"/>
    </row>
    <row r="28122" spans="4:4" x14ac:dyDescent="0.2">
      <c r="D28122" s="1"/>
    </row>
    <row r="28123" spans="4:4" x14ac:dyDescent="0.2">
      <c r="D28123" s="1"/>
    </row>
    <row r="28124" spans="4:4" x14ac:dyDescent="0.2">
      <c r="D28124" s="1"/>
    </row>
    <row r="28125" spans="4:4" x14ac:dyDescent="0.2">
      <c r="D28125" s="1"/>
    </row>
    <row r="28126" spans="4:4" x14ac:dyDescent="0.2">
      <c r="D28126" s="1"/>
    </row>
    <row r="28127" spans="4:4" x14ac:dyDescent="0.2">
      <c r="D28127" s="1"/>
    </row>
    <row r="28128" spans="4:4" x14ac:dyDescent="0.2">
      <c r="D28128" s="1"/>
    </row>
    <row r="28129" spans="4:4" x14ac:dyDescent="0.2">
      <c r="D28129" s="1"/>
    </row>
    <row r="28130" spans="4:4" x14ac:dyDescent="0.2">
      <c r="D28130" s="1"/>
    </row>
    <row r="28131" spans="4:4" x14ac:dyDescent="0.2">
      <c r="D28131" s="1"/>
    </row>
    <row r="28132" spans="4:4" x14ac:dyDescent="0.2">
      <c r="D28132" s="1"/>
    </row>
    <row r="28133" spans="4:4" x14ac:dyDescent="0.2">
      <c r="D28133" s="1"/>
    </row>
    <row r="28134" spans="4:4" x14ac:dyDescent="0.2">
      <c r="D28134" s="1"/>
    </row>
    <row r="28135" spans="4:4" x14ac:dyDescent="0.2">
      <c r="D28135" s="1"/>
    </row>
    <row r="28136" spans="4:4" x14ac:dyDescent="0.2">
      <c r="D28136" s="1"/>
    </row>
    <row r="28137" spans="4:4" x14ac:dyDescent="0.2">
      <c r="D28137" s="1"/>
    </row>
    <row r="28138" spans="4:4" x14ac:dyDescent="0.2">
      <c r="D28138" s="1"/>
    </row>
    <row r="28139" spans="4:4" x14ac:dyDescent="0.2">
      <c r="D28139" s="1"/>
    </row>
    <row r="28140" spans="4:4" x14ac:dyDescent="0.2">
      <c r="D28140" s="1"/>
    </row>
    <row r="28141" spans="4:4" x14ac:dyDescent="0.2">
      <c r="D28141" s="1"/>
    </row>
    <row r="28142" spans="4:4" x14ac:dyDescent="0.2">
      <c r="D28142" s="1"/>
    </row>
    <row r="28143" spans="4:4" x14ac:dyDescent="0.2">
      <c r="D28143" s="1"/>
    </row>
    <row r="28144" spans="4:4" x14ac:dyDescent="0.2">
      <c r="D28144" s="1"/>
    </row>
    <row r="28145" spans="4:4" x14ac:dyDescent="0.2">
      <c r="D28145" s="1"/>
    </row>
    <row r="28146" spans="4:4" x14ac:dyDescent="0.2">
      <c r="D28146" s="1"/>
    </row>
    <row r="28147" spans="4:4" x14ac:dyDescent="0.2">
      <c r="D28147" s="1"/>
    </row>
    <row r="28148" spans="4:4" x14ac:dyDescent="0.2">
      <c r="D28148" s="1"/>
    </row>
    <row r="28149" spans="4:4" x14ac:dyDescent="0.2">
      <c r="D28149" s="1"/>
    </row>
    <row r="28150" spans="4:4" x14ac:dyDescent="0.2">
      <c r="D28150" s="1"/>
    </row>
    <row r="28151" spans="4:4" x14ac:dyDescent="0.2">
      <c r="D28151" s="1"/>
    </row>
    <row r="28152" spans="4:4" x14ac:dyDescent="0.2">
      <c r="D28152" s="1"/>
    </row>
    <row r="28153" spans="4:4" x14ac:dyDescent="0.2">
      <c r="D28153" s="1"/>
    </row>
    <row r="28154" spans="4:4" x14ac:dyDescent="0.2">
      <c r="D28154" s="1"/>
    </row>
    <row r="28155" spans="4:4" x14ac:dyDescent="0.2">
      <c r="D28155" s="1"/>
    </row>
    <row r="28156" spans="4:4" x14ac:dyDescent="0.2">
      <c r="D28156" s="1"/>
    </row>
    <row r="28157" spans="4:4" x14ac:dyDescent="0.2">
      <c r="D28157" s="1"/>
    </row>
    <row r="28158" spans="4:4" x14ac:dyDescent="0.2">
      <c r="D28158" s="1"/>
    </row>
    <row r="28159" spans="4:4" x14ac:dyDescent="0.2">
      <c r="D28159" s="1"/>
    </row>
    <row r="28160" spans="4:4" x14ac:dyDescent="0.2">
      <c r="D28160" s="1"/>
    </row>
    <row r="28161" spans="4:4" x14ac:dyDescent="0.2">
      <c r="D28161" s="1"/>
    </row>
    <row r="28162" spans="4:4" x14ac:dyDescent="0.2">
      <c r="D28162" s="1"/>
    </row>
    <row r="28163" spans="4:4" x14ac:dyDescent="0.2">
      <c r="D28163" s="1"/>
    </row>
    <row r="28164" spans="4:4" x14ac:dyDescent="0.2">
      <c r="D28164" s="1"/>
    </row>
    <row r="28165" spans="4:4" x14ac:dyDescent="0.2">
      <c r="D28165" s="1"/>
    </row>
    <row r="28166" spans="4:4" x14ac:dyDescent="0.2">
      <c r="D28166" s="1"/>
    </row>
    <row r="28167" spans="4:4" x14ac:dyDescent="0.2">
      <c r="D28167" s="1"/>
    </row>
    <row r="28168" spans="4:4" x14ac:dyDescent="0.2">
      <c r="D28168" s="1"/>
    </row>
    <row r="28169" spans="4:4" x14ac:dyDescent="0.2">
      <c r="D28169" s="1"/>
    </row>
    <row r="28170" spans="4:4" x14ac:dyDescent="0.2">
      <c r="D28170" s="1"/>
    </row>
    <row r="28171" spans="4:4" x14ac:dyDescent="0.2">
      <c r="D28171" s="1"/>
    </row>
    <row r="28172" spans="4:4" x14ac:dyDescent="0.2">
      <c r="D28172" s="1"/>
    </row>
    <row r="28173" spans="4:4" x14ac:dyDescent="0.2">
      <c r="D28173" s="1"/>
    </row>
    <row r="28174" spans="4:4" x14ac:dyDescent="0.2">
      <c r="D28174" s="1"/>
    </row>
    <row r="28175" spans="4:4" x14ac:dyDescent="0.2">
      <c r="D28175" s="1"/>
    </row>
    <row r="28176" spans="4:4" x14ac:dyDescent="0.2">
      <c r="D28176" s="1"/>
    </row>
    <row r="28177" spans="4:4" x14ac:dyDescent="0.2">
      <c r="D28177" s="1"/>
    </row>
    <row r="28178" spans="4:4" x14ac:dyDescent="0.2">
      <c r="D28178" s="1"/>
    </row>
    <row r="28179" spans="4:4" x14ac:dyDescent="0.2">
      <c r="D28179" s="1"/>
    </row>
    <row r="28180" spans="4:4" x14ac:dyDescent="0.2">
      <c r="D28180" s="1"/>
    </row>
    <row r="28181" spans="4:4" x14ac:dyDescent="0.2">
      <c r="D28181" s="1"/>
    </row>
    <row r="28182" spans="4:4" x14ac:dyDescent="0.2">
      <c r="D28182" s="1"/>
    </row>
    <row r="28183" spans="4:4" x14ac:dyDescent="0.2">
      <c r="D28183" s="1"/>
    </row>
    <row r="28184" spans="4:4" x14ac:dyDescent="0.2">
      <c r="D28184" s="1"/>
    </row>
    <row r="28185" spans="4:4" x14ac:dyDescent="0.2">
      <c r="D28185" s="1"/>
    </row>
    <row r="28186" spans="4:4" x14ac:dyDescent="0.2">
      <c r="D28186" s="1"/>
    </row>
    <row r="28187" spans="4:4" x14ac:dyDescent="0.2">
      <c r="D28187" s="1"/>
    </row>
    <row r="28188" spans="4:4" x14ac:dyDescent="0.2">
      <c r="D28188" s="1"/>
    </row>
    <row r="28189" spans="4:4" x14ac:dyDescent="0.2">
      <c r="D28189" s="1"/>
    </row>
    <row r="28190" spans="4:4" x14ac:dyDescent="0.2">
      <c r="D28190" s="1"/>
    </row>
    <row r="28191" spans="4:4" x14ac:dyDescent="0.2">
      <c r="D28191" s="1"/>
    </row>
    <row r="28192" spans="4:4" x14ac:dyDescent="0.2">
      <c r="D28192" s="1"/>
    </row>
    <row r="28193" spans="4:4" x14ac:dyDescent="0.2">
      <c r="D28193" s="1"/>
    </row>
    <row r="28194" spans="4:4" x14ac:dyDescent="0.2">
      <c r="D28194" s="1"/>
    </row>
    <row r="28195" spans="4:4" x14ac:dyDescent="0.2">
      <c r="D28195" s="1"/>
    </row>
    <row r="28196" spans="4:4" x14ac:dyDescent="0.2">
      <c r="D28196" s="1"/>
    </row>
    <row r="28197" spans="4:4" x14ac:dyDescent="0.2">
      <c r="D28197" s="1"/>
    </row>
    <row r="28198" spans="4:4" x14ac:dyDescent="0.2">
      <c r="D28198" s="1"/>
    </row>
    <row r="28199" spans="4:4" x14ac:dyDescent="0.2">
      <c r="D28199" s="1"/>
    </row>
    <row r="28200" spans="4:4" x14ac:dyDescent="0.2">
      <c r="D28200" s="1"/>
    </row>
    <row r="28201" spans="4:4" x14ac:dyDescent="0.2">
      <c r="D28201" s="1"/>
    </row>
    <row r="28202" spans="4:4" x14ac:dyDescent="0.2">
      <c r="D28202" s="1"/>
    </row>
    <row r="28203" spans="4:4" x14ac:dyDescent="0.2">
      <c r="D28203" s="1"/>
    </row>
    <row r="28204" spans="4:4" x14ac:dyDescent="0.2">
      <c r="D28204" s="1"/>
    </row>
    <row r="28205" spans="4:4" x14ac:dyDescent="0.2">
      <c r="D28205" s="1"/>
    </row>
    <row r="28206" spans="4:4" x14ac:dyDescent="0.2">
      <c r="D28206" s="1"/>
    </row>
    <row r="28207" spans="4:4" x14ac:dyDescent="0.2">
      <c r="D28207" s="1"/>
    </row>
    <row r="28208" spans="4:4" x14ac:dyDescent="0.2">
      <c r="D28208" s="1"/>
    </row>
    <row r="28209" spans="4:4" x14ac:dyDescent="0.2">
      <c r="D28209" s="1"/>
    </row>
    <row r="28210" spans="4:4" x14ac:dyDescent="0.2">
      <c r="D28210" s="1"/>
    </row>
    <row r="28211" spans="4:4" x14ac:dyDescent="0.2">
      <c r="D28211" s="1"/>
    </row>
    <row r="28212" spans="4:4" x14ac:dyDescent="0.2">
      <c r="D28212" s="1"/>
    </row>
    <row r="28213" spans="4:4" x14ac:dyDescent="0.2">
      <c r="D28213" s="1"/>
    </row>
    <row r="28214" spans="4:4" x14ac:dyDescent="0.2">
      <c r="D28214" s="1"/>
    </row>
    <row r="28215" spans="4:4" x14ac:dyDescent="0.2">
      <c r="D28215" s="1"/>
    </row>
    <row r="28216" spans="4:4" x14ac:dyDescent="0.2">
      <c r="D28216" s="1"/>
    </row>
    <row r="28217" spans="4:4" x14ac:dyDescent="0.2">
      <c r="D28217" s="1"/>
    </row>
    <row r="28218" spans="4:4" x14ac:dyDescent="0.2">
      <c r="D28218" s="1"/>
    </row>
    <row r="28219" spans="4:4" x14ac:dyDescent="0.2">
      <c r="D28219" s="1"/>
    </row>
    <row r="28220" spans="4:4" x14ac:dyDescent="0.2">
      <c r="D28220" s="1"/>
    </row>
    <row r="28221" spans="4:4" x14ac:dyDescent="0.2">
      <c r="D28221" s="1"/>
    </row>
    <row r="28222" spans="4:4" x14ac:dyDescent="0.2">
      <c r="D28222" s="1"/>
    </row>
    <row r="28223" spans="4:4" x14ac:dyDescent="0.2">
      <c r="D28223" s="1"/>
    </row>
    <row r="28224" spans="4:4" x14ac:dyDescent="0.2">
      <c r="D28224" s="1"/>
    </row>
    <row r="28225" spans="4:4" x14ac:dyDescent="0.2">
      <c r="D28225" s="1"/>
    </row>
    <row r="28226" spans="4:4" x14ac:dyDescent="0.2">
      <c r="D28226" s="1"/>
    </row>
    <row r="28227" spans="4:4" x14ac:dyDescent="0.2">
      <c r="D28227" s="1"/>
    </row>
    <row r="28228" spans="4:4" x14ac:dyDescent="0.2">
      <c r="D28228" s="1"/>
    </row>
    <row r="28229" spans="4:4" x14ac:dyDescent="0.2">
      <c r="D28229" s="1"/>
    </row>
    <row r="28230" spans="4:4" x14ac:dyDescent="0.2">
      <c r="D28230" s="1"/>
    </row>
    <row r="28231" spans="4:4" x14ac:dyDescent="0.2">
      <c r="D28231" s="1"/>
    </row>
    <row r="28232" spans="4:4" x14ac:dyDescent="0.2">
      <c r="D28232" s="1"/>
    </row>
    <row r="28233" spans="4:4" x14ac:dyDescent="0.2">
      <c r="D28233" s="1"/>
    </row>
    <row r="28234" spans="4:4" x14ac:dyDescent="0.2">
      <c r="D28234" s="1"/>
    </row>
    <row r="28235" spans="4:4" x14ac:dyDescent="0.2">
      <c r="D28235" s="1"/>
    </row>
    <row r="28236" spans="4:4" x14ac:dyDescent="0.2">
      <c r="D28236" s="1"/>
    </row>
    <row r="28237" spans="4:4" x14ac:dyDescent="0.2">
      <c r="D28237" s="1"/>
    </row>
    <row r="28238" spans="4:4" x14ac:dyDescent="0.2">
      <c r="D28238" s="1"/>
    </row>
    <row r="28239" spans="4:4" x14ac:dyDescent="0.2">
      <c r="D28239" s="1"/>
    </row>
    <row r="28240" spans="4:4" x14ac:dyDescent="0.2">
      <c r="D28240" s="1"/>
    </row>
    <row r="28241" spans="4:4" x14ac:dyDescent="0.2">
      <c r="D28241" s="1"/>
    </row>
    <row r="28242" spans="4:4" x14ac:dyDescent="0.2">
      <c r="D28242" s="1"/>
    </row>
    <row r="28243" spans="4:4" x14ac:dyDescent="0.2">
      <c r="D28243" s="1"/>
    </row>
    <row r="28244" spans="4:4" x14ac:dyDescent="0.2">
      <c r="D28244" s="1"/>
    </row>
    <row r="28245" spans="4:4" x14ac:dyDescent="0.2">
      <c r="D28245" s="1"/>
    </row>
    <row r="28246" spans="4:4" x14ac:dyDescent="0.2">
      <c r="D28246" s="1"/>
    </row>
    <row r="28247" spans="4:4" x14ac:dyDescent="0.2">
      <c r="D28247" s="1"/>
    </row>
    <row r="28248" spans="4:4" x14ac:dyDescent="0.2">
      <c r="D28248" s="1"/>
    </row>
    <row r="28249" spans="4:4" x14ac:dyDescent="0.2">
      <c r="D28249" s="1"/>
    </row>
    <row r="28250" spans="4:4" x14ac:dyDescent="0.2">
      <c r="D28250" s="1"/>
    </row>
    <row r="28251" spans="4:4" x14ac:dyDescent="0.2">
      <c r="D28251" s="1"/>
    </row>
    <row r="28252" spans="4:4" x14ac:dyDescent="0.2">
      <c r="D28252" s="1"/>
    </row>
    <row r="28253" spans="4:4" x14ac:dyDescent="0.2">
      <c r="D28253" s="1"/>
    </row>
    <row r="28254" spans="4:4" x14ac:dyDescent="0.2">
      <c r="D28254" s="1"/>
    </row>
    <row r="28255" spans="4:4" x14ac:dyDescent="0.2">
      <c r="D28255" s="1"/>
    </row>
    <row r="28256" spans="4:4" x14ac:dyDescent="0.2">
      <c r="D28256" s="1"/>
    </row>
    <row r="28257" spans="4:4" x14ac:dyDescent="0.2">
      <c r="D28257" s="1"/>
    </row>
    <row r="28258" spans="4:4" x14ac:dyDescent="0.2">
      <c r="D28258" s="1"/>
    </row>
    <row r="28259" spans="4:4" x14ac:dyDescent="0.2">
      <c r="D28259" s="1"/>
    </row>
    <row r="28260" spans="4:4" x14ac:dyDescent="0.2">
      <c r="D28260" s="1"/>
    </row>
    <row r="28261" spans="4:4" x14ac:dyDescent="0.2">
      <c r="D28261" s="1"/>
    </row>
    <row r="28262" spans="4:4" x14ac:dyDescent="0.2">
      <c r="D28262" s="1"/>
    </row>
    <row r="28263" spans="4:4" x14ac:dyDescent="0.2">
      <c r="D28263" s="1"/>
    </row>
    <row r="28264" spans="4:4" x14ac:dyDescent="0.2">
      <c r="D28264" s="1"/>
    </row>
    <row r="28265" spans="4:4" x14ac:dyDescent="0.2">
      <c r="D28265" s="1"/>
    </row>
    <row r="28266" spans="4:4" x14ac:dyDescent="0.2">
      <c r="D28266" s="1"/>
    </row>
    <row r="28267" spans="4:4" x14ac:dyDescent="0.2">
      <c r="D28267" s="1"/>
    </row>
    <row r="28268" spans="4:4" x14ac:dyDescent="0.2">
      <c r="D28268" s="1"/>
    </row>
    <row r="28269" spans="4:4" x14ac:dyDescent="0.2">
      <c r="D28269" s="1"/>
    </row>
    <row r="28270" spans="4:4" x14ac:dyDescent="0.2">
      <c r="D28270" s="1"/>
    </row>
    <row r="28271" spans="4:4" x14ac:dyDescent="0.2">
      <c r="D28271" s="1"/>
    </row>
    <row r="28272" spans="4:4" x14ac:dyDescent="0.2">
      <c r="D28272" s="1"/>
    </row>
    <row r="28273" spans="4:4" x14ac:dyDescent="0.2">
      <c r="D28273" s="1"/>
    </row>
    <row r="28274" spans="4:4" x14ac:dyDescent="0.2">
      <c r="D28274" s="1"/>
    </row>
    <row r="28275" spans="4:4" x14ac:dyDescent="0.2">
      <c r="D28275" s="1"/>
    </row>
    <row r="28276" spans="4:4" x14ac:dyDescent="0.2">
      <c r="D28276" s="1"/>
    </row>
    <row r="28277" spans="4:4" x14ac:dyDescent="0.2">
      <c r="D28277" s="1"/>
    </row>
    <row r="28278" spans="4:4" x14ac:dyDescent="0.2">
      <c r="D28278" s="1"/>
    </row>
    <row r="28279" spans="4:4" x14ac:dyDescent="0.2">
      <c r="D28279" s="1"/>
    </row>
    <row r="28280" spans="4:4" x14ac:dyDescent="0.2">
      <c r="D28280" s="1"/>
    </row>
    <row r="28281" spans="4:4" x14ac:dyDescent="0.2">
      <c r="D28281" s="1"/>
    </row>
    <row r="28282" spans="4:4" x14ac:dyDescent="0.2">
      <c r="D28282" s="1"/>
    </row>
    <row r="28283" spans="4:4" x14ac:dyDescent="0.2">
      <c r="D28283" s="1"/>
    </row>
    <row r="28284" spans="4:4" x14ac:dyDescent="0.2">
      <c r="D28284" s="1"/>
    </row>
    <row r="28285" spans="4:4" x14ac:dyDescent="0.2">
      <c r="D28285" s="1"/>
    </row>
    <row r="28286" spans="4:4" x14ac:dyDescent="0.2">
      <c r="D28286" s="1"/>
    </row>
    <row r="28287" spans="4:4" x14ac:dyDescent="0.2">
      <c r="D28287" s="1"/>
    </row>
    <row r="28288" spans="4:4" x14ac:dyDescent="0.2">
      <c r="D28288" s="1"/>
    </row>
    <row r="28289" spans="4:4" x14ac:dyDescent="0.2">
      <c r="D28289" s="1"/>
    </row>
    <row r="28290" spans="4:4" x14ac:dyDescent="0.2">
      <c r="D28290" s="1"/>
    </row>
    <row r="28291" spans="4:4" x14ac:dyDescent="0.2">
      <c r="D28291" s="1"/>
    </row>
    <row r="28292" spans="4:4" x14ac:dyDescent="0.2">
      <c r="D28292" s="1"/>
    </row>
    <row r="28293" spans="4:4" x14ac:dyDescent="0.2">
      <c r="D28293" s="1"/>
    </row>
    <row r="28294" spans="4:4" x14ac:dyDescent="0.2">
      <c r="D28294" s="1"/>
    </row>
    <row r="28295" spans="4:4" x14ac:dyDescent="0.2">
      <c r="D28295" s="1"/>
    </row>
    <row r="28296" spans="4:4" x14ac:dyDescent="0.2">
      <c r="D28296" s="1"/>
    </row>
    <row r="28297" spans="4:4" x14ac:dyDescent="0.2">
      <c r="D28297" s="1"/>
    </row>
    <row r="28298" spans="4:4" x14ac:dyDescent="0.2">
      <c r="D28298" s="1"/>
    </row>
    <row r="28299" spans="4:4" x14ac:dyDescent="0.2">
      <c r="D28299" s="1"/>
    </row>
    <row r="28300" spans="4:4" x14ac:dyDescent="0.2">
      <c r="D28300" s="1"/>
    </row>
    <row r="28301" spans="4:4" x14ac:dyDescent="0.2">
      <c r="D28301" s="1"/>
    </row>
    <row r="28302" spans="4:4" x14ac:dyDescent="0.2">
      <c r="D28302" s="1"/>
    </row>
    <row r="28303" spans="4:4" x14ac:dyDescent="0.2">
      <c r="D28303" s="1"/>
    </row>
    <row r="28304" spans="4:4" x14ac:dyDescent="0.2">
      <c r="D28304" s="1"/>
    </row>
    <row r="28305" spans="4:4" x14ac:dyDescent="0.2">
      <c r="D28305" s="1"/>
    </row>
    <row r="28306" spans="4:4" x14ac:dyDescent="0.2">
      <c r="D28306" s="1"/>
    </row>
    <row r="28307" spans="4:4" x14ac:dyDescent="0.2">
      <c r="D28307" s="1"/>
    </row>
    <row r="28308" spans="4:4" x14ac:dyDescent="0.2">
      <c r="D28308" s="1"/>
    </row>
    <row r="28309" spans="4:4" x14ac:dyDescent="0.2">
      <c r="D28309" s="1"/>
    </row>
    <row r="28310" spans="4:4" x14ac:dyDescent="0.2">
      <c r="D28310" s="1"/>
    </row>
    <row r="28311" spans="4:4" x14ac:dyDescent="0.2">
      <c r="D28311" s="1"/>
    </row>
    <row r="28312" spans="4:4" x14ac:dyDescent="0.2">
      <c r="D28312" s="1"/>
    </row>
    <row r="28313" spans="4:4" x14ac:dyDescent="0.2">
      <c r="D28313" s="1"/>
    </row>
    <row r="28314" spans="4:4" x14ac:dyDescent="0.2">
      <c r="D28314" s="1"/>
    </row>
    <row r="28315" spans="4:4" x14ac:dyDescent="0.2">
      <c r="D28315" s="1"/>
    </row>
    <row r="28316" spans="4:4" x14ac:dyDescent="0.2">
      <c r="D28316" s="1"/>
    </row>
    <row r="28317" spans="4:4" x14ac:dyDescent="0.2">
      <c r="D28317" s="1"/>
    </row>
    <row r="28318" spans="4:4" x14ac:dyDescent="0.2">
      <c r="D28318" s="1"/>
    </row>
    <row r="28319" spans="4:4" x14ac:dyDescent="0.2">
      <c r="D28319" s="1"/>
    </row>
    <row r="28320" spans="4:4" x14ac:dyDescent="0.2">
      <c r="D28320" s="1"/>
    </row>
    <row r="28321" spans="4:4" x14ac:dyDescent="0.2">
      <c r="D28321" s="1"/>
    </row>
    <row r="28322" spans="4:4" x14ac:dyDescent="0.2">
      <c r="D28322" s="1"/>
    </row>
    <row r="28323" spans="4:4" x14ac:dyDescent="0.2">
      <c r="D28323" s="1"/>
    </row>
    <row r="28324" spans="4:4" x14ac:dyDescent="0.2">
      <c r="D28324" s="1"/>
    </row>
    <row r="28325" spans="4:4" x14ac:dyDescent="0.2">
      <c r="D28325" s="1"/>
    </row>
    <row r="28326" spans="4:4" x14ac:dyDescent="0.2">
      <c r="D28326" s="1"/>
    </row>
    <row r="28327" spans="4:4" x14ac:dyDescent="0.2">
      <c r="D28327" s="1"/>
    </row>
    <row r="28328" spans="4:4" x14ac:dyDescent="0.2">
      <c r="D28328" s="1"/>
    </row>
    <row r="28329" spans="4:4" x14ac:dyDescent="0.2">
      <c r="D28329" s="1"/>
    </row>
    <row r="28330" spans="4:4" x14ac:dyDescent="0.2">
      <c r="D28330" s="1"/>
    </row>
    <row r="28331" spans="4:4" x14ac:dyDescent="0.2">
      <c r="D28331" s="1"/>
    </row>
    <row r="28332" spans="4:4" x14ac:dyDescent="0.2">
      <c r="D28332" s="1"/>
    </row>
    <row r="28333" spans="4:4" x14ac:dyDescent="0.2">
      <c r="D28333" s="1"/>
    </row>
    <row r="28334" spans="4:4" x14ac:dyDescent="0.2">
      <c r="D28334" s="1"/>
    </row>
    <row r="28335" spans="4:4" x14ac:dyDescent="0.2">
      <c r="D28335" s="1"/>
    </row>
    <row r="28336" spans="4:4" x14ac:dyDescent="0.2">
      <c r="D28336" s="1"/>
    </row>
    <row r="28337" spans="4:4" x14ac:dyDescent="0.2">
      <c r="D28337" s="1"/>
    </row>
    <row r="28338" spans="4:4" x14ac:dyDescent="0.2">
      <c r="D28338" s="1"/>
    </row>
    <row r="28339" spans="4:4" x14ac:dyDescent="0.2">
      <c r="D28339" s="1"/>
    </row>
    <row r="28340" spans="4:4" x14ac:dyDescent="0.2">
      <c r="D28340" s="1"/>
    </row>
    <row r="28341" spans="4:4" x14ac:dyDescent="0.2">
      <c r="D28341" s="1"/>
    </row>
    <row r="28342" spans="4:4" x14ac:dyDescent="0.2">
      <c r="D28342" s="1"/>
    </row>
    <row r="28343" spans="4:4" x14ac:dyDescent="0.2">
      <c r="D28343" s="1"/>
    </row>
    <row r="28344" spans="4:4" x14ac:dyDescent="0.2">
      <c r="D28344" s="1"/>
    </row>
    <row r="28345" spans="4:4" x14ac:dyDescent="0.2">
      <c r="D28345" s="1"/>
    </row>
    <row r="28346" spans="4:4" x14ac:dyDescent="0.2">
      <c r="D28346" s="1"/>
    </row>
    <row r="28347" spans="4:4" x14ac:dyDescent="0.2">
      <c r="D28347" s="1"/>
    </row>
    <row r="28348" spans="4:4" x14ac:dyDescent="0.2">
      <c r="D28348" s="1"/>
    </row>
    <row r="28349" spans="4:4" x14ac:dyDescent="0.2">
      <c r="D28349" s="1"/>
    </row>
    <row r="28350" spans="4:4" x14ac:dyDescent="0.2">
      <c r="D28350" s="1"/>
    </row>
    <row r="28351" spans="4:4" x14ac:dyDescent="0.2">
      <c r="D28351" s="1"/>
    </row>
    <row r="28352" spans="4:4" x14ac:dyDescent="0.2">
      <c r="D28352" s="1"/>
    </row>
    <row r="28353" spans="4:4" x14ac:dyDescent="0.2">
      <c r="D28353" s="1"/>
    </row>
    <row r="28354" spans="4:4" x14ac:dyDescent="0.2">
      <c r="D28354" s="1"/>
    </row>
    <row r="28355" spans="4:4" x14ac:dyDescent="0.2">
      <c r="D28355" s="1"/>
    </row>
    <row r="28356" spans="4:4" x14ac:dyDescent="0.2">
      <c r="D28356" s="1"/>
    </row>
    <row r="28357" spans="4:4" x14ac:dyDescent="0.2">
      <c r="D28357" s="1"/>
    </row>
    <row r="28358" spans="4:4" x14ac:dyDescent="0.2">
      <c r="D28358" s="1"/>
    </row>
    <row r="28359" spans="4:4" x14ac:dyDescent="0.2">
      <c r="D28359" s="1"/>
    </row>
    <row r="28360" spans="4:4" x14ac:dyDescent="0.2">
      <c r="D28360" s="1"/>
    </row>
    <row r="28361" spans="4:4" x14ac:dyDescent="0.2">
      <c r="D28361" s="1"/>
    </row>
    <row r="28362" spans="4:4" x14ac:dyDescent="0.2">
      <c r="D28362" s="1"/>
    </row>
    <row r="28363" spans="4:4" x14ac:dyDescent="0.2">
      <c r="D28363" s="1"/>
    </row>
    <row r="28364" spans="4:4" x14ac:dyDescent="0.2">
      <c r="D28364" s="1"/>
    </row>
    <row r="28365" spans="4:4" x14ac:dyDescent="0.2">
      <c r="D28365" s="1"/>
    </row>
    <row r="28366" spans="4:4" x14ac:dyDescent="0.2">
      <c r="D28366" s="1"/>
    </row>
    <row r="28367" spans="4:4" x14ac:dyDescent="0.2">
      <c r="D28367" s="1"/>
    </row>
    <row r="28368" spans="4:4" x14ac:dyDescent="0.2">
      <c r="D28368" s="1"/>
    </row>
    <row r="28369" spans="4:4" x14ac:dyDescent="0.2">
      <c r="D28369" s="1"/>
    </row>
    <row r="28370" spans="4:4" x14ac:dyDescent="0.2">
      <c r="D28370" s="1"/>
    </row>
    <row r="28371" spans="4:4" x14ac:dyDescent="0.2">
      <c r="D28371" s="1"/>
    </row>
    <row r="28372" spans="4:4" x14ac:dyDescent="0.2">
      <c r="D28372" s="1"/>
    </row>
    <row r="28373" spans="4:4" x14ac:dyDescent="0.2">
      <c r="D28373" s="1"/>
    </row>
    <row r="28374" spans="4:4" x14ac:dyDescent="0.2">
      <c r="D28374" s="1"/>
    </row>
    <row r="28375" spans="4:4" x14ac:dyDescent="0.2">
      <c r="D28375" s="1"/>
    </row>
    <row r="28376" spans="4:4" x14ac:dyDescent="0.2">
      <c r="D28376" s="1"/>
    </row>
    <row r="28377" spans="4:4" x14ac:dyDescent="0.2">
      <c r="D28377" s="1"/>
    </row>
    <row r="28378" spans="4:4" x14ac:dyDescent="0.2">
      <c r="D28378" s="1"/>
    </row>
    <row r="28379" spans="4:4" x14ac:dyDescent="0.2">
      <c r="D28379" s="1"/>
    </row>
    <row r="28380" spans="4:4" x14ac:dyDescent="0.2">
      <c r="D28380" s="1"/>
    </row>
    <row r="28381" spans="4:4" x14ac:dyDescent="0.2">
      <c r="D28381" s="1"/>
    </row>
    <row r="28382" spans="4:4" x14ac:dyDescent="0.2">
      <c r="D28382" s="1"/>
    </row>
    <row r="28383" spans="4:4" x14ac:dyDescent="0.2">
      <c r="D28383" s="1"/>
    </row>
    <row r="28384" spans="4:4" x14ac:dyDescent="0.2">
      <c r="D28384" s="1"/>
    </row>
    <row r="28385" spans="4:4" x14ac:dyDescent="0.2">
      <c r="D28385" s="1"/>
    </row>
    <row r="28386" spans="4:4" x14ac:dyDescent="0.2">
      <c r="D28386" s="1"/>
    </row>
    <row r="28387" spans="4:4" x14ac:dyDescent="0.2">
      <c r="D28387" s="1"/>
    </row>
    <row r="28388" spans="4:4" x14ac:dyDescent="0.2">
      <c r="D28388" s="1"/>
    </row>
    <row r="28389" spans="4:4" x14ac:dyDescent="0.2">
      <c r="D28389" s="1"/>
    </row>
    <row r="28390" spans="4:4" x14ac:dyDescent="0.2">
      <c r="D28390" s="1"/>
    </row>
    <row r="28391" spans="4:4" x14ac:dyDescent="0.2">
      <c r="D28391" s="1"/>
    </row>
    <row r="28392" spans="4:4" x14ac:dyDescent="0.2">
      <c r="D28392" s="1"/>
    </row>
    <row r="28393" spans="4:4" x14ac:dyDescent="0.2">
      <c r="D28393" s="1"/>
    </row>
    <row r="28394" spans="4:4" x14ac:dyDescent="0.2">
      <c r="D28394" s="1"/>
    </row>
    <row r="28395" spans="4:4" x14ac:dyDescent="0.2">
      <c r="D28395" s="1"/>
    </row>
    <row r="28396" spans="4:4" x14ac:dyDescent="0.2">
      <c r="D28396" s="1"/>
    </row>
    <row r="28397" spans="4:4" x14ac:dyDescent="0.2">
      <c r="D28397" s="1"/>
    </row>
    <row r="28398" spans="4:4" x14ac:dyDescent="0.2">
      <c r="D28398" s="1"/>
    </row>
    <row r="28399" spans="4:4" x14ac:dyDescent="0.2">
      <c r="D28399" s="1"/>
    </row>
    <row r="28400" spans="4:4" x14ac:dyDescent="0.2">
      <c r="D28400" s="1"/>
    </row>
    <row r="28401" spans="4:4" x14ac:dyDescent="0.2">
      <c r="D28401" s="1"/>
    </row>
    <row r="28402" spans="4:4" x14ac:dyDescent="0.2">
      <c r="D28402" s="1"/>
    </row>
    <row r="28403" spans="4:4" x14ac:dyDescent="0.2">
      <c r="D28403" s="1"/>
    </row>
    <row r="28404" spans="4:4" x14ac:dyDescent="0.2">
      <c r="D28404" s="1"/>
    </row>
    <row r="28405" spans="4:4" x14ac:dyDescent="0.2">
      <c r="D28405" s="1"/>
    </row>
    <row r="28406" spans="4:4" x14ac:dyDescent="0.2">
      <c r="D28406" s="1"/>
    </row>
    <row r="28407" spans="4:4" x14ac:dyDescent="0.2">
      <c r="D28407" s="1"/>
    </row>
    <row r="28408" spans="4:4" x14ac:dyDescent="0.2">
      <c r="D28408" s="1"/>
    </row>
    <row r="28409" spans="4:4" x14ac:dyDescent="0.2">
      <c r="D28409" s="1"/>
    </row>
    <row r="28410" spans="4:4" x14ac:dyDescent="0.2">
      <c r="D28410" s="1"/>
    </row>
    <row r="28411" spans="4:4" x14ac:dyDescent="0.2">
      <c r="D28411" s="1"/>
    </row>
    <row r="28412" spans="4:4" x14ac:dyDescent="0.2">
      <c r="D28412" s="1"/>
    </row>
    <row r="28413" spans="4:4" x14ac:dyDescent="0.2">
      <c r="D28413" s="1"/>
    </row>
    <row r="28414" spans="4:4" x14ac:dyDescent="0.2">
      <c r="D28414" s="1"/>
    </row>
    <row r="28415" spans="4:4" x14ac:dyDescent="0.2">
      <c r="D28415" s="1"/>
    </row>
    <row r="28416" spans="4:4" x14ac:dyDescent="0.2">
      <c r="D28416" s="1"/>
    </row>
    <row r="28417" spans="4:4" x14ac:dyDescent="0.2">
      <c r="D28417" s="1"/>
    </row>
    <row r="28418" spans="4:4" x14ac:dyDescent="0.2">
      <c r="D28418" s="1"/>
    </row>
    <row r="28419" spans="4:4" x14ac:dyDescent="0.2">
      <c r="D28419" s="1"/>
    </row>
    <row r="28420" spans="4:4" x14ac:dyDescent="0.2">
      <c r="D28420" s="1"/>
    </row>
    <row r="28421" spans="4:4" x14ac:dyDescent="0.2">
      <c r="D28421" s="1"/>
    </row>
    <row r="28422" spans="4:4" x14ac:dyDescent="0.2">
      <c r="D28422" s="1"/>
    </row>
    <row r="28423" spans="4:4" x14ac:dyDescent="0.2">
      <c r="D28423" s="1"/>
    </row>
    <row r="28424" spans="4:4" x14ac:dyDescent="0.2">
      <c r="D28424" s="1"/>
    </row>
    <row r="28425" spans="4:4" x14ac:dyDescent="0.2">
      <c r="D28425" s="1"/>
    </row>
    <row r="28426" spans="4:4" x14ac:dyDescent="0.2">
      <c r="D28426" s="1"/>
    </row>
    <row r="28427" spans="4:4" x14ac:dyDescent="0.2">
      <c r="D28427" s="1"/>
    </row>
    <row r="28428" spans="4:4" x14ac:dyDescent="0.2">
      <c r="D28428" s="1"/>
    </row>
    <row r="28429" spans="4:4" x14ac:dyDescent="0.2">
      <c r="D28429" s="1"/>
    </row>
    <row r="28430" spans="4:4" x14ac:dyDescent="0.2">
      <c r="D28430" s="1"/>
    </row>
    <row r="28431" spans="4:4" x14ac:dyDescent="0.2">
      <c r="D28431" s="1"/>
    </row>
    <row r="28432" spans="4:4" x14ac:dyDescent="0.2">
      <c r="D28432" s="1"/>
    </row>
    <row r="28433" spans="4:4" x14ac:dyDescent="0.2">
      <c r="D28433" s="1"/>
    </row>
    <row r="28434" spans="4:4" x14ac:dyDescent="0.2">
      <c r="D28434" s="1"/>
    </row>
    <row r="28435" spans="4:4" x14ac:dyDescent="0.2">
      <c r="D28435" s="1"/>
    </row>
    <row r="28436" spans="4:4" x14ac:dyDescent="0.2">
      <c r="D28436" s="1"/>
    </row>
    <row r="28437" spans="4:4" x14ac:dyDescent="0.2">
      <c r="D28437" s="1"/>
    </row>
    <row r="28438" spans="4:4" x14ac:dyDescent="0.2">
      <c r="D28438" s="1"/>
    </row>
    <row r="28439" spans="4:4" x14ac:dyDescent="0.2">
      <c r="D28439" s="1"/>
    </row>
    <row r="28440" spans="4:4" x14ac:dyDescent="0.2">
      <c r="D28440" s="1"/>
    </row>
    <row r="28441" spans="4:4" x14ac:dyDescent="0.2">
      <c r="D28441" s="1"/>
    </row>
    <row r="28442" spans="4:4" x14ac:dyDescent="0.2">
      <c r="D28442" s="1"/>
    </row>
    <row r="28443" spans="4:4" x14ac:dyDescent="0.2">
      <c r="D28443" s="1"/>
    </row>
    <row r="28444" spans="4:4" x14ac:dyDescent="0.2">
      <c r="D28444" s="1"/>
    </row>
    <row r="28445" spans="4:4" x14ac:dyDescent="0.2">
      <c r="D28445" s="1"/>
    </row>
    <row r="28446" spans="4:4" x14ac:dyDescent="0.2">
      <c r="D28446" s="1"/>
    </row>
    <row r="28447" spans="4:4" x14ac:dyDescent="0.2">
      <c r="D28447" s="1"/>
    </row>
    <row r="28448" spans="4:4" x14ac:dyDescent="0.2">
      <c r="D28448" s="1"/>
    </row>
    <row r="28449" spans="4:4" x14ac:dyDescent="0.2">
      <c r="D28449" s="1"/>
    </row>
    <row r="28450" spans="4:4" x14ac:dyDescent="0.2">
      <c r="D28450" s="1"/>
    </row>
    <row r="28451" spans="4:4" x14ac:dyDescent="0.2">
      <c r="D28451" s="1"/>
    </row>
    <row r="28452" spans="4:4" x14ac:dyDescent="0.2">
      <c r="D28452" s="1"/>
    </row>
    <row r="28453" spans="4:4" x14ac:dyDescent="0.2">
      <c r="D28453" s="1"/>
    </row>
    <row r="28454" spans="4:4" x14ac:dyDescent="0.2">
      <c r="D28454" s="1"/>
    </row>
    <row r="28455" spans="4:4" x14ac:dyDescent="0.2">
      <c r="D28455" s="1"/>
    </row>
    <row r="28456" spans="4:4" x14ac:dyDescent="0.2">
      <c r="D28456" s="1"/>
    </row>
    <row r="28457" spans="4:4" x14ac:dyDescent="0.2">
      <c r="D28457" s="1"/>
    </row>
    <row r="28458" spans="4:4" x14ac:dyDescent="0.2">
      <c r="D28458" s="1"/>
    </row>
    <row r="28459" spans="4:4" x14ac:dyDescent="0.2">
      <c r="D28459" s="1"/>
    </row>
    <row r="28460" spans="4:4" x14ac:dyDescent="0.2">
      <c r="D28460" s="1"/>
    </row>
    <row r="28461" spans="4:4" x14ac:dyDescent="0.2">
      <c r="D28461" s="1"/>
    </row>
    <row r="28462" spans="4:4" x14ac:dyDescent="0.2">
      <c r="D28462" s="1"/>
    </row>
    <row r="28463" spans="4:4" x14ac:dyDescent="0.2">
      <c r="D28463" s="1"/>
    </row>
    <row r="28464" spans="4:4" x14ac:dyDescent="0.2">
      <c r="D28464" s="1"/>
    </row>
    <row r="28465" spans="4:4" x14ac:dyDescent="0.2">
      <c r="D28465" s="1"/>
    </row>
    <row r="28466" spans="4:4" x14ac:dyDescent="0.2">
      <c r="D28466" s="1"/>
    </row>
    <row r="28467" spans="4:4" x14ac:dyDescent="0.2">
      <c r="D28467" s="1"/>
    </row>
    <row r="28468" spans="4:4" x14ac:dyDescent="0.2">
      <c r="D28468" s="1"/>
    </row>
    <row r="28469" spans="4:4" x14ac:dyDescent="0.2">
      <c r="D28469" s="1"/>
    </row>
    <row r="28470" spans="4:4" x14ac:dyDescent="0.2">
      <c r="D28470" s="1"/>
    </row>
    <row r="28471" spans="4:4" x14ac:dyDescent="0.2">
      <c r="D28471" s="1"/>
    </row>
    <row r="28472" spans="4:4" x14ac:dyDescent="0.2">
      <c r="D28472" s="1"/>
    </row>
    <row r="28473" spans="4:4" x14ac:dyDescent="0.2">
      <c r="D28473" s="1"/>
    </row>
    <row r="28474" spans="4:4" x14ac:dyDescent="0.2">
      <c r="D28474" s="1"/>
    </row>
    <row r="28475" spans="4:4" x14ac:dyDescent="0.2">
      <c r="D28475" s="1"/>
    </row>
    <row r="28476" spans="4:4" x14ac:dyDescent="0.2">
      <c r="D28476" s="1"/>
    </row>
    <row r="28477" spans="4:4" x14ac:dyDescent="0.2">
      <c r="D28477" s="1"/>
    </row>
    <row r="28478" spans="4:4" x14ac:dyDescent="0.2">
      <c r="D28478" s="1"/>
    </row>
    <row r="28479" spans="4:4" x14ac:dyDescent="0.2">
      <c r="D28479" s="1"/>
    </row>
    <row r="28480" spans="4:4" x14ac:dyDescent="0.2">
      <c r="D28480" s="1"/>
    </row>
    <row r="28481" spans="4:4" x14ac:dyDescent="0.2">
      <c r="D28481" s="1"/>
    </row>
    <row r="28482" spans="4:4" x14ac:dyDescent="0.2">
      <c r="D28482" s="1"/>
    </row>
    <row r="28483" spans="4:4" x14ac:dyDescent="0.2">
      <c r="D28483" s="1"/>
    </row>
    <row r="28484" spans="4:4" x14ac:dyDescent="0.2">
      <c r="D28484" s="1"/>
    </row>
    <row r="28485" spans="4:4" x14ac:dyDescent="0.2">
      <c r="D28485" s="1"/>
    </row>
    <row r="28486" spans="4:4" x14ac:dyDescent="0.2">
      <c r="D28486" s="1"/>
    </row>
    <row r="28487" spans="4:4" x14ac:dyDescent="0.2">
      <c r="D28487" s="1"/>
    </row>
    <row r="28488" spans="4:4" x14ac:dyDescent="0.2">
      <c r="D28488" s="1"/>
    </row>
    <row r="28489" spans="4:4" x14ac:dyDescent="0.2">
      <c r="D28489" s="1"/>
    </row>
    <row r="28490" spans="4:4" x14ac:dyDescent="0.2">
      <c r="D28490" s="1"/>
    </row>
    <row r="28491" spans="4:4" x14ac:dyDescent="0.2">
      <c r="D28491" s="1"/>
    </row>
    <row r="28492" spans="4:4" x14ac:dyDescent="0.2">
      <c r="D28492" s="1"/>
    </row>
    <row r="28493" spans="4:4" x14ac:dyDescent="0.2">
      <c r="D28493" s="1"/>
    </row>
    <row r="28494" spans="4:4" x14ac:dyDescent="0.2">
      <c r="D28494" s="1"/>
    </row>
    <row r="28495" spans="4:4" x14ac:dyDescent="0.2">
      <c r="D28495" s="1"/>
    </row>
    <row r="28496" spans="4:4" x14ac:dyDescent="0.2">
      <c r="D28496" s="1"/>
    </row>
    <row r="28497" spans="4:4" x14ac:dyDescent="0.2">
      <c r="D28497" s="1"/>
    </row>
    <row r="28498" spans="4:4" x14ac:dyDescent="0.2">
      <c r="D28498" s="1"/>
    </row>
    <row r="28499" spans="4:4" x14ac:dyDescent="0.2">
      <c r="D28499" s="1"/>
    </row>
    <row r="28500" spans="4:4" x14ac:dyDescent="0.2">
      <c r="D28500" s="1"/>
    </row>
    <row r="28501" spans="4:4" x14ac:dyDescent="0.2">
      <c r="D28501" s="1"/>
    </row>
    <row r="28502" spans="4:4" x14ac:dyDescent="0.2">
      <c r="D28502" s="1"/>
    </row>
    <row r="28503" spans="4:4" x14ac:dyDescent="0.2">
      <c r="D28503" s="1"/>
    </row>
    <row r="28504" spans="4:4" x14ac:dyDescent="0.2">
      <c r="D28504" s="1"/>
    </row>
    <row r="28505" spans="4:4" x14ac:dyDescent="0.2">
      <c r="D28505" s="1"/>
    </row>
    <row r="28506" spans="4:4" x14ac:dyDescent="0.2">
      <c r="D28506" s="1"/>
    </row>
    <row r="28507" spans="4:4" x14ac:dyDescent="0.2">
      <c r="D28507" s="1"/>
    </row>
    <row r="28508" spans="4:4" x14ac:dyDescent="0.2">
      <c r="D28508" s="1"/>
    </row>
    <row r="28509" spans="4:4" x14ac:dyDescent="0.2">
      <c r="D28509" s="1"/>
    </row>
    <row r="28510" spans="4:4" x14ac:dyDescent="0.2">
      <c r="D28510" s="1"/>
    </row>
    <row r="28511" spans="4:4" x14ac:dyDescent="0.2">
      <c r="D28511" s="1"/>
    </row>
    <row r="28512" spans="4:4" x14ac:dyDescent="0.2">
      <c r="D28512" s="1"/>
    </row>
    <row r="28513" spans="4:4" x14ac:dyDescent="0.2">
      <c r="D28513" s="1"/>
    </row>
    <row r="28514" spans="4:4" x14ac:dyDescent="0.2">
      <c r="D28514" s="1"/>
    </row>
    <row r="28515" spans="4:4" x14ac:dyDescent="0.2">
      <c r="D28515" s="1"/>
    </row>
    <row r="28516" spans="4:4" x14ac:dyDescent="0.2">
      <c r="D28516" s="1"/>
    </row>
    <row r="28517" spans="4:4" x14ac:dyDescent="0.2">
      <c r="D28517" s="1"/>
    </row>
    <row r="28518" spans="4:4" x14ac:dyDescent="0.2">
      <c r="D28518" s="1"/>
    </row>
    <row r="28519" spans="4:4" x14ac:dyDescent="0.2">
      <c r="D28519" s="1"/>
    </row>
    <row r="28520" spans="4:4" x14ac:dyDescent="0.2">
      <c r="D28520" s="1"/>
    </row>
    <row r="28521" spans="4:4" x14ac:dyDescent="0.2">
      <c r="D28521" s="1"/>
    </row>
    <row r="28522" spans="4:4" x14ac:dyDescent="0.2">
      <c r="D28522" s="1"/>
    </row>
    <row r="28523" spans="4:4" x14ac:dyDescent="0.2">
      <c r="D28523" s="1"/>
    </row>
    <row r="28524" spans="4:4" x14ac:dyDescent="0.2">
      <c r="D28524" s="1"/>
    </row>
    <row r="28525" spans="4:4" x14ac:dyDescent="0.2">
      <c r="D28525" s="1"/>
    </row>
    <row r="28526" spans="4:4" x14ac:dyDescent="0.2">
      <c r="D28526" s="1"/>
    </row>
    <row r="28527" spans="4:4" x14ac:dyDescent="0.2">
      <c r="D28527" s="1"/>
    </row>
    <row r="28528" spans="4:4" x14ac:dyDescent="0.2">
      <c r="D28528" s="1"/>
    </row>
    <row r="28529" spans="4:4" x14ac:dyDescent="0.2">
      <c r="D28529" s="1"/>
    </row>
    <row r="28530" spans="4:4" x14ac:dyDescent="0.2">
      <c r="D28530" s="1"/>
    </row>
    <row r="28531" spans="4:4" x14ac:dyDescent="0.2">
      <c r="D28531" s="1"/>
    </row>
    <row r="28532" spans="4:4" x14ac:dyDescent="0.2">
      <c r="D28532" s="1"/>
    </row>
    <row r="28533" spans="4:4" x14ac:dyDescent="0.2">
      <c r="D28533" s="1"/>
    </row>
    <row r="28534" spans="4:4" x14ac:dyDescent="0.2">
      <c r="D28534" s="1"/>
    </row>
    <row r="28535" spans="4:4" x14ac:dyDescent="0.2">
      <c r="D28535" s="1"/>
    </row>
    <row r="28536" spans="4:4" x14ac:dyDescent="0.2">
      <c r="D28536" s="1"/>
    </row>
    <row r="28537" spans="4:4" x14ac:dyDescent="0.2">
      <c r="D28537" s="1"/>
    </row>
    <row r="28538" spans="4:4" x14ac:dyDescent="0.2">
      <c r="D28538" s="1"/>
    </row>
    <row r="28539" spans="4:4" x14ac:dyDescent="0.2">
      <c r="D28539" s="1"/>
    </row>
    <row r="28540" spans="4:4" x14ac:dyDescent="0.2">
      <c r="D28540" s="1"/>
    </row>
    <row r="28541" spans="4:4" x14ac:dyDescent="0.2">
      <c r="D28541" s="1"/>
    </row>
    <row r="28542" spans="4:4" x14ac:dyDescent="0.2">
      <c r="D28542" s="1"/>
    </row>
    <row r="28543" spans="4:4" x14ac:dyDescent="0.2">
      <c r="D28543" s="1"/>
    </row>
    <row r="28544" spans="4:4" x14ac:dyDescent="0.2">
      <c r="D28544" s="1"/>
    </row>
    <row r="28545" spans="4:4" x14ac:dyDescent="0.2">
      <c r="D28545" s="1"/>
    </row>
    <row r="28546" spans="4:4" x14ac:dyDescent="0.2">
      <c r="D28546" s="1"/>
    </row>
    <row r="28547" spans="4:4" x14ac:dyDescent="0.2">
      <c r="D28547" s="1"/>
    </row>
    <row r="28548" spans="4:4" x14ac:dyDescent="0.2">
      <c r="D28548" s="1"/>
    </row>
    <row r="28549" spans="4:4" x14ac:dyDescent="0.2">
      <c r="D28549" s="1"/>
    </row>
    <row r="28550" spans="4:4" x14ac:dyDescent="0.2">
      <c r="D28550" s="1"/>
    </row>
    <row r="28551" spans="4:4" x14ac:dyDescent="0.2">
      <c r="D28551" s="1"/>
    </row>
    <row r="28552" spans="4:4" x14ac:dyDescent="0.2">
      <c r="D28552" s="1"/>
    </row>
    <row r="28553" spans="4:4" x14ac:dyDescent="0.2">
      <c r="D28553" s="1"/>
    </row>
    <row r="28554" spans="4:4" x14ac:dyDescent="0.2">
      <c r="D28554" s="1"/>
    </row>
    <row r="28555" spans="4:4" x14ac:dyDescent="0.2">
      <c r="D28555" s="1"/>
    </row>
    <row r="28556" spans="4:4" x14ac:dyDescent="0.2">
      <c r="D28556" s="1"/>
    </row>
    <row r="28557" spans="4:4" x14ac:dyDescent="0.2">
      <c r="D28557" s="1"/>
    </row>
    <row r="28558" spans="4:4" x14ac:dyDescent="0.2">
      <c r="D28558" s="1"/>
    </row>
    <row r="28559" spans="4:4" x14ac:dyDescent="0.2">
      <c r="D28559" s="1"/>
    </row>
    <row r="28560" spans="4:4" x14ac:dyDescent="0.2">
      <c r="D28560" s="1"/>
    </row>
    <row r="28561" spans="4:4" x14ac:dyDescent="0.2">
      <c r="D28561" s="1"/>
    </row>
    <row r="28562" spans="4:4" x14ac:dyDescent="0.2">
      <c r="D28562" s="1"/>
    </row>
    <row r="28563" spans="4:4" x14ac:dyDescent="0.2">
      <c r="D28563" s="1"/>
    </row>
    <row r="28564" spans="4:4" x14ac:dyDescent="0.2">
      <c r="D28564" s="1"/>
    </row>
    <row r="28565" spans="4:4" x14ac:dyDescent="0.2">
      <c r="D28565" s="1"/>
    </row>
    <row r="28566" spans="4:4" x14ac:dyDescent="0.2">
      <c r="D28566" s="1"/>
    </row>
    <row r="28567" spans="4:4" x14ac:dyDescent="0.2">
      <c r="D28567" s="1"/>
    </row>
    <row r="28568" spans="4:4" x14ac:dyDescent="0.2">
      <c r="D28568" s="1"/>
    </row>
    <row r="28569" spans="4:4" x14ac:dyDescent="0.2">
      <c r="D28569" s="1"/>
    </row>
    <row r="28570" spans="4:4" x14ac:dyDescent="0.2">
      <c r="D28570" s="1"/>
    </row>
    <row r="28571" spans="4:4" x14ac:dyDescent="0.2">
      <c r="D28571" s="1"/>
    </row>
    <row r="28572" spans="4:4" x14ac:dyDescent="0.2">
      <c r="D28572" s="1"/>
    </row>
    <row r="28573" spans="4:4" x14ac:dyDescent="0.2">
      <c r="D28573" s="1"/>
    </row>
    <row r="28574" spans="4:4" x14ac:dyDescent="0.2">
      <c r="D28574" s="1"/>
    </row>
    <row r="28575" spans="4:4" x14ac:dyDescent="0.2">
      <c r="D28575" s="1"/>
    </row>
    <row r="28576" spans="4:4" x14ac:dyDescent="0.2">
      <c r="D28576" s="1"/>
    </row>
    <row r="28577" spans="4:4" x14ac:dyDescent="0.2">
      <c r="D28577" s="1"/>
    </row>
    <row r="28578" spans="4:4" x14ac:dyDescent="0.2">
      <c r="D28578" s="1"/>
    </row>
    <row r="28579" spans="4:4" x14ac:dyDescent="0.2">
      <c r="D28579" s="1"/>
    </row>
    <row r="28580" spans="4:4" x14ac:dyDescent="0.2">
      <c r="D28580" s="1"/>
    </row>
    <row r="28581" spans="4:4" x14ac:dyDescent="0.2">
      <c r="D28581" s="1"/>
    </row>
    <row r="28582" spans="4:4" x14ac:dyDescent="0.2">
      <c r="D28582" s="1"/>
    </row>
    <row r="28583" spans="4:4" x14ac:dyDescent="0.2">
      <c r="D28583" s="1"/>
    </row>
    <row r="28584" spans="4:4" x14ac:dyDescent="0.2">
      <c r="D28584" s="1"/>
    </row>
    <row r="28585" spans="4:4" x14ac:dyDescent="0.2">
      <c r="D28585" s="1"/>
    </row>
    <row r="28586" spans="4:4" x14ac:dyDescent="0.2">
      <c r="D28586" s="1"/>
    </row>
    <row r="28587" spans="4:4" x14ac:dyDescent="0.2">
      <c r="D28587" s="1"/>
    </row>
    <row r="28588" spans="4:4" x14ac:dyDescent="0.2">
      <c r="D28588" s="1"/>
    </row>
    <row r="28589" spans="4:4" x14ac:dyDescent="0.2">
      <c r="D28589" s="1"/>
    </row>
    <row r="28590" spans="4:4" x14ac:dyDescent="0.2">
      <c r="D28590" s="1"/>
    </row>
    <row r="28591" spans="4:4" x14ac:dyDescent="0.2">
      <c r="D28591" s="1"/>
    </row>
    <row r="28592" spans="4:4" x14ac:dyDescent="0.2">
      <c r="D28592" s="1"/>
    </row>
    <row r="28593" spans="4:4" x14ac:dyDescent="0.2">
      <c r="D28593" s="1"/>
    </row>
    <row r="28594" spans="4:4" x14ac:dyDescent="0.2">
      <c r="D28594" s="1"/>
    </row>
    <row r="28595" spans="4:4" x14ac:dyDescent="0.2">
      <c r="D28595" s="1"/>
    </row>
    <row r="28596" spans="4:4" x14ac:dyDescent="0.2">
      <c r="D28596" s="1"/>
    </row>
    <row r="28597" spans="4:4" x14ac:dyDescent="0.2">
      <c r="D28597" s="1"/>
    </row>
    <row r="28598" spans="4:4" x14ac:dyDescent="0.2">
      <c r="D28598" s="1"/>
    </row>
    <row r="28599" spans="4:4" x14ac:dyDescent="0.2">
      <c r="D28599" s="1"/>
    </row>
    <row r="28600" spans="4:4" x14ac:dyDescent="0.2">
      <c r="D28600" s="1"/>
    </row>
    <row r="28601" spans="4:4" x14ac:dyDescent="0.2">
      <c r="D28601" s="1"/>
    </row>
    <row r="28602" spans="4:4" x14ac:dyDescent="0.2">
      <c r="D28602" s="1"/>
    </row>
    <row r="28603" spans="4:4" x14ac:dyDescent="0.2">
      <c r="D28603" s="1"/>
    </row>
    <row r="28604" spans="4:4" x14ac:dyDescent="0.2">
      <c r="D28604" s="1"/>
    </row>
    <row r="28605" spans="4:4" x14ac:dyDescent="0.2">
      <c r="D28605" s="1"/>
    </row>
    <row r="28606" spans="4:4" x14ac:dyDescent="0.2">
      <c r="D28606" s="1"/>
    </row>
    <row r="28607" spans="4:4" x14ac:dyDescent="0.2">
      <c r="D28607" s="1"/>
    </row>
    <row r="28608" spans="4:4" x14ac:dyDescent="0.2">
      <c r="D28608" s="1"/>
    </row>
    <row r="28609" spans="4:4" x14ac:dyDescent="0.2">
      <c r="D28609" s="1"/>
    </row>
    <row r="28610" spans="4:4" x14ac:dyDescent="0.2">
      <c r="D28610" s="1"/>
    </row>
    <row r="28611" spans="4:4" x14ac:dyDescent="0.2">
      <c r="D28611" s="1"/>
    </row>
    <row r="28612" spans="4:4" x14ac:dyDescent="0.2">
      <c r="D28612" s="1"/>
    </row>
    <row r="28613" spans="4:4" x14ac:dyDescent="0.2">
      <c r="D28613" s="1"/>
    </row>
    <row r="28614" spans="4:4" x14ac:dyDescent="0.2">
      <c r="D28614" s="1"/>
    </row>
    <row r="28615" spans="4:4" x14ac:dyDescent="0.2">
      <c r="D28615" s="1"/>
    </row>
    <row r="28616" spans="4:4" x14ac:dyDescent="0.2">
      <c r="D28616" s="1"/>
    </row>
    <row r="28617" spans="4:4" x14ac:dyDescent="0.2">
      <c r="D28617" s="1"/>
    </row>
    <row r="28618" spans="4:4" x14ac:dyDescent="0.2">
      <c r="D28618" s="1"/>
    </row>
    <row r="28619" spans="4:4" x14ac:dyDescent="0.2">
      <c r="D28619" s="1"/>
    </row>
    <row r="28620" spans="4:4" x14ac:dyDescent="0.2">
      <c r="D28620" s="1"/>
    </row>
    <row r="28621" spans="4:4" x14ac:dyDescent="0.2">
      <c r="D28621" s="1"/>
    </row>
    <row r="28622" spans="4:4" x14ac:dyDescent="0.2">
      <c r="D28622" s="1"/>
    </row>
    <row r="28623" spans="4:4" x14ac:dyDescent="0.2">
      <c r="D28623" s="1"/>
    </row>
    <row r="28624" spans="4:4" x14ac:dyDescent="0.2">
      <c r="D28624" s="1"/>
    </row>
    <row r="28625" spans="4:4" x14ac:dyDescent="0.2">
      <c r="D28625" s="1"/>
    </row>
    <row r="28626" spans="4:4" x14ac:dyDescent="0.2">
      <c r="D28626" s="1"/>
    </row>
    <row r="28627" spans="4:4" x14ac:dyDescent="0.2">
      <c r="D28627" s="1"/>
    </row>
    <row r="28628" spans="4:4" x14ac:dyDescent="0.2">
      <c r="D28628" s="1"/>
    </row>
    <row r="28629" spans="4:4" x14ac:dyDescent="0.2">
      <c r="D28629" s="1"/>
    </row>
    <row r="28630" spans="4:4" x14ac:dyDescent="0.2">
      <c r="D28630" s="1"/>
    </row>
    <row r="28631" spans="4:4" x14ac:dyDescent="0.2">
      <c r="D28631" s="1"/>
    </row>
    <row r="28632" spans="4:4" x14ac:dyDescent="0.2">
      <c r="D28632" s="1"/>
    </row>
    <row r="28633" spans="4:4" x14ac:dyDescent="0.2">
      <c r="D28633" s="1"/>
    </row>
    <row r="28634" spans="4:4" x14ac:dyDescent="0.2">
      <c r="D28634" s="1"/>
    </row>
    <row r="28635" spans="4:4" x14ac:dyDescent="0.2">
      <c r="D28635" s="1"/>
    </row>
    <row r="28636" spans="4:4" x14ac:dyDescent="0.2">
      <c r="D28636" s="1"/>
    </row>
    <row r="28637" spans="4:4" x14ac:dyDescent="0.2">
      <c r="D28637" s="1"/>
    </row>
    <row r="28638" spans="4:4" x14ac:dyDescent="0.2">
      <c r="D28638" s="1"/>
    </row>
    <row r="28639" spans="4:4" x14ac:dyDescent="0.2">
      <c r="D28639" s="1"/>
    </row>
    <row r="28640" spans="4:4" x14ac:dyDescent="0.2">
      <c r="D28640" s="1"/>
    </row>
    <row r="28641" spans="4:4" x14ac:dyDescent="0.2">
      <c r="D28641" s="1"/>
    </row>
    <row r="28642" spans="4:4" x14ac:dyDescent="0.2">
      <c r="D28642" s="1"/>
    </row>
    <row r="28643" spans="4:4" x14ac:dyDescent="0.2">
      <c r="D28643" s="1"/>
    </row>
    <row r="28644" spans="4:4" x14ac:dyDescent="0.2">
      <c r="D28644" s="1"/>
    </row>
    <row r="28645" spans="4:4" x14ac:dyDescent="0.2">
      <c r="D28645" s="1"/>
    </row>
    <row r="28646" spans="4:4" x14ac:dyDescent="0.2">
      <c r="D28646" s="1"/>
    </row>
    <row r="28647" spans="4:4" x14ac:dyDescent="0.2">
      <c r="D28647" s="1"/>
    </row>
    <row r="28648" spans="4:4" x14ac:dyDescent="0.2">
      <c r="D28648" s="1"/>
    </row>
    <row r="28649" spans="4:4" x14ac:dyDescent="0.2">
      <c r="D28649" s="1"/>
    </row>
    <row r="28650" spans="4:4" x14ac:dyDescent="0.2">
      <c r="D28650" s="1"/>
    </row>
    <row r="28651" spans="4:4" x14ac:dyDescent="0.2">
      <c r="D28651" s="1"/>
    </row>
    <row r="28652" spans="4:4" x14ac:dyDescent="0.2">
      <c r="D28652" s="1"/>
    </row>
    <row r="28653" spans="4:4" x14ac:dyDescent="0.2">
      <c r="D28653" s="1"/>
    </row>
    <row r="28654" spans="4:4" x14ac:dyDescent="0.2">
      <c r="D28654" s="1"/>
    </row>
    <row r="28655" spans="4:4" x14ac:dyDescent="0.2">
      <c r="D28655" s="1"/>
    </row>
    <row r="28656" spans="4:4" x14ac:dyDescent="0.2">
      <c r="D28656" s="1"/>
    </row>
    <row r="28657" spans="4:4" x14ac:dyDescent="0.2">
      <c r="D28657" s="1"/>
    </row>
    <row r="28658" spans="4:4" x14ac:dyDescent="0.2">
      <c r="D28658" s="1"/>
    </row>
    <row r="28659" spans="4:4" x14ac:dyDescent="0.2">
      <c r="D28659" s="1"/>
    </row>
    <row r="28660" spans="4:4" x14ac:dyDescent="0.2">
      <c r="D28660" s="1"/>
    </row>
    <row r="28661" spans="4:4" x14ac:dyDescent="0.2">
      <c r="D28661" s="1"/>
    </row>
    <row r="28662" spans="4:4" x14ac:dyDescent="0.2">
      <c r="D28662" s="1"/>
    </row>
    <row r="28663" spans="4:4" x14ac:dyDescent="0.2">
      <c r="D28663" s="1"/>
    </row>
    <row r="28664" spans="4:4" x14ac:dyDescent="0.2">
      <c r="D28664" s="1"/>
    </row>
    <row r="28665" spans="4:4" x14ac:dyDescent="0.2">
      <c r="D28665" s="1"/>
    </row>
    <row r="28666" spans="4:4" x14ac:dyDescent="0.2">
      <c r="D28666" s="1"/>
    </row>
    <row r="28667" spans="4:4" x14ac:dyDescent="0.2">
      <c r="D28667" s="1"/>
    </row>
    <row r="28668" spans="4:4" x14ac:dyDescent="0.2">
      <c r="D28668" s="1"/>
    </row>
    <row r="28669" spans="4:4" x14ac:dyDescent="0.2">
      <c r="D28669" s="1"/>
    </row>
    <row r="28670" spans="4:4" x14ac:dyDescent="0.2">
      <c r="D28670" s="1"/>
    </row>
    <row r="28671" spans="4:4" x14ac:dyDescent="0.2">
      <c r="D28671" s="1"/>
    </row>
    <row r="28672" spans="4:4" x14ac:dyDescent="0.2">
      <c r="D28672" s="1"/>
    </row>
    <row r="28673" spans="4:4" x14ac:dyDescent="0.2">
      <c r="D28673" s="1"/>
    </row>
    <row r="28674" spans="4:4" x14ac:dyDescent="0.2">
      <c r="D28674" s="1"/>
    </row>
    <row r="28675" spans="4:4" x14ac:dyDescent="0.2">
      <c r="D28675" s="1"/>
    </row>
    <row r="28676" spans="4:4" x14ac:dyDescent="0.2">
      <c r="D28676" s="1"/>
    </row>
    <row r="28677" spans="4:4" x14ac:dyDescent="0.2">
      <c r="D28677" s="1"/>
    </row>
    <row r="28678" spans="4:4" x14ac:dyDescent="0.2">
      <c r="D28678" s="1"/>
    </row>
    <row r="28679" spans="4:4" x14ac:dyDescent="0.2">
      <c r="D28679" s="1"/>
    </row>
    <row r="28680" spans="4:4" x14ac:dyDescent="0.2">
      <c r="D28680" s="1"/>
    </row>
    <row r="28681" spans="4:4" x14ac:dyDescent="0.2">
      <c r="D28681" s="1"/>
    </row>
    <row r="28682" spans="4:4" x14ac:dyDescent="0.2">
      <c r="D28682" s="1"/>
    </row>
    <row r="28683" spans="4:4" x14ac:dyDescent="0.2">
      <c r="D28683" s="1"/>
    </row>
    <row r="28684" spans="4:4" x14ac:dyDescent="0.2">
      <c r="D28684" s="1"/>
    </row>
    <row r="28685" spans="4:4" x14ac:dyDescent="0.2">
      <c r="D28685" s="1"/>
    </row>
    <row r="28686" spans="4:4" x14ac:dyDescent="0.2">
      <c r="D28686" s="1"/>
    </row>
    <row r="28687" spans="4:4" x14ac:dyDescent="0.2">
      <c r="D28687" s="1"/>
    </row>
    <row r="28688" spans="4:4" x14ac:dyDescent="0.2">
      <c r="D28688" s="1"/>
    </row>
    <row r="28689" spans="4:4" x14ac:dyDescent="0.2">
      <c r="D28689" s="1"/>
    </row>
    <row r="28690" spans="4:4" x14ac:dyDescent="0.2">
      <c r="D28690" s="1"/>
    </row>
    <row r="28691" spans="4:4" x14ac:dyDescent="0.2">
      <c r="D28691" s="1"/>
    </row>
    <row r="28692" spans="4:4" x14ac:dyDescent="0.2">
      <c r="D28692" s="1"/>
    </row>
    <row r="28693" spans="4:4" x14ac:dyDescent="0.2">
      <c r="D28693" s="1"/>
    </row>
    <row r="28694" spans="4:4" x14ac:dyDescent="0.2">
      <c r="D28694" s="1"/>
    </row>
    <row r="28695" spans="4:4" x14ac:dyDescent="0.2">
      <c r="D28695" s="1"/>
    </row>
    <row r="28696" spans="4:4" x14ac:dyDescent="0.2">
      <c r="D28696" s="1"/>
    </row>
    <row r="28697" spans="4:4" x14ac:dyDescent="0.2">
      <c r="D28697" s="1"/>
    </row>
    <row r="28698" spans="4:4" x14ac:dyDescent="0.2">
      <c r="D28698" s="1"/>
    </row>
    <row r="28699" spans="4:4" x14ac:dyDescent="0.2">
      <c r="D28699" s="1"/>
    </row>
    <row r="28700" spans="4:4" x14ac:dyDescent="0.2">
      <c r="D28700" s="1"/>
    </row>
    <row r="28701" spans="4:4" x14ac:dyDescent="0.2">
      <c r="D28701" s="1"/>
    </row>
    <row r="28702" spans="4:4" x14ac:dyDescent="0.2">
      <c r="D28702" s="1"/>
    </row>
    <row r="28703" spans="4:4" x14ac:dyDescent="0.2">
      <c r="D28703" s="1"/>
    </row>
    <row r="28704" spans="4:4" x14ac:dyDescent="0.2">
      <c r="D28704" s="1"/>
    </row>
    <row r="28705" spans="4:4" x14ac:dyDescent="0.2">
      <c r="D28705" s="1"/>
    </row>
    <row r="28706" spans="4:4" x14ac:dyDescent="0.2">
      <c r="D28706" s="1"/>
    </row>
    <row r="28707" spans="4:4" x14ac:dyDescent="0.2">
      <c r="D28707" s="1"/>
    </row>
    <row r="28708" spans="4:4" x14ac:dyDescent="0.2">
      <c r="D28708" s="1"/>
    </row>
    <row r="28709" spans="4:4" x14ac:dyDescent="0.2">
      <c r="D28709" s="1"/>
    </row>
    <row r="28710" spans="4:4" x14ac:dyDescent="0.2">
      <c r="D28710" s="1"/>
    </row>
    <row r="28711" spans="4:4" x14ac:dyDescent="0.2">
      <c r="D28711" s="1"/>
    </row>
    <row r="28712" spans="4:4" x14ac:dyDescent="0.2">
      <c r="D28712" s="1"/>
    </row>
    <row r="28713" spans="4:4" x14ac:dyDescent="0.2">
      <c r="D28713" s="1"/>
    </row>
    <row r="28714" spans="4:4" x14ac:dyDescent="0.2">
      <c r="D28714" s="1"/>
    </row>
    <row r="28715" spans="4:4" x14ac:dyDescent="0.2">
      <c r="D28715" s="1"/>
    </row>
    <row r="28716" spans="4:4" x14ac:dyDescent="0.2">
      <c r="D28716" s="1"/>
    </row>
    <row r="28717" spans="4:4" x14ac:dyDescent="0.2">
      <c r="D28717" s="1"/>
    </row>
    <row r="28718" spans="4:4" x14ac:dyDescent="0.2">
      <c r="D28718" s="1"/>
    </row>
    <row r="28719" spans="4:4" x14ac:dyDescent="0.2">
      <c r="D28719" s="1"/>
    </row>
    <row r="28720" spans="4:4" x14ac:dyDescent="0.2">
      <c r="D28720" s="1"/>
    </row>
    <row r="28721" spans="4:4" x14ac:dyDescent="0.2">
      <c r="D28721" s="1"/>
    </row>
    <row r="28722" spans="4:4" x14ac:dyDescent="0.2">
      <c r="D28722" s="1"/>
    </row>
    <row r="28723" spans="4:4" x14ac:dyDescent="0.2">
      <c r="D28723" s="1"/>
    </row>
    <row r="28724" spans="4:4" x14ac:dyDescent="0.2">
      <c r="D28724" s="1"/>
    </row>
    <row r="28725" spans="4:4" x14ac:dyDescent="0.2">
      <c r="D28725" s="1"/>
    </row>
    <row r="28726" spans="4:4" x14ac:dyDescent="0.2">
      <c r="D28726" s="1"/>
    </row>
    <row r="28727" spans="4:4" x14ac:dyDescent="0.2">
      <c r="D28727" s="1"/>
    </row>
    <row r="28728" spans="4:4" x14ac:dyDescent="0.2">
      <c r="D28728" s="1"/>
    </row>
    <row r="28729" spans="4:4" x14ac:dyDescent="0.2">
      <c r="D28729" s="1"/>
    </row>
    <row r="28730" spans="4:4" x14ac:dyDescent="0.2">
      <c r="D28730" s="1"/>
    </row>
    <row r="28731" spans="4:4" x14ac:dyDescent="0.2">
      <c r="D28731" s="1"/>
    </row>
    <row r="28732" spans="4:4" x14ac:dyDescent="0.2">
      <c r="D28732" s="1"/>
    </row>
    <row r="28733" spans="4:4" x14ac:dyDescent="0.2">
      <c r="D28733" s="1"/>
    </row>
    <row r="28734" spans="4:4" x14ac:dyDescent="0.2">
      <c r="D28734" s="1"/>
    </row>
    <row r="28735" spans="4:4" x14ac:dyDescent="0.2">
      <c r="D28735" s="1"/>
    </row>
    <row r="28736" spans="4:4" x14ac:dyDescent="0.2">
      <c r="D28736" s="1"/>
    </row>
    <row r="28737" spans="4:4" x14ac:dyDescent="0.2">
      <c r="D28737" s="1"/>
    </row>
    <row r="28738" spans="4:4" x14ac:dyDescent="0.2">
      <c r="D28738" s="1"/>
    </row>
    <row r="28739" spans="4:4" x14ac:dyDescent="0.2">
      <c r="D28739" s="1"/>
    </row>
    <row r="28740" spans="4:4" x14ac:dyDescent="0.2">
      <c r="D28740" s="1"/>
    </row>
    <row r="28741" spans="4:4" x14ac:dyDescent="0.2">
      <c r="D28741" s="1"/>
    </row>
    <row r="28742" spans="4:4" x14ac:dyDescent="0.2">
      <c r="D28742" s="1"/>
    </row>
    <row r="28743" spans="4:4" x14ac:dyDescent="0.2">
      <c r="D28743" s="1"/>
    </row>
    <row r="28744" spans="4:4" x14ac:dyDescent="0.2">
      <c r="D28744" s="1"/>
    </row>
    <row r="28745" spans="4:4" x14ac:dyDescent="0.2">
      <c r="D28745" s="1"/>
    </row>
    <row r="28746" spans="4:4" x14ac:dyDescent="0.2">
      <c r="D28746" s="1"/>
    </row>
    <row r="28747" spans="4:4" x14ac:dyDescent="0.2">
      <c r="D28747" s="1"/>
    </row>
    <row r="28748" spans="4:4" x14ac:dyDescent="0.2">
      <c r="D28748" s="1"/>
    </row>
    <row r="28749" spans="4:4" x14ac:dyDescent="0.2">
      <c r="D28749" s="1"/>
    </row>
    <row r="28750" spans="4:4" x14ac:dyDescent="0.2">
      <c r="D28750" s="1"/>
    </row>
    <row r="28751" spans="4:4" x14ac:dyDescent="0.2">
      <c r="D28751" s="1"/>
    </row>
    <row r="28752" spans="4:4" x14ac:dyDescent="0.2">
      <c r="D28752" s="1"/>
    </row>
    <row r="28753" spans="4:4" x14ac:dyDescent="0.2">
      <c r="D28753" s="1"/>
    </row>
    <row r="28754" spans="4:4" x14ac:dyDescent="0.2">
      <c r="D28754" s="1"/>
    </row>
    <row r="28755" spans="4:4" x14ac:dyDescent="0.2">
      <c r="D28755" s="1"/>
    </row>
    <row r="28756" spans="4:4" x14ac:dyDescent="0.2">
      <c r="D28756" s="1"/>
    </row>
    <row r="28757" spans="4:4" x14ac:dyDescent="0.2">
      <c r="D28757" s="1"/>
    </row>
    <row r="28758" spans="4:4" x14ac:dyDescent="0.2">
      <c r="D28758" s="1"/>
    </row>
    <row r="28759" spans="4:4" x14ac:dyDescent="0.2">
      <c r="D28759" s="1"/>
    </row>
    <row r="28760" spans="4:4" x14ac:dyDescent="0.2">
      <c r="D28760" s="1"/>
    </row>
    <row r="28761" spans="4:4" x14ac:dyDescent="0.2">
      <c r="D28761" s="1"/>
    </row>
    <row r="28762" spans="4:4" x14ac:dyDescent="0.2">
      <c r="D28762" s="1"/>
    </row>
    <row r="28763" spans="4:4" x14ac:dyDescent="0.2">
      <c r="D28763" s="1"/>
    </row>
    <row r="28764" spans="4:4" x14ac:dyDescent="0.2">
      <c r="D28764" s="1"/>
    </row>
    <row r="28765" spans="4:4" x14ac:dyDescent="0.2">
      <c r="D28765" s="1"/>
    </row>
    <row r="28766" spans="4:4" x14ac:dyDescent="0.2">
      <c r="D28766" s="1"/>
    </row>
    <row r="28767" spans="4:4" x14ac:dyDescent="0.2">
      <c r="D28767" s="1"/>
    </row>
    <row r="28768" spans="4:4" x14ac:dyDescent="0.2">
      <c r="D28768" s="1"/>
    </row>
    <row r="28769" spans="4:4" x14ac:dyDescent="0.2">
      <c r="D28769" s="1"/>
    </row>
    <row r="28770" spans="4:4" x14ac:dyDescent="0.2">
      <c r="D28770" s="1"/>
    </row>
    <row r="28771" spans="4:4" x14ac:dyDescent="0.2">
      <c r="D28771" s="1"/>
    </row>
    <row r="28772" spans="4:4" x14ac:dyDescent="0.2">
      <c r="D28772" s="1"/>
    </row>
    <row r="28773" spans="4:4" x14ac:dyDescent="0.2">
      <c r="D28773" s="1"/>
    </row>
    <row r="28774" spans="4:4" x14ac:dyDescent="0.2">
      <c r="D28774" s="1"/>
    </row>
    <row r="28775" spans="4:4" x14ac:dyDescent="0.2">
      <c r="D28775" s="1"/>
    </row>
    <row r="28776" spans="4:4" x14ac:dyDescent="0.2">
      <c r="D28776" s="1"/>
    </row>
    <row r="28777" spans="4:4" x14ac:dyDescent="0.2">
      <c r="D28777" s="1"/>
    </row>
    <row r="28778" spans="4:4" x14ac:dyDescent="0.2">
      <c r="D28778" s="1"/>
    </row>
    <row r="28779" spans="4:4" x14ac:dyDescent="0.2">
      <c r="D28779" s="1"/>
    </row>
    <row r="28780" spans="4:4" x14ac:dyDescent="0.2">
      <c r="D28780" s="1"/>
    </row>
    <row r="28781" spans="4:4" x14ac:dyDescent="0.2">
      <c r="D28781" s="1"/>
    </row>
    <row r="28782" spans="4:4" x14ac:dyDescent="0.2">
      <c r="D28782" s="1"/>
    </row>
    <row r="28783" spans="4:4" x14ac:dyDescent="0.2">
      <c r="D28783" s="1"/>
    </row>
    <row r="28784" spans="4:4" x14ac:dyDescent="0.2">
      <c r="D28784" s="1"/>
    </row>
    <row r="28785" spans="4:4" x14ac:dyDescent="0.2">
      <c r="D28785" s="1"/>
    </row>
    <row r="28786" spans="4:4" x14ac:dyDescent="0.2">
      <c r="D28786" s="1"/>
    </row>
    <row r="28787" spans="4:4" x14ac:dyDescent="0.2">
      <c r="D28787" s="1"/>
    </row>
    <row r="28788" spans="4:4" x14ac:dyDescent="0.2">
      <c r="D28788" s="1"/>
    </row>
    <row r="28789" spans="4:4" x14ac:dyDescent="0.2">
      <c r="D28789" s="1"/>
    </row>
    <row r="28790" spans="4:4" x14ac:dyDescent="0.2">
      <c r="D28790" s="1"/>
    </row>
    <row r="28791" spans="4:4" x14ac:dyDescent="0.2">
      <c r="D28791" s="1"/>
    </row>
    <row r="28792" spans="4:4" x14ac:dyDescent="0.2">
      <c r="D28792" s="1"/>
    </row>
    <row r="28793" spans="4:4" x14ac:dyDescent="0.2">
      <c r="D28793" s="1"/>
    </row>
    <row r="28794" spans="4:4" x14ac:dyDescent="0.2">
      <c r="D28794" s="1"/>
    </row>
    <row r="28795" spans="4:4" x14ac:dyDescent="0.2">
      <c r="D28795" s="1"/>
    </row>
    <row r="28796" spans="4:4" x14ac:dyDescent="0.2">
      <c r="D28796" s="1"/>
    </row>
    <row r="28797" spans="4:4" x14ac:dyDescent="0.2">
      <c r="D28797" s="1"/>
    </row>
    <row r="28798" spans="4:4" x14ac:dyDescent="0.2">
      <c r="D28798" s="1"/>
    </row>
    <row r="28799" spans="4:4" x14ac:dyDescent="0.2">
      <c r="D28799" s="1"/>
    </row>
    <row r="28800" spans="4:4" x14ac:dyDescent="0.2">
      <c r="D28800" s="1"/>
    </row>
    <row r="28801" spans="4:4" x14ac:dyDescent="0.2">
      <c r="D28801" s="1"/>
    </row>
    <row r="28802" spans="4:4" x14ac:dyDescent="0.2">
      <c r="D28802" s="1"/>
    </row>
    <row r="28803" spans="4:4" x14ac:dyDescent="0.2">
      <c r="D28803" s="1"/>
    </row>
    <row r="28804" spans="4:4" x14ac:dyDescent="0.2">
      <c r="D28804" s="1"/>
    </row>
    <row r="28805" spans="4:4" x14ac:dyDescent="0.2">
      <c r="D28805" s="1"/>
    </row>
    <row r="28806" spans="4:4" x14ac:dyDescent="0.2">
      <c r="D28806" s="1"/>
    </row>
    <row r="28807" spans="4:4" x14ac:dyDescent="0.2">
      <c r="D28807" s="1"/>
    </row>
    <row r="28808" spans="4:4" x14ac:dyDescent="0.2">
      <c r="D28808" s="1"/>
    </row>
    <row r="28809" spans="4:4" x14ac:dyDescent="0.2">
      <c r="D28809" s="1"/>
    </row>
    <row r="28810" spans="4:4" x14ac:dyDescent="0.2">
      <c r="D28810" s="1"/>
    </row>
    <row r="28811" spans="4:4" x14ac:dyDescent="0.2">
      <c r="D28811" s="1"/>
    </row>
    <row r="28812" spans="4:4" x14ac:dyDescent="0.2">
      <c r="D28812" s="1"/>
    </row>
    <row r="28813" spans="4:4" x14ac:dyDescent="0.2">
      <c r="D28813" s="1"/>
    </row>
    <row r="28814" spans="4:4" x14ac:dyDescent="0.2">
      <c r="D28814" s="1"/>
    </row>
    <row r="28815" spans="4:4" x14ac:dyDescent="0.2">
      <c r="D28815" s="1"/>
    </row>
    <row r="28816" spans="4:4" x14ac:dyDescent="0.2">
      <c r="D28816" s="1"/>
    </row>
    <row r="28817" spans="4:4" x14ac:dyDescent="0.2">
      <c r="D28817" s="1"/>
    </row>
    <row r="28818" spans="4:4" x14ac:dyDescent="0.2">
      <c r="D28818" s="1"/>
    </row>
    <row r="28819" spans="4:4" x14ac:dyDescent="0.2">
      <c r="D28819" s="1"/>
    </row>
    <row r="28820" spans="4:4" x14ac:dyDescent="0.2">
      <c r="D28820" s="1"/>
    </row>
    <row r="28821" spans="4:4" x14ac:dyDescent="0.2">
      <c r="D28821" s="1"/>
    </row>
    <row r="28822" spans="4:4" x14ac:dyDescent="0.2">
      <c r="D28822" s="1"/>
    </row>
    <row r="28823" spans="4:4" x14ac:dyDescent="0.2">
      <c r="D28823" s="1"/>
    </row>
    <row r="28824" spans="4:4" x14ac:dyDescent="0.2">
      <c r="D28824" s="1"/>
    </row>
    <row r="28825" spans="4:4" x14ac:dyDescent="0.2">
      <c r="D28825" s="1"/>
    </row>
    <row r="28826" spans="4:4" x14ac:dyDescent="0.2">
      <c r="D28826" s="1"/>
    </row>
    <row r="28827" spans="4:4" x14ac:dyDescent="0.2">
      <c r="D28827" s="1"/>
    </row>
    <row r="28828" spans="4:4" x14ac:dyDescent="0.2">
      <c r="D28828" s="1"/>
    </row>
    <row r="28829" spans="4:4" x14ac:dyDescent="0.2">
      <c r="D28829" s="1"/>
    </row>
    <row r="28830" spans="4:4" x14ac:dyDescent="0.2">
      <c r="D28830" s="1"/>
    </row>
    <row r="28831" spans="4:4" x14ac:dyDescent="0.2">
      <c r="D28831" s="1"/>
    </row>
    <row r="28832" spans="4:4" x14ac:dyDescent="0.2">
      <c r="D28832" s="1"/>
    </row>
    <row r="28833" spans="4:4" x14ac:dyDescent="0.2">
      <c r="D28833" s="1"/>
    </row>
    <row r="28834" spans="4:4" x14ac:dyDescent="0.2">
      <c r="D28834" s="1"/>
    </row>
    <row r="28835" spans="4:4" x14ac:dyDescent="0.2">
      <c r="D28835" s="1"/>
    </row>
    <row r="28836" spans="4:4" x14ac:dyDescent="0.2">
      <c r="D28836" s="1"/>
    </row>
    <row r="28837" spans="4:4" x14ac:dyDescent="0.2">
      <c r="D28837" s="1"/>
    </row>
    <row r="28838" spans="4:4" x14ac:dyDescent="0.2">
      <c r="D28838" s="1"/>
    </row>
    <row r="28839" spans="4:4" x14ac:dyDescent="0.2">
      <c r="D28839" s="1"/>
    </row>
    <row r="28840" spans="4:4" x14ac:dyDescent="0.2">
      <c r="D28840" s="1"/>
    </row>
    <row r="28841" spans="4:4" x14ac:dyDescent="0.2">
      <c r="D28841" s="1"/>
    </row>
    <row r="28842" spans="4:4" x14ac:dyDescent="0.2">
      <c r="D28842" s="1"/>
    </row>
    <row r="28843" spans="4:4" x14ac:dyDescent="0.2">
      <c r="D28843" s="1"/>
    </row>
    <row r="28844" spans="4:4" x14ac:dyDescent="0.2">
      <c r="D28844" s="1"/>
    </row>
    <row r="28845" spans="4:4" x14ac:dyDescent="0.2">
      <c r="D28845" s="1"/>
    </row>
    <row r="28846" spans="4:4" x14ac:dyDescent="0.2">
      <c r="D28846" s="1"/>
    </row>
    <row r="28847" spans="4:4" x14ac:dyDescent="0.2">
      <c r="D28847" s="1"/>
    </row>
    <row r="28848" spans="4:4" x14ac:dyDescent="0.2">
      <c r="D28848" s="1"/>
    </row>
    <row r="28849" spans="4:4" x14ac:dyDescent="0.2">
      <c r="D28849" s="1"/>
    </row>
    <row r="28850" spans="4:4" x14ac:dyDescent="0.2">
      <c r="D28850" s="1"/>
    </row>
    <row r="28851" spans="4:4" x14ac:dyDescent="0.2">
      <c r="D28851" s="1"/>
    </row>
    <row r="28852" spans="4:4" x14ac:dyDescent="0.2">
      <c r="D28852" s="1"/>
    </row>
    <row r="28853" spans="4:4" x14ac:dyDescent="0.2">
      <c r="D28853" s="1"/>
    </row>
    <row r="28854" spans="4:4" x14ac:dyDescent="0.2">
      <c r="D28854" s="1"/>
    </row>
    <row r="28855" spans="4:4" x14ac:dyDescent="0.2">
      <c r="D28855" s="1"/>
    </row>
    <row r="28856" spans="4:4" x14ac:dyDescent="0.2">
      <c r="D28856" s="1"/>
    </row>
    <row r="28857" spans="4:4" x14ac:dyDescent="0.2">
      <c r="D28857" s="1"/>
    </row>
    <row r="28858" spans="4:4" x14ac:dyDescent="0.2">
      <c r="D28858" s="1"/>
    </row>
    <row r="28859" spans="4:4" x14ac:dyDescent="0.2">
      <c r="D28859" s="1"/>
    </row>
    <row r="28860" spans="4:4" x14ac:dyDescent="0.2">
      <c r="D28860" s="1"/>
    </row>
    <row r="28861" spans="4:4" x14ac:dyDescent="0.2">
      <c r="D28861" s="1"/>
    </row>
    <row r="28862" spans="4:4" x14ac:dyDescent="0.2">
      <c r="D28862" s="1"/>
    </row>
    <row r="28863" spans="4:4" x14ac:dyDescent="0.2">
      <c r="D28863" s="1"/>
    </row>
    <row r="28864" spans="4:4" x14ac:dyDescent="0.2">
      <c r="D28864" s="1"/>
    </row>
    <row r="28865" spans="4:4" x14ac:dyDescent="0.2">
      <c r="D28865" s="1"/>
    </row>
    <row r="28866" spans="4:4" x14ac:dyDescent="0.2">
      <c r="D28866" s="1"/>
    </row>
    <row r="28867" spans="4:4" x14ac:dyDescent="0.2">
      <c r="D28867" s="1"/>
    </row>
    <row r="28868" spans="4:4" x14ac:dyDescent="0.2">
      <c r="D28868" s="1"/>
    </row>
    <row r="28869" spans="4:4" x14ac:dyDescent="0.2">
      <c r="D28869" s="1"/>
    </row>
    <row r="28870" spans="4:4" x14ac:dyDescent="0.2">
      <c r="D28870" s="1"/>
    </row>
    <row r="28871" spans="4:4" x14ac:dyDescent="0.2">
      <c r="D28871" s="1"/>
    </row>
    <row r="28872" spans="4:4" x14ac:dyDescent="0.2">
      <c r="D28872" s="1"/>
    </row>
    <row r="28873" spans="4:4" x14ac:dyDescent="0.2">
      <c r="D28873" s="1"/>
    </row>
    <row r="28874" spans="4:4" x14ac:dyDescent="0.2">
      <c r="D28874" s="1"/>
    </row>
    <row r="28875" spans="4:4" x14ac:dyDescent="0.2">
      <c r="D28875" s="1"/>
    </row>
    <row r="28876" spans="4:4" x14ac:dyDescent="0.2">
      <c r="D28876" s="1"/>
    </row>
    <row r="28877" spans="4:4" x14ac:dyDescent="0.2">
      <c r="D28877" s="1"/>
    </row>
    <row r="28878" spans="4:4" x14ac:dyDescent="0.2">
      <c r="D28878" s="1"/>
    </row>
    <row r="28879" spans="4:4" x14ac:dyDescent="0.2">
      <c r="D28879" s="1"/>
    </row>
    <row r="28880" spans="4:4" x14ac:dyDescent="0.2">
      <c r="D28880" s="1"/>
    </row>
    <row r="28881" spans="4:4" x14ac:dyDescent="0.2">
      <c r="D28881" s="1"/>
    </row>
    <row r="28882" spans="4:4" x14ac:dyDescent="0.2">
      <c r="D28882" s="1"/>
    </row>
    <row r="28883" spans="4:4" x14ac:dyDescent="0.2">
      <c r="D28883" s="1"/>
    </row>
    <row r="28884" spans="4:4" x14ac:dyDescent="0.2">
      <c r="D28884" s="1"/>
    </row>
    <row r="28885" spans="4:4" x14ac:dyDescent="0.2">
      <c r="D28885" s="1"/>
    </row>
    <row r="28886" spans="4:4" x14ac:dyDescent="0.2">
      <c r="D28886" s="1"/>
    </row>
    <row r="28887" spans="4:4" x14ac:dyDescent="0.2">
      <c r="D28887" s="1"/>
    </row>
    <row r="28888" spans="4:4" x14ac:dyDescent="0.2">
      <c r="D28888" s="1"/>
    </row>
    <row r="28889" spans="4:4" x14ac:dyDescent="0.2">
      <c r="D28889" s="1"/>
    </row>
    <row r="28890" spans="4:4" x14ac:dyDescent="0.2">
      <c r="D28890" s="1"/>
    </row>
    <row r="28891" spans="4:4" x14ac:dyDescent="0.2">
      <c r="D28891" s="1"/>
    </row>
    <row r="28892" spans="4:4" x14ac:dyDescent="0.2">
      <c r="D28892" s="1"/>
    </row>
    <row r="28893" spans="4:4" x14ac:dyDescent="0.2">
      <c r="D28893" s="1"/>
    </row>
    <row r="28894" spans="4:4" x14ac:dyDescent="0.2">
      <c r="D28894" s="1"/>
    </row>
    <row r="28895" spans="4:4" x14ac:dyDescent="0.2">
      <c r="D28895" s="1"/>
    </row>
    <row r="28896" spans="4:4" x14ac:dyDescent="0.2">
      <c r="D28896" s="1"/>
    </row>
    <row r="28897" spans="4:4" x14ac:dyDescent="0.2">
      <c r="D28897" s="1"/>
    </row>
    <row r="28898" spans="4:4" x14ac:dyDescent="0.2">
      <c r="D28898" s="1"/>
    </row>
    <row r="28899" spans="4:4" x14ac:dyDescent="0.2">
      <c r="D28899" s="1"/>
    </row>
    <row r="28900" spans="4:4" x14ac:dyDescent="0.2">
      <c r="D28900" s="1"/>
    </row>
    <row r="28901" spans="4:4" x14ac:dyDescent="0.2">
      <c r="D28901" s="1"/>
    </row>
    <row r="28902" spans="4:4" x14ac:dyDescent="0.2">
      <c r="D28902" s="1"/>
    </row>
    <row r="28903" spans="4:4" x14ac:dyDescent="0.2">
      <c r="D28903" s="1"/>
    </row>
    <row r="28904" spans="4:4" x14ac:dyDescent="0.2">
      <c r="D28904" s="1"/>
    </row>
    <row r="28905" spans="4:4" x14ac:dyDescent="0.2">
      <c r="D28905" s="1"/>
    </row>
    <row r="28906" spans="4:4" x14ac:dyDescent="0.2">
      <c r="D28906" s="1"/>
    </row>
    <row r="28907" spans="4:4" x14ac:dyDescent="0.2">
      <c r="D28907" s="1"/>
    </row>
    <row r="28908" spans="4:4" x14ac:dyDescent="0.2">
      <c r="D28908" s="1"/>
    </row>
    <row r="28909" spans="4:4" x14ac:dyDescent="0.2">
      <c r="D28909" s="1"/>
    </row>
    <row r="28910" spans="4:4" x14ac:dyDescent="0.2">
      <c r="D28910" s="1"/>
    </row>
    <row r="28911" spans="4:4" x14ac:dyDescent="0.2">
      <c r="D28911" s="1"/>
    </row>
    <row r="28912" spans="4:4" x14ac:dyDescent="0.2">
      <c r="D28912" s="1"/>
    </row>
    <row r="28913" spans="4:4" x14ac:dyDescent="0.2">
      <c r="D28913" s="1"/>
    </row>
    <row r="28914" spans="4:4" x14ac:dyDescent="0.2">
      <c r="D28914" s="1"/>
    </row>
    <row r="28915" spans="4:4" x14ac:dyDescent="0.2">
      <c r="D28915" s="1"/>
    </row>
    <row r="28916" spans="4:4" x14ac:dyDescent="0.2">
      <c r="D28916" s="1"/>
    </row>
    <row r="28917" spans="4:4" x14ac:dyDescent="0.2">
      <c r="D28917" s="1"/>
    </row>
    <row r="28918" spans="4:4" x14ac:dyDescent="0.2">
      <c r="D28918" s="1"/>
    </row>
    <row r="28919" spans="4:4" x14ac:dyDescent="0.2">
      <c r="D28919" s="1"/>
    </row>
    <row r="28920" spans="4:4" x14ac:dyDescent="0.2">
      <c r="D28920" s="1"/>
    </row>
    <row r="28921" spans="4:4" x14ac:dyDescent="0.2">
      <c r="D28921" s="1"/>
    </row>
    <row r="28922" spans="4:4" x14ac:dyDescent="0.2">
      <c r="D28922" s="1"/>
    </row>
    <row r="28923" spans="4:4" x14ac:dyDescent="0.2">
      <c r="D28923" s="1"/>
    </row>
    <row r="28924" spans="4:4" x14ac:dyDescent="0.2">
      <c r="D28924" s="1"/>
    </row>
    <row r="28925" spans="4:4" x14ac:dyDescent="0.2">
      <c r="D28925" s="1"/>
    </row>
    <row r="28926" spans="4:4" x14ac:dyDescent="0.2">
      <c r="D28926" s="1"/>
    </row>
    <row r="28927" spans="4:4" x14ac:dyDescent="0.2">
      <c r="D28927" s="1"/>
    </row>
    <row r="28928" spans="4:4" x14ac:dyDescent="0.2">
      <c r="D28928" s="1"/>
    </row>
    <row r="28929" spans="4:4" x14ac:dyDescent="0.2">
      <c r="D28929" s="1"/>
    </row>
    <row r="28930" spans="4:4" x14ac:dyDescent="0.2">
      <c r="D28930" s="1"/>
    </row>
    <row r="28931" spans="4:4" x14ac:dyDescent="0.2">
      <c r="D28931" s="1"/>
    </row>
    <row r="28932" spans="4:4" x14ac:dyDescent="0.2">
      <c r="D28932" s="1"/>
    </row>
    <row r="28933" spans="4:4" x14ac:dyDescent="0.2">
      <c r="D28933" s="1"/>
    </row>
    <row r="28934" spans="4:4" x14ac:dyDescent="0.2">
      <c r="D28934" s="1"/>
    </row>
    <row r="28935" spans="4:4" x14ac:dyDescent="0.2">
      <c r="D28935" s="1"/>
    </row>
    <row r="28936" spans="4:4" x14ac:dyDescent="0.2">
      <c r="D28936" s="1"/>
    </row>
    <row r="28937" spans="4:4" x14ac:dyDescent="0.2">
      <c r="D28937" s="1"/>
    </row>
    <row r="28938" spans="4:4" x14ac:dyDescent="0.2">
      <c r="D28938" s="1"/>
    </row>
    <row r="28939" spans="4:4" x14ac:dyDescent="0.2">
      <c r="D28939" s="1"/>
    </row>
    <row r="28940" spans="4:4" x14ac:dyDescent="0.2">
      <c r="D28940" s="1"/>
    </row>
    <row r="28941" spans="4:4" x14ac:dyDescent="0.2">
      <c r="D28941" s="1"/>
    </row>
    <row r="28942" spans="4:4" x14ac:dyDescent="0.2">
      <c r="D28942" s="1"/>
    </row>
    <row r="28943" spans="4:4" x14ac:dyDescent="0.2">
      <c r="D28943" s="1"/>
    </row>
    <row r="28944" spans="4:4" x14ac:dyDescent="0.2">
      <c r="D28944" s="1"/>
    </row>
    <row r="28945" spans="4:4" x14ac:dyDescent="0.2">
      <c r="D28945" s="1"/>
    </row>
    <row r="28946" spans="4:4" x14ac:dyDescent="0.2">
      <c r="D28946" s="1"/>
    </row>
    <row r="28947" spans="4:4" x14ac:dyDescent="0.2">
      <c r="D28947" s="1"/>
    </row>
    <row r="28948" spans="4:4" x14ac:dyDescent="0.2">
      <c r="D28948" s="1"/>
    </row>
    <row r="28949" spans="4:4" x14ac:dyDescent="0.2">
      <c r="D28949" s="1"/>
    </row>
    <row r="28950" spans="4:4" x14ac:dyDescent="0.2">
      <c r="D28950" s="1"/>
    </row>
    <row r="28951" spans="4:4" x14ac:dyDescent="0.2">
      <c r="D28951" s="1"/>
    </row>
    <row r="28952" spans="4:4" x14ac:dyDescent="0.2">
      <c r="D28952" s="1"/>
    </row>
    <row r="28953" spans="4:4" x14ac:dyDescent="0.2">
      <c r="D28953" s="1"/>
    </row>
    <row r="28954" spans="4:4" x14ac:dyDescent="0.2">
      <c r="D28954" s="1"/>
    </row>
    <row r="28955" spans="4:4" x14ac:dyDescent="0.2">
      <c r="D28955" s="1"/>
    </row>
    <row r="28956" spans="4:4" x14ac:dyDescent="0.2">
      <c r="D28956" s="1"/>
    </row>
    <row r="28957" spans="4:4" x14ac:dyDescent="0.2">
      <c r="D28957" s="1"/>
    </row>
    <row r="28958" spans="4:4" x14ac:dyDescent="0.2">
      <c r="D28958" s="1"/>
    </row>
    <row r="28959" spans="4:4" x14ac:dyDescent="0.2">
      <c r="D28959" s="1"/>
    </row>
    <row r="28960" spans="4:4" x14ac:dyDescent="0.2">
      <c r="D28960" s="1"/>
    </row>
    <row r="28961" spans="4:4" x14ac:dyDescent="0.2">
      <c r="D28961" s="1"/>
    </row>
    <row r="28962" spans="4:4" x14ac:dyDescent="0.2">
      <c r="D28962" s="1"/>
    </row>
    <row r="28963" spans="4:4" x14ac:dyDescent="0.2">
      <c r="D28963" s="1"/>
    </row>
    <row r="28964" spans="4:4" x14ac:dyDescent="0.2">
      <c r="D28964" s="1"/>
    </row>
    <row r="28965" spans="4:4" x14ac:dyDescent="0.2">
      <c r="D28965" s="1"/>
    </row>
    <row r="28966" spans="4:4" x14ac:dyDescent="0.2">
      <c r="D28966" s="1"/>
    </row>
    <row r="28967" spans="4:4" x14ac:dyDescent="0.2">
      <c r="D28967" s="1"/>
    </row>
    <row r="28968" spans="4:4" x14ac:dyDescent="0.2">
      <c r="D28968" s="1"/>
    </row>
    <row r="28969" spans="4:4" x14ac:dyDescent="0.2">
      <c r="D28969" s="1"/>
    </row>
    <row r="28970" spans="4:4" x14ac:dyDescent="0.2">
      <c r="D28970" s="1"/>
    </row>
    <row r="28971" spans="4:4" x14ac:dyDescent="0.2">
      <c r="D28971" s="1"/>
    </row>
    <row r="28972" spans="4:4" x14ac:dyDescent="0.2">
      <c r="D28972" s="1"/>
    </row>
    <row r="28973" spans="4:4" x14ac:dyDescent="0.2">
      <c r="D28973" s="1"/>
    </row>
    <row r="28974" spans="4:4" x14ac:dyDescent="0.2">
      <c r="D28974" s="1"/>
    </row>
    <row r="28975" spans="4:4" x14ac:dyDescent="0.2">
      <c r="D28975" s="1"/>
    </row>
    <row r="28976" spans="4:4" x14ac:dyDescent="0.2">
      <c r="D28976" s="1"/>
    </row>
    <row r="28977" spans="4:4" x14ac:dyDescent="0.2">
      <c r="D28977" s="1"/>
    </row>
    <row r="28978" spans="4:4" x14ac:dyDescent="0.2">
      <c r="D28978" s="1"/>
    </row>
    <row r="28979" spans="4:4" x14ac:dyDescent="0.2">
      <c r="D28979" s="1"/>
    </row>
    <row r="28980" spans="4:4" x14ac:dyDescent="0.2">
      <c r="D28980" s="1"/>
    </row>
    <row r="28981" spans="4:4" x14ac:dyDescent="0.2">
      <c r="D28981" s="1"/>
    </row>
    <row r="28982" spans="4:4" x14ac:dyDescent="0.2">
      <c r="D28982" s="1"/>
    </row>
    <row r="28983" spans="4:4" x14ac:dyDescent="0.2">
      <c r="D28983" s="1"/>
    </row>
    <row r="28984" spans="4:4" x14ac:dyDescent="0.2">
      <c r="D28984" s="1"/>
    </row>
    <row r="28985" spans="4:4" x14ac:dyDescent="0.2">
      <c r="D28985" s="1"/>
    </row>
    <row r="28986" spans="4:4" x14ac:dyDescent="0.2">
      <c r="D28986" s="1"/>
    </row>
    <row r="28987" spans="4:4" x14ac:dyDescent="0.2">
      <c r="D28987" s="1"/>
    </row>
    <row r="28988" spans="4:4" x14ac:dyDescent="0.2">
      <c r="D28988" s="1"/>
    </row>
    <row r="28989" spans="4:4" x14ac:dyDescent="0.2">
      <c r="D28989" s="1"/>
    </row>
    <row r="28990" spans="4:4" x14ac:dyDescent="0.2">
      <c r="D28990" s="1"/>
    </row>
    <row r="28991" spans="4:4" x14ac:dyDescent="0.2">
      <c r="D28991" s="1"/>
    </row>
    <row r="28992" spans="4:4" x14ac:dyDescent="0.2">
      <c r="D28992" s="1"/>
    </row>
    <row r="28993" spans="4:4" x14ac:dyDescent="0.2">
      <c r="D28993" s="1"/>
    </row>
    <row r="28994" spans="4:4" x14ac:dyDescent="0.2">
      <c r="D28994" s="1"/>
    </row>
    <row r="28995" spans="4:4" x14ac:dyDescent="0.2">
      <c r="D28995" s="1"/>
    </row>
    <row r="28996" spans="4:4" x14ac:dyDescent="0.2">
      <c r="D28996" s="1"/>
    </row>
    <row r="28997" spans="4:4" x14ac:dyDescent="0.2">
      <c r="D28997" s="1"/>
    </row>
    <row r="28998" spans="4:4" x14ac:dyDescent="0.2">
      <c r="D28998" s="1"/>
    </row>
    <row r="28999" spans="4:4" x14ac:dyDescent="0.2">
      <c r="D28999" s="1"/>
    </row>
    <row r="29000" spans="4:4" x14ac:dyDescent="0.2">
      <c r="D29000" s="1"/>
    </row>
    <row r="29001" spans="4:4" x14ac:dyDescent="0.2">
      <c r="D29001" s="1"/>
    </row>
    <row r="29002" spans="4:4" x14ac:dyDescent="0.2">
      <c r="D29002" s="1"/>
    </row>
    <row r="29003" spans="4:4" x14ac:dyDescent="0.2">
      <c r="D29003" s="1"/>
    </row>
    <row r="29004" spans="4:4" x14ac:dyDescent="0.2">
      <c r="D29004" s="1"/>
    </row>
    <row r="29005" spans="4:4" x14ac:dyDescent="0.2">
      <c r="D29005" s="1"/>
    </row>
    <row r="29006" spans="4:4" x14ac:dyDescent="0.2">
      <c r="D29006" s="1"/>
    </row>
    <row r="29007" spans="4:4" x14ac:dyDescent="0.2">
      <c r="D29007" s="1"/>
    </row>
    <row r="29008" spans="4:4" x14ac:dyDescent="0.2">
      <c r="D29008" s="1"/>
    </row>
    <row r="29009" spans="4:4" x14ac:dyDescent="0.2">
      <c r="D29009" s="1"/>
    </row>
    <row r="29010" spans="4:4" x14ac:dyDescent="0.2">
      <c r="D29010" s="1"/>
    </row>
    <row r="29011" spans="4:4" x14ac:dyDescent="0.2">
      <c r="D29011" s="1"/>
    </row>
    <row r="29012" spans="4:4" x14ac:dyDescent="0.2">
      <c r="D29012" s="1"/>
    </row>
    <row r="29013" spans="4:4" x14ac:dyDescent="0.2">
      <c r="D29013" s="1"/>
    </row>
    <row r="29014" spans="4:4" x14ac:dyDescent="0.2">
      <c r="D29014" s="1"/>
    </row>
    <row r="29015" spans="4:4" x14ac:dyDescent="0.2">
      <c r="D29015" s="1"/>
    </row>
    <row r="29016" spans="4:4" x14ac:dyDescent="0.2">
      <c r="D29016" s="1"/>
    </row>
    <row r="29017" spans="4:4" x14ac:dyDescent="0.2">
      <c r="D29017" s="1"/>
    </row>
    <row r="29018" spans="4:4" x14ac:dyDescent="0.2">
      <c r="D29018" s="1"/>
    </row>
    <row r="29019" spans="4:4" x14ac:dyDescent="0.2">
      <c r="D29019" s="1"/>
    </row>
    <row r="29020" spans="4:4" x14ac:dyDescent="0.2">
      <c r="D29020" s="1"/>
    </row>
    <row r="29021" spans="4:4" x14ac:dyDescent="0.2">
      <c r="D29021" s="1"/>
    </row>
    <row r="29022" spans="4:4" x14ac:dyDescent="0.2">
      <c r="D29022" s="1"/>
    </row>
    <row r="29023" spans="4:4" x14ac:dyDescent="0.2">
      <c r="D29023" s="1"/>
    </row>
    <row r="29024" spans="4:4" x14ac:dyDescent="0.2">
      <c r="D29024" s="1"/>
    </row>
    <row r="29025" spans="4:4" x14ac:dyDescent="0.2">
      <c r="D29025" s="1"/>
    </row>
    <row r="29026" spans="4:4" x14ac:dyDescent="0.2">
      <c r="D29026" s="1"/>
    </row>
    <row r="29027" spans="4:4" x14ac:dyDescent="0.2">
      <c r="D29027" s="1"/>
    </row>
    <row r="29028" spans="4:4" x14ac:dyDescent="0.2">
      <c r="D29028" s="1"/>
    </row>
    <row r="29029" spans="4:4" x14ac:dyDescent="0.2">
      <c r="D29029" s="1"/>
    </row>
    <row r="29030" spans="4:4" x14ac:dyDescent="0.2">
      <c r="D29030" s="1"/>
    </row>
    <row r="29031" spans="4:4" x14ac:dyDescent="0.2">
      <c r="D29031" s="1"/>
    </row>
    <row r="29032" spans="4:4" x14ac:dyDescent="0.2">
      <c r="D29032" s="1"/>
    </row>
    <row r="29033" spans="4:4" x14ac:dyDescent="0.2">
      <c r="D29033" s="1"/>
    </row>
    <row r="29034" spans="4:4" x14ac:dyDescent="0.2">
      <c r="D29034" s="1"/>
    </row>
    <row r="29035" spans="4:4" x14ac:dyDescent="0.2">
      <c r="D29035" s="1"/>
    </row>
    <row r="29036" spans="4:4" x14ac:dyDescent="0.2">
      <c r="D29036" s="1"/>
    </row>
    <row r="29037" spans="4:4" x14ac:dyDescent="0.2">
      <c r="D29037" s="1"/>
    </row>
    <row r="29038" spans="4:4" x14ac:dyDescent="0.2">
      <c r="D29038" s="1"/>
    </row>
    <row r="29039" spans="4:4" x14ac:dyDescent="0.2">
      <c r="D29039" s="1"/>
    </row>
    <row r="29040" spans="4:4" x14ac:dyDescent="0.2">
      <c r="D29040" s="1"/>
    </row>
    <row r="29041" spans="4:4" x14ac:dyDescent="0.2">
      <c r="D29041" s="1"/>
    </row>
    <row r="29042" spans="4:4" x14ac:dyDescent="0.2">
      <c r="D29042" s="1"/>
    </row>
    <row r="29043" spans="4:4" x14ac:dyDescent="0.2">
      <c r="D29043" s="1"/>
    </row>
    <row r="29044" spans="4:4" x14ac:dyDescent="0.2">
      <c r="D29044" s="1"/>
    </row>
    <row r="29045" spans="4:4" x14ac:dyDescent="0.2">
      <c r="D29045" s="1"/>
    </row>
    <row r="29046" spans="4:4" x14ac:dyDescent="0.2">
      <c r="D29046" s="1"/>
    </row>
    <row r="29047" spans="4:4" x14ac:dyDescent="0.2">
      <c r="D29047" s="1"/>
    </row>
    <row r="29048" spans="4:4" x14ac:dyDescent="0.2">
      <c r="D29048" s="1"/>
    </row>
    <row r="29049" spans="4:4" x14ac:dyDescent="0.2">
      <c r="D29049" s="1"/>
    </row>
    <row r="29050" spans="4:4" x14ac:dyDescent="0.2">
      <c r="D29050" s="1"/>
    </row>
    <row r="29051" spans="4:4" x14ac:dyDescent="0.2">
      <c r="D29051" s="1"/>
    </row>
    <row r="29052" spans="4:4" x14ac:dyDescent="0.2">
      <c r="D29052" s="1"/>
    </row>
    <row r="29053" spans="4:4" x14ac:dyDescent="0.2">
      <c r="D29053" s="1"/>
    </row>
    <row r="29054" spans="4:4" x14ac:dyDescent="0.2">
      <c r="D29054" s="1"/>
    </row>
    <row r="29055" spans="4:4" x14ac:dyDescent="0.2">
      <c r="D29055" s="1"/>
    </row>
    <row r="29056" spans="4:4" x14ac:dyDescent="0.2">
      <c r="D29056" s="1"/>
    </row>
    <row r="29057" spans="4:4" x14ac:dyDescent="0.2">
      <c r="D29057" s="1"/>
    </row>
    <row r="29058" spans="4:4" x14ac:dyDescent="0.2">
      <c r="D29058" s="1"/>
    </row>
    <row r="29059" spans="4:4" x14ac:dyDescent="0.2">
      <c r="D29059" s="1"/>
    </row>
    <row r="29060" spans="4:4" x14ac:dyDescent="0.2">
      <c r="D29060" s="1"/>
    </row>
    <row r="29061" spans="4:4" x14ac:dyDescent="0.2">
      <c r="D29061" s="1"/>
    </row>
    <row r="29062" spans="4:4" x14ac:dyDescent="0.2">
      <c r="D29062" s="1"/>
    </row>
    <row r="29063" spans="4:4" x14ac:dyDescent="0.2">
      <c r="D29063" s="1"/>
    </row>
    <row r="29064" spans="4:4" x14ac:dyDescent="0.2">
      <c r="D29064" s="1"/>
    </row>
    <row r="29065" spans="4:4" x14ac:dyDescent="0.2">
      <c r="D29065" s="1"/>
    </row>
    <row r="29066" spans="4:4" x14ac:dyDescent="0.2">
      <c r="D29066" s="1"/>
    </row>
    <row r="29067" spans="4:4" x14ac:dyDescent="0.2">
      <c r="D29067" s="1"/>
    </row>
    <row r="29068" spans="4:4" x14ac:dyDescent="0.2">
      <c r="D29068" s="1"/>
    </row>
    <row r="29069" spans="4:4" x14ac:dyDescent="0.2">
      <c r="D29069" s="1"/>
    </row>
    <row r="29070" spans="4:4" x14ac:dyDescent="0.2">
      <c r="D29070" s="1"/>
    </row>
    <row r="29071" spans="4:4" x14ac:dyDescent="0.2">
      <c r="D29071" s="1"/>
    </row>
    <row r="29072" spans="4:4" x14ac:dyDescent="0.2">
      <c r="D29072" s="1"/>
    </row>
    <row r="29073" spans="4:4" x14ac:dyDescent="0.2">
      <c r="D29073" s="1"/>
    </row>
    <row r="29074" spans="4:4" x14ac:dyDescent="0.2">
      <c r="D29074" s="1"/>
    </row>
    <row r="29075" spans="4:4" x14ac:dyDescent="0.2">
      <c r="D29075" s="1"/>
    </row>
    <row r="29076" spans="4:4" x14ac:dyDescent="0.2">
      <c r="D29076" s="1"/>
    </row>
    <row r="29077" spans="4:4" x14ac:dyDescent="0.2">
      <c r="D29077" s="1"/>
    </row>
    <row r="29078" spans="4:4" x14ac:dyDescent="0.2">
      <c r="D29078" s="1"/>
    </row>
    <row r="29079" spans="4:4" x14ac:dyDescent="0.2">
      <c r="D29079" s="1"/>
    </row>
    <row r="29080" spans="4:4" x14ac:dyDescent="0.2">
      <c r="D29080" s="1"/>
    </row>
    <row r="29081" spans="4:4" x14ac:dyDescent="0.2">
      <c r="D29081" s="1"/>
    </row>
    <row r="29082" spans="4:4" x14ac:dyDescent="0.2">
      <c r="D29082" s="1"/>
    </row>
    <row r="29083" spans="4:4" x14ac:dyDescent="0.2">
      <c r="D29083" s="1"/>
    </row>
    <row r="29084" spans="4:4" x14ac:dyDescent="0.2">
      <c r="D29084" s="1"/>
    </row>
    <row r="29085" spans="4:4" x14ac:dyDescent="0.2">
      <c r="D29085" s="1"/>
    </row>
    <row r="29086" spans="4:4" x14ac:dyDescent="0.2">
      <c r="D29086" s="1"/>
    </row>
    <row r="29087" spans="4:4" x14ac:dyDescent="0.2">
      <c r="D29087" s="1"/>
    </row>
    <row r="29088" spans="4:4" x14ac:dyDescent="0.2">
      <c r="D29088" s="1"/>
    </row>
    <row r="29089" spans="4:4" x14ac:dyDescent="0.2">
      <c r="D29089" s="1"/>
    </row>
    <row r="29090" spans="4:4" x14ac:dyDescent="0.2">
      <c r="D29090" s="1"/>
    </row>
    <row r="29091" spans="4:4" x14ac:dyDescent="0.2">
      <c r="D29091" s="1"/>
    </row>
    <row r="29092" spans="4:4" x14ac:dyDescent="0.2">
      <c r="D29092" s="1"/>
    </row>
    <row r="29093" spans="4:4" x14ac:dyDescent="0.2">
      <c r="D29093" s="1"/>
    </row>
    <row r="29094" spans="4:4" x14ac:dyDescent="0.2">
      <c r="D29094" s="1"/>
    </row>
    <row r="29095" spans="4:4" x14ac:dyDescent="0.2">
      <c r="D29095" s="1"/>
    </row>
    <row r="29096" spans="4:4" x14ac:dyDescent="0.2">
      <c r="D29096" s="1"/>
    </row>
    <row r="29097" spans="4:4" x14ac:dyDescent="0.2">
      <c r="D29097" s="1"/>
    </row>
    <row r="29098" spans="4:4" x14ac:dyDescent="0.2">
      <c r="D29098" s="1"/>
    </row>
    <row r="29099" spans="4:4" x14ac:dyDescent="0.2">
      <c r="D29099" s="1"/>
    </row>
    <row r="29100" spans="4:4" x14ac:dyDescent="0.2">
      <c r="D29100" s="1"/>
    </row>
    <row r="29101" spans="4:4" x14ac:dyDescent="0.2">
      <c r="D29101" s="1"/>
    </row>
    <row r="29102" spans="4:4" x14ac:dyDescent="0.2">
      <c r="D29102" s="1"/>
    </row>
    <row r="29103" spans="4:4" x14ac:dyDescent="0.2">
      <c r="D29103" s="1"/>
    </row>
    <row r="29104" spans="4:4" x14ac:dyDescent="0.2">
      <c r="D29104" s="1"/>
    </row>
    <row r="29105" spans="4:4" x14ac:dyDescent="0.2">
      <c r="D29105" s="1"/>
    </row>
    <row r="29106" spans="4:4" x14ac:dyDescent="0.2">
      <c r="D29106" s="1"/>
    </row>
    <row r="29107" spans="4:4" x14ac:dyDescent="0.2">
      <c r="D29107" s="1"/>
    </row>
    <row r="29108" spans="4:4" x14ac:dyDescent="0.2">
      <c r="D29108" s="1"/>
    </row>
    <row r="29109" spans="4:4" x14ac:dyDescent="0.2">
      <c r="D29109" s="1"/>
    </row>
    <row r="29110" spans="4:4" x14ac:dyDescent="0.2">
      <c r="D29110" s="1"/>
    </row>
    <row r="29111" spans="4:4" x14ac:dyDescent="0.2">
      <c r="D29111" s="1"/>
    </row>
    <row r="29112" spans="4:4" x14ac:dyDescent="0.2">
      <c r="D29112" s="1"/>
    </row>
    <row r="29113" spans="4:4" x14ac:dyDescent="0.2">
      <c r="D29113" s="1"/>
    </row>
    <row r="29114" spans="4:4" x14ac:dyDescent="0.2">
      <c r="D29114" s="1"/>
    </row>
    <row r="29115" spans="4:4" x14ac:dyDescent="0.2">
      <c r="D29115" s="1"/>
    </row>
    <row r="29116" spans="4:4" x14ac:dyDescent="0.2">
      <c r="D29116" s="1"/>
    </row>
    <row r="29117" spans="4:4" x14ac:dyDescent="0.2">
      <c r="D29117" s="1"/>
    </row>
    <row r="29118" spans="4:4" x14ac:dyDescent="0.2">
      <c r="D29118" s="1"/>
    </row>
    <row r="29119" spans="4:4" x14ac:dyDescent="0.2">
      <c r="D29119" s="1"/>
    </row>
    <row r="29120" spans="4:4" x14ac:dyDescent="0.2">
      <c r="D29120" s="1"/>
    </row>
    <row r="29121" spans="4:4" x14ac:dyDescent="0.2">
      <c r="D29121" s="1"/>
    </row>
    <row r="29122" spans="4:4" x14ac:dyDescent="0.2">
      <c r="D29122" s="1"/>
    </row>
    <row r="29123" spans="4:4" x14ac:dyDescent="0.2">
      <c r="D29123" s="1"/>
    </row>
    <row r="29124" spans="4:4" x14ac:dyDescent="0.2">
      <c r="D29124" s="1"/>
    </row>
    <row r="29125" spans="4:4" x14ac:dyDescent="0.2">
      <c r="D29125" s="1"/>
    </row>
    <row r="29126" spans="4:4" x14ac:dyDescent="0.2">
      <c r="D29126" s="1"/>
    </row>
    <row r="29127" spans="4:4" x14ac:dyDescent="0.2">
      <c r="D29127" s="1"/>
    </row>
    <row r="29128" spans="4:4" x14ac:dyDescent="0.2">
      <c r="D29128" s="1"/>
    </row>
    <row r="29129" spans="4:4" x14ac:dyDescent="0.2">
      <c r="D29129" s="1"/>
    </row>
    <row r="29130" spans="4:4" x14ac:dyDescent="0.2">
      <c r="D29130" s="1"/>
    </row>
    <row r="29131" spans="4:4" x14ac:dyDescent="0.2">
      <c r="D29131" s="1"/>
    </row>
    <row r="29132" spans="4:4" x14ac:dyDescent="0.2">
      <c r="D29132" s="1"/>
    </row>
    <row r="29133" spans="4:4" x14ac:dyDescent="0.2">
      <c r="D29133" s="1"/>
    </row>
    <row r="29134" spans="4:4" x14ac:dyDescent="0.2">
      <c r="D29134" s="1"/>
    </row>
    <row r="29135" spans="4:4" x14ac:dyDescent="0.2">
      <c r="D29135" s="1"/>
    </row>
    <row r="29136" spans="4:4" x14ac:dyDescent="0.2">
      <c r="D29136" s="1"/>
    </row>
    <row r="29137" spans="4:4" x14ac:dyDescent="0.2">
      <c r="D29137" s="1"/>
    </row>
    <row r="29138" spans="4:4" x14ac:dyDescent="0.2">
      <c r="D29138" s="1"/>
    </row>
    <row r="29139" spans="4:4" x14ac:dyDescent="0.2">
      <c r="D29139" s="1"/>
    </row>
    <row r="29140" spans="4:4" x14ac:dyDescent="0.2">
      <c r="D29140" s="1"/>
    </row>
    <row r="29141" spans="4:4" x14ac:dyDescent="0.2">
      <c r="D29141" s="1"/>
    </row>
    <row r="29142" spans="4:4" x14ac:dyDescent="0.2">
      <c r="D29142" s="1"/>
    </row>
    <row r="29143" spans="4:4" x14ac:dyDescent="0.2">
      <c r="D29143" s="1"/>
    </row>
    <row r="29144" spans="4:4" x14ac:dyDescent="0.2">
      <c r="D29144" s="1"/>
    </row>
    <row r="29145" spans="4:4" x14ac:dyDescent="0.2">
      <c r="D29145" s="1"/>
    </row>
    <row r="29146" spans="4:4" x14ac:dyDescent="0.2">
      <c r="D29146" s="1"/>
    </row>
    <row r="29147" spans="4:4" x14ac:dyDescent="0.2">
      <c r="D29147" s="1"/>
    </row>
    <row r="29148" spans="4:4" x14ac:dyDescent="0.2">
      <c r="D29148" s="1"/>
    </row>
    <row r="29149" spans="4:4" x14ac:dyDescent="0.2">
      <c r="D29149" s="1"/>
    </row>
    <row r="29150" spans="4:4" x14ac:dyDescent="0.2">
      <c r="D29150" s="1"/>
    </row>
    <row r="29151" spans="4:4" x14ac:dyDescent="0.2">
      <c r="D29151" s="1"/>
    </row>
    <row r="29152" spans="4:4" x14ac:dyDescent="0.2">
      <c r="D29152" s="1"/>
    </row>
    <row r="29153" spans="4:4" x14ac:dyDescent="0.2">
      <c r="D29153" s="1"/>
    </row>
    <row r="29154" spans="4:4" x14ac:dyDescent="0.2">
      <c r="D29154" s="1"/>
    </row>
    <row r="29155" spans="4:4" x14ac:dyDescent="0.2">
      <c r="D29155" s="1"/>
    </row>
    <row r="29156" spans="4:4" x14ac:dyDescent="0.2">
      <c r="D29156" s="1"/>
    </row>
    <row r="29157" spans="4:4" x14ac:dyDescent="0.2">
      <c r="D29157" s="1"/>
    </row>
    <row r="29158" spans="4:4" x14ac:dyDescent="0.2">
      <c r="D29158" s="1"/>
    </row>
    <row r="29159" spans="4:4" x14ac:dyDescent="0.2">
      <c r="D29159" s="1"/>
    </row>
    <row r="29160" spans="4:4" x14ac:dyDescent="0.2">
      <c r="D29160" s="1"/>
    </row>
    <row r="29161" spans="4:4" x14ac:dyDescent="0.2">
      <c r="D29161" s="1"/>
    </row>
    <row r="29162" spans="4:4" x14ac:dyDescent="0.2">
      <c r="D29162" s="1"/>
    </row>
    <row r="29163" spans="4:4" x14ac:dyDescent="0.2">
      <c r="D29163" s="1"/>
    </row>
    <row r="29164" spans="4:4" x14ac:dyDescent="0.2">
      <c r="D29164" s="1"/>
    </row>
    <row r="29165" spans="4:4" x14ac:dyDescent="0.2">
      <c r="D29165" s="1"/>
    </row>
    <row r="29166" spans="4:4" x14ac:dyDescent="0.2">
      <c r="D29166" s="1"/>
    </row>
    <row r="29167" spans="4:4" x14ac:dyDescent="0.2">
      <c r="D29167" s="1"/>
    </row>
    <row r="29168" spans="4:4" x14ac:dyDescent="0.2">
      <c r="D29168" s="1"/>
    </row>
    <row r="29169" spans="4:4" x14ac:dyDescent="0.2">
      <c r="D29169" s="1"/>
    </row>
    <row r="29170" spans="4:4" x14ac:dyDescent="0.2">
      <c r="D29170" s="1"/>
    </row>
    <row r="29171" spans="4:4" x14ac:dyDescent="0.2">
      <c r="D29171" s="1"/>
    </row>
    <row r="29172" spans="4:4" x14ac:dyDescent="0.2">
      <c r="D29172" s="1"/>
    </row>
    <row r="29173" spans="4:4" x14ac:dyDescent="0.2">
      <c r="D29173" s="1"/>
    </row>
    <row r="29174" spans="4:4" x14ac:dyDescent="0.2">
      <c r="D29174" s="1"/>
    </row>
    <row r="29175" spans="4:4" x14ac:dyDescent="0.2">
      <c r="D29175" s="1"/>
    </row>
    <row r="29176" spans="4:4" x14ac:dyDescent="0.2">
      <c r="D29176" s="1"/>
    </row>
    <row r="29177" spans="4:4" x14ac:dyDescent="0.2">
      <c r="D29177" s="1"/>
    </row>
    <row r="29178" spans="4:4" x14ac:dyDescent="0.2">
      <c r="D29178" s="1"/>
    </row>
    <row r="29179" spans="4:4" x14ac:dyDescent="0.2">
      <c r="D29179" s="1"/>
    </row>
    <row r="29180" spans="4:4" x14ac:dyDescent="0.2">
      <c r="D29180" s="1"/>
    </row>
    <row r="29181" spans="4:4" x14ac:dyDescent="0.2">
      <c r="D29181" s="1"/>
    </row>
    <row r="29182" spans="4:4" x14ac:dyDescent="0.2">
      <c r="D29182" s="1"/>
    </row>
    <row r="29183" spans="4:4" x14ac:dyDescent="0.2">
      <c r="D29183" s="1"/>
    </row>
    <row r="29184" spans="4:4" x14ac:dyDescent="0.2">
      <c r="D29184" s="1"/>
    </row>
    <row r="29185" spans="4:4" x14ac:dyDescent="0.2">
      <c r="D29185" s="1"/>
    </row>
    <row r="29186" spans="4:4" x14ac:dyDescent="0.2">
      <c r="D29186" s="1"/>
    </row>
    <row r="29187" spans="4:4" x14ac:dyDescent="0.2">
      <c r="D29187" s="1"/>
    </row>
    <row r="29188" spans="4:4" x14ac:dyDescent="0.2">
      <c r="D29188" s="1"/>
    </row>
    <row r="29189" spans="4:4" x14ac:dyDescent="0.2">
      <c r="D29189" s="1"/>
    </row>
    <row r="29190" spans="4:4" x14ac:dyDescent="0.2">
      <c r="D29190" s="1"/>
    </row>
    <row r="29191" spans="4:4" x14ac:dyDescent="0.2">
      <c r="D29191" s="1"/>
    </row>
    <row r="29192" spans="4:4" x14ac:dyDescent="0.2">
      <c r="D29192" s="1"/>
    </row>
    <row r="29193" spans="4:4" x14ac:dyDescent="0.2">
      <c r="D29193" s="1"/>
    </row>
    <row r="29194" spans="4:4" x14ac:dyDescent="0.2">
      <c r="D29194" s="1"/>
    </row>
    <row r="29195" spans="4:4" x14ac:dyDescent="0.2">
      <c r="D29195" s="1"/>
    </row>
    <row r="29196" spans="4:4" x14ac:dyDescent="0.2">
      <c r="D29196" s="1"/>
    </row>
    <row r="29197" spans="4:4" x14ac:dyDescent="0.2">
      <c r="D29197" s="1"/>
    </row>
    <row r="29198" spans="4:4" x14ac:dyDescent="0.2">
      <c r="D29198" s="1"/>
    </row>
    <row r="29199" spans="4:4" x14ac:dyDescent="0.2">
      <c r="D29199" s="1"/>
    </row>
    <row r="29200" spans="4:4" x14ac:dyDescent="0.2">
      <c r="D29200" s="1"/>
    </row>
    <row r="29201" spans="4:4" x14ac:dyDescent="0.2">
      <c r="D29201" s="1"/>
    </row>
    <row r="29202" spans="4:4" x14ac:dyDescent="0.2">
      <c r="D29202" s="1"/>
    </row>
    <row r="29203" spans="4:4" x14ac:dyDescent="0.2">
      <c r="D29203" s="1"/>
    </row>
    <row r="29204" spans="4:4" x14ac:dyDescent="0.2">
      <c r="D29204" s="1"/>
    </row>
    <row r="29205" spans="4:4" x14ac:dyDescent="0.2">
      <c r="D29205" s="1"/>
    </row>
    <row r="29206" spans="4:4" x14ac:dyDescent="0.2">
      <c r="D29206" s="1"/>
    </row>
    <row r="29207" spans="4:4" x14ac:dyDescent="0.2">
      <c r="D29207" s="1"/>
    </row>
    <row r="29208" spans="4:4" x14ac:dyDescent="0.2">
      <c r="D29208" s="1"/>
    </row>
    <row r="29209" spans="4:4" x14ac:dyDescent="0.2">
      <c r="D29209" s="1"/>
    </row>
    <row r="29210" spans="4:4" x14ac:dyDescent="0.2">
      <c r="D29210" s="1"/>
    </row>
    <row r="29211" spans="4:4" x14ac:dyDescent="0.2">
      <c r="D29211" s="1"/>
    </row>
    <row r="29212" spans="4:4" x14ac:dyDescent="0.2">
      <c r="D29212" s="1"/>
    </row>
    <row r="29213" spans="4:4" x14ac:dyDescent="0.2">
      <c r="D29213" s="1"/>
    </row>
    <row r="29214" spans="4:4" x14ac:dyDescent="0.2">
      <c r="D29214" s="1"/>
    </row>
    <row r="29215" spans="4:4" x14ac:dyDescent="0.2">
      <c r="D29215" s="1"/>
    </row>
    <row r="29216" spans="4:4" x14ac:dyDescent="0.2">
      <c r="D29216" s="1"/>
    </row>
    <row r="29217" spans="4:4" x14ac:dyDescent="0.2">
      <c r="D29217" s="1"/>
    </row>
    <row r="29218" spans="4:4" x14ac:dyDescent="0.2">
      <c r="D29218" s="1"/>
    </row>
    <row r="29219" spans="4:4" x14ac:dyDescent="0.2">
      <c r="D29219" s="1"/>
    </row>
    <row r="29220" spans="4:4" x14ac:dyDescent="0.2">
      <c r="D29220" s="1"/>
    </row>
    <row r="29221" spans="4:4" x14ac:dyDescent="0.2">
      <c r="D29221" s="1"/>
    </row>
    <row r="29222" spans="4:4" x14ac:dyDescent="0.2">
      <c r="D29222" s="1"/>
    </row>
    <row r="29223" spans="4:4" x14ac:dyDescent="0.2">
      <c r="D29223" s="1"/>
    </row>
    <row r="29224" spans="4:4" x14ac:dyDescent="0.2">
      <c r="D29224" s="1"/>
    </row>
    <row r="29225" spans="4:4" x14ac:dyDescent="0.2">
      <c r="D29225" s="1"/>
    </row>
    <row r="29226" spans="4:4" x14ac:dyDescent="0.2">
      <c r="D29226" s="1"/>
    </row>
    <row r="29227" spans="4:4" x14ac:dyDescent="0.2">
      <c r="D29227" s="1"/>
    </row>
    <row r="29228" spans="4:4" x14ac:dyDescent="0.2">
      <c r="D29228" s="1"/>
    </row>
    <row r="29229" spans="4:4" x14ac:dyDescent="0.2">
      <c r="D29229" s="1"/>
    </row>
    <row r="29230" spans="4:4" x14ac:dyDescent="0.2">
      <c r="D29230" s="1"/>
    </row>
    <row r="29231" spans="4:4" x14ac:dyDescent="0.2">
      <c r="D29231" s="1"/>
    </row>
    <row r="29232" spans="4:4" x14ac:dyDescent="0.2">
      <c r="D29232" s="1"/>
    </row>
    <row r="29233" spans="4:4" x14ac:dyDescent="0.2">
      <c r="D29233" s="1"/>
    </row>
    <row r="29234" spans="4:4" x14ac:dyDescent="0.2">
      <c r="D29234" s="1"/>
    </row>
    <row r="29235" spans="4:4" x14ac:dyDescent="0.2">
      <c r="D29235" s="1"/>
    </row>
    <row r="29236" spans="4:4" x14ac:dyDescent="0.2">
      <c r="D29236" s="1"/>
    </row>
    <row r="29237" spans="4:4" x14ac:dyDescent="0.2">
      <c r="D29237" s="1"/>
    </row>
    <row r="29238" spans="4:4" x14ac:dyDescent="0.2">
      <c r="D29238" s="1"/>
    </row>
    <row r="29239" spans="4:4" x14ac:dyDescent="0.2">
      <c r="D29239" s="1"/>
    </row>
    <row r="29240" spans="4:4" x14ac:dyDescent="0.2">
      <c r="D29240" s="1"/>
    </row>
    <row r="29241" spans="4:4" x14ac:dyDescent="0.2">
      <c r="D29241" s="1"/>
    </row>
    <row r="29242" spans="4:4" x14ac:dyDescent="0.2">
      <c r="D29242" s="1"/>
    </row>
    <row r="29243" spans="4:4" x14ac:dyDescent="0.2">
      <c r="D29243" s="1"/>
    </row>
    <row r="29244" spans="4:4" x14ac:dyDescent="0.2">
      <c r="D29244" s="1"/>
    </row>
    <row r="29245" spans="4:4" x14ac:dyDescent="0.2">
      <c r="D29245" s="1"/>
    </row>
    <row r="29246" spans="4:4" x14ac:dyDescent="0.2">
      <c r="D29246" s="1"/>
    </row>
    <row r="29247" spans="4:4" x14ac:dyDescent="0.2">
      <c r="D29247" s="1"/>
    </row>
    <row r="29248" spans="4:4" x14ac:dyDescent="0.2">
      <c r="D29248" s="1"/>
    </row>
    <row r="29249" spans="4:4" x14ac:dyDescent="0.2">
      <c r="D29249" s="1"/>
    </row>
    <row r="29250" spans="4:4" x14ac:dyDescent="0.2">
      <c r="D29250" s="1"/>
    </row>
    <row r="29251" spans="4:4" x14ac:dyDescent="0.2">
      <c r="D29251" s="1"/>
    </row>
    <row r="29252" spans="4:4" x14ac:dyDescent="0.2">
      <c r="D29252" s="1"/>
    </row>
    <row r="29253" spans="4:4" x14ac:dyDescent="0.2">
      <c r="D29253" s="1"/>
    </row>
    <row r="29254" spans="4:4" x14ac:dyDescent="0.2">
      <c r="D29254" s="1"/>
    </row>
    <row r="29255" spans="4:4" x14ac:dyDescent="0.2">
      <c r="D29255" s="1"/>
    </row>
    <row r="29256" spans="4:4" x14ac:dyDescent="0.2">
      <c r="D29256" s="1"/>
    </row>
    <row r="29257" spans="4:4" x14ac:dyDescent="0.2">
      <c r="D29257" s="1"/>
    </row>
    <row r="29258" spans="4:4" x14ac:dyDescent="0.2">
      <c r="D29258" s="1"/>
    </row>
    <row r="29259" spans="4:4" x14ac:dyDescent="0.2">
      <c r="D29259" s="1"/>
    </row>
    <row r="29260" spans="4:4" x14ac:dyDescent="0.2">
      <c r="D29260" s="1"/>
    </row>
    <row r="29261" spans="4:4" x14ac:dyDescent="0.2">
      <c r="D29261" s="1"/>
    </row>
    <row r="29262" spans="4:4" x14ac:dyDescent="0.2">
      <c r="D29262" s="1"/>
    </row>
    <row r="29263" spans="4:4" x14ac:dyDescent="0.2">
      <c r="D29263" s="1"/>
    </row>
    <row r="29264" spans="4:4" x14ac:dyDescent="0.2">
      <c r="D29264" s="1"/>
    </row>
    <row r="29265" spans="4:4" x14ac:dyDescent="0.2">
      <c r="D29265" s="1"/>
    </row>
    <row r="29266" spans="4:4" x14ac:dyDescent="0.2">
      <c r="D29266" s="1"/>
    </row>
    <row r="29267" spans="4:4" x14ac:dyDescent="0.2">
      <c r="D29267" s="1"/>
    </row>
    <row r="29268" spans="4:4" x14ac:dyDescent="0.2">
      <c r="D29268" s="1"/>
    </row>
    <row r="29269" spans="4:4" x14ac:dyDescent="0.2">
      <c r="D29269" s="1"/>
    </row>
    <row r="29270" spans="4:4" x14ac:dyDescent="0.2">
      <c r="D29270" s="1"/>
    </row>
    <row r="29271" spans="4:4" x14ac:dyDescent="0.2">
      <c r="D29271" s="1"/>
    </row>
    <row r="29272" spans="4:4" x14ac:dyDescent="0.2">
      <c r="D29272" s="1"/>
    </row>
    <row r="29273" spans="4:4" x14ac:dyDescent="0.2">
      <c r="D29273" s="1"/>
    </row>
    <row r="29274" spans="4:4" x14ac:dyDescent="0.2">
      <c r="D29274" s="1"/>
    </row>
    <row r="29275" spans="4:4" x14ac:dyDescent="0.2">
      <c r="D29275" s="1"/>
    </row>
    <row r="29276" spans="4:4" x14ac:dyDescent="0.2">
      <c r="D29276" s="1"/>
    </row>
    <row r="29277" spans="4:4" x14ac:dyDescent="0.2">
      <c r="D29277" s="1"/>
    </row>
    <row r="29278" spans="4:4" x14ac:dyDescent="0.2">
      <c r="D29278" s="1"/>
    </row>
    <row r="29279" spans="4:4" x14ac:dyDescent="0.2">
      <c r="D29279" s="1"/>
    </row>
    <row r="29280" spans="4:4" x14ac:dyDescent="0.2">
      <c r="D29280" s="1"/>
    </row>
    <row r="29281" spans="4:4" x14ac:dyDescent="0.2">
      <c r="D29281" s="1"/>
    </row>
    <row r="29282" spans="4:4" x14ac:dyDescent="0.2">
      <c r="D29282" s="1"/>
    </row>
    <row r="29283" spans="4:4" x14ac:dyDescent="0.2">
      <c r="D29283" s="1"/>
    </row>
    <row r="29284" spans="4:4" x14ac:dyDescent="0.2">
      <c r="D29284" s="1"/>
    </row>
    <row r="29285" spans="4:4" x14ac:dyDescent="0.2">
      <c r="D29285" s="1"/>
    </row>
    <row r="29286" spans="4:4" x14ac:dyDescent="0.2">
      <c r="D29286" s="1"/>
    </row>
    <row r="29287" spans="4:4" x14ac:dyDescent="0.2">
      <c r="D29287" s="1"/>
    </row>
    <row r="29288" spans="4:4" x14ac:dyDescent="0.2">
      <c r="D29288" s="1"/>
    </row>
    <row r="29289" spans="4:4" x14ac:dyDescent="0.2">
      <c r="D29289" s="1"/>
    </row>
    <row r="29290" spans="4:4" x14ac:dyDescent="0.2">
      <c r="D29290" s="1"/>
    </row>
    <row r="29291" spans="4:4" x14ac:dyDescent="0.2">
      <c r="D29291" s="1"/>
    </row>
    <row r="29292" spans="4:4" x14ac:dyDescent="0.2">
      <c r="D29292" s="1"/>
    </row>
    <row r="29293" spans="4:4" x14ac:dyDescent="0.2">
      <c r="D29293" s="1"/>
    </row>
    <row r="29294" spans="4:4" x14ac:dyDescent="0.2">
      <c r="D29294" s="1"/>
    </row>
    <row r="29295" spans="4:4" x14ac:dyDescent="0.2">
      <c r="D29295" s="1"/>
    </row>
    <row r="29296" spans="4:4" x14ac:dyDescent="0.2">
      <c r="D29296" s="1"/>
    </row>
    <row r="29297" spans="4:4" x14ac:dyDescent="0.2">
      <c r="D29297" s="1"/>
    </row>
    <row r="29298" spans="4:4" x14ac:dyDescent="0.2">
      <c r="D29298" s="1"/>
    </row>
    <row r="29299" spans="4:4" x14ac:dyDescent="0.2">
      <c r="D29299" s="1"/>
    </row>
    <row r="29300" spans="4:4" x14ac:dyDescent="0.2">
      <c r="D29300" s="1"/>
    </row>
    <row r="29301" spans="4:4" x14ac:dyDescent="0.2">
      <c r="D29301" s="1"/>
    </row>
    <row r="29302" spans="4:4" x14ac:dyDescent="0.2">
      <c r="D29302" s="1"/>
    </row>
    <row r="29303" spans="4:4" x14ac:dyDescent="0.2">
      <c r="D29303" s="1"/>
    </row>
    <row r="29304" spans="4:4" x14ac:dyDescent="0.2">
      <c r="D29304" s="1"/>
    </row>
    <row r="29305" spans="4:4" x14ac:dyDescent="0.2">
      <c r="D29305" s="1"/>
    </row>
    <row r="29306" spans="4:4" x14ac:dyDescent="0.2">
      <c r="D29306" s="1"/>
    </row>
    <row r="29307" spans="4:4" x14ac:dyDescent="0.2">
      <c r="D29307" s="1"/>
    </row>
    <row r="29308" spans="4:4" x14ac:dyDescent="0.2">
      <c r="D29308" s="1"/>
    </row>
    <row r="29309" spans="4:4" x14ac:dyDescent="0.2">
      <c r="D29309" s="1"/>
    </row>
    <row r="29310" spans="4:4" x14ac:dyDescent="0.2">
      <c r="D29310" s="1"/>
    </row>
    <row r="29311" spans="4:4" x14ac:dyDescent="0.2">
      <c r="D29311" s="1"/>
    </row>
    <row r="29312" spans="4:4" x14ac:dyDescent="0.2">
      <c r="D29312" s="1"/>
    </row>
    <row r="29313" spans="4:4" x14ac:dyDescent="0.2">
      <c r="D29313" s="1"/>
    </row>
    <row r="29314" spans="4:4" x14ac:dyDescent="0.2">
      <c r="D29314" s="1"/>
    </row>
    <row r="29315" spans="4:4" x14ac:dyDescent="0.2">
      <c r="D29315" s="1"/>
    </row>
    <row r="29316" spans="4:4" x14ac:dyDescent="0.2">
      <c r="D29316" s="1"/>
    </row>
    <row r="29317" spans="4:4" x14ac:dyDescent="0.2">
      <c r="D29317" s="1"/>
    </row>
    <row r="29318" spans="4:4" x14ac:dyDescent="0.2">
      <c r="D29318" s="1"/>
    </row>
    <row r="29319" spans="4:4" x14ac:dyDescent="0.2">
      <c r="D29319" s="1"/>
    </row>
    <row r="29320" spans="4:4" x14ac:dyDescent="0.2">
      <c r="D29320" s="1"/>
    </row>
    <row r="29321" spans="4:4" x14ac:dyDescent="0.2">
      <c r="D29321" s="1"/>
    </row>
    <row r="29322" spans="4:4" x14ac:dyDescent="0.2">
      <c r="D29322" s="1"/>
    </row>
    <row r="29323" spans="4:4" x14ac:dyDescent="0.2">
      <c r="D29323" s="1"/>
    </row>
    <row r="29324" spans="4:4" x14ac:dyDescent="0.2">
      <c r="D29324" s="1"/>
    </row>
    <row r="29325" spans="4:4" x14ac:dyDescent="0.2">
      <c r="D29325" s="1"/>
    </row>
    <row r="29326" spans="4:4" x14ac:dyDescent="0.2">
      <c r="D29326" s="1"/>
    </row>
    <row r="29327" spans="4:4" x14ac:dyDescent="0.2">
      <c r="D29327" s="1"/>
    </row>
    <row r="29328" spans="4:4" x14ac:dyDescent="0.2">
      <c r="D29328" s="1"/>
    </row>
    <row r="29329" spans="4:4" x14ac:dyDescent="0.2">
      <c r="D29329" s="1"/>
    </row>
    <row r="29330" spans="4:4" x14ac:dyDescent="0.2">
      <c r="D29330" s="1"/>
    </row>
    <row r="29331" spans="4:4" x14ac:dyDescent="0.2">
      <c r="D29331" s="1"/>
    </row>
    <row r="29332" spans="4:4" x14ac:dyDescent="0.2">
      <c r="D29332" s="1"/>
    </row>
    <row r="29333" spans="4:4" x14ac:dyDescent="0.2">
      <c r="D29333" s="1"/>
    </row>
    <row r="29334" spans="4:4" x14ac:dyDescent="0.2">
      <c r="D29334" s="1"/>
    </row>
    <row r="29335" spans="4:4" x14ac:dyDescent="0.2">
      <c r="D29335" s="1"/>
    </row>
    <row r="29336" spans="4:4" x14ac:dyDescent="0.2">
      <c r="D29336" s="1"/>
    </row>
    <row r="29337" spans="4:4" x14ac:dyDescent="0.2">
      <c r="D29337" s="1"/>
    </row>
    <row r="29338" spans="4:4" x14ac:dyDescent="0.2">
      <c r="D29338" s="1"/>
    </row>
    <row r="29339" spans="4:4" x14ac:dyDescent="0.2">
      <c r="D29339" s="1"/>
    </row>
    <row r="29340" spans="4:4" x14ac:dyDescent="0.2">
      <c r="D29340" s="1"/>
    </row>
    <row r="29341" spans="4:4" x14ac:dyDescent="0.2">
      <c r="D29341" s="1"/>
    </row>
    <row r="29342" spans="4:4" x14ac:dyDescent="0.2">
      <c r="D29342" s="1"/>
    </row>
    <row r="29343" spans="4:4" x14ac:dyDescent="0.2">
      <c r="D29343" s="1"/>
    </row>
    <row r="29344" spans="4:4" x14ac:dyDescent="0.2">
      <c r="D29344" s="1"/>
    </row>
    <row r="29345" spans="4:4" x14ac:dyDescent="0.2">
      <c r="D29345" s="1"/>
    </row>
    <row r="29346" spans="4:4" x14ac:dyDescent="0.2">
      <c r="D29346" s="1"/>
    </row>
    <row r="29347" spans="4:4" x14ac:dyDescent="0.2">
      <c r="D29347" s="1"/>
    </row>
    <row r="29348" spans="4:4" x14ac:dyDescent="0.2">
      <c r="D29348" s="1"/>
    </row>
    <row r="29349" spans="4:4" x14ac:dyDescent="0.2">
      <c r="D29349" s="1"/>
    </row>
    <row r="29350" spans="4:4" x14ac:dyDescent="0.2">
      <c r="D29350" s="1"/>
    </row>
    <row r="29351" spans="4:4" x14ac:dyDescent="0.2">
      <c r="D29351" s="1"/>
    </row>
    <row r="29352" spans="4:4" x14ac:dyDescent="0.2">
      <c r="D29352" s="1"/>
    </row>
    <row r="29353" spans="4:4" x14ac:dyDescent="0.2">
      <c r="D29353" s="1"/>
    </row>
    <row r="29354" spans="4:4" x14ac:dyDescent="0.2">
      <c r="D29354" s="1"/>
    </row>
    <row r="29355" spans="4:4" x14ac:dyDescent="0.2">
      <c r="D29355" s="1"/>
    </row>
    <row r="29356" spans="4:4" x14ac:dyDescent="0.2">
      <c r="D29356" s="1"/>
    </row>
    <row r="29357" spans="4:4" x14ac:dyDescent="0.2">
      <c r="D29357" s="1"/>
    </row>
    <row r="29358" spans="4:4" x14ac:dyDescent="0.2">
      <c r="D29358" s="1"/>
    </row>
    <row r="29359" spans="4:4" x14ac:dyDescent="0.2">
      <c r="D29359" s="1"/>
    </row>
    <row r="29360" spans="4:4" x14ac:dyDescent="0.2">
      <c r="D29360" s="1"/>
    </row>
    <row r="29361" spans="4:4" x14ac:dyDescent="0.2">
      <c r="D29361" s="1"/>
    </row>
    <row r="29362" spans="4:4" x14ac:dyDescent="0.2">
      <c r="D29362" s="1"/>
    </row>
    <row r="29363" spans="4:4" x14ac:dyDescent="0.2">
      <c r="D29363" s="1"/>
    </row>
    <row r="29364" spans="4:4" x14ac:dyDescent="0.2">
      <c r="D29364" s="1"/>
    </row>
    <row r="29365" spans="4:4" x14ac:dyDescent="0.2">
      <c r="D29365" s="1"/>
    </row>
    <row r="29366" spans="4:4" x14ac:dyDescent="0.2">
      <c r="D29366" s="1"/>
    </row>
    <row r="29367" spans="4:4" x14ac:dyDescent="0.2">
      <c r="D29367" s="1"/>
    </row>
    <row r="29368" spans="4:4" x14ac:dyDescent="0.2">
      <c r="D29368" s="1"/>
    </row>
    <row r="29369" spans="4:4" x14ac:dyDescent="0.2">
      <c r="D29369" s="1"/>
    </row>
    <row r="29370" spans="4:4" x14ac:dyDescent="0.2">
      <c r="D29370" s="1"/>
    </row>
    <row r="29371" spans="4:4" x14ac:dyDescent="0.2">
      <c r="D29371" s="1"/>
    </row>
    <row r="29372" spans="4:4" x14ac:dyDescent="0.2">
      <c r="D29372" s="1"/>
    </row>
    <row r="29373" spans="4:4" x14ac:dyDescent="0.2">
      <c r="D29373" s="1"/>
    </row>
    <row r="29374" spans="4:4" x14ac:dyDescent="0.2">
      <c r="D29374" s="1"/>
    </row>
    <row r="29375" spans="4:4" x14ac:dyDescent="0.2">
      <c r="D29375" s="1"/>
    </row>
    <row r="29376" spans="4:4" x14ac:dyDescent="0.2">
      <c r="D29376" s="1"/>
    </row>
    <row r="29377" spans="4:4" x14ac:dyDescent="0.2">
      <c r="D29377" s="1"/>
    </row>
    <row r="29378" spans="4:4" x14ac:dyDescent="0.2">
      <c r="D29378" s="1"/>
    </row>
    <row r="29379" spans="4:4" x14ac:dyDescent="0.2">
      <c r="D29379" s="1"/>
    </row>
    <row r="29380" spans="4:4" x14ac:dyDescent="0.2">
      <c r="D29380" s="1"/>
    </row>
    <row r="29381" spans="4:4" x14ac:dyDescent="0.2">
      <c r="D29381" s="1"/>
    </row>
    <row r="29382" spans="4:4" x14ac:dyDescent="0.2">
      <c r="D29382" s="1"/>
    </row>
    <row r="29383" spans="4:4" x14ac:dyDescent="0.2">
      <c r="D29383" s="1"/>
    </row>
    <row r="29384" spans="4:4" x14ac:dyDescent="0.2">
      <c r="D29384" s="1"/>
    </row>
    <row r="29385" spans="4:4" x14ac:dyDescent="0.2">
      <c r="D29385" s="1"/>
    </row>
    <row r="29386" spans="4:4" x14ac:dyDescent="0.2">
      <c r="D29386" s="1"/>
    </row>
    <row r="29387" spans="4:4" x14ac:dyDescent="0.2">
      <c r="D29387" s="1"/>
    </row>
    <row r="29388" spans="4:4" x14ac:dyDescent="0.2">
      <c r="D29388" s="1"/>
    </row>
    <row r="29389" spans="4:4" x14ac:dyDescent="0.2">
      <c r="D29389" s="1"/>
    </row>
    <row r="29390" spans="4:4" x14ac:dyDescent="0.2">
      <c r="D29390" s="1"/>
    </row>
    <row r="29391" spans="4:4" x14ac:dyDescent="0.2">
      <c r="D29391" s="1"/>
    </row>
    <row r="29392" spans="4:4" x14ac:dyDescent="0.2">
      <c r="D29392" s="1"/>
    </row>
    <row r="29393" spans="4:4" x14ac:dyDescent="0.2">
      <c r="D29393" s="1"/>
    </row>
    <row r="29394" spans="4:4" x14ac:dyDescent="0.2">
      <c r="D29394" s="1"/>
    </row>
    <row r="29395" spans="4:4" x14ac:dyDescent="0.2">
      <c r="D29395" s="1"/>
    </row>
    <row r="29396" spans="4:4" x14ac:dyDescent="0.2">
      <c r="D29396" s="1"/>
    </row>
    <row r="29397" spans="4:4" x14ac:dyDescent="0.2">
      <c r="D29397" s="1"/>
    </row>
    <row r="29398" spans="4:4" x14ac:dyDescent="0.2">
      <c r="D29398" s="1"/>
    </row>
    <row r="29399" spans="4:4" x14ac:dyDescent="0.2">
      <c r="D29399" s="1"/>
    </row>
    <row r="29400" spans="4:4" x14ac:dyDescent="0.2">
      <c r="D29400" s="1"/>
    </row>
    <row r="29401" spans="4:4" x14ac:dyDescent="0.2">
      <c r="D29401" s="1"/>
    </row>
    <row r="29402" spans="4:4" x14ac:dyDescent="0.2">
      <c r="D29402" s="1"/>
    </row>
    <row r="29403" spans="4:4" x14ac:dyDescent="0.2">
      <c r="D29403" s="1"/>
    </row>
    <row r="29404" spans="4:4" x14ac:dyDescent="0.2">
      <c r="D29404" s="1"/>
    </row>
    <row r="29405" spans="4:4" x14ac:dyDescent="0.2">
      <c r="D29405" s="1"/>
    </row>
    <row r="29406" spans="4:4" x14ac:dyDescent="0.2">
      <c r="D29406" s="1"/>
    </row>
    <row r="29407" spans="4:4" x14ac:dyDescent="0.2">
      <c r="D29407" s="1"/>
    </row>
    <row r="29408" spans="4:4" x14ac:dyDescent="0.2">
      <c r="D29408" s="1"/>
    </row>
    <row r="29409" spans="4:4" x14ac:dyDescent="0.2">
      <c r="D29409" s="1"/>
    </row>
    <row r="29410" spans="4:4" x14ac:dyDescent="0.2">
      <c r="D29410" s="1"/>
    </row>
    <row r="29411" spans="4:4" x14ac:dyDescent="0.2">
      <c r="D29411" s="1"/>
    </row>
    <row r="29412" spans="4:4" x14ac:dyDescent="0.2">
      <c r="D29412" s="1"/>
    </row>
    <row r="29413" spans="4:4" x14ac:dyDescent="0.2">
      <c r="D29413" s="1"/>
    </row>
    <row r="29414" spans="4:4" x14ac:dyDescent="0.2">
      <c r="D29414" s="1"/>
    </row>
    <row r="29415" spans="4:4" x14ac:dyDescent="0.2">
      <c r="D29415" s="1"/>
    </row>
    <row r="29416" spans="4:4" x14ac:dyDescent="0.2">
      <c r="D29416" s="1"/>
    </row>
    <row r="29417" spans="4:4" x14ac:dyDescent="0.2">
      <c r="D29417" s="1"/>
    </row>
    <row r="29418" spans="4:4" x14ac:dyDescent="0.2">
      <c r="D29418" s="1"/>
    </row>
    <row r="29419" spans="4:4" x14ac:dyDescent="0.2">
      <c r="D29419" s="1"/>
    </row>
    <row r="29420" spans="4:4" x14ac:dyDescent="0.2">
      <c r="D29420" s="1"/>
    </row>
    <row r="29421" spans="4:4" x14ac:dyDescent="0.2">
      <c r="D29421" s="1"/>
    </row>
    <row r="29422" spans="4:4" x14ac:dyDescent="0.2">
      <c r="D29422" s="1"/>
    </row>
    <row r="29423" spans="4:4" x14ac:dyDescent="0.2">
      <c r="D29423" s="1"/>
    </row>
    <row r="29424" spans="4:4" x14ac:dyDescent="0.2">
      <c r="D29424" s="1"/>
    </row>
    <row r="29425" spans="4:4" x14ac:dyDescent="0.2">
      <c r="D29425" s="1"/>
    </row>
    <row r="29426" spans="4:4" x14ac:dyDescent="0.2">
      <c r="D29426" s="1"/>
    </row>
    <row r="29427" spans="4:4" x14ac:dyDescent="0.2">
      <c r="D29427" s="1"/>
    </row>
    <row r="29428" spans="4:4" x14ac:dyDescent="0.2">
      <c r="D29428" s="1"/>
    </row>
    <row r="29429" spans="4:4" x14ac:dyDescent="0.2">
      <c r="D29429" s="1"/>
    </row>
    <row r="29430" spans="4:4" x14ac:dyDescent="0.2">
      <c r="D29430" s="1"/>
    </row>
    <row r="29431" spans="4:4" x14ac:dyDescent="0.2">
      <c r="D29431" s="1"/>
    </row>
    <row r="29432" spans="4:4" x14ac:dyDescent="0.2">
      <c r="D29432" s="1"/>
    </row>
    <row r="29433" spans="4:4" x14ac:dyDescent="0.2">
      <c r="D29433" s="1"/>
    </row>
    <row r="29434" spans="4:4" x14ac:dyDescent="0.2">
      <c r="D29434" s="1"/>
    </row>
    <row r="29435" spans="4:4" x14ac:dyDescent="0.2">
      <c r="D29435" s="1"/>
    </row>
    <row r="29436" spans="4:4" x14ac:dyDescent="0.2">
      <c r="D29436" s="1"/>
    </row>
    <row r="29437" spans="4:4" x14ac:dyDescent="0.2">
      <c r="D29437" s="1"/>
    </row>
    <row r="29438" spans="4:4" x14ac:dyDescent="0.2">
      <c r="D29438" s="1"/>
    </row>
    <row r="29439" spans="4:4" x14ac:dyDescent="0.2">
      <c r="D29439" s="1"/>
    </row>
    <row r="29440" spans="4:4" x14ac:dyDescent="0.2">
      <c r="D29440" s="1"/>
    </row>
    <row r="29441" spans="4:4" x14ac:dyDescent="0.2">
      <c r="D29441" s="1"/>
    </row>
    <row r="29442" spans="4:4" x14ac:dyDescent="0.2">
      <c r="D29442" s="1"/>
    </row>
    <row r="29443" spans="4:4" x14ac:dyDescent="0.2">
      <c r="D29443" s="1"/>
    </row>
    <row r="29444" spans="4:4" x14ac:dyDescent="0.2">
      <c r="D29444" s="1"/>
    </row>
    <row r="29445" spans="4:4" x14ac:dyDescent="0.2">
      <c r="D29445" s="1"/>
    </row>
    <row r="29446" spans="4:4" x14ac:dyDescent="0.2">
      <c r="D29446" s="1"/>
    </row>
    <row r="29447" spans="4:4" x14ac:dyDescent="0.2">
      <c r="D29447" s="1"/>
    </row>
    <row r="29448" spans="4:4" x14ac:dyDescent="0.2">
      <c r="D29448" s="1"/>
    </row>
    <row r="29449" spans="4:4" x14ac:dyDescent="0.2">
      <c r="D29449" s="1"/>
    </row>
    <row r="29450" spans="4:4" x14ac:dyDescent="0.2">
      <c r="D29450" s="1"/>
    </row>
    <row r="29451" spans="4:4" x14ac:dyDescent="0.2">
      <c r="D29451" s="1"/>
    </row>
    <row r="29452" spans="4:4" x14ac:dyDescent="0.2">
      <c r="D29452" s="1"/>
    </row>
    <row r="29453" spans="4:4" x14ac:dyDescent="0.2">
      <c r="D29453" s="1"/>
    </row>
    <row r="29454" spans="4:4" x14ac:dyDescent="0.2">
      <c r="D29454" s="1"/>
    </row>
    <row r="29455" spans="4:4" x14ac:dyDescent="0.2">
      <c r="D29455" s="1"/>
    </row>
    <row r="29456" spans="4:4" x14ac:dyDescent="0.2">
      <c r="D29456" s="1"/>
    </row>
    <row r="29457" spans="4:4" x14ac:dyDescent="0.2">
      <c r="D29457" s="1"/>
    </row>
    <row r="29458" spans="4:4" x14ac:dyDescent="0.2">
      <c r="D29458" s="1"/>
    </row>
    <row r="29459" spans="4:4" x14ac:dyDescent="0.2">
      <c r="D29459" s="1"/>
    </row>
    <row r="29460" spans="4:4" x14ac:dyDescent="0.2">
      <c r="D29460" s="1"/>
    </row>
    <row r="29461" spans="4:4" x14ac:dyDescent="0.2">
      <c r="D29461" s="1"/>
    </row>
    <row r="29462" spans="4:4" x14ac:dyDescent="0.2">
      <c r="D29462" s="1"/>
    </row>
    <row r="29463" spans="4:4" x14ac:dyDescent="0.2">
      <c r="D29463" s="1"/>
    </row>
    <row r="29464" spans="4:4" x14ac:dyDescent="0.2">
      <c r="D29464" s="1"/>
    </row>
    <row r="29465" spans="4:4" x14ac:dyDescent="0.2">
      <c r="D29465" s="1"/>
    </row>
    <row r="29466" spans="4:4" x14ac:dyDescent="0.2">
      <c r="D29466" s="1"/>
    </row>
    <row r="29467" spans="4:4" x14ac:dyDescent="0.2">
      <c r="D29467" s="1"/>
    </row>
    <row r="29468" spans="4:4" x14ac:dyDescent="0.2">
      <c r="D29468" s="1"/>
    </row>
    <row r="29469" spans="4:4" x14ac:dyDescent="0.2">
      <c r="D29469" s="1"/>
    </row>
    <row r="29470" spans="4:4" x14ac:dyDescent="0.2">
      <c r="D29470" s="1"/>
    </row>
    <row r="29471" spans="4:4" x14ac:dyDescent="0.2">
      <c r="D29471" s="1"/>
    </row>
    <row r="29472" spans="4:4" x14ac:dyDescent="0.2">
      <c r="D29472" s="1"/>
    </row>
    <row r="29473" spans="4:4" x14ac:dyDescent="0.2">
      <c r="D29473" s="1"/>
    </row>
    <row r="29474" spans="4:4" x14ac:dyDescent="0.2">
      <c r="D29474" s="1"/>
    </row>
    <row r="29475" spans="4:4" x14ac:dyDescent="0.2">
      <c r="D29475" s="1"/>
    </row>
    <row r="29476" spans="4:4" x14ac:dyDescent="0.2">
      <c r="D29476" s="1"/>
    </row>
    <row r="29477" spans="4:4" x14ac:dyDescent="0.2">
      <c r="D29477" s="1"/>
    </row>
    <row r="29478" spans="4:4" x14ac:dyDescent="0.2">
      <c r="D29478" s="1"/>
    </row>
    <row r="29479" spans="4:4" x14ac:dyDescent="0.2">
      <c r="D29479" s="1"/>
    </row>
    <row r="29480" spans="4:4" x14ac:dyDescent="0.2">
      <c r="D29480" s="1"/>
    </row>
    <row r="29481" spans="4:4" x14ac:dyDescent="0.2">
      <c r="D29481" s="1"/>
    </row>
    <row r="29482" spans="4:4" x14ac:dyDescent="0.2">
      <c r="D29482" s="1"/>
    </row>
    <row r="29483" spans="4:4" x14ac:dyDescent="0.2">
      <c r="D29483" s="1"/>
    </row>
    <row r="29484" spans="4:4" x14ac:dyDescent="0.2">
      <c r="D29484" s="1"/>
    </row>
    <row r="29485" spans="4:4" x14ac:dyDescent="0.2">
      <c r="D29485" s="1"/>
    </row>
    <row r="29486" spans="4:4" x14ac:dyDescent="0.2">
      <c r="D29486" s="1"/>
    </row>
    <row r="29487" spans="4:4" x14ac:dyDescent="0.2">
      <c r="D29487" s="1"/>
    </row>
    <row r="29488" spans="4:4" x14ac:dyDescent="0.2">
      <c r="D29488" s="1"/>
    </row>
    <row r="29489" spans="4:4" x14ac:dyDescent="0.2">
      <c r="D29489" s="1"/>
    </row>
    <row r="29490" spans="4:4" x14ac:dyDescent="0.2">
      <c r="D29490" s="1"/>
    </row>
    <row r="29491" spans="4:4" x14ac:dyDescent="0.2">
      <c r="D29491" s="1"/>
    </row>
    <row r="29492" spans="4:4" x14ac:dyDescent="0.2">
      <c r="D29492" s="1"/>
    </row>
    <row r="29493" spans="4:4" x14ac:dyDescent="0.2">
      <c r="D29493" s="1"/>
    </row>
    <row r="29494" spans="4:4" x14ac:dyDescent="0.2">
      <c r="D29494" s="1"/>
    </row>
    <row r="29495" spans="4:4" x14ac:dyDescent="0.2">
      <c r="D29495" s="1"/>
    </row>
    <row r="29496" spans="4:4" x14ac:dyDescent="0.2">
      <c r="D29496" s="1"/>
    </row>
    <row r="29497" spans="4:4" x14ac:dyDescent="0.2">
      <c r="D29497" s="1"/>
    </row>
    <row r="29498" spans="4:4" x14ac:dyDescent="0.2">
      <c r="D29498" s="1"/>
    </row>
    <row r="29499" spans="4:4" x14ac:dyDescent="0.2">
      <c r="D29499" s="1"/>
    </row>
    <row r="29500" spans="4:4" x14ac:dyDescent="0.2">
      <c r="D29500" s="1"/>
    </row>
    <row r="29501" spans="4:4" x14ac:dyDescent="0.2">
      <c r="D29501" s="1"/>
    </row>
    <row r="29502" spans="4:4" x14ac:dyDescent="0.2">
      <c r="D29502" s="1"/>
    </row>
    <row r="29503" spans="4:4" x14ac:dyDescent="0.2">
      <c r="D29503" s="1"/>
    </row>
    <row r="29504" spans="4:4" x14ac:dyDescent="0.2">
      <c r="D29504" s="1"/>
    </row>
    <row r="29505" spans="4:4" x14ac:dyDescent="0.2">
      <c r="D29505" s="1"/>
    </row>
    <row r="29506" spans="4:4" x14ac:dyDescent="0.2">
      <c r="D29506" s="1"/>
    </row>
    <row r="29507" spans="4:4" x14ac:dyDescent="0.2">
      <c r="D29507" s="1"/>
    </row>
    <row r="29508" spans="4:4" x14ac:dyDescent="0.2">
      <c r="D29508" s="1"/>
    </row>
    <row r="29509" spans="4:4" x14ac:dyDescent="0.2">
      <c r="D29509" s="1"/>
    </row>
    <row r="29510" spans="4:4" x14ac:dyDescent="0.2">
      <c r="D29510" s="1"/>
    </row>
    <row r="29511" spans="4:4" x14ac:dyDescent="0.2">
      <c r="D29511" s="1"/>
    </row>
    <row r="29512" spans="4:4" x14ac:dyDescent="0.2">
      <c r="D29512" s="1"/>
    </row>
    <row r="29513" spans="4:4" x14ac:dyDescent="0.2">
      <c r="D29513" s="1"/>
    </row>
    <row r="29514" spans="4:4" x14ac:dyDescent="0.2">
      <c r="D29514" s="1"/>
    </row>
    <row r="29515" spans="4:4" x14ac:dyDescent="0.2">
      <c r="D29515" s="1"/>
    </row>
    <row r="29516" spans="4:4" x14ac:dyDescent="0.2">
      <c r="D29516" s="1"/>
    </row>
    <row r="29517" spans="4:4" x14ac:dyDescent="0.2">
      <c r="D29517" s="1"/>
    </row>
    <row r="29518" spans="4:4" x14ac:dyDescent="0.2">
      <c r="D29518" s="1"/>
    </row>
    <row r="29519" spans="4:4" x14ac:dyDescent="0.2">
      <c r="D29519" s="1"/>
    </row>
    <row r="29520" spans="4:4" x14ac:dyDescent="0.2">
      <c r="D29520" s="1"/>
    </row>
    <row r="29521" spans="4:4" x14ac:dyDescent="0.2">
      <c r="D29521" s="1"/>
    </row>
    <row r="29522" spans="4:4" x14ac:dyDescent="0.2">
      <c r="D29522" s="1"/>
    </row>
    <row r="29523" spans="4:4" x14ac:dyDescent="0.2">
      <c r="D29523" s="1"/>
    </row>
    <row r="29524" spans="4:4" x14ac:dyDescent="0.2">
      <c r="D29524" s="1"/>
    </row>
    <row r="29525" spans="4:4" x14ac:dyDescent="0.2">
      <c r="D29525" s="1"/>
    </row>
    <row r="29526" spans="4:4" x14ac:dyDescent="0.2">
      <c r="D29526" s="1"/>
    </row>
    <row r="29527" spans="4:4" x14ac:dyDescent="0.2">
      <c r="D29527" s="1"/>
    </row>
    <row r="29528" spans="4:4" x14ac:dyDescent="0.2">
      <c r="D29528" s="1"/>
    </row>
    <row r="29529" spans="4:4" x14ac:dyDescent="0.2">
      <c r="D29529" s="1"/>
    </row>
    <row r="29530" spans="4:4" x14ac:dyDescent="0.2">
      <c r="D29530" s="1"/>
    </row>
    <row r="29531" spans="4:4" x14ac:dyDescent="0.2">
      <c r="D29531" s="1"/>
    </row>
    <row r="29532" spans="4:4" x14ac:dyDescent="0.2">
      <c r="D29532" s="1"/>
    </row>
    <row r="29533" spans="4:4" x14ac:dyDescent="0.2">
      <c r="D29533" s="1"/>
    </row>
    <row r="29534" spans="4:4" x14ac:dyDescent="0.2">
      <c r="D29534" s="1"/>
    </row>
    <row r="29535" spans="4:4" x14ac:dyDescent="0.2">
      <c r="D29535" s="1"/>
    </row>
    <row r="29536" spans="4:4" x14ac:dyDescent="0.2">
      <c r="D29536" s="1"/>
    </row>
    <row r="29537" spans="4:4" x14ac:dyDescent="0.2">
      <c r="D29537" s="1"/>
    </row>
    <row r="29538" spans="4:4" x14ac:dyDescent="0.2">
      <c r="D29538" s="1"/>
    </row>
    <row r="29539" spans="4:4" x14ac:dyDescent="0.2">
      <c r="D29539" s="1"/>
    </row>
    <row r="29540" spans="4:4" x14ac:dyDescent="0.2">
      <c r="D29540" s="1"/>
    </row>
    <row r="29541" spans="4:4" x14ac:dyDescent="0.2">
      <c r="D29541" s="1"/>
    </row>
    <row r="29542" spans="4:4" x14ac:dyDescent="0.2">
      <c r="D29542" s="1"/>
    </row>
    <row r="29543" spans="4:4" x14ac:dyDescent="0.2">
      <c r="D29543" s="1"/>
    </row>
    <row r="29544" spans="4:4" x14ac:dyDescent="0.2">
      <c r="D29544" s="1"/>
    </row>
    <row r="29545" spans="4:4" x14ac:dyDescent="0.2">
      <c r="D29545" s="1"/>
    </row>
    <row r="29546" spans="4:4" x14ac:dyDescent="0.2">
      <c r="D29546" s="1"/>
    </row>
    <row r="29547" spans="4:4" x14ac:dyDescent="0.2">
      <c r="D29547" s="1"/>
    </row>
    <row r="29548" spans="4:4" x14ac:dyDescent="0.2">
      <c r="D29548" s="1"/>
    </row>
    <row r="29549" spans="4:4" x14ac:dyDescent="0.2">
      <c r="D29549" s="1"/>
    </row>
    <row r="29550" spans="4:4" x14ac:dyDescent="0.2">
      <c r="D29550" s="1"/>
    </row>
    <row r="29551" spans="4:4" x14ac:dyDescent="0.2">
      <c r="D29551" s="1"/>
    </row>
    <row r="29552" spans="4:4" x14ac:dyDescent="0.2">
      <c r="D29552" s="1"/>
    </row>
    <row r="29553" spans="4:4" x14ac:dyDescent="0.2">
      <c r="D29553" s="1"/>
    </row>
    <row r="29554" spans="4:4" x14ac:dyDescent="0.2">
      <c r="D29554" s="1"/>
    </row>
    <row r="29555" spans="4:4" x14ac:dyDescent="0.2">
      <c r="D29555" s="1"/>
    </row>
    <row r="29556" spans="4:4" x14ac:dyDescent="0.2">
      <c r="D29556" s="1"/>
    </row>
    <row r="29557" spans="4:4" x14ac:dyDescent="0.2">
      <c r="D29557" s="1"/>
    </row>
    <row r="29558" spans="4:4" x14ac:dyDescent="0.2">
      <c r="D29558" s="1"/>
    </row>
    <row r="29559" spans="4:4" x14ac:dyDescent="0.2">
      <c r="D29559" s="1"/>
    </row>
    <row r="29560" spans="4:4" x14ac:dyDescent="0.2">
      <c r="D29560" s="1"/>
    </row>
    <row r="29561" spans="4:4" x14ac:dyDescent="0.2">
      <c r="D29561" s="1"/>
    </row>
    <row r="29562" spans="4:4" x14ac:dyDescent="0.2">
      <c r="D29562" s="1"/>
    </row>
    <row r="29563" spans="4:4" x14ac:dyDescent="0.2">
      <c r="D29563" s="1"/>
    </row>
    <row r="29564" spans="4:4" x14ac:dyDescent="0.2">
      <c r="D29564" s="1"/>
    </row>
    <row r="29565" spans="4:4" x14ac:dyDescent="0.2">
      <c r="D29565" s="1"/>
    </row>
    <row r="29566" spans="4:4" x14ac:dyDescent="0.2">
      <c r="D29566" s="1"/>
    </row>
    <row r="29567" spans="4:4" x14ac:dyDescent="0.2">
      <c r="D29567" s="1"/>
    </row>
    <row r="29568" spans="4:4" x14ac:dyDescent="0.2">
      <c r="D29568" s="1"/>
    </row>
    <row r="29569" spans="4:4" x14ac:dyDescent="0.2">
      <c r="D29569" s="1"/>
    </row>
    <row r="29570" spans="4:4" x14ac:dyDescent="0.2">
      <c r="D29570" s="1"/>
    </row>
    <row r="29571" spans="4:4" x14ac:dyDescent="0.2">
      <c r="D29571" s="1"/>
    </row>
    <row r="29572" spans="4:4" x14ac:dyDescent="0.2">
      <c r="D29572" s="1"/>
    </row>
    <row r="29573" spans="4:4" x14ac:dyDescent="0.2">
      <c r="D29573" s="1"/>
    </row>
    <row r="29574" spans="4:4" x14ac:dyDescent="0.2">
      <c r="D29574" s="1"/>
    </row>
    <row r="29575" spans="4:4" x14ac:dyDescent="0.2">
      <c r="D29575" s="1"/>
    </row>
    <row r="29576" spans="4:4" x14ac:dyDescent="0.2">
      <c r="D29576" s="1"/>
    </row>
    <row r="29577" spans="4:4" x14ac:dyDescent="0.2">
      <c r="D29577" s="1"/>
    </row>
    <row r="29578" spans="4:4" x14ac:dyDescent="0.2">
      <c r="D29578" s="1"/>
    </row>
    <row r="29579" spans="4:4" x14ac:dyDescent="0.2">
      <c r="D29579" s="1"/>
    </row>
    <row r="29580" spans="4:4" x14ac:dyDescent="0.2">
      <c r="D29580" s="1"/>
    </row>
    <row r="29581" spans="4:4" x14ac:dyDescent="0.2">
      <c r="D29581" s="1"/>
    </row>
    <row r="29582" spans="4:4" x14ac:dyDescent="0.2">
      <c r="D29582" s="1"/>
    </row>
    <row r="29583" spans="4:4" x14ac:dyDescent="0.2">
      <c r="D29583" s="1"/>
    </row>
    <row r="29584" spans="4:4" x14ac:dyDescent="0.2">
      <c r="D29584" s="1"/>
    </row>
    <row r="29585" spans="4:4" x14ac:dyDescent="0.2">
      <c r="D29585" s="1"/>
    </row>
    <row r="29586" spans="4:4" x14ac:dyDescent="0.2">
      <c r="D29586" s="1"/>
    </row>
    <row r="29587" spans="4:4" x14ac:dyDescent="0.2">
      <c r="D29587" s="1"/>
    </row>
    <row r="29588" spans="4:4" x14ac:dyDescent="0.2">
      <c r="D29588" s="1"/>
    </row>
    <row r="29589" spans="4:4" x14ac:dyDescent="0.2">
      <c r="D29589" s="1"/>
    </row>
    <row r="29590" spans="4:4" x14ac:dyDescent="0.2">
      <c r="D29590" s="1"/>
    </row>
    <row r="29591" spans="4:4" x14ac:dyDescent="0.2">
      <c r="D29591" s="1"/>
    </row>
    <row r="29592" spans="4:4" x14ac:dyDescent="0.2">
      <c r="D29592" s="1"/>
    </row>
    <row r="29593" spans="4:4" x14ac:dyDescent="0.2">
      <c r="D29593" s="1"/>
    </row>
    <row r="29594" spans="4:4" x14ac:dyDescent="0.2">
      <c r="D29594" s="1"/>
    </row>
    <row r="29595" spans="4:4" x14ac:dyDescent="0.2">
      <c r="D29595" s="1"/>
    </row>
    <row r="29596" spans="4:4" x14ac:dyDescent="0.2">
      <c r="D29596" s="1"/>
    </row>
    <row r="29597" spans="4:4" x14ac:dyDescent="0.2">
      <c r="D29597" s="1"/>
    </row>
    <row r="29598" spans="4:4" x14ac:dyDescent="0.2">
      <c r="D29598" s="1"/>
    </row>
    <row r="29599" spans="4:4" x14ac:dyDescent="0.2">
      <c r="D29599" s="1"/>
    </row>
    <row r="29600" spans="4:4" x14ac:dyDescent="0.2">
      <c r="D29600" s="1"/>
    </row>
    <row r="29601" spans="4:4" x14ac:dyDescent="0.2">
      <c r="D29601" s="1"/>
    </row>
    <row r="29602" spans="4:4" x14ac:dyDescent="0.2">
      <c r="D29602" s="1"/>
    </row>
    <row r="29603" spans="4:4" x14ac:dyDescent="0.2">
      <c r="D29603" s="1"/>
    </row>
    <row r="29604" spans="4:4" x14ac:dyDescent="0.2">
      <c r="D29604" s="1"/>
    </row>
    <row r="29605" spans="4:4" x14ac:dyDescent="0.2">
      <c r="D29605" s="1"/>
    </row>
    <row r="29606" spans="4:4" x14ac:dyDescent="0.2">
      <c r="D29606" s="1"/>
    </row>
    <row r="29607" spans="4:4" x14ac:dyDescent="0.2">
      <c r="D29607" s="1"/>
    </row>
    <row r="29608" spans="4:4" x14ac:dyDescent="0.2">
      <c r="D29608" s="1"/>
    </row>
    <row r="29609" spans="4:4" x14ac:dyDescent="0.2">
      <c r="D29609" s="1"/>
    </row>
    <row r="29610" spans="4:4" x14ac:dyDescent="0.2">
      <c r="D29610" s="1"/>
    </row>
    <row r="29611" spans="4:4" x14ac:dyDescent="0.2">
      <c r="D29611" s="1"/>
    </row>
    <row r="29612" spans="4:4" x14ac:dyDescent="0.2">
      <c r="D29612" s="1"/>
    </row>
    <row r="29613" spans="4:4" x14ac:dyDescent="0.2">
      <c r="D29613" s="1"/>
    </row>
    <row r="29614" spans="4:4" x14ac:dyDescent="0.2">
      <c r="D29614" s="1"/>
    </row>
    <row r="29615" spans="4:4" x14ac:dyDescent="0.2">
      <c r="D29615" s="1"/>
    </row>
    <row r="29616" spans="4:4" x14ac:dyDescent="0.2">
      <c r="D29616" s="1"/>
    </row>
    <row r="29617" spans="4:4" x14ac:dyDescent="0.2">
      <c r="D29617" s="1"/>
    </row>
    <row r="29618" spans="4:4" x14ac:dyDescent="0.2">
      <c r="D29618" s="1"/>
    </row>
    <row r="29619" spans="4:4" x14ac:dyDescent="0.2">
      <c r="D29619" s="1"/>
    </row>
    <row r="29620" spans="4:4" x14ac:dyDescent="0.2">
      <c r="D29620" s="1"/>
    </row>
    <row r="29621" spans="4:4" x14ac:dyDescent="0.2">
      <c r="D29621" s="1"/>
    </row>
    <row r="29622" spans="4:4" x14ac:dyDescent="0.2">
      <c r="D29622" s="1"/>
    </row>
    <row r="29623" spans="4:4" x14ac:dyDescent="0.2">
      <c r="D29623" s="1"/>
    </row>
    <row r="29624" spans="4:4" x14ac:dyDescent="0.2">
      <c r="D29624" s="1"/>
    </row>
    <row r="29625" spans="4:4" x14ac:dyDescent="0.2">
      <c r="D29625" s="1"/>
    </row>
    <row r="29626" spans="4:4" x14ac:dyDescent="0.2">
      <c r="D29626" s="1"/>
    </row>
    <row r="29627" spans="4:4" x14ac:dyDescent="0.2">
      <c r="D29627" s="1"/>
    </row>
    <row r="29628" spans="4:4" x14ac:dyDescent="0.2">
      <c r="D29628" s="1"/>
    </row>
    <row r="29629" spans="4:4" x14ac:dyDescent="0.2">
      <c r="D29629" s="1"/>
    </row>
    <row r="29630" spans="4:4" x14ac:dyDescent="0.2">
      <c r="D29630" s="1"/>
    </row>
    <row r="29631" spans="4:4" x14ac:dyDescent="0.2">
      <c r="D29631" s="1"/>
    </row>
    <row r="29632" spans="4:4" x14ac:dyDescent="0.2">
      <c r="D29632" s="1"/>
    </row>
    <row r="29633" spans="4:4" x14ac:dyDescent="0.2">
      <c r="D29633" s="1"/>
    </row>
    <row r="29634" spans="4:4" x14ac:dyDescent="0.2">
      <c r="D29634" s="1"/>
    </row>
    <row r="29635" spans="4:4" x14ac:dyDescent="0.2">
      <c r="D29635" s="1"/>
    </row>
    <row r="29636" spans="4:4" x14ac:dyDescent="0.2">
      <c r="D29636" s="1"/>
    </row>
    <row r="29637" spans="4:4" x14ac:dyDescent="0.2">
      <c r="D29637" s="1"/>
    </row>
    <row r="29638" spans="4:4" x14ac:dyDescent="0.2">
      <c r="D29638" s="1"/>
    </row>
    <row r="29639" spans="4:4" x14ac:dyDescent="0.2">
      <c r="D29639" s="1"/>
    </row>
    <row r="29640" spans="4:4" x14ac:dyDescent="0.2">
      <c r="D29640" s="1"/>
    </row>
    <row r="29641" spans="4:4" x14ac:dyDescent="0.2">
      <c r="D29641" s="1"/>
    </row>
    <row r="29642" spans="4:4" x14ac:dyDescent="0.2">
      <c r="D29642" s="1"/>
    </row>
    <row r="29643" spans="4:4" x14ac:dyDescent="0.2">
      <c r="D29643" s="1"/>
    </row>
    <row r="29644" spans="4:4" x14ac:dyDescent="0.2">
      <c r="D29644" s="1"/>
    </row>
    <row r="29645" spans="4:4" x14ac:dyDescent="0.2">
      <c r="D29645" s="1"/>
    </row>
    <row r="29646" spans="4:4" x14ac:dyDescent="0.2">
      <c r="D29646" s="1"/>
    </row>
    <row r="29647" spans="4:4" x14ac:dyDescent="0.2">
      <c r="D29647" s="1"/>
    </row>
    <row r="29648" spans="4:4" x14ac:dyDescent="0.2">
      <c r="D29648" s="1"/>
    </row>
    <row r="29649" spans="4:4" x14ac:dyDescent="0.2">
      <c r="D29649" s="1"/>
    </row>
    <row r="29650" spans="4:4" x14ac:dyDescent="0.2">
      <c r="D29650" s="1"/>
    </row>
    <row r="29651" spans="4:4" x14ac:dyDescent="0.2">
      <c r="D29651" s="1"/>
    </row>
    <row r="29652" spans="4:4" x14ac:dyDescent="0.2">
      <c r="D29652" s="1"/>
    </row>
    <row r="29653" spans="4:4" x14ac:dyDescent="0.2">
      <c r="D29653" s="1"/>
    </row>
    <row r="29654" spans="4:4" x14ac:dyDescent="0.2">
      <c r="D29654" s="1"/>
    </row>
    <row r="29655" spans="4:4" x14ac:dyDescent="0.2">
      <c r="D29655" s="1"/>
    </row>
    <row r="29656" spans="4:4" x14ac:dyDescent="0.2">
      <c r="D29656" s="1"/>
    </row>
    <row r="29657" spans="4:4" x14ac:dyDescent="0.2">
      <c r="D29657" s="1"/>
    </row>
    <row r="29658" spans="4:4" x14ac:dyDescent="0.2">
      <c r="D29658" s="1"/>
    </row>
    <row r="29659" spans="4:4" x14ac:dyDescent="0.2">
      <c r="D29659" s="1"/>
    </row>
    <row r="29660" spans="4:4" x14ac:dyDescent="0.2">
      <c r="D29660" s="1"/>
    </row>
    <row r="29661" spans="4:4" x14ac:dyDescent="0.2">
      <c r="D29661" s="1"/>
    </row>
    <row r="29662" spans="4:4" x14ac:dyDescent="0.2">
      <c r="D29662" s="1"/>
    </row>
    <row r="29663" spans="4:4" x14ac:dyDescent="0.2">
      <c r="D29663" s="1"/>
    </row>
    <row r="29664" spans="4:4" x14ac:dyDescent="0.2">
      <c r="D29664" s="1"/>
    </row>
    <row r="29665" spans="4:4" x14ac:dyDescent="0.2">
      <c r="D29665" s="1"/>
    </row>
    <row r="29666" spans="4:4" x14ac:dyDescent="0.2">
      <c r="D29666" s="1"/>
    </row>
    <row r="29667" spans="4:4" x14ac:dyDescent="0.2">
      <c r="D29667" s="1"/>
    </row>
    <row r="29668" spans="4:4" x14ac:dyDescent="0.2">
      <c r="D29668" s="1"/>
    </row>
    <row r="29669" spans="4:4" x14ac:dyDescent="0.2">
      <c r="D29669" s="1"/>
    </row>
    <row r="29670" spans="4:4" x14ac:dyDescent="0.2">
      <c r="D29670" s="1"/>
    </row>
    <row r="29671" spans="4:4" x14ac:dyDescent="0.2">
      <c r="D29671" s="1"/>
    </row>
    <row r="29672" spans="4:4" x14ac:dyDescent="0.2">
      <c r="D29672" s="1"/>
    </row>
    <row r="29673" spans="4:4" x14ac:dyDescent="0.2">
      <c r="D29673" s="1"/>
    </row>
    <row r="29674" spans="4:4" x14ac:dyDescent="0.2">
      <c r="D29674" s="1"/>
    </row>
    <row r="29675" spans="4:4" x14ac:dyDescent="0.2">
      <c r="D29675" s="1"/>
    </row>
    <row r="29676" spans="4:4" x14ac:dyDescent="0.2">
      <c r="D29676" s="1"/>
    </row>
    <row r="29677" spans="4:4" x14ac:dyDescent="0.2">
      <c r="D29677" s="1"/>
    </row>
    <row r="29678" spans="4:4" x14ac:dyDescent="0.2">
      <c r="D29678" s="1"/>
    </row>
    <row r="29679" spans="4:4" x14ac:dyDescent="0.2">
      <c r="D29679" s="1"/>
    </row>
    <row r="29680" spans="4:4" x14ac:dyDescent="0.2">
      <c r="D29680" s="1"/>
    </row>
    <row r="29681" spans="4:4" x14ac:dyDescent="0.2">
      <c r="D29681" s="1"/>
    </row>
    <row r="29682" spans="4:4" x14ac:dyDescent="0.2">
      <c r="D29682" s="1"/>
    </row>
    <row r="29683" spans="4:4" x14ac:dyDescent="0.2">
      <c r="D29683" s="1"/>
    </row>
    <row r="29684" spans="4:4" x14ac:dyDescent="0.2">
      <c r="D29684" s="1"/>
    </row>
    <row r="29685" spans="4:4" x14ac:dyDescent="0.2">
      <c r="D29685" s="1"/>
    </row>
    <row r="29686" spans="4:4" x14ac:dyDescent="0.2">
      <c r="D29686" s="1"/>
    </row>
    <row r="29687" spans="4:4" x14ac:dyDescent="0.2">
      <c r="D29687" s="1"/>
    </row>
    <row r="29688" spans="4:4" x14ac:dyDescent="0.2">
      <c r="D29688" s="1"/>
    </row>
    <row r="29689" spans="4:4" x14ac:dyDescent="0.2">
      <c r="D29689" s="1"/>
    </row>
    <row r="29690" spans="4:4" x14ac:dyDescent="0.2">
      <c r="D29690" s="1"/>
    </row>
    <row r="29691" spans="4:4" x14ac:dyDescent="0.2">
      <c r="D29691" s="1"/>
    </row>
    <row r="29692" spans="4:4" x14ac:dyDescent="0.2">
      <c r="D29692" s="1"/>
    </row>
    <row r="29693" spans="4:4" x14ac:dyDescent="0.2">
      <c r="D29693" s="1"/>
    </row>
    <row r="29694" spans="4:4" x14ac:dyDescent="0.2">
      <c r="D29694" s="1"/>
    </row>
    <row r="29695" spans="4:4" x14ac:dyDescent="0.2">
      <c r="D29695" s="1"/>
    </row>
    <row r="29696" spans="4:4" x14ac:dyDescent="0.2">
      <c r="D29696" s="1"/>
    </row>
    <row r="29697" spans="4:4" x14ac:dyDescent="0.2">
      <c r="D29697" s="1"/>
    </row>
    <row r="29698" spans="4:4" x14ac:dyDescent="0.2">
      <c r="D29698" s="1"/>
    </row>
    <row r="29699" spans="4:4" x14ac:dyDescent="0.2">
      <c r="D29699" s="1"/>
    </row>
    <row r="29700" spans="4:4" x14ac:dyDescent="0.2">
      <c r="D29700" s="1"/>
    </row>
    <row r="29701" spans="4:4" x14ac:dyDescent="0.2">
      <c r="D29701" s="1"/>
    </row>
    <row r="29702" spans="4:4" x14ac:dyDescent="0.2">
      <c r="D29702" s="1"/>
    </row>
    <row r="29703" spans="4:4" x14ac:dyDescent="0.2">
      <c r="D29703" s="1"/>
    </row>
    <row r="29704" spans="4:4" x14ac:dyDescent="0.2">
      <c r="D29704" s="1"/>
    </row>
    <row r="29705" spans="4:4" x14ac:dyDescent="0.2">
      <c r="D29705" s="1"/>
    </row>
    <row r="29706" spans="4:4" x14ac:dyDescent="0.2">
      <c r="D29706" s="1"/>
    </row>
    <row r="29707" spans="4:4" x14ac:dyDescent="0.2">
      <c r="D29707" s="1"/>
    </row>
    <row r="29708" spans="4:4" x14ac:dyDescent="0.2">
      <c r="D29708" s="1"/>
    </row>
    <row r="29709" spans="4:4" x14ac:dyDescent="0.2">
      <c r="D29709" s="1"/>
    </row>
    <row r="29710" spans="4:4" x14ac:dyDescent="0.2">
      <c r="D29710" s="1"/>
    </row>
    <row r="29711" spans="4:4" x14ac:dyDescent="0.2">
      <c r="D29711" s="1"/>
    </row>
    <row r="29712" spans="4:4" x14ac:dyDescent="0.2">
      <c r="D29712" s="1"/>
    </row>
    <row r="29713" spans="4:4" x14ac:dyDescent="0.2">
      <c r="D29713" s="1"/>
    </row>
    <row r="29714" spans="4:4" x14ac:dyDescent="0.2">
      <c r="D29714" s="1"/>
    </row>
    <row r="29715" spans="4:4" x14ac:dyDescent="0.2">
      <c r="D29715" s="1"/>
    </row>
    <row r="29716" spans="4:4" x14ac:dyDescent="0.2">
      <c r="D29716" s="1"/>
    </row>
    <row r="29717" spans="4:4" x14ac:dyDescent="0.2">
      <c r="D29717" s="1"/>
    </row>
    <row r="29718" spans="4:4" x14ac:dyDescent="0.2">
      <c r="D29718" s="1"/>
    </row>
    <row r="29719" spans="4:4" x14ac:dyDescent="0.2">
      <c r="D29719" s="1"/>
    </row>
    <row r="29720" spans="4:4" x14ac:dyDescent="0.2">
      <c r="D29720" s="1"/>
    </row>
    <row r="29721" spans="4:4" x14ac:dyDescent="0.2">
      <c r="D29721" s="1"/>
    </row>
    <row r="29722" spans="4:4" x14ac:dyDescent="0.2">
      <c r="D29722" s="1"/>
    </row>
    <row r="29723" spans="4:4" x14ac:dyDescent="0.2">
      <c r="D29723" s="1"/>
    </row>
    <row r="29724" spans="4:4" x14ac:dyDescent="0.2">
      <c r="D29724" s="1"/>
    </row>
    <row r="29725" spans="4:4" x14ac:dyDescent="0.2">
      <c r="D29725" s="1"/>
    </row>
    <row r="29726" spans="4:4" x14ac:dyDescent="0.2">
      <c r="D29726" s="1"/>
    </row>
    <row r="29727" spans="4:4" x14ac:dyDescent="0.2">
      <c r="D29727" s="1"/>
    </row>
    <row r="29728" spans="4:4" x14ac:dyDescent="0.2">
      <c r="D29728" s="1"/>
    </row>
    <row r="29729" spans="4:4" x14ac:dyDescent="0.2">
      <c r="D29729" s="1"/>
    </row>
    <row r="29730" spans="4:4" x14ac:dyDescent="0.2">
      <c r="D29730" s="1"/>
    </row>
    <row r="29731" spans="4:4" x14ac:dyDescent="0.2">
      <c r="D29731" s="1"/>
    </row>
    <row r="29732" spans="4:4" x14ac:dyDescent="0.2">
      <c r="D29732" s="1"/>
    </row>
    <row r="29733" spans="4:4" x14ac:dyDescent="0.2">
      <c r="D29733" s="1"/>
    </row>
    <row r="29734" spans="4:4" x14ac:dyDescent="0.2">
      <c r="D29734" s="1"/>
    </row>
    <row r="29735" spans="4:4" x14ac:dyDescent="0.2">
      <c r="D29735" s="1"/>
    </row>
    <row r="29736" spans="4:4" x14ac:dyDescent="0.2">
      <c r="D29736" s="1"/>
    </row>
    <row r="29737" spans="4:4" x14ac:dyDescent="0.2">
      <c r="D29737" s="1"/>
    </row>
    <row r="29738" spans="4:4" x14ac:dyDescent="0.2">
      <c r="D29738" s="1"/>
    </row>
    <row r="29739" spans="4:4" x14ac:dyDescent="0.2">
      <c r="D29739" s="1"/>
    </row>
    <row r="29740" spans="4:4" x14ac:dyDescent="0.2">
      <c r="D29740" s="1"/>
    </row>
    <row r="29741" spans="4:4" x14ac:dyDescent="0.2">
      <c r="D29741" s="1"/>
    </row>
    <row r="29742" spans="4:4" x14ac:dyDescent="0.2">
      <c r="D29742" s="1"/>
    </row>
    <row r="29743" spans="4:4" x14ac:dyDescent="0.2">
      <c r="D29743" s="1"/>
    </row>
    <row r="29744" spans="4:4" x14ac:dyDescent="0.2">
      <c r="D29744" s="1"/>
    </row>
    <row r="29745" spans="4:4" x14ac:dyDescent="0.2">
      <c r="D29745" s="1"/>
    </row>
    <row r="29746" spans="4:4" x14ac:dyDescent="0.2">
      <c r="D29746" s="1"/>
    </row>
    <row r="29747" spans="4:4" x14ac:dyDescent="0.2">
      <c r="D29747" s="1"/>
    </row>
    <row r="29748" spans="4:4" x14ac:dyDescent="0.2">
      <c r="D29748" s="1"/>
    </row>
    <row r="29749" spans="4:4" x14ac:dyDescent="0.2">
      <c r="D29749" s="1"/>
    </row>
    <row r="29750" spans="4:4" x14ac:dyDescent="0.2">
      <c r="D29750" s="1"/>
    </row>
    <row r="29751" spans="4:4" x14ac:dyDescent="0.2">
      <c r="D29751" s="1"/>
    </row>
    <row r="29752" spans="4:4" x14ac:dyDescent="0.2">
      <c r="D29752" s="1"/>
    </row>
    <row r="29753" spans="4:4" x14ac:dyDescent="0.2">
      <c r="D29753" s="1"/>
    </row>
    <row r="29754" spans="4:4" x14ac:dyDescent="0.2">
      <c r="D29754" s="1"/>
    </row>
    <row r="29755" spans="4:4" x14ac:dyDescent="0.2">
      <c r="D29755" s="1"/>
    </row>
    <row r="29756" spans="4:4" x14ac:dyDescent="0.2">
      <c r="D29756" s="1"/>
    </row>
    <row r="29757" spans="4:4" x14ac:dyDescent="0.2">
      <c r="D29757" s="1"/>
    </row>
    <row r="29758" spans="4:4" x14ac:dyDescent="0.2">
      <c r="D29758" s="1"/>
    </row>
    <row r="29759" spans="4:4" x14ac:dyDescent="0.2">
      <c r="D29759" s="1"/>
    </row>
    <row r="29760" spans="4:4" x14ac:dyDescent="0.2">
      <c r="D29760" s="1"/>
    </row>
    <row r="29761" spans="4:4" x14ac:dyDescent="0.2">
      <c r="D29761" s="1"/>
    </row>
    <row r="29762" spans="4:4" x14ac:dyDescent="0.2">
      <c r="D29762" s="1"/>
    </row>
    <row r="29763" spans="4:4" x14ac:dyDescent="0.2">
      <c r="D29763" s="1"/>
    </row>
    <row r="29764" spans="4:4" x14ac:dyDescent="0.2">
      <c r="D29764" s="1"/>
    </row>
    <row r="29765" spans="4:4" x14ac:dyDescent="0.2">
      <c r="D29765" s="1"/>
    </row>
    <row r="29766" spans="4:4" x14ac:dyDescent="0.2">
      <c r="D29766" s="1"/>
    </row>
    <row r="29767" spans="4:4" x14ac:dyDescent="0.2">
      <c r="D29767" s="1"/>
    </row>
    <row r="29768" spans="4:4" x14ac:dyDescent="0.2">
      <c r="D29768" s="1"/>
    </row>
    <row r="29769" spans="4:4" x14ac:dyDescent="0.2">
      <c r="D29769" s="1"/>
    </row>
    <row r="29770" spans="4:4" x14ac:dyDescent="0.2">
      <c r="D29770" s="1"/>
    </row>
    <row r="29771" spans="4:4" x14ac:dyDescent="0.2">
      <c r="D29771" s="1"/>
    </row>
    <row r="29772" spans="4:4" x14ac:dyDescent="0.2">
      <c r="D29772" s="1"/>
    </row>
    <row r="29773" spans="4:4" x14ac:dyDescent="0.2">
      <c r="D29773" s="1"/>
    </row>
    <row r="29774" spans="4:4" x14ac:dyDescent="0.2">
      <c r="D29774" s="1"/>
    </row>
    <row r="29775" spans="4:4" x14ac:dyDescent="0.2">
      <c r="D29775" s="1"/>
    </row>
    <row r="29776" spans="4:4" x14ac:dyDescent="0.2">
      <c r="D29776" s="1"/>
    </row>
    <row r="29777" spans="4:4" x14ac:dyDescent="0.2">
      <c r="D29777" s="1"/>
    </row>
    <row r="29778" spans="4:4" x14ac:dyDescent="0.2">
      <c r="D29778" s="1"/>
    </row>
    <row r="29779" spans="4:4" x14ac:dyDescent="0.2">
      <c r="D29779" s="1"/>
    </row>
    <row r="29780" spans="4:4" x14ac:dyDescent="0.2">
      <c r="D29780" s="1"/>
    </row>
    <row r="29781" spans="4:4" x14ac:dyDescent="0.2">
      <c r="D29781" s="1"/>
    </row>
    <row r="29782" spans="4:4" x14ac:dyDescent="0.2">
      <c r="D29782" s="1"/>
    </row>
    <row r="29783" spans="4:4" x14ac:dyDescent="0.2">
      <c r="D29783" s="1"/>
    </row>
    <row r="29784" spans="4:4" x14ac:dyDescent="0.2">
      <c r="D29784" s="1"/>
    </row>
    <row r="29785" spans="4:4" x14ac:dyDescent="0.2">
      <c r="D29785" s="1"/>
    </row>
    <row r="29786" spans="4:4" x14ac:dyDescent="0.2">
      <c r="D29786" s="1"/>
    </row>
    <row r="29787" spans="4:4" x14ac:dyDescent="0.2">
      <c r="D29787" s="1"/>
    </row>
    <row r="29788" spans="4:4" x14ac:dyDescent="0.2">
      <c r="D29788" s="1"/>
    </row>
    <row r="29789" spans="4:4" x14ac:dyDescent="0.2">
      <c r="D29789" s="1"/>
    </row>
    <row r="29790" spans="4:4" x14ac:dyDescent="0.2">
      <c r="D29790" s="1"/>
    </row>
    <row r="29791" spans="4:4" x14ac:dyDescent="0.2">
      <c r="D29791" s="1"/>
    </row>
    <row r="29792" spans="4:4" x14ac:dyDescent="0.2">
      <c r="D29792" s="1"/>
    </row>
    <row r="29793" spans="4:4" x14ac:dyDescent="0.2">
      <c r="D29793" s="1"/>
    </row>
    <row r="29794" spans="4:4" x14ac:dyDescent="0.2">
      <c r="D29794" s="1"/>
    </row>
    <row r="29795" spans="4:4" x14ac:dyDescent="0.2">
      <c r="D29795" s="1"/>
    </row>
    <row r="29796" spans="4:4" x14ac:dyDescent="0.2">
      <c r="D29796" s="1"/>
    </row>
    <row r="29797" spans="4:4" x14ac:dyDescent="0.2">
      <c r="D29797" s="1"/>
    </row>
    <row r="29798" spans="4:4" x14ac:dyDescent="0.2">
      <c r="D29798" s="1"/>
    </row>
    <row r="29799" spans="4:4" x14ac:dyDescent="0.2">
      <c r="D29799" s="1"/>
    </row>
    <row r="29800" spans="4:4" x14ac:dyDescent="0.2">
      <c r="D29800" s="1"/>
    </row>
    <row r="29801" spans="4:4" x14ac:dyDescent="0.2">
      <c r="D29801" s="1"/>
    </row>
    <row r="29802" spans="4:4" x14ac:dyDescent="0.2">
      <c r="D29802" s="1"/>
    </row>
    <row r="29803" spans="4:4" x14ac:dyDescent="0.2">
      <c r="D29803" s="1"/>
    </row>
    <row r="29804" spans="4:4" x14ac:dyDescent="0.2">
      <c r="D29804" s="1"/>
    </row>
    <row r="29805" spans="4:4" x14ac:dyDescent="0.2">
      <c r="D29805" s="1"/>
    </row>
    <row r="29806" spans="4:4" x14ac:dyDescent="0.2">
      <c r="D29806" s="1"/>
    </row>
    <row r="29807" spans="4:4" x14ac:dyDescent="0.2">
      <c r="D29807" s="1"/>
    </row>
    <row r="29808" spans="4:4" x14ac:dyDescent="0.2">
      <c r="D29808" s="1"/>
    </row>
    <row r="29809" spans="4:4" x14ac:dyDescent="0.2">
      <c r="D29809" s="1"/>
    </row>
    <row r="29810" spans="4:4" x14ac:dyDescent="0.2">
      <c r="D29810" s="1"/>
    </row>
    <row r="29811" spans="4:4" x14ac:dyDescent="0.2">
      <c r="D29811" s="1"/>
    </row>
    <row r="29812" spans="4:4" x14ac:dyDescent="0.2">
      <c r="D29812" s="1"/>
    </row>
    <row r="29813" spans="4:4" x14ac:dyDescent="0.2">
      <c r="D29813" s="1"/>
    </row>
    <row r="29814" spans="4:4" x14ac:dyDescent="0.2">
      <c r="D29814" s="1"/>
    </row>
    <row r="29815" spans="4:4" x14ac:dyDescent="0.2">
      <c r="D29815" s="1"/>
    </row>
    <row r="29816" spans="4:4" x14ac:dyDescent="0.2">
      <c r="D29816" s="1"/>
    </row>
    <row r="29817" spans="4:4" x14ac:dyDescent="0.2">
      <c r="D29817" s="1"/>
    </row>
    <row r="29818" spans="4:4" x14ac:dyDescent="0.2">
      <c r="D29818" s="1"/>
    </row>
    <row r="29819" spans="4:4" x14ac:dyDescent="0.2">
      <c r="D29819" s="1"/>
    </row>
    <row r="29820" spans="4:4" x14ac:dyDescent="0.2">
      <c r="D29820" s="1"/>
    </row>
    <row r="29821" spans="4:4" x14ac:dyDescent="0.2">
      <c r="D29821" s="1"/>
    </row>
    <row r="29822" spans="4:4" x14ac:dyDescent="0.2">
      <c r="D29822" s="1"/>
    </row>
    <row r="29823" spans="4:4" x14ac:dyDescent="0.2">
      <c r="D29823" s="1"/>
    </row>
    <row r="29824" spans="4:4" x14ac:dyDescent="0.2">
      <c r="D29824" s="1"/>
    </row>
    <row r="29825" spans="4:4" x14ac:dyDescent="0.2">
      <c r="D29825" s="1"/>
    </row>
    <row r="29826" spans="4:4" x14ac:dyDescent="0.2">
      <c r="D29826" s="1"/>
    </row>
    <row r="29827" spans="4:4" x14ac:dyDescent="0.2">
      <c r="D29827" s="1"/>
    </row>
    <row r="29828" spans="4:4" x14ac:dyDescent="0.2">
      <c r="D29828" s="1"/>
    </row>
    <row r="29829" spans="4:4" x14ac:dyDescent="0.2">
      <c r="D29829" s="1"/>
    </row>
    <row r="29830" spans="4:4" x14ac:dyDescent="0.2">
      <c r="D29830" s="1"/>
    </row>
    <row r="29831" spans="4:4" x14ac:dyDescent="0.2">
      <c r="D29831" s="1"/>
    </row>
    <row r="29832" spans="4:4" x14ac:dyDescent="0.2">
      <c r="D29832" s="1"/>
    </row>
    <row r="29833" spans="4:4" x14ac:dyDescent="0.2">
      <c r="D29833" s="1"/>
    </row>
    <row r="29834" spans="4:4" x14ac:dyDescent="0.2">
      <c r="D29834" s="1"/>
    </row>
    <row r="29835" spans="4:4" x14ac:dyDescent="0.2">
      <c r="D29835" s="1"/>
    </row>
    <row r="29836" spans="4:4" x14ac:dyDescent="0.2">
      <c r="D29836" s="1"/>
    </row>
    <row r="29837" spans="4:4" x14ac:dyDescent="0.2">
      <c r="D29837" s="1"/>
    </row>
    <row r="29838" spans="4:4" x14ac:dyDescent="0.2">
      <c r="D29838" s="1"/>
    </row>
    <row r="29839" spans="4:4" x14ac:dyDescent="0.2">
      <c r="D29839" s="1"/>
    </row>
    <row r="29840" spans="4:4" x14ac:dyDescent="0.2">
      <c r="D29840" s="1"/>
    </row>
    <row r="29841" spans="4:4" x14ac:dyDescent="0.2">
      <c r="D29841" s="1"/>
    </row>
    <row r="29842" spans="4:4" x14ac:dyDescent="0.2">
      <c r="D29842" s="1"/>
    </row>
    <row r="29843" spans="4:4" x14ac:dyDescent="0.2">
      <c r="D29843" s="1"/>
    </row>
    <row r="29844" spans="4:4" x14ac:dyDescent="0.2">
      <c r="D29844" s="1"/>
    </row>
    <row r="29845" spans="4:4" x14ac:dyDescent="0.2">
      <c r="D29845" s="1"/>
    </row>
    <row r="29846" spans="4:4" x14ac:dyDescent="0.2">
      <c r="D29846" s="1"/>
    </row>
    <row r="29847" spans="4:4" x14ac:dyDescent="0.2">
      <c r="D29847" s="1"/>
    </row>
    <row r="29848" spans="4:4" x14ac:dyDescent="0.2">
      <c r="D29848" s="1"/>
    </row>
    <row r="29849" spans="4:4" x14ac:dyDescent="0.2">
      <c r="D29849" s="1"/>
    </row>
    <row r="29850" spans="4:4" x14ac:dyDescent="0.2">
      <c r="D29850" s="1"/>
    </row>
    <row r="29851" spans="4:4" x14ac:dyDescent="0.2">
      <c r="D29851" s="1"/>
    </row>
    <row r="29852" spans="4:4" x14ac:dyDescent="0.2">
      <c r="D29852" s="1"/>
    </row>
    <row r="29853" spans="4:4" x14ac:dyDescent="0.2">
      <c r="D29853" s="1"/>
    </row>
    <row r="29854" spans="4:4" x14ac:dyDescent="0.2">
      <c r="D29854" s="1"/>
    </row>
    <row r="29855" spans="4:4" x14ac:dyDescent="0.2">
      <c r="D29855" s="1"/>
    </row>
    <row r="29856" spans="4:4" x14ac:dyDescent="0.2">
      <c r="D29856" s="1"/>
    </row>
    <row r="29857" spans="4:4" x14ac:dyDescent="0.2">
      <c r="D29857" s="1"/>
    </row>
    <row r="29858" spans="4:4" x14ac:dyDescent="0.2">
      <c r="D29858" s="1"/>
    </row>
    <row r="29859" spans="4:4" x14ac:dyDescent="0.2">
      <c r="D29859" s="1"/>
    </row>
    <row r="29860" spans="4:4" x14ac:dyDescent="0.2">
      <c r="D29860" s="1"/>
    </row>
    <row r="29861" spans="4:4" x14ac:dyDescent="0.2">
      <c r="D29861" s="1"/>
    </row>
    <row r="29862" spans="4:4" x14ac:dyDescent="0.2">
      <c r="D29862" s="1"/>
    </row>
    <row r="29863" spans="4:4" x14ac:dyDescent="0.2">
      <c r="D29863" s="1"/>
    </row>
    <row r="29864" spans="4:4" x14ac:dyDescent="0.2">
      <c r="D29864" s="1"/>
    </row>
    <row r="29865" spans="4:4" x14ac:dyDescent="0.2">
      <c r="D29865" s="1"/>
    </row>
    <row r="29866" spans="4:4" x14ac:dyDescent="0.2">
      <c r="D29866" s="1"/>
    </row>
    <row r="29867" spans="4:4" x14ac:dyDescent="0.2">
      <c r="D29867" s="1"/>
    </row>
    <row r="29868" spans="4:4" x14ac:dyDescent="0.2">
      <c r="D29868" s="1"/>
    </row>
    <row r="29869" spans="4:4" x14ac:dyDescent="0.2">
      <c r="D29869" s="1"/>
    </row>
    <row r="29870" spans="4:4" x14ac:dyDescent="0.2">
      <c r="D29870" s="1"/>
    </row>
    <row r="29871" spans="4:4" x14ac:dyDescent="0.2">
      <c r="D29871" s="1"/>
    </row>
    <row r="29872" spans="4:4" x14ac:dyDescent="0.2">
      <c r="D29872" s="1"/>
    </row>
    <row r="29873" spans="4:4" x14ac:dyDescent="0.2">
      <c r="D29873" s="1"/>
    </row>
    <row r="29874" spans="4:4" x14ac:dyDescent="0.2">
      <c r="D29874" s="1"/>
    </row>
    <row r="29875" spans="4:4" x14ac:dyDescent="0.2">
      <c r="D29875" s="1"/>
    </row>
    <row r="29876" spans="4:4" x14ac:dyDescent="0.2">
      <c r="D29876" s="1"/>
    </row>
    <row r="29877" spans="4:4" x14ac:dyDescent="0.2">
      <c r="D29877" s="1"/>
    </row>
    <row r="29878" spans="4:4" x14ac:dyDescent="0.2">
      <c r="D29878" s="1"/>
    </row>
    <row r="29879" spans="4:4" x14ac:dyDescent="0.2">
      <c r="D29879" s="1"/>
    </row>
    <row r="29880" spans="4:4" x14ac:dyDescent="0.2">
      <c r="D29880" s="1"/>
    </row>
    <row r="29881" spans="4:4" x14ac:dyDescent="0.2">
      <c r="D29881" s="1"/>
    </row>
    <row r="29882" spans="4:4" x14ac:dyDescent="0.2">
      <c r="D29882" s="1"/>
    </row>
    <row r="29883" spans="4:4" x14ac:dyDescent="0.2">
      <c r="D29883" s="1"/>
    </row>
    <row r="29884" spans="4:4" x14ac:dyDescent="0.2">
      <c r="D29884" s="1"/>
    </row>
    <row r="29885" spans="4:4" x14ac:dyDescent="0.2">
      <c r="D29885" s="1"/>
    </row>
    <row r="29886" spans="4:4" x14ac:dyDescent="0.2">
      <c r="D29886" s="1"/>
    </row>
    <row r="29887" spans="4:4" x14ac:dyDescent="0.2">
      <c r="D29887" s="1"/>
    </row>
    <row r="29888" spans="4:4" x14ac:dyDescent="0.2">
      <c r="D29888" s="1"/>
    </row>
    <row r="29889" spans="4:4" x14ac:dyDescent="0.2">
      <c r="D29889" s="1"/>
    </row>
    <row r="29890" spans="4:4" x14ac:dyDescent="0.2">
      <c r="D29890" s="1"/>
    </row>
    <row r="29891" spans="4:4" x14ac:dyDescent="0.2">
      <c r="D29891" s="1"/>
    </row>
    <row r="29892" spans="4:4" x14ac:dyDescent="0.2">
      <c r="D29892" s="1"/>
    </row>
    <row r="29893" spans="4:4" x14ac:dyDescent="0.2">
      <c r="D29893" s="1"/>
    </row>
    <row r="29894" spans="4:4" x14ac:dyDescent="0.2">
      <c r="D29894" s="1"/>
    </row>
    <row r="29895" spans="4:4" x14ac:dyDescent="0.2">
      <c r="D29895" s="1"/>
    </row>
    <row r="29896" spans="4:4" x14ac:dyDescent="0.2">
      <c r="D29896" s="1"/>
    </row>
    <row r="29897" spans="4:4" x14ac:dyDescent="0.2">
      <c r="D29897" s="1"/>
    </row>
    <row r="29898" spans="4:4" x14ac:dyDescent="0.2">
      <c r="D29898" s="1"/>
    </row>
    <row r="29899" spans="4:4" x14ac:dyDescent="0.2">
      <c r="D29899" s="1"/>
    </row>
    <row r="29900" spans="4:4" x14ac:dyDescent="0.2">
      <c r="D29900" s="1"/>
    </row>
    <row r="29901" spans="4:4" x14ac:dyDescent="0.2">
      <c r="D29901" s="1"/>
    </row>
    <row r="29902" spans="4:4" x14ac:dyDescent="0.2">
      <c r="D29902" s="1"/>
    </row>
    <row r="29903" spans="4:4" x14ac:dyDescent="0.2">
      <c r="D29903" s="1"/>
    </row>
    <row r="29904" spans="4:4" x14ac:dyDescent="0.2">
      <c r="D29904" s="1"/>
    </row>
    <row r="29905" spans="4:4" x14ac:dyDescent="0.2">
      <c r="D29905" s="1"/>
    </row>
    <row r="29906" spans="4:4" x14ac:dyDescent="0.2">
      <c r="D29906" s="1"/>
    </row>
    <row r="29907" spans="4:4" x14ac:dyDescent="0.2">
      <c r="D29907" s="1"/>
    </row>
    <row r="29908" spans="4:4" x14ac:dyDescent="0.2">
      <c r="D29908" s="1"/>
    </row>
    <row r="29909" spans="4:4" x14ac:dyDescent="0.2">
      <c r="D29909" s="1"/>
    </row>
    <row r="29910" spans="4:4" x14ac:dyDescent="0.2">
      <c r="D29910" s="1"/>
    </row>
    <row r="29911" spans="4:4" x14ac:dyDescent="0.2">
      <c r="D29911" s="1"/>
    </row>
    <row r="29912" spans="4:4" x14ac:dyDescent="0.2">
      <c r="D29912" s="1"/>
    </row>
    <row r="29913" spans="4:4" x14ac:dyDescent="0.2">
      <c r="D29913" s="1"/>
    </row>
    <row r="29914" spans="4:4" x14ac:dyDescent="0.2">
      <c r="D29914" s="1"/>
    </row>
    <row r="29915" spans="4:4" x14ac:dyDescent="0.2">
      <c r="D29915" s="1"/>
    </row>
    <row r="29916" spans="4:4" x14ac:dyDescent="0.2">
      <c r="D29916" s="1"/>
    </row>
    <row r="29917" spans="4:4" x14ac:dyDescent="0.2">
      <c r="D29917" s="1"/>
    </row>
    <row r="29918" spans="4:4" x14ac:dyDescent="0.2">
      <c r="D29918" s="1"/>
    </row>
    <row r="29919" spans="4:4" x14ac:dyDescent="0.2">
      <c r="D29919" s="1"/>
    </row>
    <row r="29920" spans="4:4" x14ac:dyDescent="0.2">
      <c r="D29920" s="1"/>
    </row>
    <row r="29921" spans="4:4" x14ac:dyDescent="0.2">
      <c r="D29921" s="1"/>
    </row>
    <row r="29922" spans="4:4" x14ac:dyDescent="0.2">
      <c r="D29922" s="1"/>
    </row>
    <row r="29923" spans="4:4" x14ac:dyDescent="0.2">
      <c r="D29923" s="1"/>
    </row>
    <row r="29924" spans="4:4" x14ac:dyDescent="0.2">
      <c r="D29924" s="1"/>
    </row>
    <row r="29925" spans="4:4" x14ac:dyDescent="0.2">
      <c r="D29925" s="1"/>
    </row>
    <row r="29926" spans="4:4" x14ac:dyDescent="0.2">
      <c r="D29926" s="1"/>
    </row>
    <row r="29927" spans="4:4" x14ac:dyDescent="0.2">
      <c r="D29927" s="1"/>
    </row>
    <row r="29928" spans="4:4" x14ac:dyDescent="0.2">
      <c r="D29928" s="1"/>
    </row>
    <row r="29929" spans="4:4" x14ac:dyDescent="0.2">
      <c r="D29929" s="1"/>
    </row>
    <row r="29930" spans="4:4" x14ac:dyDescent="0.2">
      <c r="D29930" s="1"/>
    </row>
    <row r="29931" spans="4:4" x14ac:dyDescent="0.2">
      <c r="D29931" s="1"/>
    </row>
    <row r="29932" spans="4:4" x14ac:dyDescent="0.2">
      <c r="D29932" s="1"/>
    </row>
    <row r="29933" spans="4:4" x14ac:dyDescent="0.2">
      <c r="D29933" s="1"/>
    </row>
    <row r="29934" spans="4:4" x14ac:dyDescent="0.2">
      <c r="D29934" s="1"/>
    </row>
    <row r="29935" spans="4:4" x14ac:dyDescent="0.2">
      <c r="D29935" s="1"/>
    </row>
    <row r="29936" spans="4:4" x14ac:dyDescent="0.2">
      <c r="D29936" s="1"/>
    </row>
    <row r="29937" spans="4:4" x14ac:dyDescent="0.2">
      <c r="D29937" s="1"/>
    </row>
    <row r="29938" spans="4:4" x14ac:dyDescent="0.2">
      <c r="D29938" s="1"/>
    </row>
    <row r="29939" spans="4:4" x14ac:dyDescent="0.2">
      <c r="D29939" s="1"/>
    </row>
    <row r="29940" spans="4:4" x14ac:dyDescent="0.2">
      <c r="D29940" s="1"/>
    </row>
    <row r="29941" spans="4:4" x14ac:dyDescent="0.2">
      <c r="D29941" s="1"/>
    </row>
    <row r="29942" spans="4:4" x14ac:dyDescent="0.2">
      <c r="D29942" s="1"/>
    </row>
    <row r="29943" spans="4:4" x14ac:dyDescent="0.2">
      <c r="D29943" s="1"/>
    </row>
    <row r="29944" spans="4:4" x14ac:dyDescent="0.2">
      <c r="D29944" s="1"/>
    </row>
    <row r="29945" spans="4:4" x14ac:dyDescent="0.2">
      <c r="D29945" s="1"/>
    </row>
    <row r="29946" spans="4:4" x14ac:dyDescent="0.2">
      <c r="D29946" s="1"/>
    </row>
    <row r="29947" spans="4:4" x14ac:dyDescent="0.2">
      <c r="D29947" s="1"/>
    </row>
    <row r="29948" spans="4:4" x14ac:dyDescent="0.2">
      <c r="D29948" s="1"/>
    </row>
    <row r="29949" spans="4:4" x14ac:dyDescent="0.2">
      <c r="D29949" s="1"/>
    </row>
    <row r="29950" spans="4:4" x14ac:dyDescent="0.2">
      <c r="D29950" s="1"/>
    </row>
    <row r="29951" spans="4:4" x14ac:dyDescent="0.2">
      <c r="D29951" s="1"/>
    </row>
    <row r="29952" spans="4:4" x14ac:dyDescent="0.2">
      <c r="D29952" s="1"/>
    </row>
    <row r="29953" spans="4:4" x14ac:dyDescent="0.2">
      <c r="D29953" s="1"/>
    </row>
    <row r="29954" spans="4:4" x14ac:dyDescent="0.2">
      <c r="D29954" s="1"/>
    </row>
    <row r="29955" spans="4:4" x14ac:dyDescent="0.2">
      <c r="D29955" s="1"/>
    </row>
    <row r="29956" spans="4:4" x14ac:dyDescent="0.2">
      <c r="D29956" s="1"/>
    </row>
    <row r="29957" spans="4:4" x14ac:dyDescent="0.2">
      <c r="D29957" s="1"/>
    </row>
    <row r="29958" spans="4:4" x14ac:dyDescent="0.2">
      <c r="D29958" s="1"/>
    </row>
    <row r="29959" spans="4:4" x14ac:dyDescent="0.2">
      <c r="D29959" s="1"/>
    </row>
    <row r="29960" spans="4:4" x14ac:dyDescent="0.2">
      <c r="D29960" s="1"/>
    </row>
    <row r="29961" spans="4:4" x14ac:dyDescent="0.2">
      <c r="D29961" s="1"/>
    </row>
    <row r="29962" spans="4:4" x14ac:dyDescent="0.2">
      <c r="D29962" s="1"/>
    </row>
    <row r="29963" spans="4:4" x14ac:dyDescent="0.2">
      <c r="D29963" s="1"/>
    </row>
    <row r="29964" spans="4:4" x14ac:dyDescent="0.2">
      <c r="D29964" s="1"/>
    </row>
    <row r="29965" spans="4:4" x14ac:dyDescent="0.2">
      <c r="D29965" s="1"/>
    </row>
    <row r="29966" spans="4:4" x14ac:dyDescent="0.2">
      <c r="D29966" s="1"/>
    </row>
    <row r="29967" spans="4:4" x14ac:dyDescent="0.2">
      <c r="D29967" s="1"/>
    </row>
    <row r="29968" spans="4:4" x14ac:dyDescent="0.2">
      <c r="D29968" s="1"/>
    </row>
    <row r="29969" spans="4:4" x14ac:dyDescent="0.2">
      <c r="D29969" s="1"/>
    </row>
    <row r="29970" spans="4:4" x14ac:dyDescent="0.2">
      <c r="D29970" s="1"/>
    </row>
    <row r="29971" spans="4:4" x14ac:dyDescent="0.2">
      <c r="D29971" s="1"/>
    </row>
    <row r="29972" spans="4:4" x14ac:dyDescent="0.2">
      <c r="D29972" s="1"/>
    </row>
    <row r="29973" spans="4:4" x14ac:dyDescent="0.2">
      <c r="D29973" s="1"/>
    </row>
    <row r="29974" spans="4:4" x14ac:dyDescent="0.2">
      <c r="D29974" s="1"/>
    </row>
    <row r="29975" spans="4:4" x14ac:dyDescent="0.2">
      <c r="D29975" s="1"/>
    </row>
    <row r="29976" spans="4:4" x14ac:dyDescent="0.2">
      <c r="D29976" s="1"/>
    </row>
    <row r="29977" spans="4:4" x14ac:dyDescent="0.2">
      <c r="D29977" s="1"/>
    </row>
    <row r="29978" spans="4:4" x14ac:dyDescent="0.2">
      <c r="D29978" s="1"/>
    </row>
    <row r="29979" spans="4:4" x14ac:dyDescent="0.2">
      <c r="D29979" s="1"/>
    </row>
    <row r="29980" spans="4:4" x14ac:dyDescent="0.2">
      <c r="D29980" s="1"/>
    </row>
    <row r="29981" spans="4:4" x14ac:dyDescent="0.2">
      <c r="D29981" s="1"/>
    </row>
    <row r="29982" spans="4:4" x14ac:dyDescent="0.2">
      <c r="D29982" s="1"/>
    </row>
    <row r="29983" spans="4:4" x14ac:dyDescent="0.2">
      <c r="D29983" s="1"/>
    </row>
    <row r="29984" spans="4:4" x14ac:dyDescent="0.2">
      <c r="D29984" s="1"/>
    </row>
    <row r="29985" spans="4:4" x14ac:dyDescent="0.2">
      <c r="D29985" s="1"/>
    </row>
    <row r="29986" spans="4:4" x14ac:dyDescent="0.2">
      <c r="D29986" s="1"/>
    </row>
    <row r="29987" spans="4:4" x14ac:dyDescent="0.2">
      <c r="D29987" s="1"/>
    </row>
    <row r="29988" spans="4:4" x14ac:dyDescent="0.2">
      <c r="D29988" s="1"/>
    </row>
    <row r="29989" spans="4:4" x14ac:dyDescent="0.2">
      <c r="D29989" s="1"/>
    </row>
    <row r="29990" spans="4:4" x14ac:dyDescent="0.2">
      <c r="D29990" s="1"/>
    </row>
    <row r="29991" spans="4:4" x14ac:dyDescent="0.2">
      <c r="D29991" s="1"/>
    </row>
    <row r="29992" spans="4:4" x14ac:dyDescent="0.2">
      <c r="D29992" s="1"/>
    </row>
    <row r="29993" spans="4:4" x14ac:dyDescent="0.2">
      <c r="D29993" s="1"/>
    </row>
    <row r="29994" spans="4:4" x14ac:dyDescent="0.2">
      <c r="D29994" s="1"/>
    </row>
    <row r="29995" spans="4:4" x14ac:dyDescent="0.2">
      <c r="D29995" s="1"/>
    </row>
    <row r="29996" spans="4:4" x14ac:dyDescent="0.2">
      <c r="D29996" s="1"/>
    </row>
    <row r="29997" spans="4:4" x14ac:dyDescent="0.2">
      <c r="D29997" s="1"/>
    </row>
    <row r="29998" spans="4:4" x14ac:dyDescent="0.2">
      <c r="D29998" s="1"/>
    </row>
    <row r="29999" spans="4:4" x14ac:dyDescent="0.2">
      <c r="D29999" s="1"/>
    </row>
    <row r="30000" spans="4:4" x14ac:dyDescent="0.2">
      <c r="D30000" s="1"/>
    </row>
    <row r="30001" spans="4:4" x14ac:dyDescent="0.2">
      <c r="D30001" s="1"/>
    </row>
    <row r="30002" spans="4:4" x14ac:dyDescent="0.2">
      <c r="D30002" s="1"/>
    </row>
    <row r="30003" spans="4:4" x14ac:dyDescent="0.2">
      <c r="D30003" s="1"/>
    </row>
    <row r="30004" spans="4:4" x14ac:dyDescent="0.2">
      <c r="D30004" s="1"/>
    </row>
    <row r="30005" spans="4:4" x14ac:dyDescent="0.2">
      <c r="D30005" s="1"/>
    </row>
    <row r="30006" spans="4:4" x14ac:dyDescent="0.2">
      <c r="D30006" s="1"/>
    </row>
    <row r="30007" spans="4:4" x14ac:dyDescent="0.2">
      <c r="D30007" s="1"/>
    </row>
    <row r="30008" spans="4:4" x14ac:dyDescent="0.2">
      <c r="D30008" s="1"/>
    </row>
    <row r="30009" spans="4:4" x14ac:dyDescent="0.2">
      <c r="D30009" s="1"/>
    </row>
    <row r="30010" spans="4:4" x14ac:dyDescent="0.2">
      <c r="D30010" s="1"/>
    </row>
    <row r="30011" spans="4:4" x14ac:dyDescent="0.2">
      <c r="D30011" s="1"/>
    </row>
    <row r="30012" spans="4:4" x14ac:dyDescent="0.2">
      <c r="D30012" s="1"/>
    </row>
    <row r="30013" spans="4:4" x14ac:dyDescent="0.2">
      <c r="D30013" s="1"/>
    </row>
    <row r="30014" spans="4:4" x14ac:dyDescent="0.2">
      <c r="D30014" s="1"/>
    </row>
    <row r="30015" spans="4:4" x14ac:dyDescent="0.2">
      <c r="D30015" s="1"/>
    </row>
    <row r="30016" spans="4:4" x14ac:dyDescent="0.2">
      <c r="D30016" s="1"/>
    </row>
    <row r="30017" spans="4:4" x14ac:dyDescent="0.2">
      <c r="D30017" s="1"/>
    </row>
    <row r="30018" spans="4:4" x14ac:dyDescent="0.2">
      <c r="D30018" s="1"/>
    </row>
    <row r="30019" spans="4:4" x14ac:dyDescent="0.2">
      <c r="D30019" s="1"/>
    </row>
    <row r="30020" spans="4:4" x14ac:dyDescent="0.2">
      <c r="D30020" s="1"/>
    </row>
    <row r="30021" spans="4:4" x14ac:dyDescent="0.2">
      <c r="D30021" s="1"/>
    </row>
    <row r="30022" spans="4:4" x14ac:dyDescent="0.2">
      <c r="D30022" s="1"/>
    </row>
    <row r="30023" spans="4:4" x14ac:dyDescent="0.2">
      <c r="D30023" s="1"/>
    </row>
    <row r="30024" spans="4:4" x14ac:dyDescent="0.2">
      <c r="D30024" s="1"/>
    </row>
    <row r="30025" spans="4:4" x14ac:dyDescent="0.2">
      <c r="D30025" s="1"/>
    </row>
    <row r="30026" spans="4:4" x14ac:dyDescent="0.2">
      <c r="D30026" s="1"/>
    </row>
    <row r="30027" spans="4:4" x14ac:dyDescent="0.2">
      <c r="D30027" s="1"/>
    </row>
    <row r="30028" spans="4:4" x14ac:dyDescent="0.2">
      <c r="D30028" s="1"/>
    </row>
    <row r="30029" spans="4:4" x14ac:dyDescent="0.2">
      <c r="D30029" s="1"/>
    </row>
    <row r="30030" spans="4:4" x14ac:dyDescent="0.2">
      <c r="D30030" s="1"/>
    </row>
    <row r="30031" spans="4:4" x14ac:dyDescent="0.2">
      <c r="D30031" s="1"/>
    </row>
    <row r="30032" spans="4:4" x14ac:dyDescent="0.2">
      <c r="D30032" s="1"/>
    </row>
    <row r="30033" spans="4:4" x14ac:dyDescent="0.2">
      <c r="D30033" s="1"/>
    </row>
    <row r="30034" spans="4:4" x14ac:dyDescent="0.2">
      <c r="D30034" s="1"/>
    </row>
    <row r="30035" spans="4:4" x14ac:dyDescent="0.2">
      <c r="D30035" s="1"/>
    </row>
    <row r="30036" spans="4:4" x14ac:dyDescent="0.2">
      <c r="D30036" s="1"/>
    </row>
    <row r="30037" spans="4:4" x14ac:dyDescent="0.2">
      <c r="D30037" s="1"/>
    </row>
    <row r="30038" spans="4:4" x14ac:dyDescent="0.2">
      <c r="D30038" s="1"/>
    </row>
    <row r="30039" spans="4:4" x14ac:dyDescent="0.2">
      <c r="D30039" s="1"/>
    </row>
    <row r="30040" spans="4:4" x14ac:dyDescent="0.2">
      <c r="D30040" s="1"/>
    </row>
    <row r="30041" spans="4:4" x14ac:dyDescent="0.2">
      <c r="D30041" s="1"/>
    </row>
    <row r="30042" spans="4:4" x14ac:dyDescent="0.2">
      <c r="D30042" s="1"/>
    </row>
    <row r="30043" spans="4:4" x14ac:dyDescent="0.2">
      <c r="D30043" s="1"/>
    </row>
    <row r="30044" spans="4:4" x14ac:dyDescent="0.2">
      <c r="D30044" s="1"/>
    </row>
    <row r="30045" spans="4:4" x14ac:dyDescent="0.2">
      <c r="D30045" s="1"/>
    </row>
    <row r="30046" spans="4:4" x14ac:dyDescent="0.2">
      <c r="D30046" s="1"/>
    </row>
    <row r="30047" spans="4:4" x14ac:dyDescent="0.2">
      <c r="D30047" s="1"/>
    </row>
    <row r="30048" spans="4:4" x14ac:dyDescent="0.2">
      <c r="D30048" s="1"/>
    </row>
    <row r="30049" spans="4:4" x14ac:dyDescent="0.2">
      <c r="D30049" s="1"/>
    </row>
    <row r="30050" spans="4:4" x14ac:dyDescent="0.2">
      <c r="D30050" s="1"/>
    </row>
    <row r="30051" spans="4:4" x14ac:dyDescent="0.2">
      <c r="D30051" s="1"/>
    </row>
    <row r="30052" spans="4:4" x14ac:dyDescent="0.2">
      <c r="D30052" s="1"/>
    </row>
    <row r="30053" spans="4:4" x14ac:dyDescent="0.2">
      <c r="D30053" s="1"/>
    </row>
    <row r="30054" spans="4:4" x14ac:dyDescent="0.2">
      <c r="D30054" s="1"/>
    </row>
    <row r="30055" spans="4:4" x14ac:dyDescent="0.2">
      <c r="D30055" s="1"/>
    </row>
    <row r="30056" spans="4:4" x14ac:dyDescent="0.2">
      <c r="D30056" s="1"/>
    </row>
    <row r="30057" spans="4:4" x14ac:dyDescent="0.2">
      <c r="D30057" s="1"/>
    </row>
    <row r="30058" spans="4:4" x14ac:dyDescent="0.2">
      <c r="D30058" s="1"/>
    </row>
    <row r="30059" spans="4:4" x14ac:dyDescent="0.2">
      <c r="D30059" s="1"/>
    </row>
    <row r="30060" spans="4:4" x14ac:dyDescent="0.2">
      <c r="D30060" s="1"/>
    </row>
    <row r="30061" spans="4:4" x14ac:dyDescent="0.2">
      <c r="D30061" s="1"/>
    </row>
    <row r="30062" spans="4:4" x14ac:dyDescent="0.2">
      <c r="D30062" s="1"/>
    </row>
    <row r="30063" spans="4:4" x14ac:dyDescent="0.2">
      <c r="D30063" s="1"/>
    </row>
    <row r="30064" spans="4:4" x14ac:dyDescent="0.2">
      <c r="D30064" s="1"/>
    </row>
    <row r="30065" spans="4:4" x14ac:dyDescent="0.2">
      <c r="D30065" s="1"/>
    </row>
    <row r="30066" spans="4:4" x14ac:dyDescent="0.2">
      <c r="D30066" s="1"/>
    </row>
    <row r="30067" spans="4:4" x14ac:dyDescent="0.2">
      <c r="D30067" s="1"/>
    </row>
    <row r="30068" spans="4:4" x14ac:dyDescent="0.2">
      <c r="D30068" s="1"/>
    </row>
    <row r="30069" spans="4:4" x14ac:dyDescent="0.2">
      <c r="D30069" s="1"/>
    </row>
    <row r="30070" spans="4:4" x14ac:dyDescent="0.2">
      <c r="D30070" s="1"/>
    </row>
    <row r="30071" spans="4:4" x14ac:dyDescent="0.2">
      <c r="D30071" s="1"/>
    </row>
    <row r="30072" spans="4:4" x14ac:dyDescent="0.2">
      <c r="D30072" s="1"/>
    </row>
    <row r="30073" spans="4:4" x14ac:dyDescent="0.2">
      <c r="D30073" s="1"/>
    </row>
    <row r="30074" spans="4:4" x14ac:dyDescent="0.2">
      <c r="D30074" s="1"/>
    </row>
    <row r="30075" spans="4:4" x14ac:dyDescent="0.2">
      <c r="D30075" s="1"/>
    </row>
    <row r="30076" spans="4:4" x14ac:dyDescent="0.2">
      <c r="D30076" s="1"/>
    </row>
    <row r="30077" spans="4:4" x14ac:dyDescent="0.2">
      <c r="D30077" s="1"/>
    </row>
    <row r="30078" spans="4:4" x14ac:dyDescent="0.2">
      <c r="D30078" s="1"/>
    </row>
    <row r="30079" spans="4:4" x14ac:dyDescent="0.2">
      <c r="D30079" s="1"/>
    </row>
    <row r="30080" spans="4:4" x14ac:dyDescent="0.2">
      <c r="D30080" s="1"/>
    </row>
    <row r="30081" spans="4:4" x14ac:dyDescent="0.2">
      <c r="D30081" s="1"/>
    </row>
    <row r="30082" spans="4:4" x14ac:dyDescent="0.2">
      <c r="D30082" s="1"/>
    </row>
    <row r="30083" spans="4:4" x14ac:dyDescent="0.2">
      <c r="D30083" s="1"/>
    </row>
    <row r="30084" spans="4:4" x14ac:dyDescent="0.2">
      <c r="D30084" s="1"/>
    </row>
    <row r="30085" spans="4:4" x14ac:dyDescent="0.2">
      <c r="D30085" s="1"/>
    </row>
    <row r="30086" spans="4:4" x14ac:dyDescent="0.2">
      <c r="D30086" s="1"/>
    </row>
    <row r="30087" spans="4:4" x14ac:dyDescent="0.2">
      <c r="D30087" s="1"/>
    </row>
    <row r="30088" spans="4:4" x14ac:dyDescent="0.2">
      <c r="D30088" s="1"/>
    </row>
    <row r="30089" spans="4:4" x14ac:dyDescent="0.2">
      <c r="D30089" s="1"/>
    </row>
    <row r="30090" spans="4:4" x14ac:dyDescent="0.2">
      <c r="D30090" s="1"/>
    </row>
    <row r="30091" spans="4:4" x14ac:dyDescent="0.2">
      <c r="D30091" s="1"/>
    </row>
    <row r="30092" spans="4:4" x14ac:dyDescent="0.2">
      <c r="D30092" s="1"/>
    </row>
    <row r="30093" spans="4:4" x14ac:dyDescent="0.2">
      <c r="D30093" s="1"/>
    </row>
    <row r="30094" spans="4:4" x14ac:dyDescent="0.2">
      <c r="D30094" s="1"/>
    </row>
    <row r="30095" spans="4:4" x14ac:dyDescent="0.2">
      <c r="D30095" s="1"/>
    </row>
    <row r="30096" spans="4:4" x14ac:dyDescent="0.2">
      <c r="D30096" s="1"/>
    </row>
    <row r="30097" spans="4:4" x14ac:dyDescent="0.2">
      <c r="D30097" s="1"/>
    </row>
    <row r="30098" spans="4:4" x14ac:dyDescent="0.2">
      <c r="D30098" s="1"/>
    </row>
    <row r="30099" spans="4:4" x14ac:dyDescent="0.2">
      <c r="D30099" s="1"/>
    </row>
    <row r="30100" spans="4:4" x14ac:dyDescent="0.2">
      <c r="D30100" s="1"/>
    </row>
    <row r="30101" spans="4:4" x14ac:dyDescent="0.2">
      <c r="D30101" s="1"/>
    </row>
    <row r="30102" spans="4:4" x14ac:dyDescent="0.2">
      <c r="D30102" s="1"/>
    </row>
    <row r="30103" spans="4:4" x14ac:dyDescent="0.2">
      <c r="D30103" s="1"/>
    </row>
    <row r="30104" spans="4:4" x14ac:dyDescent="0.2">
      <c r="D30104" s="1"/>
    </row>
    <row r="30105" spans="4:4" x14ac:dyDescent="0.2">
      <c r="D30105" s="1"/>
    </row>
    <row r="30106" spans="4:4" x14ac:dyDescent="0.2">
      <c r="D30106" s="1"/>
    </row>
    <row r="30107" spans="4:4" x14ac:dyDescent="0.2">
      <c r="D30107" s="1"/>
    </row>
    <row r="30108" spans="4:4" x14ac:dyDescent="0.2">
      <c r="D30108" s="1"/>
    </row>
    <row r="30109" spans="4:4" x14ac:dyDescent="0.2">
      <c r="D30109" s="1"/>
    </row>
    <row r="30110" spans="4:4" x14ac:dyDescent="0.2">
      <c r="D30110" s="1"/>
    </row>
    <row r="30111" spans="4:4" x14ac:dyDescent="0.2">
      <c r="D30111" s="1"/>
    </row>
    <row r="30112" spans="4:4" x14ac:dyDescent="0.2">
      <c r="D30112" s="1"/>
    </row>
    <row r="30113" spans="4:4" x14ac:dyDescent="0.2">
      <c r="D30113" s="1"/>
    </row>
    <row r="30114" spans="4:4" x14ac:dyDescent="0.2">
      <c r="D30114" s="1"/>
    </row>
    <row r="30115" spans="4:4" x14ac:dyDescent="0.2">
      <c r="D30115" s="1"/>
    </row>
    <row r="30116" spans="4:4" x14ac:dyDescent="0.2">
      <c r="D30116" s="1"/>
    </row>
    <row r="30117" spans="4:4" x14ac:dyDescent="0.2">
      <c r="D30117" s="1"/>
    </row>
    <row r="30118" spans="4:4" x14ac:dyDescent="0.2">
      <c r="D30118" s="1"/>
    </row>
    <row r="30119" spans="4:4" x14ac:dyDescent="0.2">
      <c r="D30119" s="1"/>
    </row>
    <row r="30120" spans="4:4" x14ac:dyDescent="0.2">
      <c r="D30120" s="1"/>
    </row>
    <row r="30121" spans="4:4" x14ac:dyDescent="0.2">
      <c r="D30121" s="1"/>
    </row>
    <row r="30122" spans="4:4" x14ac:dyDescent="0.2">
      <c r="D30122" s="1"/>
    </row>
    <row r="30123" spans="4:4" x14ac:dyDescent="0.2">
      <c r="D30123" s="1"/>
    </row>
    <row r="30124" spans="4:4" x14ac:dyDescent="0.2">
      <c r="D30124" s="1"/>
    </row>
    <row r="30125" spans="4:4" x14ac:dyDescent="0.2">
      <c r="D30125" s="1"/>
    </row>
    <row r="30126" spans="4:4" x14ac:dyDescent="0.2">
      <c r="D30126" s="1"/>
    </row>
    <row r="30127" spans="4:4" x14ac:dyDescent="0.2">
      <c r="D30127" s="1"/>
    </row>
    <row r="30128" spans="4:4" x14ac:dyDescent="0.2">
      <c r="D30128" s="1"/>
    </row>
    <row r="30129" spans="4:4" x14ac:dyDescent="0.2">
      <c r="D30129" s="1"/>
    </row>
    <row r="30130" spans="4:4" x14ac:dyDescent="0.2">
      <c r="D30130" s="1"/>
    </row>
    <row r="30131" spans="4:4" x14ac:dyDescent="0.2">
      <c r="D30131" s="1"/>
    </row>
    <row r="30132" spans="4:4" x14ac:dyDescent="0.2">
      <c r="D30132" s="1"/>
    </row>
    <row r="30133" spans="4:4" x14ac:dyDescent="0.2">
      <c r="D30133" s="1"/>
    </row>
    <row r="30134" spans="4:4" x14ac:dyDescent="0.2">
      <c r="D30134" s="1"/>
    </row>
    <row r="30135" spans="4:4" x14ac:dyDescent="0.2">
      <c r="D30135" s="1"/>
    </row>
    <row r="30136" spans="4:4" x14ac:dyDescent="0.2">
      <c r="D30136" s="1"/>
    </row>
    <row r="30137" spans="4:4" x14ac:dyDescent="0.2">
      <c r="D30137" s="1"/>
    </row>
    <row r="30138" spans="4:4" x14ac:dyDescent="0.2">
      <c r="D30138" s="1"/>
    </row>
    <row r="30139" spans="4:4" x14ac:dyDescent="0.2">
      <c r="D30139" s="1"/>
    </row>
    <row r="30140" spans="4:4" x14ac:dyDescent="0.2">
      <c r="D30140" s="1"/>
    </row>
    <row r="30141" spans="4:4" x14ac:dyDescent="0.2">
      <c r="D30141" s="1"/>
    </row>
    <row r="30142" spans="4:4" x14ac:dyDescent="0.2">
      <c r="D30142" s="1"/>
    </row>
    <row r="30143" spans="4:4" x14ac:dyDescent="0.2">
      <c r="D30143" s="1"/>
    </row>
    <row r="30144" spans="4:4" x14ac:dyDescent="0.2">
      <c r="D30144" s="1"/>
    </row>
    <row r="30145" spans="4:4" x14ac:dyDescent="0.2">
      <c r="D30145" s="1"/>
    </row>
    <row r="30146" spans="4:4" x14ac:dyDescent="0.2">
      <c r="D30146" s="1"/>
    </row>
    <row r="30147" spans="4:4" x14ac:dyDescent="0.2">
      <c r="D30147" s="1"/>
    </row>
    <row r="30148" spans="4:4" x14ac:dyDescent="0.2">
      <c r="D30148" s="1"/>
    </row>
    <row r="30149" spans="4:4" x14ac:dyDescent="0.2">
      <c r="D30149" s="1"/>
    </row>
    <row r="30150" spans="4:4" x14ac:dyDescent="0.2">
      <c r="D30150" s="1"/>
    </row>
    <row r="30151" spans="4:4" x14ac:dyDescent="0.2">
      <c r="D30151" s="1"/>
    </row>
    <row r="30152" spans="4:4" x14ac:dyDescent="0.2">
      <c r="D30152" s="1"/>
    </row>
    <row r="30153" spans="4:4" x14ac:dyDescent="0.2">
      <c r="D30153" s="1"/>
    </row>
    <row r="30154" spans="4:4" x14ac:dyDescent="0.2">
      <c r="D30154" s="1"/>
    </row>
    <row r="30155" spans="4:4" x14ac:dyDescent="0.2">
      <c r="D30155" s="1"/>
    </row>
    <row r="30156" spans="4:4" x14ac:dyDescent="0.2">
      <c r="D30156" s="1"/>
    </row>
    <row r="30157" spans="4:4" x14ac:dyDescent="0.2">
      <c r="D30157" s="1"/>
    </row>
    <row r="30158" spans="4:4" x14ac:dyDescent="0.2">
      <c r="D30158" s="1"/>
    </row>
    <row r="30159" spans="4:4" x14ac:dyDescent="0.2">
      <c r="D30159" s="1"/>
    </row>
    <row r="30160" spans="4:4" x14ac:dyDescent="0.2">
      <c r="D30160" s="1"/>
    </row>
    <row r="30161" spans="4:4" x14ac:dyDescent="0.2">
      <c r="D30161" s="1"/>
    </row>
    <row r="30162" spans="4:4" x14ac:dyDescent="0.2">
      <c r="D30162" s="1"/>
    </row>
    <row r="30163" spans="4:4" x14ac:dyDescent="0.2">
      <c r="D30163" s="1"/>
    </row>
    <row r="30164" spans="4:4" x14ac:dyDescent="0.2">
      <c r="D30164" s="1"/>
    </row>
    <row r="30165" spans="4:4" x14ac:dyDescent="0.2">
      <c r="D30165" s="1"/>
    </row>
    <row r="30166" spans="4:4" x14ac:dyDescent="0.2">
      <c r="D30166" s="1"/>
    </row>
    <row r="30167" spans="4:4" x14ac:dyDescent="0.2">
      <c r="D30167" s="1"/>
    </row>
    <row r="30168" spans="4:4" x14ac:dyDescent="0.2">
      <c r="D30168" s="1"/>
    </row>
    <row r="30169" spans="4:4" x14ac:dyDescent="0.2">
      <c r="D30169" s="1"/>
    </row>
    <row r="30170" spans="4:4" x14ac:dyDescent="0.2">
      <c r="D30170" s="1"/>
    </row>
    <row r="30171" spans="4:4" x14ac:dyDescent="0.2">
      <c r="D30171" s="1"/>
    </row>
    <row r="30172" spans="4:4" x14ac:dyDescent="0.2">
      <c r="D30172" s="1"/>
    </row>
    <row r="30173" spans="4:4" x14ac:dyDescent="0.2">
      <c r="D30173" s="1"/>
    </row>
    <row r="30174" spans="4:4" x14ac:dyDescent="0.2">
      <c r="D30174" s="1"/>
    </row>
    <row r="30175" spans="4:4" x14ac:dyDescent="0.2">
      <c r="D30175" s="1"/>
    </row>
    <row r="30176" spans="4:4" x14ac:dyDescent="0.2">
      <c r="D30176" s="1"/>
    </row>
    <row r="30177" spans="4:4" x14ac:dyDescent="0.2">
      <c r="D30177" s="1"/>
    </row>
    <row r="30178" spans="4:4" x14ac:dyDescent="0.2">
      <c r="D30178" s="1"/>
    </row>
    <row r="30179" spans="4:4" x14ac:dyDescent="0.2">
      <c r="D30179" s="1"/>
    </row>
    <row r="30180" spans="4:4" x14ac:dyDescent="0.2">
      <c r="D30180" s="1"/>
    </row>
    <row r="30181" spans="4:4" x14ac:dyDescent="0.2">
      <c r="D30181" s="1"/>
    </row>
    <row r="30182" spans="4:4" x14ac:dyDescent="0.2">
      <c r="D30182" s="1"/>
    </row>
    <row r="30183" spans="4:4" x14ac:dyDescent="0.2">
      <c r="D30183" s="1"/>
    </row>
    <row r="30184" spans="4:4" x14ac:dyDescent="0.2">
      <c r="D30184" s="1"/>
    </row>
    <row r="30185" spans="4:4" x14ac:dyDescent="0.2">
      <c r="D30185" s="1"/>
    </row>
    <row r="30186" spans="4:4" x14ac:dyDescent="0.2">
      <c r="D30186" s="1"/>
    </row>
    <row r="30187" spans="4:4" x14ac:dyDescent="0.2">
      <c r="D30187" s="1"/>
    </row>
    <row r="30188" spans="4:4" x14ac:dyDescent="0.2">
      <c r="D30188" s="1"/>
    </row>
    <row r="30189" spans="4:4" x14ac:dyDescent="0.2">
      <c r="D30189" s="1"/>
    </row>
    <row r="30190" spans="4:4" x14ac:dyDescent="0.2">
      <c r="D30190" s="1"/>
    </row>
    <row r="30191" spans="4:4" x14ac:dyDescent="0.2">
      <c r="D30191" s="1"/>
    </row>
    <row r="30192" spans="4:4" x14ac:dyDescent="0.2">
      <c r="D30192" s="1"/>
    </row>
    <row r="30193" spans="4:4" x14ac:dyDescent="0.2">
      <c r="D30193" s="1"/>
    </row>
    <row r="30194" spans="4:4" x14ac:dyDescent="0.2">
      <c r="D30194" s="1"/>
    </row>
    <row r="30195" spans="4:4" x14ac:dyDescent="0.2">
      <c r="D30195" s="1"/>
    </row>
    <row r="30196" spans="4:4" x14ac:dyDescent="0.2">
      <c r="D30196" s="1"/>
    </row>
    <row r="30197" spans="4:4" x14ac:dyDescent="0.2">
      <c r="D30197" s="1"/>
    </row>
    <row r="30198" spans="4:4" x14ac:dyDescent="0.2">
      <c r="D30198" s="1"/>
    </row>
    <row r="30199" spans="4:4" x14ac:dyDescent="0.2">
      <c r="D30199" s="1"/>
    </row>
    <row r="30200" spans="4:4" x14ac:dyDescent="0.2">
      <c r="D30200" s="1"/>
    </row>
    <row r="30201" spans="4:4" x14ac:dyDescent="0.2">
      <c r="D30201" s="1"/>
    </row>
    <row r="30202" spans="4:4" x14ac:dyDescent="0.2">
      <c r="D30202" s="1"/>
    </row>
    <row r="30203" spans="4:4" x14ac:dyDescent="0.2">
      <c r="D30203" s="1"/>
    </row>
    <row r="30204" spans="4:4" x14ac:dyDescent="0.2">
      <c r="D30204" s="1"/>
    </row>
    <row r="30205" spans="4:4" x14ac:dyDescent="0.2">
      <c r="D30205" s="1"/>
    </row>
    <row r="30206" spans="4:4" x14ac:dyDescent="0.2">
      <c r="D30206" s="1"/>
    </row>
    <row r="30207" spans="4:4" x14ac:dyDescent="0.2">
      <c r="D30207" s="1"/>
    </row>
    <row r="30208" spans="4:4" x14ac:dyDescent="0.2">
      <c r="D30208" s="1"/>
    </row>
    <row r="30209" spans="4:4" x14ac:dyDescent="0.2">
      <c r="D30209" s="1"/>
    </row>
    <row r="30210" spans="4:4" x14ac:dyDescent="0.2">
      <c r="D30210" s="1"/>
    </row>
    <row r="30211" spans="4:4" x14ac:dyDescent="0.2">
      <c r="D30211" s="1"/>
    </row>
    <row r="30212" spans="4:4" x14ac:dyDescent="0.2">
      <c r="D30212" s="1"/>
    </row>
    <row r="30213" spans="4:4" x14ac:dyDescent="0.2">
      <c r="D30213" s="1"/>
    </row>
    <row r="30214" spans="4:4" x14ac:dyDescent="0.2">
      <c r="D30214" s="1"/>
    </row>
    <row r="30215" spans="4:4" x14ac:dyDescent="0.2">
      <c r="D30215" s="1"/>
    </row>
    <row r="30216" spans="4:4" x14ac:dyDescent="0.2">
      <c r="D30216" s="1"/>
    </row>
    <row r="30217" spans="4:4" x14ac:dyDescent="0.2">
      <c r="D30217" s="1"/>
    </row>
    <row r="30218" spans="4:4" x14ac:dyDescent="0.2">
      <c r="D30218" s="1"/>
    </row>
    <row r="30219" spans="4:4" x14ac:dyDescent="0.2">
      <c r="D30219" s="1"/>
    </row>
    <row r="30220" spans="4:4" x14ac:dyDescent="0.2">
      <c r="D30220" s="1"/>
    </row>
    <row r="30221" spans="4:4" x14ac:dyDescent="0.2">
      <c r="D30221" s="1"/>
    </row>
    <row r="30222" spans="4:4" x14ac:dyDescent="0.2">
      <c r="D30222" s="1"/>
    </row>
    <row r="30223" spans="4:4" x14ac:dyDescent="0.2">
      <c r="D30223" s="1"/>
    </row>
    <row r="30224" spans="4:4" x14ac:dyDescent="0.2">
      <c r="D30224" s="1"/>
    </row>
    <row r="30225" spans="4:4" x14ac:dyDescent="0.2">
      <c r="D30225" s="1"/>
    </row>
    <row r="30226" spans="4:4" x14ac:dyDescent="0.2">
      <c r="D30226" s="1"/>
    </row>
    <row r="30227" spans="4:4" x14ac:dyDescent="0.2">
      <c r="D30227" s="1"/>
    </row>
    <row r="30228" spans="4:4" x14ac:dyDescent="0.2">
      <c r="D30228" s="1"/>
    </row>
    <row r="30229" spans="4:4" x14ac:dyDescent="0.2">
      <c r="D30229" s="1"/>
    </row>
    <row r="30230" spans="4:4" x14ac:dyDescent="0.2">
      <c r="D30230" s="1"/>
    </row>
    <row r="30231" spans="4:4" x14ac:dyDescent="0.2">
      <c r="D30231" s="1"/>
    </row>
    <row r="30232" spans="4:4" x14ac:dyDescent="0.2">
      <c r="D30232" s="1"/>
    </row>
    <row r="30233" spans="4:4" x14ac:dyDescent="0.2">
      <c r="D30233" s="1"/>
    </row>
    <row r="30234" spans="4:4" x14ac:dyDescent="0.2">
      <c r="D30234" s="1"/>
    </row>
    <row r="30235" spans="4:4" x14ac:dyDescent="0.2">
      <c r="D30235" s="1"/>
    </row>
    <row r="30236" spans="4:4" x14ac:dyDescent="0.2">
      <c r="D30236" s="1"/>
    </row>
    <row r="30237" spans="4:4" x14ac:dyDescent="0.2">
      <c r="D30237" s="1"/>
    </row>
    <row r="30238" spans="4:4" x14ac:dyDescent="0.2">
      <c r="D30238" s="1"/>
    </row>
    <row r="30239" spans="4:4" x14ac:dyDescent="0.2">
      <c r="D30239" s="1"/>
    </row>
    <row r="30240" spans="4:4" x14ac:dyDescent="0.2">
      <c r="D30240" s="1"/>
    </row>
    <row r="30241" spans="4:4" x14ac:dyDescent="0.2">
      <c r="D30241" s="1"/>
    </row>
    <row r="30242" spans="4:4" x14ac:dyDescent="0.2">
      <c r="D30242" s="1"/>
    </row>
    <row r="30243" spans="4:4" x14ac:dyDescent="0.2">
      <c r="D30243" s="1"/>
    </row>
    <row r="30244" spans="4:4" x14ac:dyDescent="0.2">
      <c r="D30244" s="1"/>
    </row>
    <row r="30245" spans="4:4" x14ac:dyDescent="0.2">
      <c r="D30245" s="1"/>
    </row>
    <row r="30246" spans="4:4" x14ac:dyDescent="0.2">
      <c r="D30246" s="1"/>
    </row>
    <row r="30247" spans="4:4" x14ac:dyDescent="0.2">
      <c r="D30247" s="1"/>
    </row>
    <row r="30248" spans="4:4" x14ac:dyDescent="0.2">
      <c r="D30248" s="1"/>
    </row>
    <row r="30249" spans="4:4" x14ac:dyDescent="0.2">
      <c r="D30249" s="1"/>
    </row>
    <row r="30250" spans="4:4" x14ac:dyDescent="0.2">
      <c r="D30250" s="1"/>
    </row>
    <row r="30251" spans="4:4" x14ac:dyDescent="0.2">
      <c r="D30251" s="1"/>
    </row>
    <row r="30252" spans="4:4" x14ac:dyDescent="0.2">
      <c r="D30252" s="1"/>
    </row>
    <row r="30253" spans="4:4" x14ac:dyDescent="0.2">
      <c r="D30253" s="1"/>
    </row>
    <row r="30254" spans="4:4" x14ac:dyDescent="0.2">
      <c r="D30254" s="1"/>
    </row>
    <row r="30255" spans="4:4" x14ac:dyDescent="0.2">
      <c r="D30255" s="1"/>
    </row>
    <row r="30256" spans="4:4" x14ac:dyDescent="0.2">
      <c r="D30256" s="1"/>
    </row>
    <row r="30257" spans="4:4" x14ac:dyDescent="0.2">
      <c r="D30257" s="1"/>
    </row>
    <row r="30258" spans="4:4" x14ac:dyDescent="0.2">
      <c r="D30258" s="1"/>
    </row>
    <row r="30259" spans="4:4" x14ac:dyDescent="0.2">
      <c r="D30259" s="1"/>
    </row>
    <row r="30260" spans="4:4" x14ac:dyDescent="0.2">
      <c r="D30260" s="1"/>
    </row>
    <row r="30261" spans="4:4" x14ac:dyDescent="0.2">
      <c r="D30261" s="1"/>
    </row>
    <row r="30262" spans="4:4" x14ac:dyDescent="0.2">
      <c r="D30262" s="1"/>
    </row>
    <row r="30263" spans="4:4" x14ac:dyDescent="0.2">
      <c r="D30263" s="1"/>
    </row>
    <row r="30264" spans="4:4" x14ac:dyDescent="0.2">
      <c r="D30264" s="1"/>
    </row>
    <row r="30265" spans="4:4" x14ac:dyDescent="0.2">
      <c r="D30265" s="1"/>
    </row>
    <row r="30266" spans="4:4" x14ac:dyDescent="0.2">
      <c r="D30266" s="1"/>
    </row>
    <row r="30267" spans="4:4" x14ac:dyDescent="0.2">
      <c r="D30267" s="1"/>
    </row>
    <row r="30268" spans="4:4" x14ac:dyDescent="0.2">
      <c r="D30268" s="1"/>
    </row>
    <row r="30269" spans="4:4" x14ac:dyDescent="0.2">
      <c r="D30269" s="1"/>
    </row>
    <row r="30270" spans="4:4" x14ac:dyDescent="0.2">
      <c r="D30270" s="1"/>
    </row>
    <row r="30271" spans="4:4" x14ac:dyDescent="0.2">
      <c r="D30271" s="1"/>
    </row>
    <row r="30272" spans="4:4" x14ac:dyDescent="0.2">
      <c r="D30272" s="1"/>
    </row>
    <row r="30273" spans="4:4" x14ac:dyDescent="0.2">
      <c r="D30273" s="1"/>
    </row>
    <row r="30274" spans="4:4" x14ac:dyDescent="0.2">
      <c r="D30274" s="1"/>
    </row>
    <row r="30275" spans="4:4" x14ac:dyDescent="0.2">
      <c r="D30275" s="1"/>
    </row>
    <row r="30276" spans="4:4" x14ac:dyDescent="0.2">
      <c r="D30276" s="1"/>
    </row>
    <row r="30277" spans="4:4" x14ac:dyDescent="0.2">
      <c r="D30277" s="1"/>
    </row>
    <row r="30278" spans="4:4" x14ac:dyDescent="0.2">
      <c r="D30278" s="1"/>
    </row>
    <row r="30279" spans="4:4" x14ac:dyDescent="0.2">
      <c r="D30279" s="1"/>
    </row>
    <row r="30280" spans="4:4" x14ac:dyDescent="0.2">
      <c r="D30280" s="1"/>
    </row>
    <row r="30281" spans="4:4" x14ac:dyDescent="0.2">
      <c r="D30281" s="1"/>
    </row>
    <row r="30282" spans="4:4" x14ac:dyDescent="0.2">
      <c r="D30282" s="1"/>
    </row>
    <row r="30283" spans="4:4" x14ac:dyDescent="0.2">
      <c r="D30283" s="1"/>
    </row>
    <row r="30284" spans="4:4" x14ac:dyDescent="0.2">
      <c r="D30284" s="1"/>
    </row>
    <row r="30285" spans="4:4" x14ac:dyDescent="0.2">
      <c r="D30285" s="1"/>
    </row>
    <row r="30286" spans="4:4" x14ac:dyDescent="0.2">
      <c r="D30286" s="1"/>
    </row>
    <row r="30287" spans="4:4" x14ac:dyDescent="0.2">
      <c r="D30287" s="1"/>
    </row>
    <row r="30288" spans="4:4" x14ac:dyDescent="0.2">
      <c r="D30288" s="1"/>
    </row>
    <row r="30289" spans="4:4" x14ac:dyDescent="0.2">
      <c r="D30289" s="1"/>
    </row>
    <row r="30290" spans="4:4" x14ac:dyDescent="0.2">
      <c r="D30290" s="1"/>
    </row>
    <row r="30291" spans="4:4" x14ac:dyDescent="0.2">
      <c r="D30291" s="1"/>
    </row>
    <row r="30292" spans="4:4" x14ac:dyDescent="0.2">
      <c r="D30292" s="1"/>
    </row>
    <row r="30293" spans="4:4" x14ac:dyDescent="0.2">
      <c r="D30293" s="1"/>
    </row>
    <row r="30294" spans="4:4" x14ac:dyDescent="0.2">
      <c r="D30294" s="1"/>
    </row>
    <row r="30295" spans="4:4" x14ac:dyDescent="0.2">
      <c r="D30295" s="1"/>
    </row>
    <row r="30296" spans="4:4" x14ac:dyDescent="0.2">
      <c r="D30296" s="1"/>
    </row>
    <row r="30297" spans="4:4" x14ac:dyDescent="0.2">
      <c r="D30297" s="1"/>
    </row>
    <row r="30298" spans="4:4" x14ac:dyDescent="0.2">
      <c r="D30298" s="1"/>
    </row>
    <row r="30299" spans="4:4" x14ac:dyDescent="0.2">
      <c r="D30299" s="1"/>
    </row>
    <row r="30300" spans="4:4" x14ac:dyDescent="0.2">
      <c r="D30300" s="1"/>
    </row>
    <row r="30301" spans="4:4" x14ac:dyDescent="0.2">
      <c r="D30301" s="1"/>
    </row>
    <row r="30302" spans="4:4" x14ac:dyDescent="0.2">
      <c r="D30302" s="1"/>
    </row>
    <row r="30303" spans="4:4" x14ac:dyDescent="0.2">
      <c r="D30303" s="1"/>
    </row>
    <row r="30304" spans="4:4" x14ac:dyDescent="0.2">
      <c r="D30304" s="1"/>
    </row>
    <row r="30305" spans="4:4" x14ac:dyDescent="0.2">
      <c r="D30305" s="1"/>
    </row>
    <row r="30306" spans="4:4" x14ac:dyDescent="0.2">
      <c r="D30306" s="1"/>
    </row>
    <row r="30307" spans="4:4" x14ac:dyDescent="0.2">
      <c r="D30307" s="1"/>
    </row>
    <row r="30308" spans="4:4" x14ac:dyDescent="0.2">
      <c r="D30308" s="1"/>
    </row>
    <row r="30309" spans="4:4" x14ac:dyDescent="0.2">
      <c r="D30309" s="1"/>
    </row>
    <row r="30310" spans="4:4" x14ac:dyDescent="0.2">
      <c r="D30310" s="1"/>
    </row>
    <row r="30311" spans="4:4" x14ac:dyDescent="0.2">
      <c r="D30311" s="1"/>
    </row>
    <row r="30312" spans="4:4" x14ac:dyDescent="0.2">
      <c r="D30312" s="1"/>
    </row>
    <row r="30313" spans="4:4" x14ac:dyDescent="0.2">
      <c r="D30313" s="1"/>
    </row>
    <row r="30314" spans="4:4" x14ac:dyDescent="0.2">
      <c r="D30314" s="1"/>
    </row>
    <row r="30315" spans="4:4" x14ac:dyDescent="0.2">
      <c r="D30315" s="1"/>
    </row>
    <row r="30316" spans="4:4" x14ac:dyDescent="0.2">
      <c r="D30316" s="1"/>
    </row>
    <row r="30317" spans="4:4" x14ac:dyDescent="0.2">
      <c r="D30317" s="1"/>
    </row>
    <row r="30318" spans="4:4" x14ac:dyDescent="0.2">
      <c r="D30318" s="1"/>
    </row>
    <row r="30319" spans="4:4" x14ac:dyDescent="0.2">
      <c r="D30319" s="1"/>
    </row>
    <row r="30320" spans="4:4" x14ac:dyDescent="0.2">
      <c r="D30320" s="1"/>
    </row>
    <row r="30321" spans="4:4" x14ac:dyDescent="0.2">
      <c r="D30321" s="1"/>
    </row>
    <row r="30322" spans="4:4" x14ac:dyDescent="0.2">
      <c r="D30322" s="1"/>
    </row>
    <row r="30323" spans="4:4" x14ac:dyDescent="0.2">
      <c r="D30323" s="1"/>
    </row>
    <row r="30324" spans="4:4" x14ac:dyDescent="0.2">
      <c r="D30324" s="1"/>
    </row>
    <row r="30325" spans="4:4" x14ac:dyDescent="0.2">
      <c r="D30325" s="1"/>
    </row>
    <row r="30326" spans="4:4" x14ac:dyDescent="0.2">
      <c r="D30326" s="1"/>
    </row>
    <row r="30327" spans="4:4" x14ac:dyDescent="0.2">
      <c r="D30327" s="1"/>
    </row>
    <row r="30328" spans="4:4" x14ac:dyDescent="0.2">
      <c r="D30328" s="1"/>
    </row>
    <row r="30329" spans="4:4" x14ac:dyDescent="0.2">
      <c r="D30329" s="1"/>
    </row>
    <row r="30330" spans="4:4" x14ac:dyDescent="0.2">
      <c r="D30330" s="1"/>
    </row>
    <row r="30331" spans="4:4" x14ac:dyDescent="0.2">
      <c r="D30331" s="1"/>
    </row>
    <row r="30332" spans="4:4" x14ac:dyDescent="0.2">
      <c r="D30332" s="1"/>
    </row>
    <row r="30333" spans="4:4" x14ac:dyDescent="0.2">
      <c r="D30333" s="1"/>
    </row>
    <row r="30334" spans="4:4" x14ac:dyDescent="0.2">
      <c r="D30334" s="1"/>
    </row>
    <row r="30335" spans="4:4" x14ac:dyDescent="0.2">
      <c r="D30335" s="1"/>
    </row>
    <row r="30336" spans="4:4" x14ac:dyDescent="0.2">
      <c r="D30336" s="1"/>
    </row>
    <row r="30337" spans="4:4" x14ac:dyDescent="0.2">
      <c r="D30337" s="1"/>
    </row>
    <row r="30338" spans="4:4" x14ac:dyDescent="0.2">
      <c r="D30338" s="1"/>
    </row>
    <row r="30339" spans="4:4" x14ac:dyDescent="0.2">
      <c r="D30339" s="1"/>
    </row>
    <row r="30340" spans="4:4" x14ac:dyDescent="0.2">
      <c r="D30340" s="1"/>
    </row>
    <row r="30341" spans="4:4" x14ac:dyDescent="0.2">
      <c r="D30341" s="1"/>
    </row>
    <row r="30342" spans="4:4" x14ac:dyDescent="0.2">
      <c r="D30342" s="1"/>
    </row>
    <row r="30343" spans="4:4" x14ac:dyDescent="0.2">
      <c r="D30343" s="1"/>
    </row>
    <row r="30344" spans="4:4" x14ac:dyDescent="0.2">
      <c r="D30344" s="1"/>
    </row>
    <row r="30345" spans="4:4" x14ac:dyDescent="0.2">
      <c r="D30345" s="1"/>
    </row>
    <row r="30346" spans="4:4" x14ac:dyDescent="0.2">
      <c r="D30346" s="1"/>
    </row>
    <row r="30347" spans="4:4" x14ac:dyDescent="0.2">
      <c r="D30347" s="1"/>
    </row>
    <row r="30348" spans="4:4" x14ac:dyDescent="0.2">
      <c r="D30348" s="1"/>
    </row>
    <row r="30349" spans="4:4" x14ac:dyDescent="0.2">
      <c r="D30349" s="1"/>
    </row>
    <row r="30350" spans="4:4" x14ac:dyDescent="0.2">
      <c r="D30350" s="1"/>
    </row>
    <row r="30351" spans="4:4" x14ac:dyDescent="0.2">
      <c r="D30351" s="1"/>
    </row>
    <row r="30352" spans="4:4" x14ac:dyDescent="0.2">
      <c r="D30352" s="1"/>
    </row>
    <row r="30353" spans="4:4" x14ac:dyDescent="0.2">
      <c r="D30353" s="1"/>
    </row>
    <row r="30354" spans="4:4" x14ac:dyDescent="0.2">
      <c r="D30354" s="1"/>
    </row>
    <row r="30355" spans="4:4" x14ac:dyDescent="0.2">
      <c r="D30355" s="1"/>
    </row>
    <row r="30356" spans="4:4" x14ac:dyDescent="0.2">
      <c r="D30356" s="1"/>
    </row>
    <row r="30357" spans="4:4" x14ac:dyDescent="0.2">
      <c r="D30357" s="1"/>
    </row>
    <row r="30358" spans="4:4" x14ac:dyDescent="0.2">
      <c r="D30358" s="1"/>
    </row>
    <row r="30359" spans="4:4" x14ac:dyDescent="0.2">
      <c r="D30359" s="1"/>
    </row>
    <row r="30360" spans="4:4" x14ac:dyDescent="0.2">
      <c r="D30360" s="1"/>
    </row>
    <row r="30361" spans="4:4" x14ac:dyDescent="0.2">
      <c r="D30361" s="1"/>
    </row>
    <row r="30362" spans="4:4" x14ac:dyDescent="0.2">
      <c r="D30362" s="1"/>
    </row>
    <row r="30363" spans="4:4" x14ac:dyDescent="0.2">
      <c r="D30363" s="1"/>
    </row>
    <row r="30364" spans="4:4" x14ac:dyDescent="0.2">
      <c r="D30364" s="1"/>
    </row>
    <row r="30365" spans="4:4" x14ac:dyDescent="0.2">
      <c r="D30365" s="1"/>
    </row>
    <row r="30366" spans="4:4" x14ac:dyDescent="0.2">
      <c r="D30366" s="1"/>
    </row>
    <row r="30367" spans="4:4" x14ac:dyDescent="0.2">
      <c r="D30367" s="1"/>
    </row>
    <row r="30368" spans="4:4" x14ac:dyDescent="0.2">
      <c r="D30368" s="1"/>
    </row>
    <row r="30369" spans="4:4" x14ac:dyDescent="0.2">
      <c r="D30369" s="1"/>
    </row>
    <row r="30370" spans="4:4" x14ac:dyDescent="0.2">
      <c r="D30370" s="1"/>
    </row>
    <row r="30371" spans="4:4" x14ac:dyDescent="0.2">
      <c r="D30371" s="1"/>
    </row>
    <row r="30372" spans="4:4" x14ac:dyDescent="0.2">
      <c r="D30372" s="1"/>
    </row>
    <row r="30373" spans="4:4" x14ac:dyDescent="0.2">
      <c r="D30373" s="1"/>
    </row>
    <row r="30374" spans="4:4" x14ac:dyDescent="0.2">
      <c r="D30374" s="1"/>
    </row>
    <row r="30375" spans="4:4" x14ac:dyDescent="0.2">
      <c r="D30375" s="1"/>
    </row>
    <row r="30376" spans="4:4" x14ac:dyDescent="0.2">
      <c r="D30376" s="1"/>
    </row>
    <row r="30377" spans="4:4" x14ac:dyDescent="0.2">
      <c r="D30377" s="1"/>
    </row>
    <row r="30378" spans="4:4" x14ac:dyDescent="0.2">
      <c r="D30378" s="1"/>
    </row>
    <row r="30379" spans="4:4" x14ac:dyDescent="0.2">
      <c r="D30379" s="1"/>
    </row>
    <row r="30380" spans="4:4" x14ac:dyDescent="0.2">
      <c r="D30380" s="1"/>
    </row>
    <row r="30381" spans="4:4" x14ac:dyDescent="0.2">
      <c r="D30381" s="1"/>
    </row>
    <row r="30382" spans="4:4" x14ac:dyDescent="0.2">
      <c r="D30382" s="1"/>
    </row>
    <row r="30383" spans="4:4" x14ac:dyDescent="0.2">
      <c r="D30383" s="1"/>
    </row>
    <row r="30384" spans="4:4" x14ac:dyDescent="0.2">
      <c r="D30384" s="1"/>
    </row>
    <row r="30385" spans="4:4" x14ac:dyDescent="0.2">
      <c r="D30385" s="1"/>
    </row>
    <row r="30386" spans="4:4" x14ac:dyDescent="0.2">
      <c r="D30386" s="1"/>
    </row>
    <row r="30387" spans="4:4" x14ac:dyDescent="0.2">
      <c r="D30387" s="1"/>
    </row>
    <row r="30388" spans="4:4" x14ac:dyDescent="0.2">
      <c r="D30388" s="1"/>
    </row>
    <row r="30389" spans="4:4" x14ac:dyDescent="0.2">
      <c r="D30389" s="1"/>
    </row>
    <row r="30390" spans="4:4" x14ac:dyDescent="0.2">
      <c r="D30390" s="1"/>
    </row>
    <row r="30391" spans="4:4" x14ac:dyDescent="0.2">
      <c r="D30391" s="1"/>
    </row>
    <row r="30392" spans="4:4" x14ac:dyDescent="0.2">
      <c r="D30392" s="1"/>
    </row>
    <row r="30393" spans="4:4" x14ac:dyDescent="0.2">
      <c r="D30393" s="1"/>
    </row>
    <row r="30394" spans="4:4" x14ac:dyDescent="0.2">
      <c r="D30394" s="1"/>
    </row>
    <row r="30395" spans="4:4" x14ac:dyDescent="0.2">
      <c r="D30395" s="1"/>
    </row>
    <row r="30396" spans="4:4" x14ac:dyDescent="0.2">
      <c r="D30396" s="1"/>
    </row>
    <row r="30397" spans="4:4" x14ac:dyDescent="0.2">
      <c r="D30397" s="1"/>
    </row>
    <row r="30398" spans="4:4" x14ac:dyDescent="0.2">
      <c r="D30398" s="1"/>
    </row>
    <row r="30399" spans="4:4" x14ac:dyDescent="0.2">
      <c r="D30399" s="1"/>
    </row>
    <row r="30400" spans="4:4" x14ac:dyDescent="0.2">
      <c r="D30400" s="1"/>
    </row>
    <row r="30401" spans="4:4" x14ac:dyDescent="0.2">
      <c r="D30401" s="1"/>
    </row>
    <row r="30402" spans="4:4" x14ac:dyDescent="0.2">
      <c r="D30402" s="1"/>
    </row>
    <row r="30403" spans="4:4" x14ac:dyDescent="0.2">
      <c r="D30403" s="1"/>
    </row>
    <row r="30404" spans="4:4" x14ac:dyDescent="0.2">
      <c r="D30404" s="1"/>
    </row>
    <row r="30405" spans="4:4" x14ac:dyDescent="0.2">
      <c r="D30405" s="1"/>
    </row>
    <row r="30406" spans="4:4" x14ac:dyDescent="0.2">
      <c r="D30406" s="1"/>
    </row>
    <row r="30407" spans="4:4" x14ac:dyDescent="0.2">
      <c r="D30407" s="1"/>
    </row>
    <row r="30408" spans="4:4" x14ac:dyDescent="0.2">
      <c r="D30408" s="1"/>
    </row>
    <row r="30409" spans="4:4" x14ac:dyDescent="0.2">
      <c r="D30409" s="1"/>
    </row>
    <row r="30410" spans="4:4" x14ac:dyDescent="0.2">
      <c r="D30410" s="1"/>
    </row>
    <row r="30411" spans="4:4" x14ac:dyDescent="0.2">
      <c r="D30411" s="1"/>
    </row>
    <row r="30412" spans="4:4" x14ac:dyDescent="0.2">
      <c r="D30412" s="1"/>
    </row>
    <row r="30413" spans="4:4" x14ac:dyDescent="0.2">
      <c r="D30413" s="1"/>
    </row>
    <row r="30414" spans="4:4" x14ac:dyDescent="0.2">
      <c r="D30414" s="1"/>
    </row>
    <row r="30415" spans="4:4" x14ac:dyDescent="0.2">
      <c r="D30415" s="1"/>
    </row>
    <row r="30416" spans="4:4" x14ac:dyDescent="0.2">
      <c r="D30416" s="1"/>
    </row>
    <row r="30417" spans="4:4" x14ac:dyDescent="0.2">
      <c r="D30417" s="1"/>
    </row>
    <row r="30418" spans="4:4" x14ac:dyDescent="0.2">
      <c r="D30418" s="1"/>
    </row>
    <row r="30419" spans="4:4" x14ac:dyDescent="0.2">
      <c r="D30419" s="1"/>
    </row>
    <row r="30420" spans="4:4" x14ac:dyDescent="0.2">
      <c r="D30420" s="1"/>
    </row>
    <row r="30421" spans="4:4" x14ac:dyDescent="0.2">
      <c r="D30421" s="1"/>
    </row>
    <row r="30422" spans="4:4" x14ac:dyDescent="0.2">
      <c r="D30422" s="1"/>
    </row>
    <row r="30423" spans="4:4" x14ac:dyDescent="0.2">
      <c r="D30423" s="1"/>
    </row>
    <row r="30424" spans="4:4" x14ac:dyDescent="0.2">
      <c r="D30424" s="1"/>
    </row>
    <row r="30425" spans="4:4" x14ac:dyDescent="0.2">
      <c r="D30425" s="1"/>
    </row>
    <row r="30426" spans="4:4" x14ac:dyDescent="0.2">
      <c r="D30426" s="1"/>
    </row>
    <row r="30427" spans="4:4" x14ac:dyDescent="0.2">
      <c r="D30427" s="1"/>
    </row>
    <row r="30428" spans="4:4" x14ac:dyDescent="0.2">
      <c r="D30428" s="1"/>
    </row>
    <row r="30429" spans="4:4" x14ac:dyDescent="0.2">
      <c r="D30429" s="1"/>
    </row>
    <row r="30430" spans="4:4" x14ac:dyDescent="0.2">
      <c r="D30430" s="1"/>
    </row>
    <row r="30431" spans="4:4" x14ac:dyDescent="0.2">
      <c r="D30431" s="1"/>
    </row>
    <row r="30432" spans="4:4" x14ac:dyDescent="0.2">
      <c r="D30432" s="1"/>
    </row>
    <row r="30433" spans="4:4" x14ac:dyDescent="0.2">
      <c r="D30433" s="1"/>
    </row>
    <row r="30434" spans="4:4" x14ac:dyDescent="0.2">
      <c r="D30434" s="1"/>
    </row>
    <row r="30435" spans="4:4" x14ac:dyDescent="0.2">
      <c r="D30435" s="1"/>
    </row>
    <row r="30436" spans="4:4" x14ac:dyDescent="0.2">
      <c r="D30436" s="1"/>
    </row>
    <row r="30437" spans="4:4" x14ac:dyDescent="0.2">
      <c r="D30437" s="1"/>
    </row>
    <row r="30438" spans="4:4" x14ac:dyDescent="0.2">
      <c r="D30438" s="1"/>
    </row>
    <row r="30439" spans="4:4" x14ac:dyDescent="0.2">
      <c r="D30439" s="1"/>
    </row>
    <row r="30440" spans="4:4" x14ac:dyDescent="0.2">
      <c r="D30440" s="1"/>
    </row>
    <row r="30441" spans="4:4" x14ac:dyDescent="0.2">
      <c r="D30441" s="1"/>
    </row>
    <row r="30442" spans="4:4" x14ac:dyDescent="0.2">
      <c r="D30442" s="1"/>
    </row>
    <row r="30443" spans="4:4" x14ac:dyDescent="0.2">
      <c r="D30443" s="1"/>
    </row>
    <row r="30444" spans="4:4" x14ac:dyDescent="0.2">
      <c r="D30444" s="1"/>
    </row>
    <row r="30445" spans="4:4" x14ac:dyDescent="0.2">
      <c r="D30445" s="1"/>
    </row>
    <row r="30446" spans="4:4" x14ac:dyDescent="0.2">
      <c r="D30446" s="1"/>
    </row>
    <row r="30447" spans="4:4" x14ac:dyDescent="0.2">
      <c r="D30447" s="1"/>
    </row>
    <row r="30448" spans="4:4" x14ac:dyDescent="0.2">
      <c r="D30448" s="1"/>
    </row>
    <row r="30449" spans="4:4" x14ac:dyDescent="0.2">
      <c r="D30449" s="1"/>
    </row>
    <row r="30450" spans="4:4" x14ac:dyDescent="0.2">
      <c r="D30450" s="1"/>
    </row>
    <row r="30451" spans="4:4" x14ac:dyDescent="0.2">
      <c r="D30451" s="1"/>
    </row>
    <row r="30452" spans="4:4" x14ac:dyDescent="0.2">
      <c r="D30452" s="1"/>
    </row>
    <row r="30453" spans="4:4" x14ac:dyDescent="0.2">
      <c r="D30453" s="1"/>
    </row>
    <row r="30454" spans="4:4" x14ac:dyDescent="0.2">
      <c r="D30454" s="1"/>
    </row>
    <row r="30455" spans="4:4" x14ac:dyDescent="0.2">
      <c r="D30455" s="1"/>
    </row>
    <row r="30456" spans="4:4" x14ac:dyDescent="0.2">
      <c r="D30456" s="1"/>
    </row>
    <row r="30457" spans="4:4" x14ac:dyDescent="0.2">
      <c r="D30457" s="1"/>
    </row>
    <row r="30458" spans="4:4" x14ac:dyDescent="0.2">
      <c r="D30458" s="1"/>
    </row>
    <row r="30459" spans="4:4" x14ac:dyDescent="0.2">
      <c r="D30459" s="1"/>
    </row>
    <row r="30460" spans="4:4" x14ac:dyDescent="0.2">
      <c r="D30460" s="1"/>
    </row>
    <row r="30461" spans="4:4" x14ac:dyDescent="0.2">
      <c r="D30461" s="1"/>
    </row>
    <row r="30462" spans="4:4" x14ac:dyDescent="0.2">
      <c r="D30462" s="1"/>
    </row>
    <row r="30463" spans="4:4" x14ac:dyDescent="0.2">
      <c r="D30463" s="1"/>
    </row>
    <row r="30464" spans="4:4" x14ac:dyDescent="0.2">
      <c r="D30464" s="1"/>
    </row>
    <row r="30465" spans="4:4" x14ac:dyDescent="0.2">
      <c r="D30465" s="1"/>
    </row>
    <row r="30466" spans="4:4" x14ac:dyDescent="0.2">
      <c r="D30466" s="1"/>
    </row>
    <row r="30467" spans="4:4" x14ac:dyDescent="0.2">
      <c r="D30467" s="1"/>
    </row>
    <row r="30468" spans="4:4" x14ac:dyDescent="0.2">
      <c r="D30468" s="1"/>
    </row>
    <row r="30469" spans="4:4" x14ac:dyDescent="0.2">
      <c r="D30469" s="1"/>
    </row>
    <row r="30470" spans="4:4" x14ac:dyDescent="0.2">
      <c r="D30470" s="1"/>
    </row>
    <row r="30471" spans="4:4" x14ac:dyDescent="0.2">
      <c r="D30471" s="1"/>
    </row>
    <row r="30472" spans="4:4" x14ac:dyDescent="0.2">
      <c r="D30472" s="1"/>
    </row>
    <row r="30473" spans="4:4" x14ac:dyDescent="0.2">
      <c r="D30473" s="1"/>
    </row>
    <row r="30474" spans="4:4" x14ac:dyDescent="0.2">
      <c r="D30474" s="1"/>
    </row>
    <row r="30475" spans="4:4" x14ac:dyDescent="0.2">
      <c r="D30475" s="1"/>
    </row>
    <row r="30476" spans="4:4" x14ac:dyDescent="0.2">
      <c r="D30476" s="1"/>
    </row>
    <row r="30477" spans="4:4" x14ac:dyDescent="0.2">
      <c r="D30477" s="1"/>
    </row>
    <row r="30478" spans="4:4" x14ac:dyDescent="0.2">
      <c r="D30478" s="1"/>
    </row>
    <row r="30479" spans="4:4" x14ac:dyDescent="0.2">
      <c r="D30479" s="1"/>
    </row>
    <row r="30480" spans="4:4" x14ac:dyDescent="0.2">
      <c r="D30480" s="1"/>
    </row>
    <row r="30481" spans="4:4" x14ac:dyDescent="0.2">
      <c r="D30481" s="1"/>
    </row>
    <row r="30482" spans="4:4" x14ac:dyDescent="0.2">
      <c r="D30482" s="1"/>
    </row>
    <row r="30483" spans="4:4" x14ac:dyDescent="0.2">
      <c r="D30483" s="1"/>
    </row>
    <row r="30484" spans="4:4" x14ac:dyDescent="0.2">
      <c r="D30484" s="1"/>
    </row>
    <row r="30485" spans="4:4" x14ac:dyDescent="0.2">
      <c r="D30485" s="1"/>
    </row>
    <row r="30486" spans="4:4" x14ac:dyDescent="0.2">
      <c r="D30486" s="1"/>
    </row>
    <row r="30487" spans="4:4" x14ac:dyDescent="0.2">
      <c r="D30487" s="1"/>
    </row>
    <row r="30488" spans="4:4" x14ac:dyDescent="0.2">
      <c r="D30488" s="1"/>
    </row>
    <row r="30489" spans="4:4" x14ac:dyDescent="0.2">
      <c r="D30489" s="1"/>
    </row>
    <row r="30490" spans="4:4" x14ac:dyDescent="0.2">
      <c r="D30490" s="1"/>
    </row>
    <row r="30491" spans="4:4" x14ac:dyDescent="0.2">
      <c r="D30491" s="1"/>
    </row>
    <row r="30492" spans="4:4" x14ac:dyDescent="0.2">
      <c r="D30492" s="1"/>
    </row>
    <row r="30493" spans="4:4" x14ac:dyDescent="0.2">
      <c r="D30493" s="1"/>
    </row>
    <row r="30494" spans="4:4" x14ac:dyDescent="0.2">
      <c r="D30494" s="1"/>
    </row>
    <row r="30495" spans="4:4" x14ac:dyDescent="0.2">
      <c r="D30495" s="1"/>
    </row>
    <row r="30496" spans="4:4" x14ac:dyDescent="0.2">
      <c r="D30496" s="1"/>
    </row>
    <row r="30497" spans="4:4" x14ac:dyDescent="0.2">
      <c r="D30497" s="1"/>
    </row>
    <row r="30498" spans="4:4" x14ac:dyDescent="0.2">
      <c r="D30498" s="1"/>
    </row>
    <row r="30499" spans="4:4" x14ac:dyDescent="0.2">
      <c r="D30499" s="1"/>
    </row>
    <row r="30500" spans="4:4" x14ac:dyDescent="0.2">
      <c r="D30500" s="1"/>
    </row>
    <row r="30501" spans="4:4" x14ac:dyDescent="0.2">
      <c r="D30501" s="1"/>
    </row>
    <row r="30502" spans="4:4" x14ac:dyDescent="0.2">
      <c r="D30502" s="1"/>
    </row>
    <row r="30503" spans="4:4" x14ac:dyDescent="0.2">
      <c r="D30503" s="1"/>
    </row>
    <row r="30504" spans="4:4" x14ac:dyDescent="0.2">
      <c r="D30504" s="1"/>
    </row>
    <row r="30505" spans="4:4" x14ac:dyDescent="0.2">
      <c r="D30505" s="1"/>
    </row>
    <row r="30506" spans="4:4" x14ac:dyDescent="0.2">
      <c r="D30506" s="1"/>
    </row>
    <row r="30507" spans="4:4" x14ac:dyDescent="0.2">
      <c r="D30507" s="1"/>
    </row>
    <row r="30508" spans="4:4" x14ac:dyDescent="0.2">
      <c r="D30508" s="1"/>
    </row>
    <row r="30509" spans="4:4" x14ac:dyDescent="0.2">
      <c r="D30509" s="1"/>
    </row>
    <row r="30510" spans="4:4" x14ac:dyDescent="0.2">
      <c r="D30510" s="1"/>
    </row>
    <row r="30511" spans="4:4" x14ac:dyDescent="0.2">
      <c r="D30511" s="1"/>
    </row>
    <row r="30512" spans="4:4" x14ac:dyDescent="0.2">
      <c r="D30512" s="1"/>
    </row>
    <row r="30513" spans="4:4" x14ac:dyDescent="0.2">
      <c r="D30513" s="1"/>
    </row>
    <row r="30514" spans="4:4" x14ac:dyDescent="0.2">
      <c r="D30514" s="1"/>
    </row>
    <row r="30515" spans="4:4" x14ac:dyDescent="0.2">
      <c r="D30515" s="1"/>
    </row>
    <row r="30516" spans="4:4" x14ac:dyDescent="0.2">
      <c r="D30516" s="1"/>
    </row>
    <row r="30517" spans="4:4" x14ac:dyDescent="0.2">
      <c r="D30517" s="1"/>
    </row>
    <row r="30518" spans="4:4" x14ac:dyDescent="0.2">
      <c r="D30518" s="1"/>
    </row>
    <row r="30519" spans="4:4" x14ac:dyDescent="0.2">
      <c r="D30519" s="1"/>
    </row>
    <row r="30520" spans="4:4" x14ac:dyDescent="0.2">
      <c r="D30520" s="1"/>
    </row>
    <row r="30521" spans="4:4" x14ac:dyDescent="0.2">
      <c r="D30521" s="1"/>
    </row>
    <row r="30522" spans="4:4" x14ac:dyDescent="0.2">
      <c r="D30522" s="1"/>
    </row>
    <row r="30523" spans="4:4" x14ac:dyDescent="0.2">
      <c r="D30523" s="1"/>
    </row>
    <row r="30524" spans="4:4" x14ac:dyDescent="0.2">
      <c r="D30524" s="1"/>
    </row>
    <row r="30525" spans="4:4" x14ac:dyDescent="0.2">
      <c r="D30525" s="1"/>
    </row>
    <row r="30526" spans="4:4" x14ac:dyDescent="0.2">
      <c r="D30526" s="1"/>
    </row>
    <row r="30527" spans="4:4" x14ac:dyDescent="0.2">
      <c r="D30527" s="1"/>
    </row>
    <row r="30528" spans="4:4" x14ac:dyDescent="0.2">
      <c r="D30528" s="1"/>
    </row>
    <row r="30529" spans="4:4" x14ac:dyDescent="0.2">
      <c r="D30529" s="1"/>
    </row>
    <row r="30530" spans="4:4" x14ac:dyDescent="0.2">
      <c r="D30530" s="1"/>
    </row>
    <row r="30531" spans="4:4" x14ac:dyDescent="0.2">
      <c r="D30531" s="1"/>
    </row>
    <row r="30532" spans="4:4" x14ac:dyDescent="0.2">
      <c r="D30532" s="1"/>
    </row>
    <row r="30533" spans="4:4" x14ac:dyDescent="0.2">
      <c r="D30533" s="1"/>
    </row>
    <row r="30534" spans="4:4" x14ac:dyDescent="0.2">
      <c r="D30534" s="1"/>
    </row>
    <row r="30535" spans="4:4" x14ac:dyDescent="0.2">
      <c r="D30535" s="1"/>
    </row>
    <row r="30536" spans="4:4" x14ac:dyDescent="0.2">
      <c r="D30536" s="1"/>
    </row>
    <row r="30537" spans="4:4" x14ac:dyDescent="0.2">
      <c r="D30537" s="1"/>
    </row>
    <row r="30538" spans="4:4" x14ac:dyDescent="0.2">
      <c r="D30538" s="1"/>
    </row>
    <row r="30539" spans="4:4" x14ac:dyDescent="0.2">
      <c r="D30539" s="1"/>
    </row>
    <row r="30540" spans="4:4" x14ac:dyDescent="0.2">
      <c r="D30540" s="1"/>
    </row>
    <row r="30541" spans="4:4" x14ac:dyDescent="0.2">
      <c r="D30541" s="1"/>
    </row>
    <row r="30542" spans="4:4" x14ac:dyDescent="0.2">
      <c r="D30542" s="1"/>
    </row>
    <row r="30543" spans="4:4" x14ac:dyDescent="0.2">
      <c r="D30543" s="1"/>
    </row>
    <row r="30544" spans="4:4" x14ac:dyDescent="0.2">
      <c r="D30544" s="1"/>
    </row>
    <row r="30545" spans="4:4" x14ac:dyDescent="0.2">
      <c r="D30545" s="1"/>
    </row>
    <row r="30546" spans="4:4" x14ac:dyDescent="0.2">
      <c r="D30546" s="1"/>
    </row>
    <row r="30547" spans="4:4" x14ac:dyDescent="0.2">
      <c r="D30547" s="1"/>
    </row>
    <row r="30548" spans="4:4" x14ac:dyDescent="0.2">
      <c r="D30548" s="1"/>
    </row>
    <row r="30549" spans="4:4" x14ac:dyDescent="0.2">
      <c r="D30549" s="1"/>
    </row>
    <row r="30550" spans="4:4" x14ac:dyDescent="0.2">
      <c r="D30550" s="1"/>
    </row>
    <row r="30551" spans="4:4" x14ac:dyDescent="0.2">
      <c r="D30551" s="1"/>
    </row>
    <row r="30552" spans="4:4" x14ac:dyDescent="0.2">
      <c r="D30552" s="1"/>
    </row>
    <row r="30553" spans="4:4" x14ac:dyDescent="0.2">
      <c r="D30553" s="1"/>
    </row>
    <row r="30554" spans="4:4" x14ac:dyDescent="0.2">
      <c r="D30554" s="1"/>
    </row>
    <row r="30555" spans="4:4" x14ac:dyDescent="0.2">
      <c r="D30555" s="1"/>
    </row>
    <row r="30556" spans="4:4" x14ac:dyDescent="0.2">
      <c r="D30556" s="1"/>
    </row>
    <row r="30557" spans="4:4" x14ac:dyDescent="0.2">
      <c r="D30557" s="1"/>
    </row>
    <row r="30558" spans="4:4" x14ac:dyDescent="0.2">
      <c r="D30558" s="1"/>
    </row>
    <row r="30559" spans="4:4" x14ac:dyDescent="0.2">
      <c r="D30559" s="1"/>
    </row>
    <row r="30560" spans="4:4" x14ac:dyDescent="0.2">
      <c r="D30560" s="1"/>
    </row>
    <row r="30561" spans="4:4" x14ac:dyDescent="0.2">
      <c r="D30561" s="1"/>
    </row>
    <row r="30562" spans="4:4" x14ac:dyDescent="0.2">
      <c r="D30562" s="1"/>
    </row>
    <row r="30563" spans="4:4" x14ac:dyDescent="0.2">
      <c r="D30563" s="1"/>
    </row>
    <row r="30564" spans="4:4" x14ac:dyDescent="0.2">
      <c r="D30564" s="1"/>
    </row>
    <row r="30565" spans="4:4" x14ac:dyDescent="0.2">
      <c r="D30565" s="1"/>
    </row>
    <row r="30566" spans="4:4" x14ac:dyDescent="0.2">
      <c r="D30566" s="1"/>
    </row>
    <row r="30567" spans="4:4" x14ac:dyDescent="0.2">
      <c r="D30567" s="1"/>
    </row>
    <row r="30568" spans="4:4" x14ac:dyDescent="0.2">
      <c r="D30568" s="1"/>
    </row>
    <row r="30569" spans="4:4" x14ac:dyDescent="0.2">
      <c r="D30569" s="1"/>
    </row>
    <row r="30570" spans="4:4" x14ac:dyDescent="0.2">
      <c r="D30570" s="1"/>
    </row>
    <row r="30571" spans="4:4" x14ac:dyDescent="0.2">
      <c r="D30571" s="1"/>
    </row>
    <row r="30572" spans="4:4" x14ac:dyDescent="0.2">
      <c r="D30572" s="1"/>
    </row>
    <row r="30573" spans="4:4" x14ac:dyDescent="0.2">
      <c r="D30573" s="1"/>
    </row>
    <row r="30574" spans="4:4" x14ac:dyDescent="0.2">
      <c r="D30574" s="1"/>
    </row>
    <row r="30575" spans="4:4" x14ac:dyDescent="0.2">
      <c r="D30575" s="1"/>
    </row>
    <row r="30576" spans="4:4" x14ac:dyDescent="0.2">
      <c r="D30576" s="1"/>
    </row>
    <row r="30577" spans="4:4" x14ac:dyDescent="0.2">
      <c r="D30577" s="1"/>
    </row>
    <row r="30578" spans="4:4" x14ac:dyDescent="0.2">
      <c r="D30578" s="1"/>
    </row>
    <row r="30579" spans="4:4" x14ac:dyDescent="0.2">
      <c r="D30579" s="1"/>
    </row>
    <row r="30580" spans="4:4" x14ac:dyDescent="0.2">
      <c r="D30580" s="1"/>
    </row>
    <row r="30581" spans="4:4" x14ac:dyDescent="0.2">
      <c r="D30581" s="1"/>
    </row>
    <row r="30582" spans="4:4" x14ac:dyDescent="0.2">
      <c r="D30582" s="1"/>
    </row>
    <row r="30583" spans="4:4" x14ac:dyDescent="0.2">
      <c r="D30583" s="1"/>
    </row>
    <row r="30584" spans="4:4" x14ac:dyDescent="0.2">
      <c r="D30584" s="1"/>
    </row>
    <row r="30585" spans="4:4" x14ac:dyDescent="0.2">
      <c r="D30585" s="1"/>
    </row>
    <row r="30586" spans="4:4" x14ac:dyDescent="0.2">
      <c r="D30586" s="1"/>
    </row>
    <row r="30587" spans="4:4" x14ac:dyDescent="0.2">
      <c r="D30587" s="1"/>
    </row>
    <row r="30588" spans="4:4" x14ac:dyDescent="0.2">
      <c r="D30588" s="1"/>
    </row>
    <row r="30589" spans="4:4" x14ac:dyDescent="0.2">
      <c r="D30589" s="1"/>
    </row>
    <row r="30590" spans="4:4" x14ac:dyDescent="0.2">
      <c r="D30590" s="1"/>
    </row>
    <row r="30591" spans="4:4" x14ac:dyDescent="0.2">
      <c r="D30591" s="1"/>
    </row>
    <row r="30592" spans="4:4" x14ac:dyDescent="0.2">
      <c r="D30592" s="1"/>
    </row>
    <row r="30593" spans="4:4" x14ac:dyDescent="0.2">
      <c r="D30593" s="1"/>
    </row>
    <row r="30594" spans="4:4" x14ac:dyDescent="0.2">
      <c r="D30594" s="1"/>
    </row>
    <row r="30595" spans="4:4" x14ac:dyDescent="0.2">
      <c r="D30595" s="1"/>
    </row>
    <row r="30596" spans="4:4" x14ac:dyDescent="0.2">
      <c r="D30596" s="1"/>
    </row>
    <row r="30597" spans="4:4" x14ac:dyDescent="0.2">
      <c r="D30597" s="1"/>
    </row>
    <row r="30598" spans="4:4" x14ac:dyDescent="0.2">
      <c r="D30598" s="1"/>
    </row>
    <row r="30599" spans="4:4" x14ac:dyDescent="0.2">
      <c r="D30599" s="1"/>
    </row>
    <row r="30600" spans="4:4" x14ac:dyDescent="0.2">
      <c r="D30600" s="1"/>
    </row>
    <row r="30601" spans="4:4" x14ac:dyDescent="0.2">
      <c r="D30601" s="1"/>
    </row>
    <row r="30602" spans="4:4" x14ac:dyDescent="0.2">
      <c r="D30602" s="1"/>
    </row>
    <row r="30603" spans="4:4" x14ac:dyDescent="0.2">
      <c r="D30603" s="1"/>
    </row>
    <row r="30604" spans="4:4" x14ac:dyDescent="0.2">
      <c r="D30604" s="1"/>
    </row>
    <row r="30605" spans="4:4" x14ac:dyDescent="0.2">
      <c r="D30605" s="1"/>
    </row>
    <row r="30606" spans="4:4" x14ac:dyDescent="0.2">
      <c r="D30606" s="1"/>
    </row>
    <row r="30607" spans="4:4" x14ac:dyDescent="0.2">
      <c r="D30607" s="1"/>
    </row>
    <row r="30608" spans="4:4" x14ac:dyDescent="0.2">
      <c r="D30608" s="1"/>
    </row>
    <row r="30609" spans="4:4" x14ac:dyDescent="0.2">
      <c r="D30609" s="1"/>
    </row>
    <row r="30610" spans="4:4" x14ac:dyDescent="0.2">
      <c r="D30610" s="1"/>
    </row>
    <row r="30611" spans="4:4" x14ac:dyDescent="0.2">
      <c r="D30611" s="1"/>
    </row>
    <row r="30612" spans="4:4" x14ac:dyDescent="0.2">
      <c r="D30612" s="1"/>
    </row>
    <row r="30613" spans="4:4" x14ac:dyDescent="0.2">
      <c r="D30613" s="1"/>
    </row>
    <row r="30614" spans="4:4" x14ac:dyDescent="0.2">
      <c r="D30614" s="1"/>
    </row>
    <row r="30615" spans="4:4" x14ac:dyDescent="0.2">
      <c r="D30615" s="1"/>
    </row>
    <row r="30616" spans="4:4" x14ac:dyDescent="0.2">
      <c r="D30616" s="1"/>
    </row>
    <row r="30617" spans="4:4" x14ac:dyDescent="0.2">
      <c r="D30617" s="1"/>
    </row>
    <row r="30618" spans="4:4" x14ac:dyDescent="0.2">
      <c r="D30618" s="1"/>
    </row>
    <row r="30619" spans="4:4" x14ac:dyDescent="0.2">
      <c r="D30619" s="1"/>
    </row>
    <row r="30620" spans="4:4" x14ac:dyDescent="0.2">
      <c r="D30620" s="1"/>
    </row>
    <row r="30621" spans="4:4" x14ac:dyDescent="0.2">
      <c r="D30621" s="1"/>
    </row>
    <row r="30622" spans="4:4" x14ac:dyDescent="0.2">
      <c r="D30622" s="1"/>
    </row>
    <row r="30623" spans="4:4" x14ac:dyDescent="0.2">
      <c r="D30623" s="1"/>
    </row>
    <row r="30624" spans="4:4" x14ac:dyDescent="0.2">
      <c r="D30624" s="1"/>
    </row>
    <row r="30625" spans="4:4" x14ac:dyDescent="0.2">
      <c r="D30625" s="1"/>
    </row>
    <row r="30626" spans="4:4" x14ac:dyDescent="0.2">
      <c r="D30626" s="1"/>
    </row>
    <row r="30627" spans="4:4" x14ac:dyDescent="0.2">
      <c r="D30627" s="1"/>
    </row>
    <row r="30628" spans="4:4" x14ac:dyDescent="0.2">
      <c r="D30628" s="1"/>
    </row>
    <row r="30629" spans="4:4" x14ac:dyDescent="0.2">
      <c r="D30629" s="1"/>
    </row>
    <row r="30630" spans="4:4" x14ac:dyDescent="0.2">
      <c r="D30630" s="1"/>
    </row>
    <row r="30631" spans="4:4" x14ac:dyDescent="0.2">
      <c r="D30631" s="1"/>
    </row>
    <row r="30632" spans="4:4" x14ac:dyDescent="0.2">
      <c r="D30632" s="1"/>
    </row>
    <row r="30633" spans="4:4" x14ac:dyDescent="0.2">
      <c r="D30633" s="1"/>
    </row>
    <row r="30634" spans="4:4" x14ac:dyDescent="0.2">
      <c r="D30634" s="1"/>
    </row>
    <row r="30635" spans="4:4" x14ac:dyDescent="0.2">
      <c r="D30635" s="1"/>
    </row>
    <row r="30636" spans="4:4" x14ac:dyDescent="0.2">
      <c r="D30636" s="1"/>
    </row>
    <row r="30637" spans="4:4" x14ac:dyDescent="0.2">
      <c r="D30637" s="1"/>
    </row>
    <row r="30638" spans="4:4" x14ac:dyDescent="0.2">
      <c r="D30638" s="1"/>
    </row>
    <row r="30639" spans="4:4" x14ac:dyDescent="0.2">
      <c r="D30639" s="1"/>
    </row>
    <row r="30640" spans="4:4" x14ac:dyDescent="0.2">
      <c r="D30640" s="1"/>
    </row>
    <row r="30641" spans="4:4" x14ac:dyDescent="0.2">
      <c r="D30641" s="1"/>
    </row>
    <row r="30642" spans="4:4" x14ac:dyDescent="0.2">
      <c r="D30642" s="1"/>
    </row>
    <row r="30643" spans="4:4" x14ac:dyDescent="0.2">
      <c r="D30643" s="1"/>
    </row>
    <row r="30644" spans="4:4" x14ac:dyDescent="0.2">
      <c r="D30644" s="1"/>
    </row>
    <row r="30645" spans="4:4" x14ac:dyDescent="0.2">
      <c r="D30645" s="1"/>
    </row>
    <row r="30646" spans="4:4" x14ac:dyDescent="0.2">
      <c r="D30646" s="1"/>
    </row>
    <row r="30647" spans="4:4" x14ac:dyDescent="0.2">
      <c r="D30647" s="1"/>
    </row>
    <row r="30648" spans="4:4" x14ac:dyDescent="0.2">
      <c r="D30648" s="1"/>
    </row>
    <row r="30649" spans="4:4" x14ac:dyDescent="0.2">
      <c r="D30649" s="1"/>
    </row>
    <row r="30650" spans="4:4" x14ac:dyDescent="0.2">
      <c r="D30650" s="1"/>
    </row>
    <row r="30651" spans="4:4" x14ac:dyDescent="0.2">
      <c r="D30651" s="1"/>
    </row>
    <row r="30652" spans="4:4" x14ac:dyDescent="0.2">
      <c r="D30652" s="1"/>
    </row>
    <row r="30653" spans="4:4" x14ac:dyDescent="0.2">
      <c r="D30653" s="1"/>
    </row>
    <row r="30654" spans="4:4" x14ac:dyDescent="0.2">
      <c r="D30654" s="1"/>
    </row>
    <row r="30655" spans="4:4" x14ac:dyDescent="0.2">
      <c r="D30655" s="1"/>
    </row>
    <row r="30656" spans="4:4" x14ac:dyDescent="0.2">
      <c r="D30656" s="1"/>
    </row>
    <row r="30657" spans="4:4" x14ac:dyDescent="0.2">
      <c r="D30657" s="1"/>
    </row>
    <row r="30658" spans="4:4" x14ac:dyDescent="0.2">
      <c r="D30658" s="1"/>
    </row>
    <row r="30659" spans="4:4" x14ac:dyDescent="0.2">
      <c r="D30659" s="1"/>
    </row>
    <row r="30660" spans="4:4" x14ac:dyDescent="0.2">
      <c r="D30660" s="1"/>
    </row>
    <row r="30661" spans="4:4" x14ac:dyDescent="0.2">
      <c r="D30661" s="1"/>
    </row>
    <row r="30662" spans="4:4" x14ac:dyDescent="0.2">
      <c r="D30662" s="1"/>
    </row>
    <row r="30663" spans="4:4" x14ac:dyDescent="0.2">
      <c r="D30663" s="1"/>
    </row>
    <row r="30664" spans="4:4" x14ac:dyDescent="0.2">
      <c r="D30664" s="1"/>
    </row>
    <row r="30665" spans="4:4" x14ac:dyDescent="0.2">
      <c r="D30665" s="1"/>
    </row>
    <row r="30666" spans="4:4" x14ac:dyDescent="0.2">
      <c r="D30666" s="1"/>
    </row>
    <row r="30667" spans="4:4" x14ac:dyDescent="0.2">
      <c r="D30667" s="1"/>
    </row>
    <row r="30668" spans="4:4" x14ac:dyDescent="0.2">
      <c r="D30668" s="1"/>
    </row>
    <row r="30669" spans="4:4" x14ac:dyDescent="0.2">
      <c r="D30669" s="1"/>
    </row>
    <row r="30670" spans="4:4" x14ac:dyDescent="0.2">
      <c r="D30670" s="1"/>
    </row>
    <row r="30671" spans="4:4" x14ac:dyDescent="0.2">
      <c r="D30671" s="1"/>
    </row>
    <row r="30672" spans="4:4" x14ac:dyDescent="0.2">
      <c r="D30672" s="1"/>
    </row>
    <row r="30673" spans="4:4" x14ac:dyDescent="0.2">
      <c r="D30673" s="1"/>
    </row>
    <row r="30674" spans="4:4" x14ac:dyDescent="0.2">
      <c r="D30674" s="1"/>
    </row>
    <row r="30675" spans="4:4" x14ac:dyDescent="0.2">
      <c r="D30675" s="1"/>
    </row>
    <row r="30676" spans="4:4" x14ac:dyDescent="0.2">
      <c r="D30676" s="1"/>
    </row>
    <row r="30677" spans="4:4" x14ac:dyDescent="0.2">
      <c r="D30677" s="1"/>
    </row>
    <row r="30678" spans="4:4" x14ac:dyDescent="0.2">
      <c r="D30678" s="1"/>
    </row>
    <row r="30679" spans="4:4" x14ac:dyDescent="0.2">
      <c r="D30679" s="1"/>
    </row>
    <row r="30680" spans="4:4" x14ac:dyDescent="0.2">
      <c r="D30680" s="1"/>
    </row>
    <row r="30681" spans="4:4" x14ac:dyDescent="0.2">
      <c r="D30681" s="1"/>
    </row>
    <row r="30682" spans="4:4" x14ac:dyDescent="0.2">
      <c r="D30682" s="1"/>
    </row>
    <row r="30683" spans="4:4" x14ac:dyDescent="0.2">
      <c r="D30683" s="1"/>
    </row>
    <row r="30684" spans="4:4" x14ac:dyDescent="0.2">
      <c r="D30684" s="1"/>
    </row>
    <row r="30685" spans="4:4" x14ac:dyDescent="0.2">
      <c r="D30685" s="1"/>
    </row>
    <row r="30686" spans="4:4" x14ac:dyDescent="0.2">
      <c r="D30686" s="1"/>
    </row>
    <row r="30687" spans="4:4" x14ac:dyDescent="0.2">
      <c r="D30687" s="1"/>
    </row>
    <row r="30688" spans="4:4" x14ac:dyDescent="0.2">
      <c r="D30688" s="1"/>
    </row>
    <row r="30689" spans="4:4" x14ac:dyDescent="0.2">
      <c r="D30689" s="1"/>
    </row>
    <row r="30690" spans="4:4" x14ac:dyDescent="0.2">
      <c r="D30690" s="1"/>
    </row>
    <row r="30691" spans="4:4" x14ac:dyDescent="0.2">
      <c r="D30691" s="1"/>
    </row>
    <row r="30692" spans="4:4" x14ac:dyDescent="0.2">
      <c r="D30692" s="1"/>
    </row>
    <row r="30693" spans="4:4" x14ac:dyDescent="0.2">
      <c r="D30693" s="1"/>
    </row>
    <row r="30694" spans="4:4" x14ac:dyDescent="0.2">
      <c r="D30694" s="1"/>
    </row>
    <row r="30695" spans="4:4" x14ac:dyDescent="0.2">
      <c r="D30695" s="1"/>
    </row>
    <row r="30696" spans="4:4" x14ac:dyDescent="0.2">
      <c r="D30696" s="1"/>
    </row>
    <row r="30697" spans="4:4" x14ac:dyDescent="0.2">
      <c r="D30697" s="1"/>
    </row>
    <row r="30698" spans="4:4" x14ac:dyDescent="0.2">
      <c r="D30698" s="1"/>
    </row>
    <row r="30699" spans="4:4" x14ac:dyDescent="0.2">
      <c r="D30699" s="1"/>
    </row>
    <row r="30700" spans="4:4" x14ac:dyDescent="0.2">
      <c r="D30700" s="1"/>
    </row>
    <row r="30701" spans="4:4" x14ac:dyDescent="0.2">
      <c r="D30701" s="1"/>
    </row>
    <row r="30702" spans="4:4" x14ac:dyDescent="0.2">
      <c r="D30702" s="1"/>
    </row>
    <row r="30703" spans="4:4" x14ac:dyDescent="0.2">
      <c r="D30703" s="1"/>
    </row>
    <row r="30704" spans="4:4" x14ac:dyDescent="0.2">
      <c r="D30704" s="1"/>
    </row>
    <row r="30705" spans="4:4" x14ac:dyDescent="0.2">
      <c r="D30705" s="1"/>
    </row>
    <row r="30706" spans="4:4" x14ac:dyDescent="0.2">
      <c r="D30706" s="1"/>
    </row>
    <row r="30707" spans="4:4" x14ac:dyDescent="0.2">
      <c r="D30707" s="1"/>
    </row>
    <row r="30708" spans="4:4" x14ac:dyDescent="0.2">
      <c r="D30708" s="1"/>
    </row>
    <row r="30709" spans="4:4" x14ac:dyDescent="0.2">
      <c r="D30709" s="1"/>
    </row>
    <row r="30710" spans="4:4" x14ac:dyDescent="0.2">
      <c r="D30710" s="1"/>
    </row>
    <row r="30711" spans="4:4" x14ac:dyDescent="0.2">
      <c r="D30711" s="1"/>
    </row>
    <row r="30712" spans="4:4" x14ac:dyDescent="0.2">
      <c r="D30712" s="1"/>
    </row>
    <row r="30713" spans="4:4" x14ac:dyDescent="0.2">
      <c r="D30713" s="1"/>
    </row>
    <row r="30714" spans="4:4" x14ac:dyDescent="0.2">
      <c r="D30714" s="1"/>
    </row>
    <row r="30715" spans="4:4" x14ac:dyDescent="0.2">
      <c r="D30715" s="1"/>
    </row>
    <row r="30716" spans="4:4" x14ac:dyDescent="0.2">
      <c r="D30716" s="1"/>
    </row>
    <row r="30717" spans="4:4" x14ac:dyDescent="0.2">
      <c r="D30717" s="1"/>
    </row>
    <row r="30718" spans="4:4" x14ac:dyDescent="0.2">
      <c r="D30718" s="1"/>
    </row>
    <row r="30719" spans="4:4" x14ac:dyDescent="0.2">
      <c r="D30719" s="1"/>
    </row>
    <row r="30720" spans="4:4" x14ac:dyDescent="0.2">
      <c r="D30720" s="1"/>
    </row>
    <row r="30721" spans="4:4" x14ac:dyDescent="0.2">
      <c r="D30721" s="1"/>
    </row>
    <row r="30722" spans="4:4" x14ac:dyDescent="0.2">
      <c r="D30722" s="1"/>
    </row>
    <row r="30723" spans="4:4" x14ac:dyDescent="0.2">
      <c r="D30723" s="1"/>
    </row>
    <row r="30724" spans="4:4" x14ac:dyDescent="0.2">
      <c r="D30724" s="1"/>
    </row>
    <row r="30725" spans="4:4" x14ac:dyDescent="0.2">
      <c r="D30725" s="1"/>
    </row>
    <row r="30726" spans="4:4" x14ac:dyDescent="0.2">
      <c r="D30726" s="1"/>
    </row>
    <row r="30727" spans="4:4" x14ac:dyDescent="0.2">
      <c r="D30727" s="1"/>
    </row>
    <row r="30728" spans="4:4" x14ac:dyDescent="0.2">
      <c r="D30728" s="1"/>
    </row>
    <row r="30729" spans="4:4" x14ac:dyDescent="0.2">
      <c r="D30729" s="1"/>
    </row>
    <row r="30730" spans="4:4" x14ac:dyDescent="0.2">
      <c r="D30730" s="1"/>
    </row>
    <row r="30731" spans="4:4" x14ac:dyDescent="0.2">
      <c r="D30731" s="1"/>
    </row>
    <row r="30732" spans="4:4" x14ac:dyDescent="0.2">
      <c r="D30732" s="1"/>
    </row>
    <row r="30733" spans="4:4" x14ac:dyDescent="0.2">
      <c r="D30733" s="1"/>
    </row>
    <row r="30734" spans="4:4" x14ac:dyDescent="0.2">
      <c r="D30734" s="1"/>
    </row>
    <row r="30735" spans="4:4" x14ac:dyDescent="0.2">
      <c r="D30735" s="1"/>
    </row>
    <row r="30736" spans="4:4" x14ac:dyDescent="0.2">
      <c r="D30736" s="1"/>
    </row>
    <row r="30737" spans="4:4" x14ac:dyDescent="0.2">
      <c r="D30737" s="1"/>
    </row>
    <row r="30738" spans="4:4" x14ac:dyDescent="0.2">
      <c r="D30738" s="1"/>
    </row>
    <row r="30739" spans="4:4" x14ac:dyDescent="0.2">
      <c r="D30739" s="1"/>
    </row>
    <row r="30740" spans="4:4" x14ac:dyDescent="0.2">
      <c r="D30740" s="1"/>
    </row>
    <row r="30741" spans="4:4" x14ac:dyDescent="0.2">
      <c r="D30741" s="1"/>
    </row>
    <row r="30742" spans="4:4" x14ac:dyDescent="0.2">
      <c r="D30742" s="1"/>
    </row>
    <row r="30743" spans="4:4" x14ac:dyDescent="0.2">
      <c r="D30743" s="1"/>
    </row>
    <row r="30744" spans="4:4" x14ac:dyDescent="0.2">
      <c r="D30744" s="1"/>
    </row>
    <row r="30745" spans="4:4" x14ac:dyDescent="0.2">
      <c r="D30745" s="1"/>
    </row>
    <row r="30746" spans="4:4" x14ac:dyDescent="0.2">
      <c r="D30746" s="1"/>
    </row>
    <row r="30747" spans="4:4" x14ac:dyDescent="0.2">
      <c r="D30747" s="1"/>
    </row>
    <row r="30748" spans="4:4" x14ac:dyDescent="0.2">
      <c r="D30748" s="1"/>
    </row>
    <row r="30749" spans="4:4" x14ac:dyDescent="0.2">
      <c r="D30749" s="1"/>
    </row>
    <row r="30750" spans="4:4" x14ac:dyDescent="0.2">
      <c r="D30750" s="1"/>
    </row>
    <row r="30751" spans="4:4" x14ac:dyDescent="0.2">
      <c r="D30751" s="1"/>
    </row>
    <row r="30752" spans="4:4" x14ac:dyDescent="0.2">
      <c r="D30752" s="1"/>
    </row>
    <row r="30753" spans="4:4" x14ac:dyDescent="0.2">
      <c r="D30753" s="1"/>
    </row>
    <row r="30754" spans="4:4" x14ac:dyDescent="0.2">
      <c r="D30754" s="1"/>
    </row>
    <row r="30755" spans="4:4" x14ac:dyDescent="0.2">
      <c r="D30755" s="1"/>
    </row>
    <row r="30756" spans="4:4" x14ac:dyDescent="0.2">
      <c r="D30756" s="1"/>
    </row>
    <row r="30757" spans="4:4" x14ac:dyDescent="0.2">
      <c r="D30757" s="1"/>
    </row>
    <row r="30758" spans="4:4" x14ac:dyDescent="0.2">
      <c r="D30758" s="1"/>
    </row>
    <row r="30759" spans="4:4" x14ac:dyDescent="0.2">
      <c r="D30759" s="1"/>
    </row>
    <row r="30760" spans="4:4" x14ac:dyDescent="0.2">
      <c r="D30760" s="1"/>
    </row>
    <row r="30761" spans="4:4" x14ac:dyDescent="0.2">
      <c r="D30761" s="1"/>
    </row>
    <row r="30762" spans="4:4" x14ac:dyDescent="0.2">
      <c r="D30762" s="1"/>
    </row>
    <row r="30763" spans="4:4" x14ac:dyDescent="0.2">
      <c r="D30763" s="1"/>
    </row>
    <row r="30764" spans="4:4" x14ac:dyDescent="0.2">
      <c r="D30764" s="1"/>
    </row>
    <row r="30765" spans="4:4" x14ac:dyDescent="0.2">
      <c r="D30765" s="1"/>
    </row>
    <row r="30766" spans="4:4" x14ac:dyDescent="0.2">
      <c r="D30766" s="1"/>
    </row>
    <row r="30767" spans="4:4" x14ac:dyDescent="0.2">
      <c r="D30767" s="1"/>
    </row>
    <row r="30768" spans="4:4" x14ac:dyDescent="0.2">
      <c r="D30768" s="1"/>
    </row>
    <row r="30769" spans="4:4" x14ac:dyDescent="0.2">
      <c r="D30769" s="1"/>
    </row>
    <row r="30770" spans="4:4" x14ac:dyDescent="0.2">
      <c r="D30770" s="1"/>
    </row>
    <row r="30771" spans="4:4" x14ac:dyDescent="0.2">
      <c r="D30771" s="1"/>
    </row>
    <row r="30772" spans="4:4" x14ac:dyDescent="0.2">
      <c r="D30772" s="1"/>
    </row>
    <row r="30773" spans="4:4" x14ac:dyDescent="0.2">
      <c r="D30773" s="1"/>
    </row>
    <row r="30774" spans="4:4" x14ac:dyDescent="0.2">
      <c r="D30774" s="1"/>
    </row>
    <row r="30775" spans="4:4" x14ac:dyDescent="0.2">
      <c r="D30775" s="1"/>
    </row>
    <row r="30776" spans="4:4" x14ac:dyDescent="0.2">
      <c r="D30776" s="1"/>
    </row>
    <row r="30777" spans="4:4" x14ac:dyDescent="0.2">
      <c r="D30777" s="1"/>
    </row>
    <row r="30778" spans="4:4" x14ac:dyDescent="0.2">
      <c r="D30778" s="1"/>
    </row>
    <row r="30779" spans="4:4" x14ac:dyDescent="0.2">
      <c r="D30779" s="1"/>
    </row>
    <row r="30780" spans="4:4" x14ac:dyDescent="0.2">
      <c r="D30780" s="1"/>
    </row>
    <row r="30781" spans="4:4" x14ac:dyDescent="0.2">
      <c r="D30781" s="1"/>
    </row>
    <row r="30782" spans="4:4" x14ac:dyDescent="0.2">
      <c r="D30782" s="1"/>
    </row>
    <row r="30783" spans="4:4" x14ac:dyDescent="0.2">
      <c r="D30783" s="1"/>
    </row>
    <row r="30784" spans="4:4" x14ac:dyDescent="0.2">
      <c r="D30784" s="1"/>
    </row>
    <row r="30785" spans="4:4" x14ac:dyDescent="0.2">
      <c r="D30785" s="1"/>
    </row>
    <row r="30786" spans="4:4" x14ac:dyDescent="0.2">
      <c r="D30786" s="1"/>
    </row>
    <row r="30787" spans="4:4" x14ac:dyDescent="0.2">
      <c r="D30787" s="1"/>
    </row>
    <row r="30788" spans="4:4" x14ac:dyDescent="0.2">
      <c r="D30788" s="1"/>
    </row>
    <row r="30789" spans="4:4" x14ac:dyDescent="0.2">
      <c r="D30789" s="1"/>
    </row>
    <row r="30790" spans="4:4" x14ac:dyDescent="0.2">
      <c r="D30790" s="1"/>
    </row>
    <row r="30791" spans="4:4" x14ac:dyDescent="0.2">
      <c r="D30791" s="1"/>
    </row>
    <row r="30792" spans="4:4" x14ac:dyDescent="0.2">
      <c r="D30792" s="1"/>
    </row>
    <row r="30793" spans="4:4" x14ac:dyDescent="0.2">
      <c r="D30793" s="1"/>
    </row>
    <row r="30794" spans="4:4" x14ac:dyDescent="0.2">
      <c r="D30794" s="1"/>
    </row>
    <row r="30795" spans="4:4" x14ac:dyDescent="0.2">
      <c r="D30795" s="1"/>
    </row>
    <row r="30796" spans="4:4" x14ac:dyDescent="0.2">
      <c r="D30796" s="1"/>
    </row>
    <row r="30797" spans="4:4" x14ac:dyDescent="0.2">
      <c r="D30797" s="1"/>
    </row>
    <row r="30798" spans="4:4" x14ac:dyDescent="0.2">
      <c r="D30798" s="1"/>
    </row>
    <row r="30799" spans="4:4" x14ac:dyDescent="0.2">
      <c r="D30799" s="1"/>
    </row>
    <row r="30800" spans="4:4" x14ac:dyDescent="0.2">
      <c r="D30800" s="1"/>
    </row>
    <row r="30801" spans="4:4" x14ac:dyDescent="0.2">
      <c r="D30801" s="1"/>
    </row>
    <row r="30802" spans="4:4" x14ac:dyDescent="0.2">
      <c r="D30802" s="1"/>
    </row>
    <row r="30803" spans="4:4" x14ac:dyDescent="0.2">
      <c r="D30803" s="1"/>
    </row>
    <row r="30804" spans="4:4" x14ac:dyDescent="0.2">
      <c r="D30804" s="1"/>
    </row>
    <row r="30805" spans="4:4" x14ac:dyDescent="0.2">
      <c r="D30805" s="1"/>
    </row>
    <row r="30806" spans="4:4" x14ac:dyDescent="0.2">
      <c r="D30806" s="1"/>
    </row>
    <row r="30807" spans="4:4" x14ac:dyDescent="0.2">
      <c r="D30807" s="1"/>
    </row>
    <row r="30808" spans="4:4" x14ac:dyDescent="0.2">
      <c r="D30808" s="1"/>
    </row>
    <row r="30809" spans="4:4" x14ac:dyDescent="0.2">
      <c r="D30809" s="1"/>
    </row>
    <row r="30810" spans="4:4" x14ac:dyDescent="0.2">
      <c r="D30810" s="1"/>
    </row>
    <row r="30811" spans="4:4" x14ac:dyDescent="0.2">
      <c r="D30811" s="1"/>
    </row>
    <row r="30812" spans="4:4" x14ac:dyDescent="0.2">
      <c r="D30812" s="1"/>
    </row>
    <row r="30813" spans="4:4" x14ac:dyDescent="0.2">
      <c r="D30813" s="1"/>
    </row>
    <row r="30814" spans="4:4" x14ac:dyDescent="0.2">
      <c r="D30814" s="1"/>
    </row>
    <row r="30815" spans="4:4" x14ac:dyDescent="0.2">
      <c r="D30815" s="1"/>
    </row>
    <row r="30816" spans="4:4" x14ac:dyDescent="0.2">
      <c r="D30816" s="1"/>
    </row>
    <row r="30817" spans="4:4" x14ac:dyDescent="0.2">
      <c r="D30817" s="1"/>
    </row>
    <row r="30818" spans="4:4" x14ac:dyDescent="0.2">
      <c r="D30818" s="1"/>
    </row>
    <row r="30819" spans="4:4" x14ac:dyDescent="0.2">
      <c r="D30819" s="1"/>
    </row>
    <row r="30820" spans="4:4" x14ac:dyDescent="0.2">
      <c r="D30820" s="1"/>
    </row>
    <row r="30821" spans="4:4" x14ac:dyDescent="0.2">
      <c r="D30821" s="1"/>
    </row>
    <row r="30822" spans="4:4" x14ac:dyDescent="0.2">
      <c r="D30822" s="1"/>
    </row>
    <row r="30823" spans="4:4" x14ac:dyDescent="0.2">
      <c r="D30823" s="1"/>
    </row>
    <row r="30824" spans="4:4" x14ac:dyDescent="0.2">
      <c r="D30824" s="1"/>
    </row>
    <row r="30825" spans="4:4" x14ac:dyDescent="0.2">
      <c r="D30825" s="1"/>
    </row>
    <row r="30826" spans="4:4" x14ac:dyDescent="0.2">
      <c r="D30826" s="1"/>
    </row>
    <row r="30827" spans="4:4" x14ac:dyDescent="0.2">
      <c r="D30827" s="1"/>
    </row>
    <row r="30828" spans="4:4" x14ac:dyDescent="0.2">
      <c r="D30828" s="1"/>
    </row>
    <row r="30829" spans="4:4" x14ac:dyDescent="0.2">
      <c r="D30829" s="1"/>
    </row>
    <row r="30830" spans="4:4" x14ac:dyDescent="0.2">
      <c r="D30830" s="1"/>
    </row>
    <row r="30831" spans="4:4" x14ac:dyDescent="0.2">
      <c r="D30831" s="1"/>
    </row>
    <row r="30832" spans="4:4" x14ac:dyDescent="0.2">
      <c r="D30832" s="1"/>
    </row>
    <row r="30833" spans="4:4" x14ac:dyDescent="0.2">
      <c r="D30833" s="1"/>
    </row>
    <row r="30834" spans="4:4" x14ac:dyDescent="0.2">
      <c r="D30834" s="1"/>
    </row>
    <row r="30835" spans="4:4" x14ac:dyDescent="0.2">
      <c r="D30835" s="1"/>
    </row>
    <row r="30836" spans="4:4" x14ac:dyDescent="0.2">
      <c r="D30836" s="1"/>
    </row>
    <row r="30837" spans="4:4" x14ac:dyDescent="0.2">
      <c r="D30837" s="1"/>
    </row>
    <row r="30838" spans="4:4" x14ac:dyDescent="0.2">
      <c r="D30838" s="1"/>
    </row>
    <row r="30839" spans="4:4" x14ac:dyDescent="0.2">
      <c r="D30839" s="1"/>
    </row>
    <row r="30840" spans="4:4" x14ac:dyDescent="0.2">
      <c r="D30840" s="1"/>
    </row>
    <row r="30841" spans="4:4" x14ac:dyDescent="0.2">
      <c r="D30841" s="1"/>
    </row>
    <row r="30842" spans="4:4" x14ac:dyDescent="0.2">
      <c r="D30842" s="1"/>
    </row>
    <row r="30843" spans="4:4" x14ac:dyDescent="0.2">
      <c r="D30843" s="1"/>
    </row>
    <row r="30844" spans="4:4" x14ac:dyDescent="0.2">
      <c r="D30844" s="1"/>
    </row>
    <row r="30845" spans="4:4" x14ac:dyDescent="0.2">
      <c r="D30845" s="1"/>
    </row>
    <row r="30846" spans="4:4" x14ac:dyDescent="0.2">
      <c r="D30846" s="1"/>
    </row>
    <row r="30847" spans="4:4" x14ac:dyDescent="0.2">
      <c r="D30847" s="1"/>
    </row>
    <row r="30848" spans="4:4" x14ac:dyDescent="0.2">
      <c r="D30848" s="1"/>
    </row>
    <row r="30849" spans="4:4" x14ac:dyDescent="0.2">
      <c r="D30849" s="1"/>
    </row>
    <row r="30850" spans="4:4" x14ac:dyDescent="0.2">
      <c r="D30850" s="1"/>
    </row>
    <row r="30851" spans="4:4" x14ac:dyDescent="0.2">
      <c r="D30851" s="1"/>
    </row>
    <row r="30852" spans="4:4" x14ac:dyDescent="0.2">
      <c r="D30852" s="1"/>
    </row>
    <row r="30853" spans="4:4" x14ac:dyDescent="0.2">
      <c r="D30853" s="1"/>
    </row>
    <row r="30854" spans="4:4" x14ac:dyDescent="0.2">
      <c r="D30854" s="1"/>
    </row>
    <row r="30855" spans="4:4" x14ac:dyDescent="0.2">
      <c r="D30855" s="1"/>
    </row>
    <row r="30856" spans="4:4" x14ac:dyDescent="0.2">
      <c r="D30856" s="1"/>
    </row>
    <row r="30857" spans="4:4" x14ac:dyDescent="0.2">
      <c r="D30857" s="1"/>
    </row>
    <row r="30858" spans="4:4" x14ac:dyDescent="0.2">
      <c r="D30858" s="1"/>
    </row>
    <row r="30859" spans="4:4" x14ac:dyDescent="0.2">
      <c r="D30859" s="1"/>
    </row>
    <row r="30860" spans="4:4" x14ac:dyDescent="0.2">
      <c r="D30860" s="1"/>
    </row>
    <row r="30861" spans="4:4" x14ac:dyDescent="0.2">
      <c r="D30861" s="1"/>
    </row>
    <row r="30862" spans="4:4" x14ac:dyDescent="0.2">
      <c r="D30862" s="1"/>
    </row>
    <row r="30863" spans="4:4" x14ac:dyDescent="0.2">
      <c r="D30863" s="1"/>
    </row>
    <row r="30864" spans="4:4" x14ac:dyDescent="0.2">
      <c r="D30864" s="1"/>
    </row>
    <row r="30865" spans="4:4" x14ac:dyDescent="0.2">
      <c r="D30865" s="1"/>
    </row>
    <row r="30866" spans="4:4" x14ac:dyDescent="0.2">
      <c r="D30866" s="1"/>
    </row>
    <row r="30867" spans="4:4" x14ac:dyDescent="0.2">
      <c r="D30867" s="1"/>
    </row>
    <row r="30868" spans="4:4" x14ac:dyDescent="0.2">
      <c r="D30868" s="1"/>
    </row>
    <row r="30869" spans="4:4" x14ac:dyDescent="0.2">
      <c r="D30869" s="1"/>
    </row>
    <row r="30870" spans="4:4" x14ac:dyDescent="0.2">
      <c r="D30870" s="1"/>
    </row>
    <row r="30871" spans="4:4" x14ac:dyDescent="0.2">
      <c r="D30871" s="1"/>
    </row>
    <row r="30872" spans="4:4" x14ac:dyDescent="0.2">
      <c r="D30872" s="1"/>
    </row>
    <row r="30873" spans="4:4" x14ac:dyDescent="0.2">
      <c r="D30873" s="1"/>
    </row>
    <row r="30874" spans="4:4" x14ac:dyDescent="0.2">
      <c r="D30874" s="1"/>
    </row>
    <row r="30875" spans="4:4" x14ac:dyDescent="0.2">
      <c r="D30875" s="1"/>
    </row>
    <row r="30876" spans="4:4" x14ac:dyDescent="0.2">
      <c r="D30876" s="1"/>
    </row>
    <row r="30877" spans="4:4" x14ac:dyDescent="0.2">
      <c r="D30877" s="1"/>
    </row>
    <row r="30878" spans="4:4" x14ac:dyDescent="0.2">
      <c r="D30878" s="1"/>
    </row>
    <row r="30879" spans="4:4" x14ac:dyDescent="0.2">
      <c r="D30879" s="1"/>
    </row>
    <row r="30880" spans="4:4" x14ac:dyDescent="0.2">
      <c r="D30880" s="1"/>
    </row>
    <row r="30881" spans="4:4" x14ac:dyDescent="0.2">
      <c r="D30881" s="1"/>
    </row>
    <row r="30882" spans="4:4" x14ac:dyDescent="0.2">
      <c r="D30882" s="1"/>
    </row>
    <row r="30883" spans="4:4" x14ac:dyDescent="0.2">
      <c r="D30883" s="1"/>
    </row>
    <row r="30884" spans="4:4" x14ac:dyDescent="0.2">
      <c r="D30884" s="1"/>
    </row>
    <row r="30885" spans="4:4" x14ac:dyDescent="0.2">
      <c r="D30885" s="1"/>
    </row>
    <row r="30886" spans="4:4" x14ac:dyDescent="0.2">
      <c r="D30886" s="1"/>
    </row>
    <row r="30887" spans="4:4" x14ac:dyDescent="0.2">
      <c r="D30887" s="1"/>
    </row>
    <row r="30888" spans="4:4" x14ac:dyDescent="0.2">
      <c r="D30888" s="1"/>
    </row>
    <row r="30889" spans="4:4" x14ac:dyDescent="0.2">
      <c r="D30889" s="1"/>
    </row>
    <row r="30890" spans="4:4" x14ac:dyDescent="0.2">
      <c r="D30890" s="1"/>
    </row>
    <row r="30891" spans="4:4" x14ac:dyDescent="0.2">
      <c r="D30891" s="1"/>
    </row>
    <row r="30892" spans="4:4" x14ac:dyDescent="0.2">
      <c r="D30892" s="1"/>
    </row>
    <row r="30893" spans="4:4" x14ac:dyDescent="0.2">
      <c r="D30893" s="1"/>
    </row>
    <row r="30894" spans="4:4" x14ac:dyDescent="0.2">
      <c r="D30894" s="1"/>
    </row>
    <row r="30895" spans="4:4" x14ac:dyDescent="0.2">
      <c r="D30895" s="1"/>
    </row>
    <row r="30896" spans="4:4" x14ac:dyDescent="0.2">
      <c r="D30896" s="1"/>
    </row>
    <row r="30897" spans="4:4" x14ac:dyDescent="0.2">
      <c r="D30897" s="1"/>
    </row>
    <row r="30898" spans="4:4" x14ac:dyDescent="0.2">
      <c r="D30898" s="1"/>
    </row>
    <row r="30899" spans="4:4" x14ac:dyDescent="0.2">
      <c r="D30899" s="1"/>
    </row>
    <row r="30900" spans="4:4" x14ac:dyDescent="0.2">
      <c r="D30900" s="1"/>
    </row>
    <row r="30901" spans="4:4" x14ac:dyDescent="0.2">
      <c r="D30901" s="1"/>
    </row>
    <row r="30902" spans="4:4" x14ac:dyDescent="0.2">
      <c r="D30902" s="1"/>
    </row>
    <row r="30903" spans="4:4" x14ac:dyDescent="0.2">
      <c r="D30903" s="1"/>
    </row>
    <row r="30904" spans="4:4" x14ac:dyDescent="0.2">
      <c r="D30904" s="1"/>
    </row>
    <row r="30905" spans="4:4" x14ac:dyDescent="0.2">
      <c r="D30905" s="1"/>
    </row>
    <row r="30906" spans="4:4" x14ac:dyDescent="0.2">
      <c r="D30906" s="1"/>
    </row>
    <row r="30907" spans="4:4" x14ac:dyDescent="0.2">
      <c r="D30907" s="1"/>
    </row>
    <row r="30908" spans="4:4" x14ac:dyDescent="0.2">
      <c r="D30908" s="1"/>
    </row>
    <row r="30909" spans="4:4" x14ac:dyDescent="0.2">
      <c r="D30909" s="1"/>
    </row>
    <row r="30910" spans="4:4" x14ac:dyDescent="0.2">
      <c r="D30910" s="1"/>
    </row>
    <row r="30911" spans="4:4" x14ac:dyDescent="0.2">
      <c r="D30911" s="1"/>
    </row>
    <row r="30912" spans="4:4" x14ac:dyDescent="0.2">
      <c r="D30912" s="1"/>
    </row>
    <row r="30913" spans="4:4" x14ac:dyDescent="0.2">
      <c r="D30913" s="1"/>
    </row>
    <row r="30914" spans="4:4" x14ac:dyDescent="0.2">
      <c r="D30914" s="1"/>
    </row>
    <row r="30915" spans="4:4" x14ac:dyDescent="0.2">
      <c r="D30915" s="1"/>
    </row>
    <row r="30916" spans="4:4" x14ac:dyDescent="0.2">
      <c r="D30916" s="1"/>
    </row>
    <row r="30917" spans="4:4" x14ac:dyDescent="0.2">
      <c r="D30917" s="1"/>
    </row>
    <row r="30918" spans="4:4" x14ac:dyDescent="0.2">
      <c r="D30918" s="1"/>
    </row>
    <row r="30919" spans="4:4" x14ac:dyDescent="0.2">
      <c r="D30919" s="1"/>
    </row>
    <row r="30920" spans="4:4" x14ac:dyDescent="0.2">
      <c r="D30920" s="1"/>
    </row>
    <row r="30921" spans="4:4" x14ac:dyDescent="0.2">
      <c r="D30921" s="1"/>
    </row>
    <row r="30922" spans="4:4" x14ac:dyDescent="0.2">
      <c r="D30922" s="1"/>
    </row>
    <row r="30923" spans="4:4" x14ac:dyDescent="0.2">
      <c r="D30923" s="1"/>
    </row>
    <row r="30924" spans="4:4" x14ac:dyDescent="0.2">
      <c r="D30924" s="1"/>
    </row>
    <row r="30925" spans="4:4" x14ac:dyDescent="0.2">
      <c r="D30925" s="1"/>
    </row>
    <row r="30926" spans="4:4" x14ac:dyDescent="0.2">
      <c r="D30926" s="1"/>
    </row>
    <row r="30927" spans="4:4" x14ac:dyDescent="0.2">
      <c r="D30927" s="1"/>
    </row>
    <row r="30928" spans="4:4" x14ac:dyDescent="0.2">
      <c r="D30928" s="1"/>
    </row>
    <row r="30929" spans="4:4" x14ac:dyDescent="0.2">
      <c r="D30929" s="1"/>
    </row>
    <row r="30930" spans="4:4" x14ac:dyDescent="0.2">
      <c r="D30930" s="1"/>
    </row>
    <row r="30931" spans="4:4" x14ac:dyDescent="0.2">
      <c r="D30931" s="1"/>
    </row>
    <row r="30932" spans="4:4" x14ac:dyDescent="0.2">
      <c r="D30932" s="1"/>
    </row>
    <row r="30933" spans="4:4" x14ac:dyDescent="0.2">
      <c r="D30933" s="1"/>
    </row>
    <row r="30934" spans="4:4" x14ac:dyDescent="0.2">
      <c r="D30934" s="1"/>
    </row>
    <row r="30935" spans="4:4" x14ac:dyDescent="0.2">
      <c r="D30935" s="1"/>
    </row>
    <row r="30936" spans="4:4" x14ac:dyDescent="0.2">
      <c r="D30936" s="1"/>
    </row>
    <row r="30937" spans="4:4" x14ac:dyDescent="0.2">
      <c r="D30937" s="1"/>
    </row>
    <row r="30938" spans="4:4" x14ac:dyDescent="0.2">
      <c r="D30938" s="1"/>
    </row>
    <row r="30939" spans="4:4" x14ac:dyDescent="0.2">
      <c r="D30939" s="1"/>
    </row>
    <row r="30940" spans="4:4" x14ac:dyDescent="0.2">
      <c r="D30940" s="1"/>
    </row>
    <row r="30941" spans="4:4" x14ac:dyDescent="0.2">
      <c r="D30941" s="1"/>
    </row>
    <row r="30942" spans="4:4" x14ac:dyDescent="0.2">
      <c r="D30942" s="1"/>
    </row>
    <row r="30943" spans="4:4" x14ac:dyDescent="0.2">
      <c r="D30943" s="1"/>
    </row>
    <row r="30944" spans="4:4" x14ac:dyDescent="0.2">
      <c r="D30944" s="1"/>
    </row>
    <row r="30945" spans="4:4" x14ac:dyDescent="0.2">
      <c r="D30945" s="1"/>
    </row>
    <row r="30946" spans="4:4" x14ac:dyDescent="0.2">
      <c r="D30946" s="1"/>
    </row>
    <row r="30947" spans="4:4" x14ac:dyDescent="0.2">
      <c r="D30947" s="1"/>
    </row>
    <row r="30948" spans="4:4" x14ac:dyDescent="0.2">
      <c r="D30948" s="1"/>
    </row>
    <row r="30949" spans="4:4" x14ac:dyDescent="0.2">
      <c r="D30949" s="1"/>
    </row>
    <row r="30950" spans="4:4" x14ac:dyDescent="0.2">
      <c r="D30950" s="1"/>
    </row>
    <row r="30951" spans="4:4" x14ac:dyDescent="0.2">
      <c r="D30951" s="1"/>
    </row>
    <row r="30952" spans="4:4" x14ac:dyDescent="0.2">
      <c r="D30952" s="1"/>
    </row>
    <row r="30953" spans="4:4" x14ac:dyDescent="0.2">
      <c r="D30953" s="1"/>
    </row>
    <row r="30954" spans="4:4" x14ac:dyDescent="0.2">
      <c r="D30954" s="1"/>
    </row>
    <row r="30955" spans="4:4" x14ac:dyDescent="0.2">
      <c r="D30955" s="1"/>
    </row>
    <row r="30956" spans="4:4" x14ac:dyDescent="0.2">
      <c r="D30956" s="1"/>
    </row>
    <row r="30957" spans="4:4" x14ac:dyDescent="0.2">
      <c r="D30957" s="1"/>
    </row>
    <row r="30958" spans="4:4" x14ac:dyDescent="0.2">
      <c r="D30958" s="1"/>
    </row>
    <row r="30959" spans="4:4" x14ac:dyDescent="0.2">
      <c r="D30959" s="1"/>
    </row>
    <row r="30960" spans="4:4" x14ac:dyDescent="0.2">
      <c r="D30960" s="1"/>
    </row>
    <row r="30961" spans="4:4" x14ac:dyDescent="0.2">
      <c r="D30961" s="1"/>
    </row>
    <row r="30962" spans="4:4" x14ac:dyDescent="0.2">
      <c r="D30962" s="1"/>
    </row>
    <row r="30963" spans="4:4" x14ac:dyDescent="0.2">
      <c r="D30963" s="1"/>
    </row>
    <row r="30964" spans="4:4" x14ac:dyDescent="0.2">
      <c r="D30964" s="1"/>
    </row>
    <row r="30965" spans="4:4" x14ac:dyDescent="0.2">
      <c r="D30965" s="1"/>
    </row>
    <row r="30966" spans="4:4" x14ac:dyDescent="0.2">
      <c r="D30966" s="1"/>
    </row>
    <row r="30967" spans="4:4" x14ac:dyDescent="0.2">
      <c r="D30967" s="1"/>
    </row>
    <row r="30968" spans="4:4" x14ac:dyDescent="0.2">
      <c r="D30968" s="1"/>
    </row>
    <row r="30969" spans="4:4" x14ac:dyDescent="0.2">
      <c r="D30969" s="1"/>
    </row>
    <row r="30970" spans="4:4" x14ac:dyDescent="0.2">
      <c r="D30970" s="1"/>
    </row>
    <row r="30971" spans="4:4" x14ac:dyDescent="0.2">
      <c r="D30971" s="1"/>
    </row>
    <row r="30972" spans="4:4" x14ac:dyDescent="0.2">
      <c r="D30972" s="1"/>
    </row>
    <row r="30973" spans="4:4" x14ac:dyDescent="0.2">
      <c r="D30973" s="1"/>
    </row>
    <row r="30974" spans="4:4" x14ac:dyDescent="0.2">
      <c r="D30974" s="1"/>
    </row>
    <row r="30975" spans="4:4" x14ac:dyDescent="0.2">
      <c r="D30975" s="1"/>
    </row>
    <row r="30976" spans="4:4" x14ac:dyDescent="0.2">
      <c r="D30976" s="1"/>
    </row>
    <row r="30977" spans="4:4" x14ac:dyDescent="0.2">
      <c r="D30977" s="1"/>
    </row>
    <row r="30978" spans="4:4" x14ac:dyDescent="0.2">
      <c r="D30978" s="1"/>
    </row>
    <row r="30979" spans="4:4" x14ac:dyDescent="0.2">
      <c r="D30979" s="1"/>
    </row>
    <row r="30980" spans="4:4" x14ac:dyDescent="0.2">
      <c r="D30980" s="1"/>
    </row>
    <row r="30981" spans="4:4" x14ac:dyDescent="0.2">
      <c r="D30981" s="1"/>
    </row>
    <row r="30982" spans="4:4" x14ac:dyDescent="0.2">
      <c r="D30982" s="1"/>
    </row>
    <row r="30983" spans="4:4" x14ac:dyDescent="0.2">
      <c r="D30983" s="1"/>
    </row>
    <row r="30984" spans="4:4" x14ac:dyDescent="0.2">
      <c r="D30984" s="1"/>
    </row>
    <row r="30985" spans="4:4" x14ac:dyDescent="0.2">
      <c r="D30985" s="1"/>
    </row>
    <row r="30986" spans="4:4" x14ac:dyDescent="0.2">
      <c r="D30986" s="1"/>
    </row>
    <row r="30987" spans="4:4" x14ac:dyDescent="0.2">
      <c r="D30987" s="1"/>
    </row>
    <row r="30988" spans="4:4" x14ac:dyDescent="0.2">
      <c r="D30988" s="1"/>
    </row>
    <row r="30989" spans="4:4" x14ac:dyDescent="0.2">
      <c r="D30989" s="1"/>
    </row>
    <row r="30990" spans="4:4" x14ac:dyDescent="0.2">
      <c r="D30990" s="1"/>
    </row>
    <row r="30991" spans="4:4" x14ac:dyDescent="0.2">
      <c r="D30991" s="1"/>
    </row>
    <row r="30992" spans="4:4" x14ac:dyDescent="0.2">
      <c r="D30992" s="1"/>
    </row>
    <row r="30993" spans="4:4" x14ac:dyDescent="0.2">
      <c r="D30993" s="1"/>
    </row>
    <row r="30994" spans="4:4" x14ac:dyDescent="0.2">
      <c r="D30994" s="1"/>
    </row>
    <row r="30995" spans="4:4" x14ac:dyDescent="0.2">
      <c r="D30995" s="1"/>
    </row>
    <row r="30996" spans="4:4" x14ac:dyDescent="0.2">
      <c r="D30996" s="1"/>
    </row>
    <row r="30997" spans="4:4" x14ac:dyDescent="0.2">
      <c r="D30997" s="1"/>
    </row>
    <row r="30998" spans="4:4" x14ac:dyDescent="0.2">
      <c r="D30998" s="1"/>
    </row>
    <row r="30999" spans="4:4" x14ac:dyDescent="0.2">
      <c r="D30999" s="1"/>
    </row>
    <row r="31000" spans="4:4" x14ac:dyDescent="0.2">
      <c r="D31000" s="1"/>
    </row>
    <row r="31001" spans="4:4" x14ac:dyDescent="0.2">
      <c r="D31001" s="1"/>
    </row>
    <row r="31002" spans="4:4" x14ac:dyDescent="0.2">
      <c r="D31002" s="1"/>
    </row>
    <row r="31003" spans="4:4" x14ac:dyDescent="0.2">
      <c r="D31003" s="1"/>
    </row>
    <row r="31004" spans="4:4" x14ac:dyDescent="0.2">
      <c r="D31004" s="1"/>
    </row>
    <row r="31005" spans="4:4" x14ac:dyDescent="0.2">
      <c r="D31005" s="1"/>
    </row>
    <row r="31006" spans="4:4" x14ac:dyDescent="0.2">
      <c r="D31006" s="1"/>
    </row>
    <row r="31007" spans="4:4" x14ac:dyDescent="0.2">
      <c r="D31007" s="1"/>
    </row>
    <row r="31008" spans="4:4" x14ac:dyDescent="0.2">
      <c r="D31008" s="1"/>
    </row>
    <row r="31009" spans="4:4" x14ac:dyDescent="0.2">
      <c r="D31009" s="1"/>
    </row>
    <row r="31010" spans="4:4" x14ac:dyDescent="0.2">
      <c r="D31010" s="1"/>
    </row>
    <row r="31011" spans="4:4" x14ac:dyDescent="0.2">
      <c r="D31011" s="1"/>
    </row>
    <row r="31012" spans="4:4" x14ac:dyDescent="0.2">
      <c r="D31012" s="1"/>
    </row>
    <row r="31013" spans="4:4" x14ac:dyDescent="0.2">
      <c r="D31013" s="1"/>
    </row>
    <row r="31014" spans="4:4" x14ac:dyDescent="0.2">
      <c r="D31014" s="1"/>
    </row>
    <row r="31015" spans="4:4" x14ac:dyDescent="0.2">
      <c r="D31015" s="1"/>
    </row>
    <row r="31016" spans="4:4" x14ac:dyDescent="0.2">
      <c r="D31016" s="1"/>
    </row>
    <row r="31017" spans="4:4" x14ac:dyDescent="0.2">
      <c r="D31017" s="1"/>
    </row>
    <row r="31018" spans="4:4" x14ac:dyDescent="0.2">
      <c r="D31018" s="1"/>
    </row>
    <row r="31019" spans="4:4" x14ac:dyDescent="0.2">
      <c r="D31019" s="1"/>
    </row>
    <row r="31020" spans="4:4" x14ac:dyDescent="0.2">
      <c r="D31020" s="1"/>
    </row>
    <row r="31021" spans="4:4" x14ac:dyDescent="0.2">
      <c r="D31021" s="1"/>
    </row>
    <row r="31022" spans="4:4" x14ac:dyDescent="0.2">
      <c r="D31022" s="1"/>
    </row>
    <row r="31023" spans="4:4" x14ac:dyDescent="0.2">
      <c r="D31023" s="1"/>
    </row>
    <row r="31024" spans="4:4" x14ac:dyDescent="0.2">
      <c r="D31024" s="1"/>
    </row>
    <row r="31025" spans="4:4" x14ac:dyDescent="0.2">
      <c r="D31025" s="1"/>
    </row>
    <row r="31026" spans="4:4" x14ac:dyDescent="0.2">
      <c r="D31026" s="1"/>
    </row>
    <row r="31027" spans="4:4" x14ac:dyDescent="0.2">
      <c r="D31027" s="1"/>
    </row>
    <row r="31028" spans="4:4" x14ac:dyDescent="0.2">
      <c r="D31028" s="1"/>
    </row>
    <row r="31029" spans="4:4" x14ac:dyDescent="0.2">
      <c r="D31029" s="1"/>
    </row>
    <row r="31030" spans="4:4" x14ac:dyDescent="0.2">
      <c r="D31030" s="1"/>
    </row>
    <row r="31031" spans="4:4" x14ac:dyDescent="0.2">
      <c r="D31031" s="1"/>
    </row>
    <row r="31032" spans="4:4" x14ac:dyDescent="0.2">
      <c r="D31032" s="1"/>
    </row>
    <row r="31033" spans="4:4" x14ac:dyDescent="0.2">
      <c r="D31033" s="1"/>
    </row>
    <row r="31034" spans="4:4" x14ac:dyDescent="0.2">
      <c r="D31034" s="1"/>
    </row>
    <row r="31035" spans="4:4" x14ac:dyDescent="0.2">
      <c r="D31035" s="1"/>
    </row>
    <row r="31036" spans="4:4" x14ac:dyDescent="0.2">
      <c r="D31036" s="1"/>
    </row>
    <row r="31037" spans="4:4" x14ac:dyDescent="0.2">
      <c r="D31037" s="1"/>
    </row>
    <row r="31038" spans="4:4" x14ac:dyDescent="0.2">
      <c r="D31038" s="1"/>
    </row>
    <row r="31039" spans="4:4" x14ac:dyDescent="0.2">
      <c r="D31039" s="1"/>
    </row>
    <row r="31040" spans="4:4" x14ac:dyDescent="0.2">
      <c r="D31040" s="1"/>
    </row>
    <row r="31041" spans="4:4" x14ac:dyDescent="0.2">
      <c r="D31041" s="1"/>
    </row>
    <row r="31042" spans="4:4" x14ac:dyDescent="0.2">
      <c r="D31042" s="1"/>
    </row>
    <row r="31043" spans="4:4" x14ac:dyDescent="0.2">
      <c r="D31043" s="1"/>
    </row>
    <row r="31044" spans="4:4" x14ac:dyDescent="0.2">
      <c r="D31044" s="1"/>
    </row>
    <row r="31045" spans="4:4" x14ac:dyDescent="0.2">
      <c r="D31045" s="1"/>
    </row>
    <row r="31046" spans="4:4" x14ac:dyDescent="0.2">
      <c r="D31046" s="1"/>
    </row>
    <row r="31047" spans="4:4" x14ac:dyDescent="0.2">
      <c r="D31047" s="1"/>
    </row>
    <row r="31048" spans="4:4" x14ac:dyDescent="0.2">
      <c r="D31048" s="1"/>
    </row>
    <row r="31049" spans="4:4" x14ac:dyDescent="0.2">
      <c r="D31049" s="1"/>
    </row>
    <row r="31050" spans="4:4" x14ac:dyDescent="0.2">
      <c r="D31050" s="1"/>
    </row>
    <row r="31051" spans="4:4" x14ac:dyDescent="0.2">
      <c r="D31051" s="1"/>
    </row>
    <row r="31052" spans="4:4" x14ac:dyDescent="0.2">
      <c r="D31052" s="1"/>
    </row>
    <row r="31053" spans="4:4" x14ac:dyDescent="0.2">
      <c r="D31053" s="1"/>
    </row>
    <row r="31054" spans="4:4" x14ac:dyDescent="0.2">
      <c r="D31054" s="1"/>
    </row>
    <row r="31055" spans="4:4" x14ac:dyDescent="0.2">
      <c r="D31055" s="1"/>
    </row>
    <row r="31056" spans="4:4" x14ac:dyDescent="0.2">
      <c r="D31056" s="1"/>
    </row>
    <row r="31057" spans="4:4" x14ac:dyDescent="0.2">
      <c r="D31057" s="1"/>
    </row>
    <row r="31058" spans="4:4" x14ac:dyDescent="0.2">
      <c r="D31058" s="1"/>
    </row>
    <row r="31059" spans="4:4" x14ac:dyDescent="0.2">
      <c r="D31059" s="1"/>
    </row>
    <row r="31060" spans="4:4" x14ac:dyDescent="0.2">
      <c r="D31060" s="1"/>
    </row>
    <row r="31061" spans="4:4" x14ac:dyDescent="0.2">
      <c r="D31061" s="1"/>
    </row>
    <row r="31062" spans="4:4" x14ac:dyDescent="0.2">
      <c r="D31062" s="1"/>
    </row>
    <row r="31063" spans="4:4" x14ac:dyDescent="0.2">
      <c r="D31063" s="1"/>
    </row>
    <row r="31064" spans="4:4" x14ac:dyDescent="0.2">
      <c r="D31064" s="1"/>
    </row>
    <row r="31065" spans="4:4" x14ac:dyDescent="0.2">
      <c r="D31065" s="1"/>
    </row>
    <row r="31066" spans="4:4" x14ac:dyDescent="0.2">
      <c r="D31066" s="1"/>
    </row>
    <row r="31067" spans="4:4" x14ac:dyDescent="0.2">
      <c r="D31067" s="1"/>
    </row>
    <row r="31068" spans="4:4" x14ac:dyDescent="0.2">
      <c r="D31068" s="1"/>
    </row>
    <row r="31069" spans="4:4" x14ac:dyDescent="0.2">
      <c r="D31069" s="1"/>
    </row>
    <row r="31070" spans="4:4" x14ac:dyDescent="0.2">
      <c r="D31070" s="1"/>
    </row>
    <row r="31071" spans="4:4" x14ac:dyDescent="0.2">
      <c r="D31071" s="1"/>
    </row>
    <row r="31072" spans="4:4" x14ac:dyDescent="0.2">
      <c r="D31072" s="1"/>
    </row>
    <row r="31073" spans="4:4" x14ac:dyDescent="0.2">
      <c r="D31073" s="1"/>
    </row>
    <row r="31074" spans="4:4" x14ac:dyDescent="0.2">
      <c r="D31074" s="1"/>
    </row>
    <row r="31075" spans="4:4" x14ac:dyDescent="0.2">
      <c r="D31075" s="1"/>
    </row>
    <row r="31076" spans="4:4" x14ac:dyDescent="0.2">
      <c r="D31076" s="1"/>
    </row>
    <row r="31077" spans="4:4" x14ac:dyDescent="0.2">
      <c r="D31077" s="1"/>
    </row>
    <row r="31078" spans="4:4" x14ac:dyDescent="0.2">
      <c r="D31078" s="1"/>
    </row>
    <row r="31079" spans="4:4" x14ac:dyDescent="0.2">
      <c r="D31079" s="1"/>
    </row>
    <row r="31080" spans="4:4" x14ac:dyDescent="0.2">
      <c r="D31080" s="1"/>
    </row>
    <row r="31081" spans="4:4" x14ac:dyDescent="0.2">
      <c r="D31081" s="1"/>
    </row>
    <row r="31082" spans="4:4" x14ac:dyDescent="0.2">
      <c r="D31082" s="1"/>
    </row>
    <row r="31083" spans="4:4" x14ac:dyDescent="0.2">
      <c r="D31083" s="1"/>
    </row>
    <row r="31084" spans="4:4" x14ac:dyDescent="0.2">
      <c r="D31084" s="1"/>
    </row>
    <row r="31085" spans="4:4" x14ac:dyDescent="0.2">
      <c r="D31085" s="1"/>
    </row>
    <row r="31086" spans="4:4" x14ac:dyDescent="0.2">
      <c r="D31086" s="1"/>
    </row>
    <row r="31087" spans="4:4" x14ac:dyDescent="0.2">
      <c r="D31087" s="1"/>
    </row>
    <row r="31088" spans="4:4" x14ac:dyDescent="0.2">
      <c r="D31088" s="1"/>
    </row>
    <row r="31089" spans="4:4" x14ac:dyDescent="0.2">
      <c r="D31089" s="1"/>
    </row>
    <row r="31090" spans="4:4" x14ac:dyDescent="0.2">
      <c r="D31090" s="1"/>
    </row>
    <row r="31091" spans="4:4" x14ac:dyDescent="0.2">
      <c r="D31091" s="1"/>
    </row>
    <row r="31092" spans="4:4" x14ac:dyDescent="0.2">
      <c r="D31092" s="1"/>
    </row>
    <row r="31093" spans="4:4" x14ac:dyDescent="0.2">
      <c r="D31093" s="1"/>
    </row>
    <row r="31094" spans="4:4" x14ac:dyDescent="0.2">
      <c r="D31094" s="1"/>
    </row>
    <row r="31095" spans="4:4" x14ac:dyDescent="0.2">
      <c r="D31095" s="1"/>
    </row>
    <row r="31096" spans="4:4" x14ac:dyDescent="0.2">
      <c r="D31096" s="1"/>
    </row>
    <row r="31097" spans="4:4" x14ac:dyDescent="0.2">
      <c r="D31097" s="1"/>
    </row>
    <row r="31098" spans="4:4" x14ac:dyDescent="0.2">
      <c r="D31098" s="1"/>
    </row>
    <row r="31099" spans="4:4" x14ac:dyDescent="0.2">
      <c r="D31099" s="1"/>
    </row>
    <row r="31100" spans="4:4" x14ac:dyDescent="0.2">
      <c r="D31100" s="1"/>
    </row>
    <row r="31101" spans="4:4" x14ac:dyDescent="0.2">
      <c r="D31101" s="1"/>
    </row>
    <row r="31102" spans="4:4" x14ac:dyDescent="0.2">
      <c r="D31102" s="1"/>
    </row>
    <row r="31103" spans="4:4" x14ac:dyDescent="0.2">
      <c r="D31103" s="1"/>
    </row>
    <row r="31104" spans="4:4" x14ac:dyDescent="0.2">
      <c r="D31104" s="1"/>
    </row>
    <row r="31105" spans="4:4" x14ac:dyDescent="0.2">
      <c r="D31105" s="1"/>
    </row>
    <row r="31106" spans="4:4" x14ac:dyDescent="0.2">
      <c r="D31106" s="1"/>
    </row>
    <row r="31107" spans="4:4" x14ac:dyDescent="0.2">
      <c r="D31107" s="1"/>
    </row>
    <row r="31108" spans="4:4" x14ac:dyDescent="0.2">
      <c r="D31108" s="1"/>
    </row>
    <row r="31109" spans="4:4" x14ac:dyDescent="0.2">
      <c r="D31109" s="1"/>
    </row>
    <row r="31110" spans="4:4" x14ac:dyDescent="0.2">
      <c r="D31110" s="1"/>
    </row>
    <row r="31111" spans="4:4" x14ac:dyDescent="0.2">
      <c r="D31111" s="1"/>
    </row>
    <row r="31112" spans="4:4" x14ac:dyDescent="0.2">
      <c r="D31112" s="1"/>
    </row>
    <row r="31113" spans="4:4" x14ac:dyDescent="0.2">
      <c r="D31113" s="1"/>
    </row>
    <row r="31114" spans="4:4" x14ac:dyDescent="0.2">
      <c r="D31114" s="1"/>
    </row>
    <row r="31115" spans="4:4" x14ac:dyDescent="0.2">
      <c r="D31115" s="1"/>
    </row>
    <row r="31116" spans="4:4" x14ac:dyDescent="0.2">
      <c r="D31116" s="1"/>
    </row>
    <row r="31117" spans="4:4" x14ac:dyDescent="0.2">
      <c r="D31117" s="1"/>
    </row>
    <row r="31118" spans="4:4" x14ac:dyDescent="0.2">
      <c r="D31118" s="1"/>
    </row>
    <row r="31119" spans="4:4" x14ac:dyDescent="0.2">
      <c r="D31119" s="1"/>
    </row>
    <row r="31120" spans="4:4" x14ac:dyDescent="0.2">
      <c r="D31120" s="1"/>
    </row>
    <row r="31121" spans="4:4" x14ac:dyDescent="0.2">
      <c r="D31121" s="1"/>
    </row>
    <row r="31122" spans="4:4" x14ac:dyDescent="0.2">
      <c r="D31122" s="1"/>
    </row>
    <row r="31123" spans="4:4" x14ac:dyDescent="0.2">
      <c r="D31123" s="1"/>
    </row>
    <row r="31124" spans="4:4" x14ac:dyDescent="0.2">
      <c r="D31124" s="1"/>
    </row>
    <row r="31125" spans="4:4" x14ac:dyDescent="0.2">
      <c r="D31125" s="1"/>
    </row>
    <row r="31126" spans="4:4" x14ac:dyDescent="0.2">
      <c r="D31126" s="1"/>
    </row>
    <row r="31127" spans="4:4" x14ac:dyDescent="0.2">
      <c r="D31127" s="1"/>
    </row>
    <row r="31128" spans="4:4" x14ac:dyDescent="0.2">
      <c r="D31128" s="1"/>
    </row>
    <row r="31129" spans="4:4" x14ac:dyDescent="0.2">
      <c r="D31129" s="1"/>
    </row>
    <row r="31130" spans="4:4" x14ac:dyDescent="0.2">
      <c r="D31130" s="1"/>
    </row>
    <row r="31131" spans="4:4" x14ac:dyDescent="0.2">
      <c r="D31131" s="1"/>
    </row>
    <row r="31132" spans="4:4" x14ac:dyDescent="0.2">
      <c r="D31132" s="1"/>
    </row>
    <row r="31133" spans="4:4" x14ac:dyDescent="0.2">
      <c r="D31133" s="1"/>
    </row>
    <row r="31134" spans="4:4" x14ac:dyDescent="0.2">
      <c r="D31134" s="1"/>
    </row>
    <row r="31135" spans="4:4" x14ac:dyDescent="0.2">
      <c r="D31135" s="1"/>
    </row>
    <row r="31136" spans="4:4" x14ac:dyDescent="0.2">
      <c r="D31136" s="1"/>
    </row>
    <row r="31137" spans="4:4" x14ac:dyDescent="0.2">
      <c r="D31137" s="1"/>
    </row>
    <row r="31138" spans="4:4" x14ac:dyDescent="0.2">
      <c r="D31138" s="1"/>
    </row>
    <row r="31139" spans="4:4" x14ac:dyDescent="0.2">
      <c r="D31139" s="1"/>
    </row>
    <row r="31140" spans="4:4" x14ac:dyDescent="0.2">
      <c r="D31140" s="1"/>
    </row>
    <row r="31141" spans="4:4" x14ac:dyDescent="0.2">
      <c r="D31141" s="1"/>
    </row>
    <row r="31142" spans="4:4" x14ac:dyDescent="0.2">
      <c r="D31142" s="1"/>
    </row>
    <row r="31143" spans="4:4" x14ac:dyDescent="0.2">
      <c r="D31143" s="1"/>
    </row>
    <row r="31144" spans="4:4" x14ac:dyDescent="0.2">
      <c r="D31144" s="1"/>
    </row>
    <row r="31145" spans="4:4" x14ac:dyDescent="0.2">
      <c r="D31145" s="1"/>
    </row>
    <row r="31146" spans="4:4" x14ac:dyDescent="0.2">
      <c r="D31146" s="1"/>
    </row>
    <row r="31147" spans="4:4" x14ac:dyDescent="0.2">
      <c r="D31147" s="1"/>
    </row>
    <row r="31148" spans="4:4" x14ac:dyDescent="0.2">
      <c r="D31148" s="1"/>
    </row>
    <row r="31149" spans="4:4" x14ac:dyDescent="0.2">
      <c r="D31149" s="1"/>
    </row>
    <row r="31150" spans="4:4" x14ac:dyDescent="0.2">
      <c r="D31150" s="1"/>
    </row>
    <row r="31151" spans="4:4" x14ac:dyDescent="0.2">
      <c r="D31151" s="1"/>
    </row>
    <row r="31152" spans="4:4" x14ac:dyDescent="0.2">
      <c r="D31152" s="1"/>
    </row>
    <row r="31153" spans="4:4" x14ac:dyDescent="0.2">
      <c r="D31153" s="1"/>
    </row>
    <row r="31154" spans="4:4" x14ac:dyDescent="0.2">
      <c r="D31154" s="1"/>
    </row>
    <row r="31155" spans="4:4" x14ac:dyDescent="0.2">
      <c r="D31155" s="1"/>
    </row>
    <row r="31156" spans="4:4" x14ac:dyDescent="0.2">
      <c r="D31156" s="1"/>
    </row>
    <row r="31157" spans="4:4" x14ac:dyDescent="0.2">
      <c r="D31157" s="1"/>
    </row>
    <row r="31158" spans="4:4" x14ac:dyDescent="0.2">
      <c r="D31158" s="1"/>
    </row>
    <row r="31159" spans="4:4" x14ac:dyDescent="0.2">
      <c r="D31159" s="1"/>
    </row>
    <row r="31160" spans="4:4" x14ac:dyDescent="0.2">
      <c r="D31160" s="1"/>
    </row>
    <row r="31161" spans="4:4" x14ac:dyDescent="0.2">
      <c r="D31161" s="1"/>
    </row>
    <row r="31162" spans="4:4" x14ac:dyDescent="0.2">
      <c r="D31162" s="1"/>
    </row>
    <row r="31163" spans="4:4" x14ac:dyDescent="0.2">
      <c r="D31163" s="1"/>
    </row>
    <row r="31164" spans="4:4" x14ac:dyDescent="0.2">
      <c r="D31164" s="1"/>
    </row>
    <row r="31165" spans="4:4" x14ac:dyDescent="0.2">
      <c r="D31165" s="1"/>
    </row>
    <row r="31166" spans="4:4" x14ac:dyDescent="0.2">
      <c r="D31166" s="1"/>
    </row>
    <row r="31167" spans="4:4" x14ac:dyDescent="0.2">
      <c r="D31167" s="1"/>
    </row>
    <row r="31168" spans="4:4" x14ac:dyDescent="0.2">
      <c r="D31168" s="1"/>
    </row>
    <row r="31169" spans="4:4" x14ac:dyDescent="0.2">
      <c r="D31169" s="1"/>
    </row>
    <row r="31170" spans="4:4" x14ac:dyDescent="0.2">
      <c r="D31170" s="1"/>
    </row>
    <row r="31171" spans="4:4" x14ac:dyDescent="0.2">
      <c r="D31171" s="1"/>
    </row>
    <row r="31172" spans="4:4" x14ac:dyDescent="0.2">
      <c r="D31172" s="1"/>
    </row>
    <row r="31173" spans="4:4" x14ac:dyDescent="0.2">
      <c r="D31173" s="1"/>
    </row>
    <row r="31174" spans="4:4" x14ac:dyDescent="0.2">
      <c r="D31174" s="1"/>
    </row>
    <row r="31175" spans="4:4" x14ac:dyDescent="0.2">
      <c r="D31175" s="1"/>
    </row>
    <row r="31176" spans="4:4" x14ac:dyDescent="0.2">
      <c r="D31176" s="1"/>
    </row>
    <row r="31177" spans="4:4" x14ac:dyDescent="0.2">
      <c r="D31177" s="1"/>
    </row>
    <row r="31178" spans="4:4" x14ac:dyDescent="0.2">
      <c r="D31178" s="1"/>
    </row>
    <row r="31179" spans="4:4" x14ac:dyDescent="0.2">
      <c r="D31179" s="1"/>
    </row>
    <row r="31180" spans="4:4" x14ac:dyDescent="0.2">
      <c r="D31180" s="1"/>
    </row>
    <row r="31181" spans="4:4" x14ac:dyDescent="0.2">
      <c r="D31181" s="1"/>
    </row>
    <row r="31182" spans="4:4" x14ac:dyDescent="0.2">
      <c r="D31182" s="1"/>
    </row>
    <row r="31183" spans="4:4" x14ac:dyDescent="0.2">
      <c r="D31183" s="1"/>
    </row>
    <row r="31184" spans="4:4" x14ac:dyDescent="0.2">
      <c r="D31184" s="1"/>
    </row>
    <row r="31185" spans="4:4" x14ac:dyDescent="0.2">
      <c r="D31185" s="1"/>
    </row>
    <row r="31186" spans="4:4" x14ac:dyDescent="0.2">
      <c r="D31186" s="1"/>
    </row>
    <row r="31187" spans="4:4" x14ac:dyDescent="0.2">
      <c r="D31187" s="1"/>
    </row>
    <row r="31188" spans="4:4" x14ac:dyDescent="0.2">
      <c r="D31188" s="1"/>
    </row>
    <row r="31189" spans="4:4" x14ac:dyDescent="0.2">
      <c r="D31189" s="1"/>
    </row>
    <row r="31190" spans="4:4" x14ac:dyDescent="0.2">
      <c r="D31190" s="1"/>
    </row>
    <row r="31191" spans="4:4" x14ac:dyDescent="0.2">
      <c r="D31191" s="1"/>
    </row>
    <row r="31192" spans="4:4" x14ac:dyDescent="0.2">
      <c r="D31192" s="1"/>
    </row>
    <row r="31193" spans="4:4" x14ac:dyDescent="0.2">
      <c r="D31193" s="1"/>
    </row>
    <row r="31194" spans="4:4" x14ac:dyDescent="0.2">
      <c r="D31194" s="1"/>
    </row>
    <row r="31195" spans="4:4" x14ac:dyDescent="0.2">
      <c r="D31195" s="1"/>
    </row>
    <row r="31196" spans="4:4" x14ac:dyDescent="0.2">
      <c r="D31196" s="1"/>
    </row>
    <row r="31197" spans="4:4" x14ac:dyDescent="0.2">
      <c r="D31197" s="1"/>
    </row>
    <row r="31198" spans="4:4" x14ac:dyDescent="0.2">
      <c r="D31198" s="1"/>
    </row>
    <row r="31199" spans="4:4" x14ac:dyDescent="0.2">
      <c r="D31199" s="1"/>
    </row>
    <row r="31200" spans="4:4" x14ac:dyDescent="0.2">
      <c r="D31200" s="1"/>
    </row>
    <row r="31201" spans="4:4" x14ac:dyDescent="0.2">
      <c r="D31201" s="1"/>
    </row>
    <row r="31202" spans="4:4" x14ac:dyDescent="0.2">
      <c r="D31202" s="1"/>
    </row>
    <row r="31203" spans="4:4" x14ac:dyDescent="0.2">
      <c r="D31203" s="1"/>
    </row>
    <row r="31204" spans="4:4" x14ac:dyDescent="0.2">
      <c r="D31204" s="1"/>
    </row>
    <row r="31205" spans="4:4" x14ac:dyDescent="0.2">
      <c r="D31205" s="1"/>
    </row>
    <row r="31206" spans="4:4" x14ac:dyDescent="0.2">
      <c r="D31206" s="1"/>
    </row>
    <row r="31207" spans="4:4" x14ac:dyDescent="0.2">
      <c r="D31207" s="1"/>
    </row>
    <row r="31208" spans="4:4" x14ac:dyDescent="0.2">
      <c r="D31208" s="1"/>
    </row>
    <row r="31209" spans="4:4" x14ac:dyDescent="0.2">
      <c r="D31209" s="1"/>
    </row>
    <row r="31210" spans="4:4" x14ac:dyDescent="0.2">
      <c r="D31210" s="1"/>
    </row>
    <row r="31211" spans="4:4" x14ac:dyDescent="0.2">
      <c r="D31211" s="1"/>
    </row>
    <row r="31212" spans="4:4" x14ac:dyDescent="0.2">
      <c r="D31212" s="1"/>
    </row>
    <row r="31213" spans="4:4" x14ac:dyDescent="0.2">
      <c r="D31213" s="1"/>
    </row>
    <row r="31214" spans="4:4" x14ac:dyDescent="0.2">
      <c r="D31214" s="1"/>
    </row>
    <row r="31215" spans="4:4" x14ac:dyDescent="0.2">
      <c r="D31215" s="1"/>
    </row>
    <row r="31216" spans="4:4" x14ac:dyDescent="0.2">
      <c r="D31216" s="1"/>
    </row>
    <row r="31217" spans="4:4" x14ac:dyDescent="0.2">
      <c r="D31217" s="1"/>
    </row>
    <row r="31218" spans="4:4" x14ac:dyDescent="0.2">
      <c r="D31218" s="1"/>
    </row>
    <row r="31219" spans="4:4" x14ac:dyDescent="0.2">
      <c r="D31219" s="1"/>
    </row>
    <row r="31220" spans="4:4" x14ac:dyDescent="0.2">
      <c r="D31220" s="1"/>
    </row>
    <row r="31221" spans="4:4" x14ac:dyDescent="0.2">
      <c r="D31221" s="1"/>
    </row>
    <row r="31222" spans="4:4" x14ac:dyDescent="0.2">
      <c r="D31222" s="1"/>
    </row>
    <row r="31223" spans="4:4" x14ac:dyDescent="0.2">
      <c r="D31223" s="1"/>
    </row>
    <row r="31224" spans="4:4" x14ac:dyDescent="0.2">
      <c r="D31224" s="1"/>
    </row>
    <row r="31225" spans="4:4" x14ac:dyDescent="0.2">
      <c r="D31225" s="1"/>
    </row>
    <row r="31226" spans="4:4" x14ac:dyDescent="0.2">
      <c r="D31226" s="1"/>
    </row>
    <row r="31227" spans="4:4" x14ac:dyDescent="0.2">
      <c r="D31227" s="1"/>
    </row>
    <row r="31228" spans="4:4" x14ac:dyDescent="0.2">
      <c r="D31228" s="1"/>
    </row>
    <row r="31229" spans="4:4" x14ac:dyDescent="0.2">
      <c r="D31229" s="1"/>
    </row>
    <row r="31230" spans="4:4" x14ac:dyDescent="0.2">
      <c r="D31230" s="1"/>
    </row>
    <row r="31231" spans="4:4" x14ac:dyDescent="0.2">
      <c r="D31231" s="1"/>
    </row>
    <row r="31232" spans="4:4" x14ac:dyDescent="0.2">
      <c r="D31232" s="1"/>
    </row>
    <row r="31233" spans="4:4" x14ac:dyDescent="0.2">
      <c r="D31233" s="1"/>
    </row>
    <row r="31234" spans="4:4" x14ac:dyDescent="0.2">
      <c r="D31234" s="1"/>
    </row>
    <row r="31235" spans="4:4" x14ac:dyDescent="0.2">
      <c r="D31235" s="1"/>
    </row>
    <row r="31236" spans="4:4" x14ac:dyDescent="0.2">
      <c r="D31236" s="1"/>
    </row>
    <row r="31237" spans="4:4" x14ac:dyDescent="0.2">
      <c r="D31237" s="1"/>
    </row>
    <row r="31238" spans="4:4" x14ac:dyDescent="0.2">
      <c r="D31238" s="1"/>
    </row>
    <row r="31239" spans="4:4" x14ac:dyDescent="0.2">
      <c r="D31239" s="1"/>
    </row>
    <row r="31240" spans="4:4" x14ac:dyDescent="0.2">
      <c r="D31240" s="1"/>
    </row>
    <row r="31241" spans="4:4" x14ac:dyDescent="0.2">
      <c r="D31241" s="1"/>
    </row>
    <row r="31242" spans="4:4" x14ac:dyDescent="0.2">
      <c r="D31242" s="1"/>
    </row>
    <row r="31243" spans="4:4" x14ac:dyDescent="0.2">
      <c r="D31243" s="1"/>
    </row>
    <row r="31244" spans="4:4" x14ac:dyDescent="0.2">
      <c r="D31244" s="1"/>
    </row>
    <row r="31245" spans="4:4" x14ac:dyDescent="0.2">
      <c r="D31245" s="1"/>
    </row>
    <row r="31246" spans="4:4" x14ac:dyDescent="0.2">
      <c r="D31246" s="1"/>
    </row>
    <row r="31247" spans="4:4" x14ac:dyDescent="0.2">
      <c r="D31247" s="1"/>
    </row>
    <row r="31248" spans="4:4" x14ac:dyDescent="0.2">
      <c r="D31248" s="1"/>
    </row>
    <row r="31249" spans="4:4" x14ac:dyDescent="0.2">
      <c r="D31249" s="1"/>
    </row>
    <row r="31250" spans="4:4" x14ac:dyDescent="0.2">
      <c r="D31250" s="1"/>
    </row>
    <row r="31251" spans="4:4" x14ac:dyDescent="0.2">
      <c r="D31251" s="1"/>
    </row>
    <row r="31252" spans="4:4" x14ac:dyDescent="0.2">
      <c r="D31252" s="1"/>
    </row>
    <row r="31253" spans="4:4" x14ac:dyDescent="0.2">
      <c r="D31253" s="1"/>
    </row>
    <row r="31254" spans="4:4" x14ac:dyDescent="0.2">
      <c r="D31254" s="1"/>
    </row>
    <row r="31255" spans="4:4" x14ac:dyDescent="0.2">
      <c r="D31255" s="1"/>
    </row>
    <row r="31256" spans="4:4" x14ac:dyDescent="0.2">
      <c r="D31256" s="1"/>
    </row>
    <row r="31257" spans="4:4" x14ac:dyDescent="0.2">
      <c r="D31257" s="1"/>
    </row>
    <row r="31258" spans="4:4" x14ac:dyDescent="0.2">
      <c r="D31258" s="1"/>
    </row>
    <row r="31259" spans="4:4" x14ac:dyDescent="0.2">
      <c r="D31259" s="1"/>
    </row>
    <row r="31260" spans="4:4" x14ac:dyDescent="0.2">
      <c r="D31260" s="1"/>
    </row>
    <row r="31261" spans="4:4" x14ac:dyDescent="0.2">
      <c r="D31261" s="1"/>
    </row>
    <row r="31262" spans="4:4" x14ac:dyDescent="0.2">
      <c r="D31262" s="1"/>
    </row>
    <row r="31263" spans="4:4" x14ac:dyDescent="0.2">
      <c r="D31263" s="1"/>
    </row>
    <row r="31264" spans="4:4" x14ac:dyDescent="0.2">
      <c r="D31264" s="1"/>
    </row>
    <row r="31265" spans="4:4" x14ac:dyDescent="0.2">
      <c r="D31265" s="1"/>
    </row>
    <row r="31266" spans="4:4" x14ac:dyDescent="0.2">
      <c r="D31266" s="1"/>
    </row>
    <row r="31267" spans="4:4" x14ac:dyDescent="0.2">
      <c r="D31267" s="1"/>
    </row>
    <row r="31268" spans="4:4" x14ac:dyDescent="0.2">
      <c r="D31268" s="1"/>
    </row>
    <row r="31269" spans="4:4" x14ac:dyDescent="0.2">
      <c r="D31269" s="1"/>
    </row>
    <row r="31270" spans="4:4" x14ac:dyDescent="0.2">
      <c r="D31270" s="1"/>
    </row>
    <row r="31271" spans="4:4" x14ac:dyDescent="0.2">
      <c r="D31271" s="1"/>
    </row>
    <row r="31272" spans="4:4" x14ac:dyDescent="0.2">
      <c r="D31272" s="1"/>
    </row>
    <row r="31273" spans="4:4" x14ac:dyDescent="0.2">
      <c r="D31273" s="1"/>
    </row>
    <row r="31274" spans="4:4" x14ac:dyDescent="0.2">
      <c r="D31274" s="1"/>
    </row>
    <row r="31275" spans="4:4" x14ac:dyDescent="0.2">
      <c r="D31275" s="1"/>
    </row>
    <row r="31276" spans="4:4" x14ac:dyDescent="0.2">
      <c r="D31276" s="1"/>
    </row>
    <row r="31277" spans="4:4" x14ac:dyDescent="0.2">
      <c r="D31277" s="1"/>
    </row>
    <row r="31278" spans="4:4" x14ac:dyDescent="0.2">
      <c r="D31278" s="1"/>
    </row>
    <row r="31279" spans="4:4" x14ac:dyDescent="0.2">
      <c r="D31279" s="1"/>
    </row>
    <row r="31280" spans="4:4" x14ac:dyDescent="0.2">
      <c r="D31280" s="1"/>
    </row>
    <row r="31281" spans="4:4" x14ac:dyDescent="0.2">
      <c r="D31281" s="1"/>
    </row>
    <row r="31282" spans="4:4" x14ac:dyDescent="0.2">
      <c r="D31282" s="1"/>
    </row>
    <row r="31283" spans="4:4" x14ac:dyDescent="0.2">
      <c r="D31283" s="1"/>
    </row>
    <row r="31284" spans="4:4" x14ac:dyDescent="0.2">
      <c r="D31284" s="1"/>
    </row>
    <row r="31285" spans="4:4" x14ac:dyDescent="0.2">
      <c r="D31285" s="1"/>
    </row>
    <row r="31286" spans="4:4" x14ac:dyDescent="0.2">
      <c r="D31286" s="1"/>
    </row>
    <row r="31287" spans="4:4" x14ac:dyDescent="0.2">
      <c r="D31287" s="1"/>
    </row>
    <row r="31288" spans="4:4" x14ac:dyDescent="0.2">
      <c r="D31288" s="1"/>
    </row>
    <row r="31289" spans="4:4" x14ac:dyDescent="0.2">
      <c r="D31289" s="1"/>
    </row>
    <row r="31290" spans="4:4" x14ac:dyDescent="0.2">
      <c r="D31290" s="1"/>
    </row>
    <row r="31291" spans="4:4" x14ac:dyDescent="0.2">
      <c r="D31291" s="1"/>
    </row>
    <row r="31292" spans="4:4" x14ac:dyDescent="0.2">
      <c r="D31292" s="1"/>
    </row>
    <row r="31293" spans="4:4" x14ac:dyDescent="0.2">
      <c r="D31293" s="1"/>
    </row>
    <row r="31294" spans="4:4" x14ac:dyDescent="0.2">
      <c r="D31294" s="1"/>
    </row>
    <row r="31295" spans="4:4" x14ac:dyDescent="0.2">
      <c r="D31295" s="1"/>
    </row>
    <row r="31296" spans="4:4" x14ac:dyDescent="0.2">
      <c r="D31296" s="1"/>
    </row>
    <row r="31297" spans="4:4" x14ac:dyDescent="0.2">
      <c r="D31297" s="1"/>
    </row>
    <row r="31298" spans="4:4" x14ac:dyDescent="0.2">
      <c r="D31298" s="1"/>
    </row>
    <row r="31299" spans="4:4" x14ac:dyDescent="0.2">
      <c r="D31299" s="1"/>
    </row>
    <row r="31300" spans="4:4" x14ac:dyDescent="0.2">
      <c r="D31300" s="1"/>
    </row>
    <row r="31301" spans="4:4" x14ac:dyDescent="0.2">
      <c r="D31301" s="1"/>
    </row>
    <row r="31302" spans="4:4" x14ac:dyDescent="0.2">
      <c r="D31302" s="1"/>
    </row>
    <row r="31303" spans="4:4" x14ac:dyDescent="0.2">
      <c r="D31303" s="1"/>
    </row>
    <row r="31304" spans="4:4" x14ac:dyDescent="0.2">
      <c r="D31304" s="1"/>
    </row>
    <row r="31305" spans="4:4" x14ac:dyDescent="0.2">
      <c r="D31305" s="1"/>
    </row>
    <row r="31306" spans="4:4" x14ac:dyDescent="0.2">
      <c r="D31306" s="1"/>
    </row>
    <row r="31307" spans="4:4" x14ac:dyDescent="0.2">
      <c r="D31307" s="1"/>
    </row>
    <row r="31308" spans="4:4" x14ac:dyDescent="0.2">
      <c r="D31308" s="1"/>
    </row>
    <row r="31309" spans="4:4" x14ac:dyDescent="0.2">
      <c r="D31309" s="1"/>
    </row>
    <row r="31310" spans="4:4" x14ac:dyDescent="0.2">
      <c r="D31310" s="1"/>
    </row>
    <row r="31311" spans="4:4" x14ac:dyDescent="0.2">
      <c r="D31311" s="1"/>
    </row>
    <row r="31312" spans="4:4" x14ac:dyDescent="0.2">
      <c r="D31312" s="1"/>
    </row>
    <row r="31313" spans="4:4" x14ac:dyDescent="0.2">
      <c r="D31313" s="1"/>
    </row>
    <row r="31314" spans="4:4" x14ac:dyDescent="0.2">
      <c r="D31314" s="1"/>
    </row>
    <row r="31315" spans="4:4" x14ac:dyDescent="0.2">
      <c r="D31315" s="1"/>
    </row>
    <row r="31316" spans="4:4" x14ac:dyDescent="0.2">
      <c r="D31316" s="1"/>
    </row>
    <row r="31317" spans="4:4" x14ac:dyDescent="0.2">
      <c r="D31317" s="1"/>
    </row>
    <row r="31318" spans="4:4" x14ac:dyDescent="0.2">
      <c r="D31318" s="1"/>
    </row>
    <row r="31319" spans="4:4" x14ac:dyDescent="0.2">
      <c r="D31319" s="1"/>
    </row>
    <row r="31320" spans="4:4" x14ac:dyDescent="0.2">
      <c r="D31320" s="1"/>
    </row>
    <row r="31321" spans="4:4" x14ac:dyDescent="0.2">
      <c r="D31321" s="1"/>
    </row>
    <row r="31322" spans="4:4" x14ac:dyDescent="0.2">
      <c r="D31322" s="1"/>
    </row>
    <row r="31323" spans="4:4" x14ac:dyDescent="0.2">
      <c r="D31323" s="1"/>
    </row>
    <row r="31324" spans="4:4" x14ac:dyDescent="0.2">
      <c r="D31324" s="1"/>
    </row>
    <row r="31325" spans="4:4" x14ac:dyDescent="0.2">
      <c r="D31325" s="1"/>
    </row>
    <row r="31326" spans="4:4" x14ac:dyDescent="0.2">
      <c r="D31326" s="1"/>
    </row>
    <row r="31327" spans="4:4" x14ac:dyDescent="0.2">
      <c r="D31327" s="1"/>
    </row>
    <row r="31328" spans="4:4" x14ac:dyDescent="0.2">
      <c r="D31328" s="1"/>
    </row>
    <row r="31329" spans="4:4" x14ac:dyDescent="0.2">
      <c r="D31329" s="1"/>
    </row>
    <row r="31330" spans="4:4" x14ac:dyDescent="0.2">
      <c r="D31330" s="1"/>
    </row>
    <row r="31331" spans="4:4" x14ac:dyDescent="0.2">
      <c r="D31331" s="1"/>
    </row>
    <row r="31332" spans="4:4" x14ac:dyDescent="0.2">
      <c r="D31332" s="1"/>
    </row>
    <row r="31333" spans="4:4" x14ac:dyDescent="0.2">
      <c r="D31333" s="1"/>
    </row>
    <row r="31334" spans="4:4" x14ac:dyDescent="0.2">
      <c r="D31334" s="1"/>
    </row>
    <row r="31335" spans="4:4" x14ac:dyDescent="0.2">
      <c r="D31335" s="1"/>
    </row>
    <row r="31336" spans="4:4" x14ac:dyDescent="0.2">
      <c r="D31336" s="1"/>
    </row>
    <row r="31337" spans="4:4" x14ac:dyDescent="0.2">
      <c r="D31337" s="1"/>
    </row>
    <row r="31338" spans="4:4" x14ac:dyDescent="0.2">
      <c r="D31338" s="1"/>
    </row>
    <row r="31339" spans="4:4" x14ac:dyDescent="0.2">
      <c r="D31339" s="1"/>
    </row>
    <row r="31340" spans="4:4" x14ac:dyDescent="0.2">
      <c r="D31340" s="1"/>
    </row>
    <row r="31341" spans="4:4" x14ac:dyDescent="0.2">
      <c r="D31341" s="1"/>
    </row>
    <row r="31342" spans="4:4" x14ac:dyDescent="0.2">
      <c r="D31342" s="1"/>
    </row>
    <row r="31343" spans="4:4" x14ac:dyDescent="0.2">
      <c r="D31343" s="1"/>
    </row>
    <row r="31344" spans="4:4" x14ac:dyDescent="0.2">
      <c r="D31344" s="1"/>
    </row>
    <row r="31345" spans="4:4" x14ac:dyDescent="0.2">
      <c r="D31345" s="1"/>
    </row>
    <row r="31346" spans="4:4" x14ac:dyDescent="0.2">
      <c r="D31346" s="1"/>
    </row>
    <row r="31347" spans="4:4" x14ac:dyDescent="0.2">
      <c r="D31347" s="1"/>
    </row>
    <row r="31348" spans="4:4" x14ac:dyDescent="0.2">
      <c r="D31348" s="1"/>
    </row>
    <row r="31349" spans="4:4" x14ac:dyDescent="0.2">
      <c r="D31349" s="1"/>
    </row>
    <row r="31350" spans="4:4" x14ac:dyDescent="0.2">
      <c r="D31350" s="1"/>
    </row>
    <row r="31351" spans="4:4" x14ac:dyDescent="0.2">
      <c r="D31351" s="1"/>
    </row>
    <row r="31352" spans="4:4" x14ac:dyDescent="0.2">
      <c r="D31352" s="1"/>
    </row>
    <row r="31353" spans="4:4" x14ac:dyDescent="0.2">
      <c r="D31353" s="1"/>
    </row>
    <row r="31354" spans="4:4" x14ac:dyDescent="0.2">
      <c r="D31354" s="1"/>
    </row>
    <row r="31355" spans="4:4" x14ac:dyDescent="0.2">
      <c r="D31355" s="1"/>
    </row>
    <row r="31356" spans="4:4" x14ac:dyDescent="0.2">
      <c r="D31356" s="1"/>
    </row>
    <row r="31357" spans="4:4" x14ac:dyDescent="0.2">
      <c r="D31357" s="1"/>
    </row>
    <row r="31358" spans="4:4" x14ac:dyDescent="0.2">
      <c r="D31358" s="1"/>
    </row>
    <row r="31359" spans="4:4" x14ac:dyDescent="0.2">
      <c r="D31359" s="1"/>
    </row>
    <row r="31360" spans="4:4" x14ac:dyDescent="0.2">
      <c r="D31360" s="1"/>
    </row>
    <row r="31361" spans="4:4" x14ac:dyDescent="0.2">
      <c r="D31361" s="1"/>
    </row>
    <row r="31362" spans="4:4" x14ac:dyDescent="0.2">
      <c r="D31362" s="1"/>
    </row>
    <row r="31363" spans="4:4" x14ac:dyDescent="0.2">
      <c r="D31363" s="1"/>
    </row>
    <row r="31364" spans="4:4" x14ac:dyDescent="0.2">
      <c r="D31364" s="1"/>
    </row>
    <row r="31365" spans="4:4" x14ac:dyDescent="0.2">
      <c r="D31365" s="1"/>
    </row>
    <row r="31366" spans="4:4" x14ac:dyDescent="0.2">
      <c r="D31366" s="1"/>
    </row>
    <row r="31367" spans="4:4" x14ac:dyDescent="0.2">
      <c r="D31367" s="1"/>
    </row>
    <row r="31368" spans="4:4" x14ac:dyDescent="0.2">
      <c r="D31368" s="1"/>
    </row>
    <row r="31369" spans="4:4" x14ac:dyDescent="0.2">
      <c r="D31369" s="1"/>
    </row>
    <row r="31370" spans="4:4" x14ac:dyDescent="0.2">
      <c r="D31370" s="1"/>
    </row>
    <row r="31371" spans="4:4" x14ac:dyDescent="0.2">
      <c r="D31371" s="1"/>
    </row>
    <row r="31372" spans="4:4" x14ac:dyDescent="0.2">
      <c r="D31372" s="1"/>
    </row>
    <row r="31373" spans="4:4" x14ac:dyDescent="0.2">
      <c r="D31373" s="1"/>
    </row>
    <row r="31374" spans="4:4" x14ac:dyDescent="0.2">
      <c r="D31374" s="1"/>
    </row>
    <row r="31375" spans="4:4" x14ac:dyDescent="0.2">
      <c r="D31375" s="1"/>
    </row>
    <row r="31376" spans="4:4" x14ac:dyDescent="0.2">
      <c r="D31376" s="1"/>
    </row>
    <row r="31377" spans="4:4" x14ac:dyDescent="0.2">
      <c r="D31377" s="1"/>
    </row>
    <row r="31378" spans="4:4" x14ac:dyDescent="0.2">
      <c r="D31378" s="1"/>
    </row>
    <row r="31379" spans="4:4" x14ac:dyDescent="0.2">
      <c r="D31379" s="1"/>
    </row>
    <row r="31380" spans="4:4" x14ac:dyDescent="0.2">
      <c r="D31380" s="1"/>
    </row>
    <row r="31381" spans="4:4" x14ac:dyDescent="0.2">
      <c r="D31381" s="1"/>
    </row>
    <row r="31382" spans="4:4" x14ac:dyDescent="0.2">
      <c r="D31382" s="1"/>
    </row>
    <row r="31383" spans="4:4" x14ac:dyDescent="0.2">
      <c r="D31383" s="1"/>
    </row>
    <row r="31384" spans="4:4" x14ac:dyDescent="0.2">
      <c r="D31384" s="1"/>
    </row>
    <row r="31385" spans="4:4" x14ac:dyDescent="0.2">
      <c r="D31385" s="1"/>
    </row>
    <row r="31386" spans="4:4" x14ac:dyDescent="0.2">
      <c r="D31386" s="1"/>
    </row>
    <row r="31387" spans="4:4" x14ac:dyDescent="0.2">
      <c r="D31387" s="1"/>
    </row>
    <row r="31388" spans="4:4" x14ac:dyDescent="0.2">
      <c r="D31388" s="1"/>
    </row>
    <row r="31389" spans="4:4" x14ac:dyDescent="0.2">
      <c r="D31389" s="1"/>
    </row>
    <row r="31390" spans="4:4" x14ac:dyDescent="0.2">
      <c r="D31390" s="1"/>
    </row>
    <row r="31391" spans="4:4" x14ac:dyDescent="0.2">
      <c r="D31391" s="1"/>
    </row>
    <row r="31392" spans="4:4" x14ac:dyDescent="0.2">
      <c r="D31392" s="1"/>
    </row>
    <row r="31393" spans="4:4" x14ac:dyDescent="0.2">
      <c r="D31393" s="1"/>
    </row>
    <row r="31394" spans="4:4" x14ac:dyDescent="0.2">
      <c r="D31394" s="1"/>
    </row>
    <row r="31395" spans="4:4" x14ac:dyDescent="0.2">
      <c r="D31395" s="1"/>
    </row>
    <row r="31396" spans="4:4" x14ac:dyDescent="0.2">
      <c r="D31396" s="1"/>
    </row>
    <row r="31397" spans="4:4" x14ac:dyDescent="0.2">
      <c r="D31397" s="1"/>
    </row>
    <row r="31398" spans="4:4" x14ac:dyDescent="0.2">
      <c r="D31398" s="1"/>
    </row>
    <row r="31399" spans="4:4" x14ac:dyDescent="0.2">
      <c r="D31399" s="1"/>
    </row>
    <row r="31400" spans="4:4" x14ac:dyDescent="0.2">
      <c r="D31400" s="1"/>
    </row>
    <row r="31401" spans="4:4" x14ac:dyDescent="0.2">
      <c r="D31401" s="1"/>
    </row>
    <row r="31402" spans="4:4" x14ac:dyDescent="0.2">
      <c r="D31402" s="1"/>
    </row>
    <row r="31403" spans="4:4" x14ac:dyDescent="0.2">
      <c r="D31403" s="1"/>
    </row>
    <row r="31404" spans="4:4" x14ac:dyDescent="0.2">
      <c r="D31404" s="1"/>
    </row>
    <row r="31405" spans="4:4" x14ac:dyDescent="0.2">
      <c r="D31405" s="1"/>
    </row>
    <row r="31406" spans="4:4" x14ac:dyDescent="0.2">
      <c r="D31406" s="1"/>
    </row>
    <row r="31407" spans="4:4" x14ac:dyDescent="0.2">
      <c r="D31407" s="1"/>
    </row>
    <row r="31408" spans="4:4" x14ac:dyDescent="0.2">
      <c r="D31408" s="1"/>
    </row>
    <row r="31409" spans="4:4" x14ac:dyDescent="0.2">
      <c r="D31409" s="1"/>
    </row>
    <row r="31410" spans="4:4" x14ac:dyDescent="0.2">
      <c r="D31410" s="1"/>
    </row>
    <row r="31411" spans="4:4" x14ac:dyDescent="0.2">
      <c r="D31411" s="1"/>
    </row>
    <row r="31412" spans="4:4" x14ac:dyDescent="0.2">
      <c r="D31412" s="1"/>
    </row>
    <row r="31413" spans="4:4" x14ac:dyDescent="0.2">
      <c r="D31413" s="1"/>
    </row>
    <row r="31414" spans="4:4" x14ac:dyDescent="0.2">
      <c r="D31414" s="1"/>
    </row>
    <row r="31415" spans="4:4" x14ac:dyDescent="0.2">
      <c r="D31415" s="1"/>
    </row>
    <row r="31416" spans="4:4" x14ac:dyDescent="0.2">
      <c r="D31416" s="1"/>
    </row>
    <row r="31417" spans="4:4" x14ac:dyDescent="0.2">
      <c r="D31417" s="1"/>
    </row>
    <row r="31418" spans="4:4" x14ac:dyDescent="0.2">
      <c r="D31418" s="1"/>
    </row>
    <row r="31419" spans="4:4" x14ac:dyDescent="0.2">
      <c r="D31419" s="1"/>
    </row>
    <row r="31420" spans="4:4" x14ac:dyDescent="0.2">
      <c r="D31420" s="1"/>
    </row>
    <row r="31421" spans="4:4" x14ac:dyDescent="0.2">
      <c r="D31421" s="1"/>
    </row>
    <row r="31422" spans="4:4" x14ac:dyDescent="0.2">
      <c r="D31422" s="1"/>
    </row>
    <row r="31423" spans="4:4" x14ac:dyDescent="0.2">
      <c r="D31423" s="1"/>
    </row>
    <row r="31424" spans="4:4" x14ac:dyDescent="0.2">
      <c r="D31424" s="1"/>
    </row>
    <row r="31425" spans="4:4" x14ac:dyDescent="0.2">
      <c r="D31425" s="1"/>
    </row>
    <row r="31426" spans="4:4" x14ac:dyDescent="0.2">
      <c r="D31426" s="1"/>
    </row>
    <row r="31427" spans="4:4" x14ac:dyDescent="0.2">
      <c r="D31427" s="1"/>
    </row>
    <row r="31428" spans="4:4" x14ac:dyDescent="0.2">
      <c r="D31428" s="1"/>
    </row>
    <row r="31429" spans="4:4" x14ac:dyDescent="0.2">
      <c r="D31429" s="1"/>
    </row>
    <row r="31430" spans="4:4" x14ac:dyDescent="0.2">
      <c r="D31430" s="1"/>
    </row>
    <row r="31431" spans="4:4" x14ac:dyDescent="0.2">
      <c r="D31431" s="1"/>
    </row>
    <row r="31432" spans="4:4" x14ac:dyDescent="0.2">
      <c r="D31432" s="1"/>
    </row>
    <row r="31433" spans="4:4" x14ac:dyDescent="0.2">
      <c r="D31433" s="1"/>
    </row>
    <row r="31434" spans="4:4" x14ac:dyDescent="0.2">
      <c r="D31434" s="1"/>
    </row>
    <row r="31435" spans="4:4" x14ac:dyDescent="0.2">
      <c r="D31435" s="1"/>
    </row>
    <row r="31436" spans="4:4" x14ac:dyDescent="0.2">
      <c r="D31436" s="1"/>
    </row>
    <row r="31437" spans="4:4" x14ac:dyDescent="0.2">
      <c r="D31437" s="1"/>
    </row>
    <row r="31438" spans="4:4" x14ac:dyDescent="0.2">
      <c r="D31438" s="1"/>
    </row>
    <row r="31439" spans="4:4" x14ac:dyDescent="0.2">
      <c r="D31439" s="1"/>
    </row>
    <row r="31440" spans="4:4" x14ac:dyDescent="0.2">
      <c r="D31440" s="1"/>
    </row>
    <row r="31441" spans="4:4" x14ac:dyDescent="0.2">
      <c r="D31441" s="1"/>
    </row>
    <row r="31442" spans="4:4" x14ac:dyDescent="0.2">
      <c r="D31442" s="1"/>
    </row>
    <row r="31443" spans="4:4" x14ac:dyDescent="0.2">
      <c r="D31443" s="1"/>
    </row>
    <row r="31444" spans="4:4" x14ac:dyDescent="0.2">
      <c r="D31444" s="1"/>
    </row>
    <row r="31445" spans="4:4" x14ac:dyDescent="0.2">
      <c r="D31445" s="1"/>
    </row>
    <row r="31446" spans="4:4" x14ac:dyDescent="0.2">
      <c r="D31446" s="1"/>
    </row>
    <row r="31447" spans="4:4" x14ac:dyDescent="0.2">
      <c r="D31447" s="1"/>
    </row>
    <row r="31448" spans="4:4" x14ac:dyDescent="0.2">
      <c r="D31448" s="1"/>
    </row>
    <row r="31449" spans="4:4" x14ac:dyDescent="0.2">
      <c r="D31449" s="1"/>
    </row>
    <row r="31450" spans="4:4" x14ac:dyDescent="0.2">
      <c r="D31450" s="1"/>
    </row>
    <row r="31451" spans="4:4" x14ac:dyDescent="0.2">
      <c r="D31451" s="1"/>
    </row>
    <row r="31452" spans="4:4" x14ac:dyDescent="0.2">
      <c r="D31452" s="1"/>
    </row>
    <row r="31453" spans="4:4" x14ac:dyDescent="0.2">
      <c r="D31453" s="1"/>
    </row>
    <row r="31454" spans="4:4" x14ac:dyDescent="0.2">
      <c r="D31454" s="1"/>
    </row>
    <row r="31455" spans="4:4" x14ac:dyDescent="0.2">
      <c r="D31455" s="1"/>
    </row>
    <row r="31456" spans="4:4" x14ac:dyDescent="0.2">
      <c r="D31456" s="1"/>
    </row>
    <row r="31457" spans="4:4" x14ac:dyDescent="0.2">
      <c r="D31457" s="1"/>
    </row>
    <row r="31458" spans="4:4" x14ac:dyDescent="0.2">
      <c r="D31458" s="1"/>
    </row>
    <row r="31459" spans="4:4" x14ac:dyDescent="0.2">
      <c r="D31459" s="1"/>
    </row>
    <row r="31460" spans="4:4" x14ac:dyDescent="0.2">
      <c r="D31460" s="1"/>
    </row>
    <row r="31461" spans="4:4" x14ac:dyDescent="0.2">
      <c r="D31461" s="1"/>
    </row>
    <row r="31462" spans="4:4" x14ac:dyDescent="0.2">
      <c r="D31462" s="1"/>
    </row>
    <row r="31463" spans="4:4" x14ac:dyDescent="0.2">
      <c r="D31463" s="1"/>
    </row>
    <row r="31464" spans="4:4" x14ac:dyDescent="0.2">
      <c r="D31464" s="1"/>
    </row>
    <row r="31465" spans="4:4" x14ac:dyDescent="0.2">
      <c r="D31465" s="1"/>
    </row>
    <row r="31466" spans="4:4" x14ac:dyDescent="0.2">
      <c r="D31466" s="1"/>
    </row>
    <row r="31467" spans="4:4" x14ac:dyDescent="0.2">
      <c r="D31467" s="1"/>
    </row>
    <row r="31468" spans="4:4" x14ac:dyDescent="0.2">
      <c r="D31468" s="1"/>
    </row>
    <row r="31469" spans="4:4" x14ac:dyDescent="0.2">
      <c r="D31469" s="1"/>
    </row>
    <row r="31470" spans="4:4" x14ac:dyDescent="0.2">
      <c r="D31470" s="1"/>
    </row>
    <row r="31471" spans="4:4" x14ac:dyDescent="0.2">
      <c r="D31471" s="1"/>
    </row>
    <row r="31472" spans="4:4" x14ac:dyDescent="0.2">
      <c r="D31472" s="1"/>
    </row>
    <row r="31473" spans="4:4" x14ac:dyDescent="0.2">
      <c r="D31473" s="1"/>
    </row>
    <row r="31474" spans="4:4" x14ac:dyDescent="0.2">
      <c r="D31474" s="1"/>
    </row>
    <row r="31475" spans="4:4" x14ac:dyDescent="0.2">
      <c r="D31475" s="1"/>
    </row>
    <row r="31476" spans="4:4" x14ac:dyDescent="0.2">
      <c r="D31476" s="1"/>
    </row>
    <row r="31477" spans="4:4" x14ac:dyDescent="0.2">
      <c r="D31477" s="1"/>
    </row>
    <row r="31478" spans="4:4" x14ac:dyDescent="0.2">
      <c r="D31478" s="1"/>
    </row>
    <row r="31479" spans="4:4" x14ac:dyDescent="0.2">
      <c r="D31479" s="1"/>
    </row>
    <row r="31480" spans="4:4" x14ac:dyDescent="0.2">
      <c r="D31480" s="1"/>
    </row>
    <row r="31481" spans="4:4" x14ac:dyDescent="0.2">
      <c r="D31481" s="1"/>
    </row>
    <row r="31482" spans="4:4" x14ac:dyDescent="0.2">
      <c r="D31482" s="1"/>
    </row>
    <row r="31483" spans="4:4" x14ac:dyDescent="0.2">
      <c r="D31483" s="1"/>
    </row>
    <row r="31484" spans="4:4" x14ac:dyDescent="0.2">
      <c r="D31484" s="1"/>
    </row>
    <row r="31485" spans="4:4" x14ac:dyDescent="0.2">
      <c r="D31485" s="1"/>
    </row>
    <row r="31486" spans="4:4" x14ac:dyDescent="0.2">
      <c r="D31486" s="1"/>
    </row>
    <row r="31487" spans="4:4" x14ac:dyDescent="0.2">
      <c r="D31487" s="1"/>
    </row>
    <row r="31488" spans="4:4" x14ac:dyDescent="0.2">
      <c r="D31488" s="1"/>
    </row>
    <row r="31489" spans="4:4" x14ac:dyDescent="0.2">
      <c r="D31489" s="1"/>
    </row>
    <row r="31490" spans="4:4" x14ac:dyDescent="0.2">
      <c r="D31490" s="1"/>
    </row>
    <row r="31491" spans="4:4" x14ac:dyDescent="0.2">
      <c r="D31491" s="1"/>
    </row>
    <row r="31492" spans="4:4" x14ac:dyDescent="0.2">
      <c r="D31492" s="1"/>
    </row>
    <row r="31493" spans="4:4" x14ac:dyDescent="0.2">
      <c r="D31493" s="1"/>
    </row>
    <row r="31494" spans="4:4" x14ac:dyDescent="0.2">
      <c r="D31494" s="1"/>
    </row>
    <row r="31495" spans="4:4" x14ac:dyDescent="0.2">
      <c r="D31495" s="1"/>
    </row>
    <row r="31496" spans="4:4" x14ac:dyDescent="0.2">
      <c r="D31496" s="1"/>
    </row>
    <row r="31497" spans="4:4" x14ac:dyDescent="0.2">
      <c r="D31497" s="1"/>
    </row>
    <row r="31498" spans="4:4" x14ac:dyDescent="0.2">
      <c r="D31498" s="1"/>
    </row>
    <row r="31499" spans="4:4" x14ac:dyDescent="0.2">
      <c r="D31499" s="1"/>
    </row>
    <row r="31500" spans="4:4" x14ac:dyDescent="0.2">
      <c r="D31500" s="1"/>
    </row>
    <row r="31501" spans="4:4" x14ac:dyDescent="0.2">
      <c r="D31501" s="1"/>
    </row>
    <row r="31502" spans="4:4" x14ac:dyDescent="0.2">
      <c r="D31502" s="1"/>
    </row>
    <row r="31503" spans="4:4" x14ac:dyDescent="0.2">
      <c r="D31503" s="1"/>
    </row>
    <row r="31504" spans="4:4" x14ac:dyDescent="0.2">
      <c r="D31504" s="1"/>
    </row>
    <row r="31505" spans="4:4" x14ac:dyDescent="0.2">
      <c r="D31505" s="1"/>
    </row>
    <row r="31506" spans="4:4" x14ac:dyDescent="0.2">
      <c r="D31506" s="1"/>
    </row>
    <row r="31507" spans="4:4" x14ac:dyDescent="0.2">
      <c r="D31507" s="1"/>
    </row>
    <row r="31508" spans="4:4" x14ac:dyDescent="0.2">
      <c r="D31508" s="1"/>
    </row>
    <row r="31509" spans="4:4" x14ac:dyDescent="0.2">
      <c r="D31509" s="1"/>
    </row>
    <row r="31510" spans="4:4" x14ac:dyDescent="0.2">
      <c r="D31510" s="1"/>
    </row>
    <row r="31511" spans="4:4" x14ac:dyDescent="0.2">
      <c r="D31511" s="1"/>
    </row>
    <row r="31512" spans="4:4" x14ac:dyDescent="0.2">
      <c r="D31512" s="1"/>
    </row>
    <row r="31513" spans="4:4" x14ac:dyDescent="0.2">
      <c r="D31513" s="1"/>
    </row>
    <row r="31514" spans="4:4" x14ac:dyDescent="0.2">
      <c r="D31514" s="1"/>
    </row>
    <row r="31515" spans="4:4" x14ac:dyDescent="0.2">
      <c r="D31515" s="1"/>
    </row>
    <row r="31516" spans="4:4" x14ac:dyDescent="0.2">
      <c r="D31516" s="1"/>
    </row>
    <row r="31517" spans="4:4" x14ac:dyDescent="0.2">
      <c r="D31517" s="1"/>
    </row>
    <row r="31518" spans="4:4" x14ac:dyDescent="0.2">
      <c r="D31518" s="1"/>
    </row>
    <row r="31519" spans="4:4" x14ac:dyDescent="0.2">
      <c r="D31519" s="1"/>
    </row>
    <row r="31520" spans="4:4" x14ac:dyDescent="0.2">
      <c r="D31520" s="1"/>
    </row>
    <row r="31521" spans="4:4" x14ac:dyDescent="0.2">
      <c r="D31521" s="1"/>
    </row>
    <row r="31522" spans="4:4" x14ac:dyDescent="0.2">
      <c r="D31522" s="1"/>
    </row>
    <row r="31523" spans="4:4" x14ac:dyDescent="0.2">
      <c r="D31523" s="1"/>
    </row>
    <row r="31524" spans="4:4" x14ac:dyDescent="0.2">
      <c r="D31524" s="1"/>
    </row>
    <row r="31525" spans="4:4" x14ac:dyDescent="0.2">
      <c r="D31525" s="1"/>
    </row>
    <row r="31526" spans="4:4" x14ac:dyDescent="0.2">
      <c r="D31526" s="1"/>
    </row>
    <row r="31527" spans="4:4" x14ac:dyDescent="0.2">
      <c r="D31527" s="1"/>
    </row>
    <row r="31528" spans="4:4" x14ac:dyDescent="0.2">
      <c r="D31528" s="1"/>
    </row>
    <row r="31529" spans="4:4" x14ac:dyDescent="0.2">
      <c r="D31529" s="1"/>
    </row>
    <row r="31530" spans="4:4" x14ac:dyDescent="0.2">
      <c r="D31530" s="1"/>
    </row>
    <row r="31531" spans="4:4" x14ac:dyDescent="0.2">
      <c r="D31531" s="1"/>
    </row>
    <row r="31532" spans="4:4" x14ac:dyDescent="0.2">
      <c r="D31532" s="1"/>
    </row>
    <row r="31533" spans="4:4" x14ac:dyDescent="0.2">
      <c r="D31533" s="1"/>
    </row>
    <row r="31534" spans="4:4" x14ac:dyDescent="0.2">
      <c r="D31534" s="1"/>
    </row>
    <row r="31535" spans="4:4" x14ac:dyDescent="0.2">
      <c r="D31535" s="1"/>
    </row>
    <row r="31536" spans="4:4" x14ac:dyDescent="0.2">
      <c r="D31536" s="1"/>
    </row>
    <row r="31537" spans="4:4" x14ac:dyDescent="0.2">
      <c r="D31537" s="1"/>
    </row>
    <row r="31538" spans="4:4" x14ac:dyDescent="0.2">
      <c r="D31538" s="1"/>
    </row>
    <row r="31539" spans="4:4" x14ac:dyDescent="0.2">
      <c r="D31539" s="1"/>
    </row>
    <row r="31540" spans="4:4" x14ac:dyDescent="0.2">
      <c r="D31540" s="1"/>
    </row>
    <row r="31541" spans="4:4" x14ac:dyDescent="0.2">
      <c r="D31541" s="1"/>
    </row>
    <row r="31542" spans="4:4" x14ac:dyDescent="0.2">
      <c r="D31542" s="1"/>
    </row>
    <row r="31543" spans="4:4" x14ac:dyDescent="0.2">
      <c r="D31543" s="1"/>
    </row>
    <row r="31544" spans="4:4" x14ac:dyDescent="0.2">
      <c r="D31544" s="1"/>
    </row>
    <row r="31545" spans="4:4" x14ac:dyDescent="0.2">
      <c r="D31545" s="1"/>
    </row>
    <row r="31546" spans="4:4" x14ac:dyDescent="0.2">
      <c r="D31546" s="1"/>
    </row>
    <row r="31547" spans="4:4" x14ac:dyDescent="0.2">
      <c r="D31547" s="1"/>
    </row>
    <row r="31548" spans="4:4" x14ac:dyDescent="0.2">
      <c r="D31548" s="1"/>
    </row>
    <row r="31549" spans="4:4" x14ac:dyDescent="0.2">
      <c r="D31549" s="1"/>
    </row>
    <row r="31550" spans="4:4" x14ac:dyDescent="0.2">
      <c r="D31550" s="1"/>
    </row>
    <row r="31551" spans="4:4" x14ac:dyDescent="0.2">
      <c r="D31551" s="1"/>
    </row>
    <row r="31552" spans="4:4" x14ac:dyDescent="0.2">
      <c r="D31552" s="1"/>
    </row>
    <row r="31553" spans="4:4" x14ac:dyDescent="0.2">
      <c r="D31553" s="1"/>
    </row>
    <row r="31554" spans="4:4" x14ac:dyDescent="0.2">
      <c r="D31554" s="1"/>
    </row>
    <row r="31555" spans="4:4" x14ac:dyDescent="0.2">
      <c r="D31555" s="1"/>
    </row>
    <row r="31556" spans="4:4" x14ac:dyDescent="0.2">
      <c r="D31556" s="1"/>
    </row>
    <row r="31557" spans="4:4" x14ac:dyDescent="0.2">
      <c r="D31557" s="1"/>
    </row>
    <row r="31558" spans="4:4" x14ac:dyDescent="0.2">
      <c r="D31558" s="1"/>
    </row>
    <row r="31559" spans="4:4" x14ac:dyDescent="0.2">
      <c r="D31559" s="1"/>
    </row>
    <row r="31560" spans="4:4" x14ac:dyDescent="0.2">
      <c r="D31560" s="1"/>
    </row>
    <row r="31561" spans="4:4" x14ac:dyDescent="0.2">
      <c r="D31561" s="1"/>
    </row>
    <row r="31562" spans="4:4" x14ac:dyDescent="0.2">
      <c r="D31562" s="1"/>
    </row>
    <row r="31563" spans="4:4" x14ac:dyDescent="0.2">
      <c r="D31563" s="1"/>
    </row>
    <row r="31564" spans="4:4" x14ac:dyDescent="0.2">
      <c r="D31564" s="1"/>
    </row>
    <row r="31565" spans="4:4" x14ac:dyDescent="0.2">
      <c r="D31565" s="1"/>
    </row>
    <row r="31566" spans="4:4" x14ac:dyDescent="0.2">
      <c r="D31566" s="1"/>
    </row>
    <row r="31567" spans="4:4" x14ac:dyDescent="0.2">
      <c r="D31567" s="1"/>
    </row>
    <row r="31568" spans="4:4" x14ac:dyDescent="0.2">
      <c r="D31568" s="1"/>
    </row>
    <row r="31569" spans="4:4" x14ac:dyDescent="0.2">
      <c r="D31569" s="1"/>
    </row>
    <row r="31570" spans="4:4" x14ac:dyDescent="0.2">
      <c r="D31570" s="1"/>
    </row>
    <row r="31571" spans="4:4" x14ac:dyDescent="0.2">
      <c r="D31571" s="1"/>
    </row>
    <row r="31572" spans="4:4" x14ac:dyDescent="0.2">
      <c r="D31572" s="1"/>
    </row>
    <row r="31573" spans="4:4" x14ac:dyDescent="0.2">
      <c r="D31573" s="1"/>
    </row>
    <row r="31574" spans="4:4" x14ac:dyDescent="0.2">
      <c r="D31574" s="1"/>
    </row>
    <row r="31575" spans="4:4" x14ac:dyDescent="0.2">
      <c r="D31575" s="1"/>
    </row>
    <row r="31576" spans="4:4" x14ac:dyDescent="0.2">
      <c r="D31576" s="1"/>
    </row>
    <row r="31577" spans="4:4" x14ac:dyDescent="0.2">
      <c r="D31577" s="1"/>
    </row>
    <row r="31578" spans="4:4" x14ac:dyDescent="0.2">
      <c r="D31578" s="1"/>
    </row>
    <row r="31579" spans="4:4" x14ac:dyDescent="0.2">
      <c r="D31579" s="1"/>
    </row>
    <row r="31580" spans="4:4" x14ac:dyDescent="0.2">
      <c r="D31580" s="1"/>
    </row>
    <row r="31581" spans="4:4" x14ac:dyDescent="0.2">
      <c r="D31581" s="1"/>
    </row>
    <row r="31582" spans="4:4" x14ac:dyDescent="0.2">
      <c r="D31582" s="1"/>
    </row>
    <row r="31583" spans="4:4" x14ac:dyDescent="0.2">
      <c r="D31583" s="1"/>
    </row>
    <row r="31584" spans="4:4" x14ac:dyDescent="0.2">
      <c r="D31584" s="1"/>
    </row>
    <row r="31585" spans="4:4" x14ac:dyDescent="0.2">
      <c r="D31585" s="1"/>
    </row>
    <row r="31586" spans="4:4" x14ac:dyDescent="0.2">
      <c r="D31586" s="1"/>
    </row>
    <row r="31587" spans="4:4" x14ac:dyDescent="0.2">
      <c r="D31587" s="1"/>
    </row>
    <row r="31588" spans="4:4" x14ac:dyDescent="0.2">
      <c r="D31588" s="1"/>
    </row>
    <row r="31589" spans="4:4" x14ac:dyDescent="0.2">
      <c r="D31589" s="1"/>
    </row>
    <row r="31590" spans="4:4" x14ac:dyDescent="0.2">
      <c r="D31590" s="1"/>
    </row>
    <row r="31591" spans="4:4" x14ac:dyDescent="0.2">
      <c r="D31591" s="1"/>
    </row>
    <row r="31592" spans="4:4" x14ac:dyDescent="0.2">
      <c r="D31592" s="1"/>
    </row>
    <row r="31593" spans="4:4" x14ac:dyDescent="0.2">
      <c r="D31593" s="1"/>
    </row>
    <row r="31594" spans="4:4" x14ac:dyDescent="0.2">
      <c r="D31594" s="1"/>
    </row>
    <row r="31595" spans="4:4" x14ac:dyDescent="0.2">
      <c r="D31595" s="1"/>
    </row>
    <row r="31596" spans="4:4" x14ac:dyDescent="0.2">
      <c r="D31596" s="1"/>
    </row>
    <row r="31597" spans="4:4" x14ac:dyDescent="0.2">
      <c r="D31597" s="1"/>
    </row>
    <row r="31598" spans="4:4" x14ac:dyDescent="0.2">
      <c r="D31598" s="1"/>
    </row>
    <row r="31599" spans="4:4" x14ac:dyDescent="0.2">
      <c r="D31599" s="1"/>
    </row>
    <row r="31600" spans="4:4" x14ac:dyDescent="0.2">
      <c r="D31600" s="1"/>
    </row>
    <row r="31601" spans="4:4" x14ac:dyDescent="0.2">
      <c r="D31601" s="1"/>
    </row>
    <row r="31602" spans="4:4" x14ac:dyDescent="0.2">
      <c r="D31602" s="1"/>
    </row>
    <row r="31603" spans="4:4" x14ac:dyDescent="0.2">
      <c r="D31603" s="1"/>
    </row>
    <row r="31604" spans="4:4" x14ac:dyDescent="0.2">
      <c r="D31604" s="1"/>
    </row>
    <row r="31605" spans="4:4" x14ac:dyDescent="0.2">
      <c r="D31605" s="1"/>
    </row>
    <row r="31606" spans="4:4" x14ac:dyDescent="0.2">
      <c r="D31606" s="1"/>
    </row>
    <row r="31607" spans="4:4" x14ac:dyDescent="0.2">
      <c r="D31607" s="1"/>
    </row>
    <row r="31608" spans="4:4" x14ac:dyDescent="0.2">
      <c r="D31608" s="1"/>
    </row>
    <row r="31609" spans="4:4" x14ac:dyDescent="0.2">
      <c r="D31609" s="1"/>
    </row>
    <row r="31610" spans="4:4" x14ac:dyDescent="0.2">
      <c r="D31610" s="1"/>
    </row>
    <row r="31611" spans="4:4" x14ac:dyDescent="0.2">
      <c r="D31611" s="1"/>
    </row>
    <row r="31612" spans="4:4" x14ac:dyDescent="0.2">
      <c r="D31612" s="1"/>
    </row>
    <row r="31613" spans="4:4" x14ac:dyDescent="0.2">
      <c r="D31613" s="1"/>
    </row>
    <row r="31614" spans="4:4" x14ac:dyDescent="0.2">
      <c r="D31614" s="1"/>
    </row>
    <row r="31615" spans="4:4" x14ac:dyDescent="0.2">
      <c r="D31615" s="1"/>
    </row>
    <row r="31616" spans="4:4" x14ac:dyDescent="0.2">
      <c r="D31616" s="1"/>
    </row>
    <row r="31617" spans="4:4" x14ac:dyDescent="0.2">
      <c r="D31617" s="1"/>
    </row>
    <row r="31618" spans="4:4" x14ac:dyDescent="0.2">
      <c r="D31618" s="1"/>
    </row>
    <row r="31619" spans="4:4" x14ac:dyDescent="0.2">
      <c r="D31619" s="1"/>
    </row>
    <row r="31620" spans="4:4" x14ac:dyDescent="0.2">
      <c r="D31620" s="1"/>
    </row>
    <row r="31621" spans="4:4" x14ac:dyDescent="0.2">
      <c r="D31621" s="1"/>
    </row>
    <row r="31622" spans="4:4" x14ac:dyDescent="0.2">
      <c r="D31622" s="1"/>
    </row>
    <row r="31623" spans="4:4" x14ac:dyDescent="0.2">
      <c r="D31623" s="1"/>
    </row>
    <row r="31624" spans="4:4" x14ac:dyDescent="0.2">
      <c r="D31624" s="1"/>
    </row>
    <row r="31625" spans="4:4" x14ac:dyDescent="0.2">
      <c r="D31625" s="1"/>
    </row>
    <row r="31626" spans="4:4" x14ac:dyDescent="0.2">
      <c r="D31626" s="1"/>
    </row>
    <row r="31627" spans="4:4" x14ac:dyDescent="0.2">
      <c r="D31627" s="1"/>
    </row>
    <row r="31628" spans="4:4" x14ac:dyDescent="0.2">
      <c r="D31628" s="1"/>
    </row>
    <row r="31629" spans="4:4" x14ac:dyDescent="0.2">
      <c r="D31629" s="1"/>
    </row>
    <row r="31630" spans="4:4" x14ac:dyDescent="0.2">
      <c r="D31630" s="1"/>
    </row>
    <row r="31631" spans="4:4" x14ac:dyDescent="0.2">
      <c r="D31631" s="1"/>
    </row>
    <row r="31632" spans="4:4" x14ac:dyDescent="0.2">
      <c r="D31632" s="1"/>
    </row>
    <row r="31633" spans="4:4" x14ac:dyDescent="0.2">
      <c r="D31633" s="1"/>
    </row>
    <row r="31634" spans="4:4" x14ac:dyDescent="0.2">
      <c r="D31634" s="1"/>
    </row>
    <row r="31635" spans="4:4" x14ac:dyDescent="0.2">
      <c r="D31635" s="1"/>
    </row>
    <row r="31636" spans="4:4" x14ac:dyDescent="0.2">
      <c r="D31636" s="1"/>
    </row>
    <row r="31637" spans="4:4" x14ac:dyDescent="0.2">
      <c r="D31637" s="1"/>
    </row>
    <row r="31638" spans="4:4" x14ac:dyDescent="0.2">
      <c r="D31638" s="1"/>
    </row>
    <row r="31639" spans="4:4" x14ac:dyDescent="0.2">
      <c r="D31639" s="1"/>
    </row>
    <row r="31640" spans="4:4" x14ac:dyDescent="0.2">
      <c r="D31640" s="1"/>
    </row>
    <row r="31641" spans="4:4" x14ac:dyDescent="0.2">
      <c r="D31641" s="1"/>
    </row>
    <row r="31642" spans="4:4" x14ac:dyDescent="0.2">
      <c r="D31642" s="1"/>
    </row>
    <row r="31643" spans="4:4" x14ac:dyDescent="0.2">
      <c r="D31643" s="1"/>
    </row>
    <row r="31644" spans="4:4" x14ac:dyDescent="0.2">
      <c r="D31644" s="1"/>
    </row>
    <row r="31645" spans="4:4" x14ac:dyDescent="0.2">
      <c r="D31645" s="1"/>
    </row>
    <row r="31646" spans="4:4" x14ac:dyDescent="0.2">
      <c r="D31646" s="1"/>
    </row>
    <row r="31647" spans="4:4" x14ac:dyDescent="0.2">
      <c r="D31647" s="1"/>
    </row>
    <row r="31648" spans="4:4" x14ac:dyDescent="0.2">
      <c r="D31648" s="1"/>
    </row>
    <row r="31649" spans="4:4" x14ac:dyDescent="0.2">
      <c r="D31649" s="1"/>
    </row>
    <row r="31650" spans="4:4" x14ac:dyDescent="0.2">
      <c r="D31650" s="1"/>
    </row>
    <row r="31651" spans="4:4" x14ac:dyDescent="0.2">
      <c r="D31651" s="1"/>
    </row>
    <row r="31652" spans="4:4" x14ac:dyDescent="0.2">
      <c r="D31652" s="1"/>
    </row>
    <row r="31653" spans="4:4" x14ac:dyDescent="0.2">
      <c r="D31653" s="1"/>
    </row>
    <row r="31654" spans="4:4" x14ac:dyDescent="0.2">
      <c r="D31654" s="1"/>
    </row>
    <row r="31655" spans="4:4" x14ac:dyDescent="0.2">
      <c r="D31655" s="1"/>
    </row>
    <row r="31656" spans="4:4" x14ac:dyDescent="0.2">
      <c r="D31656" s="1"/>
    </row>
    <row r="31657" spans="4:4" x14ac:dyDescent="0.2">
      <c r="D31657" s="1"/>
    </row>
    <row r="31658" spans="4:4" x14ac:dyDescent="0.2">
      <c r="D31658" s="1"/>
    </row>
    <row r="31659" spans="4:4" x14ac:dyDescent="0.2">
      <c r="D31659" s="1"/>
    </row>
    <row r="31660" spans="4:4" x14ac:dyDescent="0.2">
      <c r="D31660" s="1"/>
    </row>
    <row r="31661" spans="4:4" x14ac:dyDescent="0.2">
      <c r="D31661" s="1"/>
    </row>
    <row r="31662" spans="4:4" x14ac:dyDescent="0.2">
      <c r="D31662" s="1"/>
    </row>
    <row r="31663" spans="4:4" x14ac:dyDescent="0.2">
      <c r="D31663" s="1"/>
    </row>
    <row r="31664" spans="4:4" x14ac:dyDescent="0.2">
      <c r="D31664" s="1"/>
    </row>
    <row r="31665" spans="4:4" x14ac:dyDescent="0.2">
      <c r="D31665" s="1"/>
    </row>
    <row r="31666" spans="4:4" x14ac:dyDescent="0.2">
      <c r="D31666" s="1"/>
    </row>
    <row r="31667" spans="4:4" x14ac:dyDescent="0.2">
      <c r="D31667" s="1"/>
    </row>
    <row r="31668" spans="4:4" x14ac:dyDescent="0.2">
      <c r="D31668" s="1"/>
    </row>
    <row r="31669" spans="4:4" x14ac:dyDescent="0.2">
      <c r="D31669" s="1"/>
    </row>
    <row r="31670" spans="4:4" x14ac:dyDescent="0.2">
      <c r="D31670" s="1"/>
    </row>
    <row r="31671" spans="4:4" x14ac:dyDescent="0.2">
      <c r="D31671" s="1"/>
    </row>
    <row r="31672" spans="4:4" x14ac:dyDescent="0.2">
      <c r="D31672" s="1"/>
    </row>
    <row r="31673" spans="4:4" x14ac:dyDescent="0.2">
      <c r="D31673" s="1"/>
    </row>
    <row r="31674" spans="4:4" x14ac:dyDescent="0.2">
      <c r="D31674" s="1"/>
    </row>
    <row r="31675" spans="4:4" x14ac:dyDescent="0.2">
      <c r="D31675" s="1"/>
    </row>
    <row r="31676" spans="4:4" x14ac:dyDescent="0.2">
      <c r="D31676" s="1"/>
    </row>
    <row r="31677" spans="4:4" x14ac:dyDescent="0.2">
      <c r="D31677" s="1"/>
    </row>
    <row r="31678" spans="4:4" x14ac:dyDescent="0.2">
      <c r="D31678" s="1"/>
    </row>
    <row r="31679" spans="4:4" x14ac:dyDescent="0.2">
      <c r="D31679" s="1"/>
    </row>
    <row r="31680" spans="4:4" x14ac:dyDescent="0.2">
      <c r="D31680" s="1"/>
    </row>
    <row r="31681" spans="4:4" x14ac:dyDescent="0.2">
      <c r="D31681" s="1"/>
    </row>
    <row r="31682" spans="4:4" x14ac:dyDescent="0.2">
      <c r="D31682" s="1"/>
    </row>
    <row r="31683" spans="4:4" x14ac:dyDescent="0.2">
      <c r="D31683" s="1"/>
    </row>
    <row r="31684" spans="4:4" x14ac:dyDescent="0.2">
      <c r="D31684" s="1"/>
    </row>
    <row r="31685" spans="4:4" x14ac:dyDescent="0.2">
      <c r="D31685" s="1"/>
    </row>
    <row r="31686" spans="4:4" x14ac:dyDescent="0.2">
      <c r="D31686" s="1"/>
    </row>
    <row r="31687" spans="4:4" x14ac:dyDescent="0.2">
      <c r="D31687" s="1"/>
    </row>
    <row r="31688" spans="4:4" x14ac:dyDescent="0.2">
      <c r="D31688" s="1"/>
    </row>
    <row r="31689" spans="4:4" x14ac:dyDescent="0.2">
      <c r="D31689" s="1"/>
    </row>
    <row r="31690" spans="4:4" x14ac:dyDescent="0.2">
      <c r="D31690" s="1"/>
    </row>
    <row r="31691" spans="4:4" x14ac:dyDescent="0.2">
      <c r="D31691" s="1"/>
    </row>
    <row r="31692" spans="4:4" x14ac:dyDescent="0.2">
      <c r="D31692" s="1"/>
    </row>
    <row r="31693" spans="4:4" x14ac:dyDescent="0.2">
      <c r="D31693" s="1"/>
    </row>
    <row r="31694" spans="4:4" x14ac:dyDescent="0.2">
      <c r="D31694" s="1"/>
    </row>
    <row r="31695" spans="4:4" x14ac:dyDescent="0.2">
      <c r="D31695" s="1"/>
    </row>
    <row r="31696" spans="4:4" x14ac:dyDescent="0.2">
      <c r="D31696" s="1"/>
    </row>
    <row r="31697" spans="4:4" x14ac:dyDescent="0.2">
      <c r="D31697" s="1"/>
    </row>
    <row r="31698" spans="4:4" x14ac:dyDescent="0.2">
      <c r="D31698" s="1"/>
    </row>
    <row r="31699" spans="4:4" x14ac:dyDescent="0.2">
      <c r="D31699" s="1"/>
    </row>
    <row r="31700" spans="4:4" x14ac:dyDescent="0.2">
      <c r="D31700" s="1"/>
    </row>
    <row r="31701" spans="4:4" x14ac:dyDescent="0.2">
      <c r="D31701" s="1"/>
    </row>
    <row r="31702" spans="4:4" x14ac:dyDescent="0.2">
      <c r="D31702" s="1"/>
    </row>
    <row r="31703" spans="4:4" x14ac:dyDescent="0.2">
      <c r="D31703" s="1"/>
    </row>
    <row r="31704" spans="4:4" x14ac:dyDescent="0.2">
      <c r="D31704" s="1"/>
    </row>
    <row r="31705" spans="4:4" x14ac:dyDescent="0.2">
      <c r="D31705" s="1"/>
    </row>
    <row r="31706" spans="4:4" x14ac:dyDescent="0.2">
      <c r="D31706" s="1"/>
    </row>
    <row r="31707" spans="4:4" x14ac:dyDescent="0.2">
      <c r="D31707" s="1"/>
    </row>
    <row r="31708" spans="4:4" x14ac:dyDescent="0.2">
      <c r="D31708" s="1"/>
    </row>
    <row r="31709" spans="4:4" x14ac:dyDescent="0.2">
      <c r="D31709" s="1"/>
    </row>
    <row r="31710" spans="4:4" x14ac:dyDescent="0.2">
      <c r="D31710" s="1"/>
    </row>
    <row r="31711" spans="4:4" x14ac:dyDescent="0.2">
      <c r="D31711" s="1"/>
    </row>
    <row r="31712" spans="4:4" x14ac:dyDescent="0.2">
      <c r="D31712" s="1"/>
    </row>
    <row r="31713" spans="4:4" x14ac:dyDescent="0.2">
      <c r="D31713" s="1"/>
    </row>
    <row r="31714" spans="4:4" x14ac:dyDescent="0.2">
      <c r="D31714" s="1"/>
    </row>
    <row r="31715" spans="4:4" x14ac:dyDescent="0.2">
      <c r="D31715" s="1"/>
    </row>
    <row r="31716" spans="4:4" x14ac:dyDescent="0.2">
      <c r="D31716" s="1"/>
    </row>
    <row r="31717" spans="4:4" x14ac:dyDescent="0.2">
      <c r="D31717" s="1"/>
    </row>
    <row r="31718" spans="4:4" x14ac:dyDescent="0.2">
      <c r="D31718" s="1"/>
    </row>
    <row r="31719" spans="4:4" x14ac:dyDescent="0.2">
      <c r="D31719" s="1"/>
    </row>
    <row r="31720" spans="4:4" x14ac:dyDescent="0.2">
      <c r="D31720" s="1"/>
    </row>
    <row r="31721" spans="4:4" x14ac:dyDescent="0.2">
      <c r="D31721" s="1"/>
    </row>
    <row r="31722" spans="4:4" x14ac:dyDescent="0.2">
      <c r="D31722" s="1"/>
    </row>
    <row r="31723" spans="4:4" x14ac:dyDescent="0.2">
      <c r="D31723" s="1"/>
    </row>
    <row r="31724" spans="4:4" x14ac:dyDescent="0.2">
      <c r="D31724" s="1"/>
    </row>
    <row r="31725" spans="4:4" x14ac:dyDescent="0.2">
      <c r="D31725" s="1"/>
    </row>
    <row r="31726" spans="4:4" x14ac:dyDescent="0.2">
      <c r="D31726" s="1"/>
    </row>
    <row r="31727" spans="4:4" x14ac:dyDescent="0.2">
      <c r="D31727" s="1"/>
    </row>
    <row r="31728" spans="4:4" x14ac:dyDescent="0.2">
      <c r="D31728" s="1"/>
    </row>
    <row r="31729" spans="4:4" x14ac:dyDescent="0.2">
      <c r="D31729" s="1"/>
    </row>
    <row r="31730" spans="4:4" x14ac:dyDescent="0.2">
      <c r="D31730" s="1"/>
    </row>
    <row r="31731" spans="4:4" x14ac:dyDescent="0.2">
      <c r="D31731" s="1"/>
    </row>
    <row r="31732" spans="4:4" x14ac:dyDescent="0.2">
      <c r="D31732" s="1"/>
    </row>
    <row r="31733" spans="4:4" x14ac:dyDescent="0.2">
      <c r="D31733" s="1"/>
    </row>
    <row r="31734" spans="4:4" x14ac:dyDescent="0.2">
      <c r="D31734" s="1"/>
    </row>
    <row r="31735" spans="4:4" x14ac:dyDescent="0.2">
      <c r="D31735" s="1"/>
    </row>
    <row r="31736" spans="4:4" x14ac:dyDescent="0.2">
      <c r="D31736" s="1"/>
    </row>
    <row r="31737" spans="4:4" x14ac:dyDescent="0.2">
      <c r="D31737" s="1"/>
    </row>
    <row r="31738" spans="4:4" x14ac:dyDescent="0.2">
      <c r="D31738" s="1"/>
    </row>
    <row r="31739" spans="4:4" x14ac:dyDescent="0.2">
      <c r="D31739" s="1"/>
    </row>
    <row r="31740" spans="4:4" x14ac:dyDescent="0.2">
      <c r="D31740" s="1"/>
    </row>
    <row r="31741" spans="4:4" x14ac:dyDescent="0.2">
      <c r="D31741" s="1"/>
    </row>
    <row r="31742" spans="4:4" x14ac:dyDescent="0.2">
      <c r="D31742" s="1"/>
    </row>
    <row r="31743" spans="4:4" x14ac:dyDescent="0.2">
      <c r="D31743" s="1"/>
    </row>
    <row r="31744" spans="4:4" x14ac:dyDescent="0.2">
      <c r="D31744" s="1"/>
    </row>
    <row r="31745" spans="4:4" x14ac:dyDescent="0.2">
      <c r="D31745" s="1"/>
    </row>
    <row r="31746" spans="4:4" x14ac:dyDescent="0.2">
      <c r="D31746" s="1"/>
    </row>
    <row r="31747" spans="4:4" x14ac:dyDescent="0.2">
      <c r="D31747" s="1"/>
    </row>
    <row r="31748" spans="4:4" x14ac:dyDescent="0.2">
      <c r="D31748" s="1"/>
    </row>
    <row r="31749" spans="4:4" x14ac:dyDescent="0.2">
      <c r="D31749" s="1"/>
    </row>
    <row r="31750" spans="4:4" x14ac:dyDescent="0.2">
      <c r="D31750" s="1"/>
    </row>
    <row r="31751" spans="4:4" x14ac:dyDescent="0.2">
      <c r="D31751" s="1"/>
    </row>
    <row r="31752" spans="4:4" x14ac:dyDescent="0.2">
      <c r="D31752" s="1"/>
    </row>
    <row r="31753" spans="4:4" x14ac:dyDescent="0.2">
      <c r="D31753" s="1"/>
    </row>
    <row r="31754" spans="4:4" x14ac:dyDescent="0.2">
      <c r="D31754" s="1"/>
    </row>
    <row r="31755" spans="4:4" x14ac:dyDescent="0.2">
      <c r="D31755" s="1"/>
    </row>
    <row r="31756" spans="4:4" x14ac:dyDescent="0.2">
      <c r="D31756" s="1"/>
    </row>
    <row r="31757" spans="4:4" x14ac:dyDescent="0.2">
      <c r="D31757" s="1"/>
    </row>
    <row r="31758" spans="4:4" x14ac:dyDescent="0.2">
      <c r="D31758" s="1"/>
    </row>
    <row r="31759" spans="4:4" x14ac:dyDescent="0.2">
      <c r="D31759" s="1"/>
    </row>
    <row r="31760" spans="4:4" x14ac:dyDescent="0.2">
      <c r="D31760" s="1"/>
    </row>
    <row r="31761" spans="4:4" x14ac:dyDescent="0.2">
      <c r="D31761" s="1"/>
    </row>
    <row r="31762" spans="4:4" x14ac:dyDescent="0.2">
      <c r="D31762" s="1"/>
    </row>
    <row r="31763" spans="4:4" x14ac:dyDescent="0.2">
      <c r="D31763" s="1"/>
    </row>
    <row r="31764" spans="4:4" x14ac:dyDescent="0.2">
      <c r="D31764" s="1"/>
    </row>
    <row r="31765" spans="4:4" x14ac:dyDescent="0.2">
      <c r="D31765" s="1"/>
    </row>
    <row r="31766" spans="4:4" x14ac:dyDescent="0.2">
      <c r="D31766" s="1"/>
    </row>
    <row r="31767" spans="4:4" x14ac:dyDescent="0.2">
      <c r="D31767" s="1"/>
    </row>
    <row r="31768" spans="4:4" x14ac:dyDescent="0.2">
      <c r="D31768" s="1"/>
    </row>
    <row r="31769" spans="4:4" x14ac:dyDescent="0.2">
      <c r="D31769" s="1"/>
    </row>
    <row r="31770" spans="4:4" x14ac:dyDescent="0.2">
      <c r="D31770" s="1"/>
    </row>
    <row r="31771" spans="4:4" x14ac:dyDescent="0.2">
      <c r="D31771" s="1"/>
    </row>
    <row r="31772" spans="4:4" x14ac:dyDescent="0.2">
      <c r="D31772" s="1"/>
    </row>
    <row r="31773" spans="4:4" x14ac:dyDescent="0.2">
      <c r="D31773" s="1"/>
    </row>
    <row r="31774" spans="4:4" x14ac:dyDescent="0.2">
      <c r="D31774" s="1"/>
    </row>
    <row r="31775" spans="4:4" x14ac:dyDescent="0.2">
      <c r="D31775" s="1"/>
    </row>
    <row r="31776" spans="4:4" x14ac:dyDescent="0.2">
      <c r="D31776" s="1"/>
    </row>
    <row r="31777" spans="4:4" x14ac:dyDescent="0.2">
      <c r="D31777" s="1"/>
    </row>
    <row r="31778" spans="4:4" x14ac:dyDescent="0.2">
      <c r="D31778" s="1"/>
    </row>
    <row r="31779" spans="4:4" x14ac:dyDescent="0.2">
      <c r="D31779" s="1"/>
    </row>
    <row r="31780" spans="4:4" x14ac:dyDescent="0.2">
      <c r="D31780" s="1"/>
    </row>
    <row r="31781" spans="4:4" x14ac:dyDescent="0.2">
      <c r="D31781" s="1"/>
    </row>
    <row r="31782" spans="4:4" x14ac:dyDescent="0.2">
      <c r="D31782" s="1"/>
    </row>
    <row r="31783" spans="4:4" x14ac:dyDescent="0.2">
      <c r="D31783" s="1"/>
    </row>
    <row r="31784" spans="4:4" x14ac:dyDescent="0.2">
      <c r="D31784" s="1"/>
    </row>
    <row r="31785" spans="4:4" x14ac:dyDescent="0.2">
      <c r="D31785" s="1"/>
    </row>
    <row r="31786" spans="4:4" x14ac:dyDescent="0.2">
      <c r="D31786" s="1"/>
    </row>
    <row r="31787" spans="4:4" x14ac:dyDescent="0.2">
      <c r="D31787" s="1"/>
    </row>
    <row r="31788" spans="4:4" x14ac:dyDescent="0.2">
      <c r="D31788" s="1"/>
    </row>
    <row r="31789" spans="4:4" x14ac:dyDescent="0.2">
      <c r="D31789" s="1"/>
    </row>
    <row r="31790" spans="4:4" x14ac:dyDescent="0.2">
      <c r="D31790" s="1"/>
    </row>
    <row r="31791" spans="4:4" x14ac:dyDescent="0.2">
      <c r="D31791" s="1"/>
    </row>
    <row r="31792" spans="4:4" x14ac:dyDescent="0.2">
      <c r="D31792" s="1"/>
    </row>
    <row r="31793" spans="4:4" x14ac:dyDescent="0.2">
      <c r="D31793" s="1"/>
    </row>
    <row r="31794" spans="4:4" x14ac:dyDescent="0.2">
      <c r="D31794" s="1"/>
    </row>
    <row r="31795" spans="4:4" x14ac:dyDescent="0.2">
      <c r="D31795" s="1"/>
    </row>
    <row r="31796" spans="4:4" x14ac:dyDescent="0.2">
      <c r="D31796" s="1"/>
    </row>
    <row r="31797" spans="4:4" x14ac:dyDescent="0.2">
      <c r="D31797" s="1"/>
    </row>
    <row r="31798" spans="4:4" x14ac:dyDescent="0.2">
      <c r="D31798" s="1"/>
    </row>
    <row r="31799" spans="4:4" x14ac:dyDescent="0.2">
      <c r="D31799" s="1"/>
    </row>
    <row r="31800" spans="4:4" x14ac:dyDescent="0.2">
      <c r="D31800" s="1"/>
    </row>
    <row r="31801" spans="4:4" x14ac:dyDescent="0.2">
      <c r="D31801" s="1"/>
    </row>
    <row r="31802" spans="4:4" x14ac:dyDescent="0.2">
      <c r="D31802" s="1"/>
    </row>
    <row r="31803" spans="4:4" x14ac:dyDescent="0.2">
      <c r="D31803" s="1"/>
    </row>
    <row r="31804" spans="4:4" x14ac:dyDescent="0.2">
      <c r="D31804" s="1"/>
    </row>
    <row r="31805" spans="4:4" x14ac:dyDescent="0.2">
      <c r="D31805" s="1"/>
    </row>
    <row r="31806" spans="4:4" x14ac:dyDescent="0.2">
      <c r="D31806" s="1"/>
    </row>
    <row r="31807" spans="4:4" x14ac:dyDescent="0.2">
      <c r="D31807" s="1"/>
    </row>
    <row r="31808" spans="4:4" x14ac:dyDescent="0.2">
      <c r="D31808" s="1"/>
    </row>
    <row r="31809" spans="4:4" x14ac:dyDescent="0.2">
      <c r="D31809" s="1"/>
    </row>
    <row r="31810" spans="4:4" x14ac:dyDescent="0.2">
      <c r="D31810" s="1"/>
    </row>
    <row r="31811" spans="4:4" x14ac:dyDescent="0.2">
      <c r="D31811" s="1"/>
    </row>
    <row r="31812" spans="4:4" x14ac:dyDescent="0.2">
      <c r="D31812" s="1"/>
    </row>
    <row r="31813" spans="4:4" x14ac:dyDescent="0.2">
      <c r="D31813" s="1"/>
    </row>
    <row r="31814" spans="4:4" x14ac:dyDescent="0.2">
      <c r="D31814" s="1"/>
    </row>
    <row r="31815" spans="4:4" x14ac:dyDescent="0.2">
      <c r="D31815" s="1"/>
    </row>
    <row r="31816" spans="4:4" x14ac:dyDescent="0.2">
      <c r="D31816" s="1"/>
    </row>
    <row r="31817" spans="4:4" x14ac:dyDescent="0.2">
      <c r="D31817" s="1"/>
    </row>
    <row r="31818" spans="4:4" x14ac:dyDescent="0.2">
      <c r="D31818" s="1"/>
    </row>
    <row r="31819" spans="4:4" x14ac:dyDescent="0.2">
      <c r="D31819" s="1"/>
    </row>
    <row r="31820" spans="4:4" x14ac:dyDescent="0.2">
      <c r="D31820" s="1"/>
    </row>
    <row r="31821" spans="4:4" x14ac:dyDescent="0.2">
      <c r="D31821" s="1"/>
    </row>
    <row r="31822" spans="4:4" x14ac:dyDescent="0.2">
      <c r="D31822" s="1"/>
    </row>
    <row r="31823" spans="4:4" x14ac:dyDescent="0.2">
      <c r="D31823" s="1"/>
    </row>
    <row r="31824" spans="4:4" x14ac:dyDescent="0.2">
      <c r="D31824" s="1"/>
    </row>
    <row r="31825" spans="4:4" x14ac:dyDescent="0.2">
      <c r="D31825" s="1"/>
    </row>
    <row r="31826" spans="4:4" x14ac:dyDescent="0.2">
      <c r="D31826" s="1"/>
    </row>
    <row r="31827" spans="4:4" x14ac:dyDescent="0.2">
      <c r="D31827" s="1"/>
    </row>
    <row r="31828" spans="4:4" x14ac:dyDescent="0.2">
      <c r="D31828" s="1"/>
    </row>
    <row r="31829" spans="4:4" x14ac:dyDescent="0.2">
      <c r="D31829" s="1"/>
    </row>
    <row r="31830" spans="4:4" x14ac:dyDescent="0.2">
      <c r="D31830" s="1"/>
    </row>
    <row r="31831" spans="4:4" x14ac:dyDescent="0.2">
      <c r="D31831" s="1"/>
    </row>
    <row r="31832" spans="4:4" x14ac:dyDescent="0.2">
      <c r="D31832" s="1"/>
    </row>
    <row r="31833" spans="4:4" x14ac:dyDescent="0.2">
      <c r="D31833" s="1"/>
    </row>
    <row r="31834" spans="4:4" x14ac:dyDescent="0.2">
      <c r="D31834" s="1"/>
    </row>
    <row r="31835" spans="4:4" x14ac:dyDescent="0.2">
      <c r="D31835" s="1"/>
    </row>
    <row r="31836" spans="4:4" x14ac:dyDescent="0.2">
      <c r="D31836" s="1"/>
    </row>
    <row r="31837" spans="4:4" x14ac:dyDescent="0.2">
      <c r="D31837" s="1"/>
    </row>
    <row r="31838" spans="4:4" x14ac:dyDescent="0.2">
      <c r="D31838" s="1"/>
    </row>
    <row r="31839" spans="4:4" x14ac:dyDescent="0.2">
      <c r="D31839" s="1"/>
    </row>
    <row r="31840" spans="4:4" x14ac:dyDescent="0.2">
      <c r="D31840" s="1"/>
    </row>
    <row r="31841" spans="4:4" x14ac:dyDescent="0.2">
      <c r="D31841" s="1"/>
    </row>
    <row r="31842" spans="4:4" x14ac:dyDescent="0.2">
      <c r="D31842" s="1"/>
    </row>
    <row r="31843" spans="4:4" x14ac:dyDescent="0.2">
      <c r="D31843" s="1"/>
    </row>
    <row r="31844" spans="4:4" x14ac:dyDescent="0.2">
      <c r="D31844" s="1"/>
    </row>
    <row r="31845" spans="4:4" x14ac:dyDescent="0.2">
      <c r="D31845" s="1"/>
    </row>
    <row r="31846" spans="4:4" x14ac:dyDescent="0.2">
      <c r="D31846" s="1"/>
    </row>
    <row r="31847" spans="4:4" x14ac:dyDescent="0.2">
      <c r="D31847" s="1"/>
    </row>
    <row r="31848" spans="4:4" x14ac:dyDescent="0.2">
      <c r="D31848" s="1"/>
    </row>
    <row r="31849" spans="4:4" x14ac:dyDescent="0.2">
      <c r="D31849" s="1"/>
    </row>
    <row r="31850" spans="4:4" x14ac:dyDescent="0.2">
      <c r="D31850" s="1"/>
    </row>
    <row r="31851" spans="4:4" x14ac:dyDescent="0.2">
      <c r="D31851" s="1"/>
    </row>
    <row r="31852" spans="4:4" x14ac:dyDescent="0.2">
      <c r="D31852" s="1"/>
    </row>
    <row r="31853" spans="4:4" x14ac:dyDescent="0.2">
      <c r="D31853" s="1"/>
    </row>
    <row r="31854" spans="4:4" x14ac:dyDescent="0.2">
      <c r="D31854" s="1"/>
    </row>
    <row r="31855" spans="4:4" x14ac:dyDescent="0.2">
      <c r="D31855" s="1"/>
    </row>
    <row r="31856" spans="4:4" x14ac:dyDescent="0.2">
      <c r="D31856" s="1"/>
    </row>
    <row r="31857" spans="4:4" x14ac:dyDescent="0.2">
      <c r="D31857" s="1"/>
    </row>
    <row r="31858" spans="4:4" x14ac:dyDescent="0.2">
      <c r="D31858" s="1"/>
    </row>
    <row r="31859" spans="4:4" x14ac:dyDescent="0.2">
      <c r="D31859" s="1"/>
    </row>
    <row r="31860" spans="4:4" x14ac:dyDescent="0.2">
      <c r="D31860" s="1"/>
    </row>
    <row r="31861" spans="4:4" x14ac:dyDescent="0.2">
      <c r="D31861" s="1"/>
    </row>
    <row r="31862" spans="4:4" x14ac:dyDescent="0.2">
      <c r="D31862" s="1"/>
    </row>
    <row r="31863" spans="4:4" x14ac:dyDescent="0.2">
      <c r="D31863" s="1"/>
    </row>
    <row r="31864" spans="4:4" x14ac:dyDescent="0.2">
      <c r="D31864" s="1"/>
    </row>
    <row r="31865" spans="4:4" x14ac:dyDescent="0.2">
      <c r="D31865" s="1"/>
    </row>
    <row r="31866" spans="4:4" x14ac:dyDescent="0.2">
      <c r="D31866" s="1"/>
    </row>
    <row r="31867" spans="4:4" x14ac:dyDescent="0.2">
      <c r="D31867" s="1"/>
    </row>
    <row r="31868" spans="4:4" x14ac:dyDescent="0.2">
      <c r="D31868" s="1"/>
    </row>
    <row r="31869" spans="4:4" x14ac:dyDescent="0.2">
      <c r="D31869" s="1"/>
    </row>
    <row r="31870" spans="4:4" x14ac:dyDescent="0.2">
      <c r="D31870" s="1"/>
    </row>
    <row r="31871" spans="4:4" x14ac:dyDescent="0.2">
      <c r="D31871" s="1"/>
    </row>
    <row r="31872" spans="4:4" x14ac:dyDescent="0.2">
      <c r="D31872" s="1"/>
    </row>
    <row r="31873" spans="4:4" x14ac:dyDescent="0.2">
      <c r="D31873" s="1"/>
    </row>
    <row r="31874" spans="4:4" x14ac:dyDescent="0.2">
      <c r="D31874" s="1"/>
    </row>
    <row r="31875" spans="4:4" x14ac:dyDescent="0.2">
      <c r="D31875" s="1"/>
    </row>
    <row r="31876" spans="4:4" x14ac:dyDescent="0.2">
      <c r="D31876" s="1"/>
    </row>
    <row r="31877" spans="4:4" x14ac:dyDescent="0.2">
      <c r="D31877" s="1"/>
    </row>
    <row r="31878" spans="4:4" x14ac:dyDescent="0.2">
      <c r="D31878" s="1"/>
    </row>
    <row r="31879" spans="4:4" x14ac:dyDescent="0.2">
      <c r="D31879" s="1"/>
    </row>
    <row r="31880" spans="4:4" x14ac:dyDescent="0.2">
      <c r="D31880" s="1"/>
    </row>
    <row r="31881" spans="4:4" x14ac:dyDescent="0.2">
      <c r="D31881" s="1"/>
    </row>
    <row r="31882" spans="4:4" x14ac:dyDescent="0.2">
      <c r="D31882" s="1"/>
    </row>
    <row r="31883" spans="4:4" x14ac:dyDescent="0.2">
      <c r="D31883" s="1"/>
    </row>
    <row r="31884" spans="4:4" x14ac:dyDescent="0.2">
      <c r="D31884" s="1"/>
    </row>
    <row r="31885" spans="4:4" x14ac:dyDescent="0.2">
      <c r="D31885" s="1"/>
    </row>
    <row r="31886" spans="4:4" x14ac:dyDescent="0.2">
      <c r="D31886" s="1"/>
    </row>
    <row r="31887" spans="4:4" x14ac:dyDescent="0.2">
      <c r="D31887" s="1"/>
    </row>
    <row r="31888" spans="4:4" x14ac:dyDescent="0.2">
      <c r="D31888" s="1"/>
    </row>
    <row r="31889" spans="4:4" x14ac:dyDescent="0.2">
      <c r="D31889" s="1"/>
    </row>
    <row r="31890" spans="4:4" x14ac:dyDescent="0.2">
      <c r="D31890" s="1"/>
    </row>
    <row r="31891" spans="4:4" x14ac:dyDescent="0.2">
      <c r="D31891" s="1"/>
    </row>
    <row r="31892" spans="4:4" x14ac:dyDescent="0.2">
      <c r="D31892" s="1"/>
    </row>
    <row r="31893" spans="4:4" x14ac:dyDescent="0.2">
      <c r="D31893" s="1"/>
    </row>
    <row r="31894" spans="4:4" x14ac:dyDescent="0.2">
      <c r="D31894" s="1"/>
    </row>
    <row r="31895" spans="4:4" x14ac:dyDescent="0.2">
      <c r="D31895" s="1"/>
    </row>
    <row r="31896" spans="4:4" x14ac:dyDescent="0.2">
      <c r="D31896" s="1"/>
    </row>
    <row r="31897" spans="4:4" x14ac:dyDescent="0.2">
      <c r="D31897" s="1"/>
    </row>
    <row r="31898" spans="4:4" x14ac:dyDescent="0.2">
      <c r="D31898" s="1"/>
    </row>
    <row r="31899" spans="4:4" x14ac:dyDescent="0.2">
      <c r="D31899" s="1"/>
    </row>
    <row r="31900" spans="4:4" x14ac:dyDescent="0.2">
      <c r="D31900" s="1"/>
    </row>
    <row r="31901" spans="4:4" x14ac:dyDescent="0.2">
      <c r="D31901" s="1"/>
    </row>
    <row r="31902" spans="4:4" x14ac:dyDescent="0.2">
      <c r="D31902" s="1"/>
    </row>
    <row r="31903" spans="4:4" x14ac:dyDescent="0.2">
      <c r="D31903" s="1"/>
    </row>
    <row r="31904" spans="4:4" x14ac:dyDescent="0.2">
      <c r="D31904" s="1"/>
    </row>
    <row r="31905" spans="4:4" x14ac:dyDescent="0.2">
      <c r="D31905" s="1"/>
    </row>
    <row r="31906" spans="4:4" x14ac:dyDescent="0.2">
      <c r="D31906" s="1"/>
    </row>
    <row r="31907" spans="4:4" x14ac:dyDescent="0.2">
      <c r="D31907" s="1"/>
    </row>
    <row r="31908" spans="4:4" x14ac:dyDescent="0.2">
      <c r="D31908" s="1"/>
    </row>
    <row r="31909" spans="4:4" x14ac:dyDescent="0.2">
      <c r="D31909" s="1"/>
    </row>
    <row r="31910" spans="4:4" x14ac:dyDescent="0.2">
      <c r="D31910" s="1"/>
    </row>
    <row r="31911" spans="4:4" x14ac:dyDescent="0.2">
      <c r="D31911" s="1"/>
    </row>
    <row r="31912" spans="4:4" x14ac:dyDescent="0.2">
      <c r="D31912" s="1"/>
    </row>
    <row r="31913" spans="4:4" x14ac:dyDescent="0.2">
      <c r="D31913" s="1"/>
    </row>
    <row r="31914" spans="4:4" x14ac:dyDescent="0.2">
      <c r="D31914" s="1"/>
    </row>
    <row r="31915" spans="4:4" x14ac:dyDescent="0.2">
      <c r="D31915" s="1"/>
    </row>
    <row r="31916" spans="4:4" x14ac:dyDescent="0.2">
      <c r="D31916" s="1"/>
    </row>
    <row r="31917" spans="4:4" x14ac:dyDescent="0.2">
      <c r="D31917" s="1"/>
    </row>
    <row r="31918" spans="4:4" x14ac:dyDescent="0.2">
      <c r="D31918" s="1"/>
    </row>
    <row r="31919" spans="4:4" x14ac:dyDescent="0.2">
      <c r="D31919" s="1"/>
    </row>
    <row r="31920" spans="4:4" x14ac:dyDescent="0.2">
      <c r="D31920" s="1"/>
    </row>
    <row r="31921" spans="4:4" x14ac:dyDescent="0.2">
      <c r="D31921" s="1"/>
    </row>
    <row r="31922" spans="4:4" x14ac:dyDescent="0.2">
      <c r="D31922" s="1"/>
    </row>
    <row r="31923" spans="4:4" x14ac:dyDescent="0.2">
      <c r="D31923" s="1"/>
    </row>
    <row r="31924" spans="4:4" x14ac:dyDescent="0.2">
      <c r="D31924" s="1"/>
    </row>
    <row r="31925" spans="4:4" x14ac:dyDescent="0.2">
      <c r="D31925" s="1"/>
    </row>
    <row r="31926" spans="4:4" x14ac:dyDescent="0.2">
      <c r="D31926" s="1"/>
    </row>
    <row r="31927" spans="4:4" x14ac:dyDescent="0.2">
      <c r="D31927" s="1"/>
    </row>
    <row r="31928" spans="4:4" x14ac:dyDescent="0.2">
      <c r="D31928" s="1"/>
    </row>
    <row r="31929" spans="4:4" x14ac:dyDescent="0.2">
      <c r="D31929" s="1"/>
    </row>
    <row r="31930" spans="4:4" x14ac:dyDescent="0.2">
      <c r="D31930" s="1"/>
    </row>
    <row r="31931" spans="4:4" x14ac:dyDescent="0.2">
      <c r="D31931" s="1"/>
    </row>
    <row r="31932" spans="4:4" x14ac:dyDescent="0.2">
      <c r="D31932" s="1"/>
    </row>
    <row r="31933" spans="4:4" x14ac:dyDescent="0.2">
      <c r="D31933" s="1"/>
    </row>
    <row r="31934" spans="4:4" x14ac:dyDescent="0.2">
      <c r="D31934" s="1"/>
    </row>
    <row r="31935" spans="4:4" x14ac:dyDescent="0.2">
      <c r="D31935" s="1"/>
    </row>
    <row r="31936" spans="4:4" x14ac:dyDescent="0.2">
      <c r="D31936" s="1"/>
    </row>
    <row r="31937" spans="4:4" x14ac:dyDescent="0.2">
      <c r="D31937" s="1"/>
    </row>
    <row r="31938" spans="4:4" x14ac:dyDescent="0.2">
      <c r="D31938" s="1"/>
    </row>
    <row r="31939" spans="4:4" x14ac:dyDescent="0.2">
      <c r="D31939" s="1"/>
    </row>
    <row r="31940" spans="4:4" x14ac:dyDescent="0.2">
      <c r="D31940" s="1"/>
    </row>
    <row r="31941" spans="4:4" x14ac:dyDescent="0.2">
      <c r="D31941" s="1"/>
    </row>
    <row r="31942" spans="4:4" x14ac:dyDescent="0.2">
      <c r="D31942" s="1"/>
    </row>
    <row r="31943" spans="4:4" x14ac:dyDescent="0.2">
      <c r="D31943" s="1"/>
    </row>
    <row r="31944" spans="4:4" x14ac:dyDescent="0.2">
      <c r="D31944" s="1"/>
    </row>
    <row r="31945" spans="4:4" x14ac:dyDescent="0.2">
      <c r="D31945" s="1"/>
    </row>
    <row r="31946" spans="4:4" x14ac:dyDescent="0.2">
      <c r="D31946" s="1"/>
    </row>
    <row r="31947" spans="4:4" x14ac:dyDescent="0.2">
      <c r="D31947" s="1"/>
    </row>
    <row r="31948" spans="4:4" x14ac:dyDescent="0.2">
      <c r="D31948" s="1"/>
    </row>
    <row r="31949" spans="4:4" x14ac:dyDescent="0.2">
      <c r="D31949" s="1"/>
    </row>
    <row r="31950" spans="4:4" x14ac:dyDescent="0.2">
      <c r="D31950" s="1"/>
    </row>
    <row r="31951" spans="4:4" x14ac:dyDescent="0.2">
      <c r="D31951" s="1"/>
    </row>
    <row r="31952" spans="4:4" x14ac:dyDescent="0.2">
      <c r="D31952" s="1"/>
    </row>
    <row r="31953" spans="4:4" x14ac:dyDescent="0.2">
      <c r="D31953" s="1"/>
    </row>
    <row r="31954" spans="4:4" x14ac:dyDescent="0.2">
      <c r="D31954" s="1"/>
    </row>
    <row r="31955" spans="4:4" x14ac:dyDescent="0.2">
      <c r="D31955" s="1"/>
    </row>
    <row r="31956" spans="4:4" x14ac:dyDescent="0.2">
      <c r="D31956" s="1"/>
    </row>
    <row r="31957" spans="4:4" x14ac:dyDescent="0.2">
      <c r="D31957" s="1"/>
    </row>
    <row r="31958" spans="4:4" x14ac:dyDescent="0.2">
      <c r="D31958" s="1"/>
    </row>
    <row r="31959" spans="4:4" x14ac:dyDescent="0.2">
      <c r="D31959" s="1"/>
    </row>
    <row r="31960" spans="4:4" x14ac:dyDescent="0.2">
      <c r="D31960" s="1"/>
    </row>
    <row r="31961" spans="4:4" x14ac:dyDescent="0.2">
      <c r="D31961" s="1"/>
    </row>
    <row r="31962" spans="4:4" x14ac:dyDescent="0.2">
      <c r="D31962" s="1"/>
    </row>
    <row r="31963" spans="4:4" x14ac:dyDescent="0.2">
      <c r="D31963" s="1"/>
    </row>
    <row r="31964" spans="4:4" x14ac:dyDescent="0.2">
      <c r="D31964" s="1"/>
    </row>
    <row r="31965" spans="4:4" x14ac:dyDescent="0.2">
      <c r="D31965" s="1"/>
    </row>
    <row r="31966" spans="4:4" x14ac:dyDescent="0.2">
      <c r="D31966" s="1"/>
    </row>
    <row r="31967" spans="4:4" x14ac:dyDescent="0.2">
      <c r="D31967" s="1"/>
    </row>
    <row r="31968" spans="4:4" x14ac:dyDescent="0.2">
      <c r="D31968" s="1"/>
    </row>
    <row r="31969" spans="4:4" x14ac:dyDescent="0.2">
      <c r="D31969" s="1"/>
    </row>
    <row r="31970" spans="4:4" x14ac:dyDescent="0.2">
      <c r="D31970" s="1"/>
    </row>
    <row r="31971" spans="4:4" x14ac:dyDescent="0.2">
      <c r="D31971" s="1"/>
    </row>
    <row r="31972" spans="4:4" x14ac:dyDescent="0.2">
      <c r="D31972" s="1"/>
    </row>
    <row r="31973" spans="4:4" x14ac:dyDescent="0.2">
      <c r="D31973" s="1"/>
    </row>
    <row r="31974" spans="4:4" x14ac:dyDescent="0.2">
      <c r="D31974" s="1"/>
    </row>
    <row r="31975" spans="4:4" x14ac:dyDescent="0.2">
      <c r="D31975" s="1"/>
    </row>
    <row r="31976" spans="4:4" x14ac:dyDescent="0.2">
      <c r="D31976" s="1"/>
    </row>
    <row r="31977" spans="4:4" x14ac:dyDescent="0.2">
      <c r="D31977" s="1"/>
    </row>
    <row r="31978" spans="4:4" x14ac:dyDescent="0.2">
      <c r="D31978" s="1"/>
    </row>
    <row r="31979" spans="4:4" x14ac:dyDescent="0.2">
      <c r="D31979" s="1"/>
    </row>
    <row r="31980" spans="4:4" x14ac:dyDescent="0.2">
      <c r="D31980" s="1"/>
    </row>
    <row r="31981" spans="4:4" x14ac:dyDescent="0.2">
      <c r="D31981" s="1"/>
    </row>
    <row r="31982" spans="4:4" x14ac:dyDescent="0.2">
      <c r="D31982" s="1"/>
    </row>
    <row r="31983" spans="4:4" x14ac:dyDescent="0.2">
      <c r="D31983" s="1"/>
    </row>
    <row r="31984" spans="4:4" x14ac:dyDescent="0.2">
      <c r="D31984" s="1"/>
    </row>
    <row r="31985" spans="4:4" x14ac:dyDescent="0.2">
      <c r="D31985" s="1"/>
    </row>
    <row r="31986" spans="4:4" x14ac:dyDescent="0.2">
      <c r="D31986" s="1"/>
    </row>
    <row r="31987" spans="4:4" x14ac:dyDescent="0.2">
      <c r="D31987" s="1"/>
    </row>
    <row r="31988" spans="4:4" x14ac:dyDescent="0.2">
      <c r="D31988" s="1"/>
    </row>
    <row r="31989" spans="4:4" x14ac:dyDescent="0.2">
      <c r="D31989" s="1"/>
    </row>
    <row r="31990" spans="4:4" x14ac:dyDescent="0.2">
      <c r="D31990" s="1"/>
    </row>
    <row r="31991" spans="4:4" x14ac:dyDescent="0.2">
      <c r="D31991" s="1"/>
    </row>
    <row r="31992" spans="4:4" x14ac:dyDescent="0.2">
      <c r="D31992" s="1"/>
    </row>
    <row r="31993" spans="4:4" x14ac:dyDescent="0.2">
      <c r="D31993" s="1"/>
    </row>
    <row r="31994" spans="4:4" x14ac:dyDescent="0.2">
      <c r="D31994" s="1"/>
    </row>
    <row r="31995" spans="4:4" x14ac:dyDescent="0.2">
      <c r="D31995" s="1"/>
    </row>
    <row r="31996" spans="4:4" x14ac:dyDescent="0.2">
      <c r="D31996" s="1"/>
    </row>
    <row r="31997" spans="4:4" x14ac:dyDescent="0.2">
      <c r="D31997" s="1"/>
    </row>
    <row r="31998" spans="4:4" x14ac:dyDescent="0.2">
      <c r="D31998" s="1"/>
    </row>
    <row r="31999" spans="4:4" x14ac:dyDescent="0.2">
      <c r="D31999" s="1"/>
    </row>
    <row r="32000" spans="4:4" x14ac:dyDescent="0.2">
      <c r="D32000" s="1"/>
    </row>
    <row r="32001" spans="4:4" x14ac:dyDescent="0.2">
      <c r="D32001" s="1"/>
    </row>
    <row r="32002" spans="4:4" x14ac:dyDescent="0.2">
      <c r="D32002" s="1"/>
    </row>
    <row r="32003" spans="4:4" x14ac:dyDescent="0.2">
      <c r="D32003" s="1"/>
    </row>
    <row r="32004" spans="4:4" x14ac:dyDescent="0.2">
      <c r="D32004" s="1"/>
    </row>
    <row r="32005" spans="4:4" x14ac:dyDescent="0.2">
      <c r="D32005" s="1"/>
    </row>
    <row r="32006" spans="4:4" x14ac:dyDescent="0.2">
      <c r="D32006" s="1"/>
    </row>
    <row r="32007" spans="4:4" x14ac:dyDescent="0.2">
      <c r="D32007" s="1"/>
    </row>
    <row r="32008" spans="4:4" x14ac:dyDescent="0.2">
      <c r="D32008" s="1"/>
    </row>
    <row r="32009" spans="4:4" x14ac:dyDescent="0.2">
      <c r="D32009" s="1"/>
    </row>
    <row r="32010" spans="4:4" x14ac:dyDescent="0.2">
      <c r="D32010" s="1"/>
    </row>
    <row r="32011" spans="4:4" x14ac:dyDescent="0.2">
      <c r="D32011" s="1"/>
    </row>
    <row r="32012" spans="4:4" x14ac:dyDescent="0.2">
      <c r="D32012" s="1"/>
    </row>
    <row r="32013" spans="4:4" x14ac:dyDescent="0.2">
      <c r="D32013" s="1"/>
    </row>
    <row r="32014" spans="4:4" x14ac:dyDescent="0.2">
      <c r="D32014" s="1"/>
    </row>
    <row r="32015" spans="4:4" x14ac:dyDescent="0.2">
      <c r="D32015" s="1"/>
    </row>
    <row r="32016" spans="4:4" x14ac:dyDescent="0.2">
      <c r="D32016" s="1"/>
    </row>
    <row r="32017" spans="4:4" x14ac:dyDescent="0.2">
      <c r="D32017" s="1"/>
    </row>
    <row r="32018" spans="4:4" x14ac:dyDescent="0.2">
      <c r="D32018" s="1"/>
    </row>
    <row r="32019" spans="4:4" x14ac:dyDescent="0.2">
      <c r="D32019" s="1"/>
    </row>
    <row r="32020" spans="4:4" x14ac:dyDescent="0.2">
      <c r="D32020" s="1"/>
    </row>
    <row r="32021" spans="4:4" x14ac:dyDescent="0.2">
      <c r="D32021" s="1"/>
    </row>
    <row r="32022" spans="4:4" x14ac:dyDescent="0.2">
      <c r="D32022" s="1"/>
    </row>
    <row r="32023" spans="4:4" x14ac:dyDescent="0.2">
      <c r="D32023" s="1"/>
    </row>
    <row r="32024" spans="4:4" x14ac:dyDescent="0.2">
      <c r="D32024" s="1"/>
    </row>
    <row r="32025" spans="4:4" x14ac:dyDescent="0.2">
      <c r="D32025" s="1"/>
    </row>
    <row r="32026" spans="4:4" x14ac:dyDescent="0.2">
      <c r="D32026" s="1"/>
    </row>
    <row r="32027" spans="4:4" x14ac:dyDescent="0.2">
      <c r="D32027" s="1"/>
    </row>
    <row r="32028" spans="4:4" x14ac:dyDescent="0.2">
      <c r="D32028" s="1"/>
    </row>
    <row r="32029" spans="4:4" x14ac:dyDescent="0.2">
      <c r="D32029" s="1"/>
    </row>
    <row r="32030" spans="4:4" x14ac:dyDescent="0.2">
      <c r="D32030" s="1"/>
    </row>
    <row r="32031" spans="4:4" x14ac:dyDescent="0.2">
      <c r="D32031" s="1"/>
    </row>
    <row r="32032" spans="4:4" x14ac:dyDescent="0.2">
      <c r="D32032" s="1"/>
    </row>
    <row r="32033" spans="4:4" x14ac:dyDescent="0.2">
      <c r="D32033" s="1"/>
    </row>
    <row r="32034" spans="4:4" x14ac:dyDescent="0.2">
      <c r="D32034" s="1"/>
    </row>
    <row r="32035" spans="4:4" x14ac:dyDescent="0.2">
      <c r="D32035" s="1"/>
    </row>
    <row r="32036" spans="4:4" x14ac:dyDescent="0.2">
      <c r="D32036" s="1"/>
    </row>
    <row r="32037" spans="4:4" x14ac:dyDescent="0.2">
      <c r="D32037" s="1"/>
    </row>
    <row r="32038" spans="4:4" x14ac:dyDescent="0.2">
      <c r="D32038" s="1"/>
    </row>
    <row r="32039" spans="4:4" x14ac:dyDescent="0.2">
      <c r="D32039" s="1"/>
    </row>
    <row r="32040" spans="4:4" x14ac:dyDescent="0.2">
      <c r="D32040" s="1"/>
    </row>
    <row r="32041" spans="4:4" x14ac:dyDescent="0.2">
      <c r="D32041" s="1"/>
    </row>
    <row r="32042" spans="4:4" x14ac:dyDescent="0.2">
      <c r="D32042" s="1"/>
    </row>
    <row r="32043" spans="4:4" x14ac:dyDescent="0.2">
      <c r="D32043" s="1"/>
    </row>
    <row r="32044" spans="4:4" x14ac:dyDescent="0.2">
      <c r="D32044" s="1"/>
    </row>
    <row r="32045" spans="4:4" x14ac:dyDescent="0.2">
      <c r="D32045" s="1"/>
    </row>
    <row r="32046" spans="4:4" x14ac:dyDescent="0.2">
      <c r="D32046" s="1"/>
    </row>
    <row r="32047" spans="4:4" x14ac:dyDescent="0.2">
      <c r="D32047" s="1"/>
    </row>
    <row r="32048" spans="4:4" x14ac:dyDescent="0.2">
      <c r="D32048" s="1"/>
    </row>
    <row r="32049" spans="4:4" x14ac:dyDescent="0.2">
      <c r="D32049" s="1"/>
    </row>
    <row r="32050" spans="4:4" x14ac:dyDescent="0.2">
      <c r="D32050" s="1"/>
    </row>
    <row r="32051" spans="4:4" x14ac:dyDescent="0.2">
      <c r="D32051" s="1"/>
    </row>
    <row r="32052" spans="4:4" x14ac:dyDescent="0.2">
      <c r="D32052" s="1"/>
    </row>
    <row r="32053" spans="4:4" x14ac:dyDescent="0.2">
      <c r="D32053" s="1"/>
    </row>
    <row r="32054" spans="4:4" x14ac:dyDescent="0.2">
      <c r="D32054" s="1"/>
    </row>
    <row r="32055" spans="4:4" x14ac:dyDescent="0.2">
      <c r="D32055" s="1"/>
    </row>
    <row r="32056" spans="4:4" x14ac:dyDescent="0.2">
      <c r="D32056" s="1"/>
    </row>
    <row r="32057" spans="4:4" x14ac:dyDescent="0.2">
      <c r="D32057" s="1"/>
    </row>
    <row r="32058" spans="4:4" x14ac:dyDescent="0.2">
      <c r="D32058" s="1"/>
    </row>
    <row r="32059" spans="4:4" x14ac:dyDescent="0.2">
      <c r="D32059" s="1"/>
    </row>
    <row r="32060" spans="4:4" x14ac:dyDescent="0.2">
      <c r="D32060" s="1"/>
    </row>
    <row r="32061" spans="4:4" x14ac:dyDescent="0.2">
      <c r="D32061" s="1"/>
    </row>
    <row r="32062" spans="4:4" x14ac:dyDescent="0.2">
      <c r="D32062" s="1"/>
    </row>
    <row r="32063" spans="4:4" x14ac:dyDescent="0.2">
      <c r="D32063" s="1"/>
    </row>
    <row r="32064" spans="4:4" x14ac:dyDescent="0.2">
      <c r="D32064" s="1"/>
    </row>
    <row r="32065" spans="4:4" x14ac:dyDescent="0.2">
      <c r="D32065" s="1"/>
    </row>
    <row r="32066" spans="4:4" x14ac:dyDescent="0.2">
      <c r="D32066" s="1"/>
    </row>
    <row r="32067" spans="4:4" x14ac:dyDescent="0.2">
      <c r="D32067" s="1"/>
    </row>
    <row r="32068" spans="4:4" x14ac:dyDescent="0.2">
      <c r="D32068" s="1"/>
    </row>
    <row r="32069" spans="4:4" x14ac:dyDescent="0.2">
      <c r="D32069" s="1"/>
    </row>
    <row r="32070" spans="4:4" x14ac:dyDescent="0.2">
      <c r="D32070" s="1"/>
    </row>
    <row r="32071" spans="4:4" x14ac:dyDescent="0.2">
      <c r="D32071" s="1"/>
    </row>
    <row r="32072" spans="4:4" x14ac:dyDescent="0.2">
      <c r="D32072" s="1"/>
    </row>
    <row r="32073" spans="4:4" x14ac:dyDescent="0.2">
      <c r="D32073" s="1"/>
    </row>
    <row r="32074" spans="4:4" x14ac:dyDescent="0.2">
      <c r="D32074" s="1"/>
    </row>
    <row r="32075" spans="4:4" x14ac:dyDescent="0.2">
      <c r="D32075" s="1"/>
    </row>
    <row r="32076" spans="4:4" x14ac:dyDescent="0.2">
      <c r="D32076" s="1"/>
    </row>
    <row r="32077" spans="4:4" x14ac:dyDescent="0.2">
      <c r="D32077" s="1"/>
    </row>
    <row r="32078" spans="4:4" x14ac:dyDescent="0.2">
      <c r="D32078" s="1"/>
    </row>
    <row r="32079" spans="4:4" x14ac:dyDescent="0.2">
      <c r="D32079" s="1"/>
    </row>
    <row r="32080" spans="4:4" x14ac:dyDescent="0.2">
      <c r="D32080" s="1"/>
    </row>
    <row r="32081" spans="4:4" x14ac:dyDescent="0.2">
      <c r="D32081" s="1"/>
    </row>
    <row r="32082" spans="4:4" x14ac:dyDescent="0.2">
      <c r="D32082" s="1"/>
    </row>
    <row r="32083" spans="4:4" x14ac:dyDescent="0.2">
      <c r="D32083" s="1"/>
    </row>
    <row r="32084" spans="4:4" x14ac:dyDescent="0.2">
      <c r="D32084" s="1"/>
    </row>
    <row r="32085" spans="4:4" x14ac:dyDescent="0.2">
      <c r="D32085" s="1"/>
    </row>
    <row r="32086" spans="4:4" x14ac:dyDescent="0.2">
      <c r="D32086" s="1"/>
    </row>
    <row r="32087" spans="4:4" x14ac:dyDescent="0.2">
      <c r="D32087" s="1"/>
    </row>
    <row r="32088" spans="4:4" x14ac:dyDescent="0.2">
      <c r="D32088" s="1"/>
    </row>
    <row r="32089" spans="4:4" x14ac:dyDescent="0.2">
      <c r="D32089" s="1"/>
    </row>
    <row r="32090" spans="4:4" x14ac:dyDescent="0.2">
      <c r="D32090" s="1"/>
    </row>
    <row r="32091" spans="4:4" x14ac:dyDescent="0.2">
      <c r="D32091" s="1"/>
    </row>
    <row r="32092" spans="4:4" x14ac:dyDescent="0.2">
      <c r="D32092" s="1"/>
    </row>
    <row r="32093" spans="4:4" x14ac:dyDescent="0.2">
      <c r="D32093" s="1"/>
    </row>
    <row r="32094" spans="4:4" x14ac:dyDescent="0.2">
      <c r="D32094" s="1"/>
    </row>
    <row r="32095" spans="4:4" x14ac:dyDescent="0.2">
      <c r="D32095" s="1"/>
    </row>
    <row r="32096" spans="4:4" x14ac:dyDescent="0.2">
      <c r="D32096" s="1"/>
    </row>
    <row r="32097" spans="4:4" x14ac:dyDescent="0.2">
      <c r="D32097" s="1"/>
    </row>
    <row r="32098" spans="4:4" x14ac:dyDescent="0.2">
      <c r="D32098" s="1"/>
    </row>
    <row r="32099" spans="4:4" x14ac:dyDescent="0.2">
      <c r="D32099" s="1"/>
    </row>
    <row r="32100" spans="4:4" x14ac:dyDescent="0.2">
      <c r="D32100" s="1"/>
    </row>
    <row r="32101" spans="4:4" x14ac:dyDescent="0.2">
      <c r="D32101" s="1"/>
    </row>
    <row r="32102" spans="4:4" x14ac:dyDescent="0.2">
      <c r="D32102" s="1"/>
    </row>
    <row r="32103" spans="4:4" x14ac:dyDescent="0.2">
      <c r="D32103" s="1"/>
    </row>
    <row r="32104" spans="4:4" x14ac:dyDescent="0.2">
      <c r="D32104" s="1"/>
    </row>
    <row r="32105" spans="4:4" x14ac:dyDescent="0.2">
      <c r="D32105" s="1"/>
    </row>
    <row r="32106" spans="4:4" x14ac:dyDescent="0.2">
      <c r="D32106" s="1"/>
    </row>
    <row r="32107" spans="4:4" x14ac:dyDescent="0.2">
      <c r="D32107" s="1"/>
    </row>
    <row r="32108" spans="4:4" x14ac:dyDescent="0.2">
      <c r="D32108" s="1"/>
    </row>
    <row r="32109" spans="4:4" x14ac:dyDescent="0.2">
      <c r="D32109" s="1"/>
    </row>
    <row r="32110" spans="4:4" x14ac:dyDescent="0.2">
      <c r="D32110" s="1"/>
    </row>
    <row r="32111" spans="4:4" x14ac:dyDescent="0.2">
      <c r="D32111" s="1"/>
    </row>
    <row r="32112" spans="4:4" x14ac:dyDescent="0.2">
      <c r="D32112" s="1"/>
    </row>
    <row r="32113" spans="4:4" x14ac:dyDescent="0.2">
      <c r="D32113" s="1"/>
    </row>
    <row r="32114" spans="4:4" x14ac:dyDescent="0.2">
      <c r="D32114" s="1"/>
    </row>
    <row r="32115" spans="4:4" x14ac:dyDescent="0.2">
      <c r="D32115" s="1"/>
    </row>
    <row r="32116" spans="4:4" x14ac:dyDescent="0.2">
      <c r="D32116" s="1"/>
    </row>
    <row r="32117" spans="4:4" x14ac:dyDescent="0.2">
      <c r="D32117" s="1"/>
    </row>
    <row r="32118" spans="4:4" x14ac:dyDescent="0.2">
      <c r="D32118" s="1"/>
    </row>
    <row r="32119" spans="4:4" x14ac:dyDescent="0.2">
      <c r="D32119" s="1"/>
    </row>
    <row r="32120" spans="4:4" x14ac:dyDescent="0.2">
      <c r="D32120" s="1"/>
    </row>
    <row r="32121" spans="4:4" x14ac:dyDescent="0.2">
      <c r="D32121" s="1"/>
    </row>
    <row r="32122" spans="4:4" x14ac:dyDescent="0.2">
      <c r="D32122" s="1"/>
    </row>
    <row r="32123" spans="4:4" x14ac:dyDescent="0.2">
      <c r="D32123" s="1"/>
    </row>
    <row r="32124" spans="4:4" x14ac:dyDescent="0.2">
      <c r="D32124" s="1"/>
    </row>
    <row r="32125" spans="4:4" x14ac:dyDescent="0.2">
      <c r="D32125" s="1"/>
    </row>
    <row r="32126" spans="4:4" x14ac:dyDescent="0.2">
      <c r="D32126" s="1"/>
    </row>
    <row r="32127" spans="4:4" x14ac:dyDescent="0.2">
      <c r="D32127" s="1"/>
    </row>
    <row r="32128" spans="4:4" x14ac:dyDescent="0.2">
      <c r="D32128" s="1"/>
    </row>
    <row r="32129" spans="4:4" x14ac:dyDescent="0.2">
      <c r="D32129" s="1"/>
    </row>
    <row r="32130" spans="4:4" x14ac:dyDescent="0.2">
      <c r="D32130" s="1"/>
    </row>
    <row r="32131" spans="4:4" x14ac:dyDescent="0.2">
      <c r="D32131" s="1"/>
    </row>
    <row r="32132" spans="4:4" x14ac:dyDescent="0.2">
      <c r="D32132" s="1"/>
    </row>
    <row r="32133" spans="4:4" x14ac:dyDescent="0.2">
      <c r="D32133" s="1"/>
    </row>
    <row r="32134" spans="4:4" x14ac:dyDescent="0.2">
      <c r="D32134" s="1"/>
    </row>
    <row r="32135" spans="4:4" x14ac:dyDescent="0.2">
      <c r="D32135" s="1"/>
    </row>
    <row r="32136" spans="4:4" x14ac:dyDescent="0.2">
      <c r="D32136" s="1"/>
    </row>
    <row r="32137" spans="4:4" x14ac:dyDescent="0.2">
      <c r="D32137" s="1"/>
    </row>
    <row r="32138" spans="4:4" x14ac:dyDescent="0.2">
      <c r="D32138" s="1"/>
    </row>
    <row r="32139" spans="4:4" x14ac:dyDescent="0.2">
      <c r="D32139" s="1"/>
    </row>
    <row r="32140" spans="4:4" x14ac:dyDescent="0.2">
      <c r="D32140" s="1"/>
    </row>
    <row r="32141" spans="4:4" x14ac:dyDescent="0.2">
      <c r="D32141" s="1"/>
    </row>
    <row r="32142" spans="4:4" x14ac:dyDescent="0.2">
      <c r="D32142" s="1"/>
    </row>
    <row r="32143" spans="4:4" x14ac:dyDescent="0.2">
      <c r="D32143" s="1"/>
    </row>
    <row r="32144" spans="4:4" x14ac:dyDescent="0.2">
      <c r="D32144" s="1"/>
    </row>
    <row r="32145" spans="4:4" x14ac:dyDescent="0.2">
      <c r="D32145" s="1"/>
    </row>
    <row r="32146" spans="4:4" x14ac:dyDescent="0.2">
      <c r="D32146" s="1"/>
    </row>
    <row r="32147" spans="4:4" x14ac:dyDescent="0.2">
      <c r="D32147" s="1"/>
    </row>
    <row r="32148" spans="4:4" x14ac:dyDescent="0.2">
      <c r="D32148" s="1"/>
    </row>
    <row r="32149" spans="4:4" x14ac:dyDescent="0.2">
      <c r="D32149" s="1"/>
    </row>
    <row r="32150" spans="4:4" x14ac:dyDescent="0.2">
      <c r="D32150" s="1"/>
    </row>
    <row r="32151" spans="4:4" x14ac:dyDescent="0.2">
      <c r="D32151" s="1"/>
    </row>
    <row r="32152" spans="4:4" x14ac:dyDescent="0.2">
      <c r="D32152" s="1"/>
    </row>
    <row r="32153" spans="4:4" x14ac:dyDescent="0.2">
      <c r="D32153" s="1"/>
    </row>
    <row r="32154" spans="4:4" x14ac:dyDescent="0.2">
      <c r="D32154" s="1"/>
    </row>
    <row r="32155" spans="4:4" x14ac:dyDescent="0.2">
      <c r="D32155" s="1"/>
    </row>
    <row r="32156" spans="4:4" x14ac:dyDescent="0.2">
      <c r="D32156" s="1"/>
    </row>
    <row r="32157" spans="4:4" x14ac:dyDescent="0.2">
      <c r="D32157" s="1"/>
    </row>
    <row r="32158" spans="4:4" x14ac:dyDescent="0.2">
      <c r="D32158" s="1"/>
    </row>
    <row r="32159" spans="4:4" x14ac:dyDescent="0.2">
      <c r="D32159" s="1"/>
    </row>
    <row r="32160" spans="4:4" x14ac:dyDescent="0.2">
      <c r="D32160" s="1"/>
    </row>
    <row r="32161" spans="4:4" x14ac:dyDescent="0.2">
      <c r="D32161" s="1"/>
    </row>
    <row r="32162" spans="4:4" x14ac:dyDescent="0.2">
      <c r="D32162" s="1"/>
    </row>
    <row r="32163" spans="4:4" x14ac:dyDescent="0.2">
      <c r="D32163" s="1"/>
    </row>
    <row r="32164" spans="4:4" x14ac:dyDescent="0.2">
      <c r="D32164" s="1"/>
    </row>
    <row r="32165" spans="4:4" x14ac:dyDescent="0.2">
      <c r="D32165" s="1"/>
    </row>
    <row r="32166" spans="4:4" x14ac:dyDescent="0.2">
      <c r="D32166" s="1"/>
    </row>
    <row r="32167" spans="4:4" x14ac:dyDescent="0.2">
      <c r="D32167" s="1"/>
    </row>
    <row r="32168" spans="4:4" x14ac:dyDescent="0.2">
      <c r="D32168" s="1"/>
    </row>
    <row r="32169" spans="4:4" x14ac:dyDescent="0.2">
      <c r="D32169" s="1"/>
    </row>
    <row r="32170" spans="4:4" x14ac:dyDescent="0.2">
      <c r="D32170" s="1"/>
    </row>
    <row r="32171" spans="4:4" x14ac:dyDescent="0.2">
      <c r="D32171" s="1"/>
    </row>
    <row r="32172" spans="4:4" x14ac:dyDescent="0.2">
      <c r="D32172" s="1"/>
    </row>
    <row r="32173" spans="4:4" x14ac:dyDescent="0.2">
      <c r="D32173" s="1"/>
    </row>
    <row r="32174" spans="4:4" x14ac:dyDescent="0.2">
      <c r="D32174" s="1"/>
    </row>
    <row r="32175" spans="4:4" x14ac:dyDescent="0.2">
      <c r="D32175" s="1"/>
    </row>
    <row r="32176" spans="4:4" x14ac:dyDescent="0.2">
      <c r="D32176" s="1"/>
    </row>
    <row r="32177" spans="4:4" x14ac:dyDescent="0.2">
      <c r="D32177" s="1"/>
    </row>
    <row r="32178" spans="4:4" x14ac:dyDescent="0.2">
      <c r="D32178" s="1"/>
    </row>
    <row r="32179" spans="4:4" x14ac:dyDescent="0.2">
      <c r="D32179" s="1"/>
    </row>
    <row r="32180" spans="4:4" x14ac:dyDescent="0.2">
      <c r="D32180" s="1"/>
    </row>
    <row r="32181" spans="4:4" x14ac:dyDescent="0.2">
      <c r="D32181" s="1"/>
    </row>
    <row r="32182" spans="4:4" x14ac:dyDescent="0.2">
      <c r="D32182" s="1"/>
    </row>
    <row r="32183" spans="4:4" x14ac:dyDescent="0.2">
      <c r="D32183" s="1"/>
    </row>
    <row r="32184" spans="4:4" x14ac:dyDescent="0.2">
      <c r="D32184" s="1"/>
    </row>
    <row r="32185" spans="4:4" x14ac:dyDescent="0.2">
      <c r="D32185" s="1"/>
    </row>
    <row r="32186" spans="4:4" x14ac:dyDescent="0.2">
      <c r="D32186" s="1"/>
    </row>
    <row r="32187" spans="4:4" x14ac:dyDescent="0.2">
      <c r="D32187" s="1"/>
    </row>
    <row r="32188" spans="4:4" x14ac:dyDescent="0.2">
      <c r="D32188" s="1"/>
    </row>
    <row r="32189" spans="4:4" x14ac:dyDescent="0.2">
      <c r="D32189" s="1"/>
    </row>
    <row r="32190" spans="4:4" x14ac:dyDescent="0.2">
      <c r="D32190" s="1"/>
    </row>
    <row r="32191" spans="4:4" x14ac:dyDescent="0.2">
      <c r="D32191" s="1"/>
    </row>
    <row r="32192" spans="4:4" x14ac:dyDescent="0.2">
      <c r="D32192" s="1"/>
    </row>
    <row r="32193" spans="4:4" x14ac:dyDescent="0.2">
      <c r="D32193" s="1"/>
    </row>
    <row r="32194" spans="4:4" x14ac:dyDescent="0.2">
      <c r="D32194" s="1"/>
    </row>
    <row r="32195" spans="4:4" x14ac:dyDescent="0.2">
      <c r="D32195" s="1"/>
    </row>
    <row r="32196" spans="4:4" x14ac:dyDescent="0.2">
      <c r="D32196" s="1"/>
    </row>
    <row r="32197" spans="4:4" x14ac:dyDescent="0.2">
      <c r="D32197" s="1"/>
    </row>
    <row r="32198" spans="4:4" x14ac:dyDescent="0.2">
      <c r="D32198" s="1"/>
    </row>
    <row r="32199" spans="4:4" x14ac:dyDescent="0.2">
      <c r="D32199" s="1"/>
    </row>
    <row r="32200" spans="4:4" x14ac:dyDescent="0.2">
      <c r="D32200" s="1"/>
    </row>
    <row r="32201" spans="4:4" x14ac:dyDescent="0.2">
      <c r="D32201" s="1"/>
    </row>
    <row r="32202" spans="4:4" x14ac:dyDescent="0.2">
      <c r="D32202" s="1"/>
    </row>
    <row r="32203" spans="4:4" x14ac:dyDescent="0.2">
      <c r="D32203" s="1"/>
    </row>
    <row r="32204" spans="4:4" x14ac:dyDescent="0.2">
      <c r="D32204" s="1"/>
    </row>
    <row r="32205" spans="4:4" x14ac:dyDescent="0.2">
      <c r="D32205" s="1"/>
    </row>
    <row r="32206" spans="4:4" x14ac:dyDescent="0.2">
      <c r="D32206" s="1"/>
    </row>
    <row r="32207" spans="4:4" x14ac:dyDescent="0.2">
      <c r="D32207" s="1"/>
    </row>
    <row r="32208" spans="4:4" x14ac:dyDescent="0.2">
      <c r="D32208" s="1"/>
    </row>
    <row r="32209" spans="4:4" x14ac:dyDescent="0.2">
      <c r="D32209" s="1"/>
    </row>
    <row r="32210" spans="4:4" x14ac:dyDescent="0.2">
      <c r="D32210" s="1"/>
    </row>
    <row r="32211" spans="4:4" x14ac:dyDescent="0.2">
      <c r="D32211" s="1"/>
    </row>
    <row r="32212" spans="4:4" x14ac:dyDescent="0.2">
      <c r="D32212" s="1"/>
    </row>
    <row r="32213" spans="4:4" x14ac:dyDescent="0.2">
      <c r="D32213" s="1"/>
    </row>
    <row r="32214" spans="4:4" x14ac:dyDescent="0.2">
      <c r="D32214" s="1"/>
    </row>
    <row r="32215" spans="4:4" x14ac:dyDescent="0.2">
      <c r="D32215" s="1"/>
    </row>
    <row r="32216" spans="4:4" x14ac:dyDescent="0.2">
      <c r="D32216" s="1"/>
    </row>
    <row r="32217" spans="4:4" x14ac:dyDescent="0.2">
      <c r="D32217" s="1"/>
    </row>
    <row r="32218" spans="4:4" x14ac:dyDescent="0.2">
      <c r="D32218" s="1"/>
    </row>
    <row r="32219" spans="4:4" x14ac:dyDescent="0.2">
      <c r="D32219" s="1"/>
    </row>
    <row r="32220" spans="4:4" x14ac:dyDescent="0.2">
      <c r="D32220" s="1"/>
    </row>
    <row r="32221" spans="4:4" x14ac:dyDescent="0.2">
      <c r="D32221" s="1"/>
    </row>
    <row r="32222" spans="4:4" x14ac:dyDescent="0.2">
      <c r="D32222" s="1"/>
    </row>
    <row r="32223" spans="4:4" x14ac:dyDescent="0.2">
      <c r="D32223" s="1"/>
    </row>
    <row r="32224" spans="4:4" x14ac:dyDescent="0.2">
      <c r="D32224" s="1"/>
    </row>
    <row r="32225" spans="4:4" x14ac:dyDescent="0.2">
      <c r="D32225" s="1"/>
    </row>
    <row r="32226" spans="4:4" x14ac:dyDescent="0.2">
      <c r="D32226" s="1"/>
    </row>
    <row r="32227" spans="4:4" x14ac:dyDescent="0.2">
      <c r="D32227" s="1"/>
    </row>
    <row r="32228" spans="4:4" x14ac:dyDescent="0.2">
      <c r="D32228" s="1"/>
    </row>
    <row r="32229" spans="4:4" x14ac:dyDescent="0.2">
      <c r="D32229" s="1"/>
    </row>
    <row r="32230" spans="4:4" x14ac:dyDescent="0.2">
      <c r="D32230" s="1"/>
    </row>
    <row r="32231" spans="4:4" x14ac:dyDescent="0.2">
      <c r="D32231" s="1"/>
    </row>
    <row r="32232" spans="4:4" x14ac:dyDescent="0.2">
      <c r="D32232" s="1"/>
    </row>
    <row r="32233" spans="4:4" x14ac:dyDescent="0.2">
      <c r="D32233" s="1"/>
    </row>
    <row r="32234" spans="4:4" x14ac:dyDescent="0.2">
      <c r="D32234" s="1"/>
    </row>
    <row r="32235" spans="4:4" x14ac:dyDescent="0.2">
      <c r="D32235" s="1"/>
    </row>
    <row r="32236" spans="4:4" x14ac:dyDescent="0.2">
      <c r="D32236" s="1"/>
    </row>
    <row r="32237" spans="4:4" x14ac:dyDescent="0.2">
      <c r="D32237" s="1"/>
    </row>
    <row r="32238" spans="4:4" x14ac:dyDescent="0.2">
      <c r="D32238" s="1"/>
    </row>
    <row r="32239" spans="4:4" x14ac:dyDescent="0.2">
      <c r="D32239" s="1"/>
    </row>
    <row r="32240" spans="4:4" x14ac:dyDescent="0.2">
      <c r="D32240" s="1"/>
    </row>
    <row r="32241" spans="4:4" x14ac:dyDescent="0.2">
      <c r="D32241" s="1"/>
    </row>
    <row r="32242" spans="4:4" x14ac:dyDescent="0.2">
      <c r="D32242" s="1"/>
    </row>
    <row r="32243" spans="4:4" x14ac:dyDescent="0.2">
      <c r="D32243" s="1"/>
    </row>
    <row r="32244" spans="4:4" x14ac:dyDescent="0.2">
      <c r="D32244" s="1"/>
    </row>
    <row r="32245" spans="4:4" x14ac:dyDescent="0.2">
      <c r="D32245" s="1"/>
    </row>
    <row r="32246" spans="4:4" x14ac:dyDescent="0.2">
      <c r="D32246" s="1"/>
    </row>
    <row r="32247" spans="4:4" x14ac:dyDescent="0.2">
      <c r="D32247" s="1"/>
    </row>
    <row r="32248" spans="4:4" x14ac:dyDescent="0.2">
      <c r="D32248" s="1"/>
    </row>
    <row r="32249" spans="4:4" x14ac:dyDescent="0.2">
      <c r="D32249" s="1"/>
    </row>
    <row r="32250" spans="4:4" x14ac:dyDescent="0.2">
      <c r="D32250" s="1"/>
    </row>
    <row r="32251" spans="4:4" x14ac:dyDescent="0.2">
      <c r="D32251" s="1"/>
    </row>
    <row r="32252" spans="4:4" x14ac:dyDescent="0.2">
      <c r="D32252" s="1"/>
    </row>
    <row r="32253" spans="4:4" x14ac:dyDescent="0.2">
      <c r="D32253" s="1"/>
    </row>
    <row r="32254" spans="4:4" x14ac:dyDescent="0.2">
      <c r="D32254" s="1"/>
    </row>
    <row r="32255" spans="4:4" x14ac:dyDescent="0.2">
      <c r="D32255" s="1"/>
    </row>
    <row r="32256" spans="4:4" x14ac:dyDescent="0.2">
      <c r="D32256" s="1"/>
    </row>
    <row r="32257" spans="4:4" x14ac:dyDescent="0.2">
      <c r="D32257" s="1"/>
    </row>
    <row r="32258" spans="4:4" x14ac:dyDescent="0.2">
      <c r="D32258" s="1"/>
    </row>
    <row r="32259" spans="4:4" x14ac:dyDescent="0.2">
      <c r="D32259" s="1"/>
    </row>
    <row r="32260" spans="4:4" x14ac:dyDescent="0.2">
      <c r="D32260" s="1"/>
    </row>
    <row r="32261" spans="4:4" x14ac:dyDescent="0.2">
      <c r="D32261" s="1"/>
    </row>
    <row r="32262" spans="4:4" x14ac:dyDescent="0.2">
      <c r="D32262" s="1"/>
    </row>
    <row r="32263" spans="4:4" x14ac:dyDescent="0.2">
      <c r="D32263" s="1"/>
    </row>
    <row r="32264" spans="4:4" x14ac:dyDescent="0.2">
      <c r="D32264" s="1"/>
    </row>
    <row r="32265" spans="4:4" x14ac:dyDescent="0.2">
      <c r="D32265" s="1"/>
    </row>
    <row r="32266" spans="4:4" x14ac:dyDescent="0.2">
      <c r="D32266" s="1"/>
    </row>
    <row r="32267" spans="4:4" x14ac:dyDescent="0.2">
      <c r="D32267" s="1"/>
    </row>
    <row r="32268" spans="4:4" x14ac:dyDescent="0.2">
      <c r="D32268" s="1"/>
    </row>
    <row r="32269" spans="4:4" x14ac:dyDescent="0.2">
      <c r="D32269" s="1"/>
    </row>
    <row r="32270" spans="4:4" x14ac:dyDescent="0.2">
      <c r="D32270" s="1"/>
    </row>
    <row r="32271" spans="4:4" x14ac:dyDescent="0.2">
      <c r="D32271" s="1"/>
    </row>
    <row r="32272" spans="4:4" x14ac:dyDescent="0.2">
      <c r="D32272" s="1"/>
    </row>
    <row r="32273" spans="4:4" x14ac:dyDescent="0.2">
      <c r="D32273" s="1"/>
    </row>
    <row r="32274" spans="4:4" x14ac:dyDescent="0.2">
      <c r="D32274" s="1"/>
    </row>
    <row r="32275" spans="4:4" x14ac:dyDescent="0.2">
      <c r="D32275" s="1"/>
    </row>
    <row r="32276" spans="4:4" x14ac:dyDescent="0.2">
      <c r="D32276" s="1"/>
    </row>
    <row r="32277" spans="4:4" x14ac:dyDescent="0.2">
      <c r="D32277" s="1"/>
    </row>
    <row r="32278" spans="4:4" x14ac:dyDescent="0.2">
      <c r="D32278" s="1"/>
    </row>
    <row r="32279" spans="4:4" x14ac:dyDescent="0.2">
      <c r="D32279" s="1"/>
    </row>
    <row r="32280" spans="4:4" x14ac:dyDescent="0.2">
      <c r="D32280" s="1"/>
    </row>
    <row r="32281" spans="4:4" x14ac:dyDescent="0.2">
      <c r="D32281" s="1"/>
    </row>
    <row r="32282" spans="4:4" x14ac:dyDescent="0.2">
      <c r="D32282" s="1"/>
    </row>
    <row r="32283" spans="4:4" x14ac:dyDescent="0.2">
      <c r="D32283" s="1"/>
    </row>
    <row r="32284" spans="4:4" x14ac:dyDescent="0.2">
      <c r="D32284" s="1"/>
    </row>
    <row r="32285" spans="4:4" x14ac:dyDescent="0.2">
      <c r="D32285" s="1"/>
    </row>
    <row r="32286" spans="4:4" x14ac:dyDescent="0.2">
      <c r="D32286" s="1"/>
    </row>
    <row r="32287" spans="4:4" x14ac:dyDescent="0.2">
      <c r="D32287" s="1"/>
    </row>
    <row r="32288" spans="4:4" x14ac:dyDescent="0.2">
      <c r="D32288" s="1"/>
    </row>
    <row r="32289" spans="4:4" x14ac:dyDescent="0.2">
      <c r="D32289" s="1"/>
    </row>
    <row r="32290" spans="4:4" x14ac:dyDescent="0.2">
      <c r="D32290" s="1"/>
    </row>
    <row r="32291" spans="4:4" x14ac:dyDescent="0.2">
      <c r="D32291" s="1"/>
    </row>
    <row r="32292" spans="4:4" x14ac:dyDescent="0.2">
      <c r="D32292" s="1"/>
    </row>
    <row r="32293" spans="4:4" x14ac:dyDescent="0.2">
      <c r="D32293" s="1"/>
    </row>
    <row r="32294" spans="4:4" x14ac:dyDescent="0.2">
      <c r="D32294" s="1"/>
    </row>
    <row r="32295" spans="4:4" x14ac:dyDescent="0.2">
      <c r="D32295" s="1"/>
    </row>
    <row r="32296" spans="4:4" x14ac:dyDescent="0.2">
      <c r="D32296" s="1"/>
    </row>
    <row r="32297" spans="4:4" x14ac:dyDescent="0.2">
      <c r="D32297" s="1"/>
    </row>
    <row r="32298" spans="4:4" x14ac:dyDescent="0.2">
      <c r="D32298" s="1"/>
    </row>
    <row r="32299" spans="4:4" x14ac:dyDescent="0.2">
      <c r="D32299" s="1"/>
    </row>
    <row r="32300" spans="4:4" x14ac:dyDescent="0.2">
      <c r="D32300" s="1"/>
    </row>
    <row r="32301" spans="4:4" x14ac:dyDescent="0.2">
      <c r="D32301" s="1"/>
    </row>
    <row r="32302" spans="4:4" x14ac:dyDescent="0.2">
      <c r="D32302" s="1"/>
    </row>
    <row r="32303" spans="4:4" x14ac:dyDescent="0.2">
      <c r="D32303" s="1"/>
    </row>
    <row r="32304" spans="4:4" x14ac:dyDescent="0.2">
      <c r="D32304" s="1"/>
    </row>
    <row r="32305" spans="4:4" x14ac:dyDescent="0.2">
      <c r="D32305" s="1"/>
    </row>
    <row r="32306" spans="4:4" x14ac:dyDescent="0.2">
      <c r="D32306" s="1"/>
    </row>
    <row r="32307" spans="4:4" x14ac:dyDescent="0.2">
      <c r="D32307" s="1"/>
    </row>
    <row r="32308" spans="4:4" x14ac:dyDescent="0.2">
      <c r="D32308" s="1"/>
    </row>
    <row r="32309" spans="4:4" x14ac:dyDescent="0.2">
      <c r="D32309" s="1"/>
    </row>
    <row r="32310" spans="4:4" x14ac:dyDescent="0.2">
      <c r="D32310" s="1"/>
    </row>
    <row r="32311" spans="4:4" x14ac:dyDescent="0.2">
      <c r="D32311" s="1"/>
    </row>
    <row r="32312" spans="4:4" x14ac:dyDescent="0.2">
      <c r="D32312" s="1"/>
    </row>
    <row r="32313" spans="4:4" x14ac:dyDescent="0.2">
      <c r="D32313" s="1"/>
    </row>
    <row r="32314" spans="4:4" x14ac:dyDescent="0.2">
      <c r="D32314" s="1"/>
    </row>
    <row r="32315" spans="4:4" x14ac:dyDescent="0.2">
      <c r="D32315" s="1"/>
    </row>
    <row r="32316" spans="4:4" x14ac:dyDescent="0.2">
      <c r="D32316" s="1"/>
    </row>
    <row r="32317" spans="4:4" x14ac:dyDescent="0.2">
      <c r="D32317" s="1"/>
    </row>
    <row r="32318" spans="4:4" x14ac:dyDescent="0.2">
      <c r="D32318" s="1"/>
    </row>
    <row r="32319" spans="4:4" x14ac:dyDescent="0.2">
      <c r="D32319" s="1"/>
    </row>
    <row r="32320" spans="4:4" x14ac:dyDescent="0.2">
      <c r="D32320" s="1"/>
    </row>
    <row r="32321" spans="4:4" x14ac:dyDescent="0.2">
      <c r="D32321" s="1"/>
    </row>
    <row r="32322" spans="4:4" x14ac:dyDescent="0.2">
      <c r="D32322" s="1"/>
    </row>
    <row r="32323" spans="4:4" x14ac:dyDescent="0.2">
      <c r="D32323" s="1"/>
    </row>
    <row r="32324" spans="4:4" x14ac:dyDescent="0.2">
      <c r="D32324" s="1"/>
    </row>
    <row r="32325" spans="4:4" x14ac:dyDescent="0.2">
      <c r="D32325" s="1"/>
    </row>
    <row r="32326" spans="4:4" x14ac:dyDescent="0.2">
      <c r="D32326" s="1"/>
    </row>
    <row r="32327" spans="4:4" x14ac:dyDescent="0.2">
      <c r="D32327" s="1"/>
    </row>
    <row r="32328" spans="4:4" x14ac:dyDescent="0.2">
      <c r="D32328" s="1"/>
    </row>
    <row r="32329" spans="4:4" x14ac:dyDescent="0.2">
      <c r="D32329" s="1"/>
    </row>
    <row r="32330" spans="4:4" x14ac:dyDescent="0.2">
      <c r="D32330" s="1"/>
    </row>
    <row r="32331" spans="4:4" x14ac:dyDescent="0.2">
      <c r="D32331" s="1"/>
    </row>
    <row r="32332" spans="4:4" x14ac:dyDescent="0.2">
      <c r="D32332" s="1"/>
    </row>
    <row r="32333" spans="4:4" x14ac:dyDescent="0.2">
      <c r="D32333" s="1"/>
    </row>
    <row r="32334" spans="4:4" x14ac:dyDescent="0.2">
      <c r="D32334" s="1"/>
    </row>
    <row r="32335" spans="4:4" x14ac:dyDescent="0.2">
      <c r="D32335" s="1"/>
    </row>
    <row r="32336" spans="4:4" x14ac:dyDescent="0.2">
      <c r="D32336" s="1"/>
    </row>
    <row r="32337" spans="4:4" x14ac:dyDescent="0.2">
      <c r="D32337" s="1"/>
    </row>
    <row r="32338" spans="4:4" x14ac:dyDescent="0.2">
      <c r="D32338" s="1"/>
    </row>
    <row r="32339" spans="4:4" x14ac:dyDescent="0.2">
      <c r="D32339" s="1"/>
    </row>
    <row r="32340" spans="4:4" x14ac:dyDescent="0.2">
      <c r="D32340" s="1"/>
    </row>
    <row r="32341" spans="4:4" x14ac:dyDescent="0.2">
      <c r="D32341" s="1"/>
    </row>
    <row r="32342" spans="4:4" x14ac:dyDescent="0.2">
      <c r="D32342" s="1"/>
    </row>
    <row r="32343" spans="4:4" x14ac:dyDescent="0.2">
      <c r="D32343" s="1"/>
    </row>
    <row r="32344" spans="4:4" x14ac:dyDescent="0.2">
      <c r="D32344" s="1"/>
    </row>
    <row r="32345" spans="4:4" x14ac:dyDescent="0.2">
      <c r="D32345" s="1"/>
    </row>
    <row r="32346" spans="4:4" x14ac:dyDescent="0.2">
      <c r="D32346" s="1"/>
    </row>
    <row r="32347" spans="4:4" x14ac:dyDescent="0.2">
      <c r="D32347" s="1"/>
    </row>
    <row r="32348" spans="4:4" x14ac:dyDescent="0.2">
      <c r="D32348" s="1"/>
    </row>
    <row r="32349" spans="4:4" x14ac:dyDescent="0.2">
      <c r="D32349" s="1"/>
    </row>
    <row r="32350" spans="4:4" x14ac:dyDescent="0.2">
      <c r="D32350" s="1"/>
    </row>
    <row r="32351" spans="4:4" x14ac:dyDescent="0.2">
      <c r="D32351" s="1"/>
    </row>
    <row r="32352" spans="4:4" x14ac:dyDescent="0.2">
      <c r="D32352" s="1"/>
    </row>
    <row r="32353" spans="4:4" x14ac:dyDescent="0.2">
      <c r="D32353" s="1"/>
    </row>
    <row r="32354" spans="4:4" x14ac:dyDescent="0.2">
      <c r="D32354" s="1"/>
    </row>
    <row r="32355" spans="4:4" x14ac:dyDescent="0.2">
      <c r="D32355" s="1"/>
    </row>
    <row r="32356" spans="4:4" x14ac:dyDescent="0.2">
      <c r="D32356" s="1"/>
    </row>
    <row r="32357" spans="4:4" x14ac:dyDescent="0.2">
      <c r="D32357" s="1"/>
    </row>
    <row r="32358" spans="4:4" x14ac:dyDescent="0.2">
      <c r="D32358" s="1"/>
    </row>
    <row r="32359" spans="4:4" x14ac:dyDescent="0.2">
      <c r="D32359" s="1"/>
    </row>
    <row r="32360" spans="4:4" x14ac:dyDescent="0.2">
      <c r="D32360" s="1"/>
    </row>
    <row r="32361" spans="4:4" x14ac:dyDescent="0.2">
      <c r="D32361" s="1"/>
    </row>
    <row r="32362" spans="4:4" x14ac:dyDescent="0.2">
      <c r="D32362" s="1"/>
    </row>
    <row r="32363" spans="4:4" x14ac:dyDescent="0.2">
      <c r="D32363" s="1"/>
    </row>
    <row r="32364" spans="4:4" x14ac:dyDescent="0.2">
      <c r="D32364" s="1"/>
    </row>
    <row r="32365" spans="4:4" x14ac:dyDescent="0.2">
      <c r="D32365" s="1"/>
    </row>
    <row r="32366" spans="4:4" x14ac:dyDescent="0.2">
      <c r="D32366" s="1"/>
    </row>
    <row r="32367" spans="4:4" x14ac:dyDescent="0.2">
      <c r="D32367" s="1"/>
    </row>
    <row r="32368" spans="4:4" x14ac:dyDescent="0.2">
      <c r="D32368" s="1"/>
    </row>
    <row r="32369" spans="4:4" x14ac:dyDescent="0.2">
      <c r="D32369" s="1"/>
    </row>
    <row r="32370" spans="4:4" x14ac:dyDescent="0.2">
      <c r="D32370" s="1"/>
    </row>
    <row r="32371" spans="4:4" x14ac:dyDescent="0.2">
      <c r="D32371" s="1"/>
    </row>
    <row r="32372" spans="4:4" x14ac:dyDescent="0.2">
      <c r="D32372" s="1"/>
    </row>
    <row r="32373" spans="4:4" x14ac:dyDescent="0.2">
      <c r="D32373" s="1"/>
    </row>
    <row r="32374" spans="4:4" x14ac:dyDescent="0.2">
      <c r="D32374" s="1"/>
    </row>
    <row r="32375" spans="4:4" x14ac:dyDescent="0.2">
      <c r="D32375" s="1"/>
    </row>
    <row r="32376" spans="4:4" x14ac:dyDescent="0.2">
      <c r="D32376" s="1"/>
    </row>
    <row r="32377" spans="4:4" x14ac:dyDescent="0.2">
      <c r="D32377" s="1"/>
    </row>
    <row r="32378" spans="4:4" x14ac:dyDescent="0.2">
      <c r="D32378" s="1"/>
    </row>
    <row r="32379" spans="4:4" x14ac:dyDescent="0.2">
      <c r="D32379" s="1"/>
    </row>
    <row r="32380" spans="4:4" x14ac:dyDescent="0.2">
      <c r="D32380" s="1"/>
    </row>
    <row r="32381" spans="4:4" x14ac:dyDescent="0.2">
      <c r="D32381" s="1"/>
    </row>
    <row r="32382" spans="4:4" x14ac:dyDescent="0.2">
      <c r="D32382" s="1"/>
    </row>
    <row r="32383" spans="4:4" x14ac:dyDescent="0.2">
      <c r="D32383" s="1"/>
    </row>
    <row r="32384" spans="4:4" x14ac:dyDescent="0.2">
      <c r="D32384" s="1"/>
    </row>
    <row r="32385" spans="4:4" x14ac:dyDescent="0.2">
      <c r="D32385" s="1"/>
    </row>
    <row r="32386" spans="4:4" x14ac:dyDescent="0.2">
      <c r="D32386" s="1"/>
    </row>
    <row r="32387" spans="4:4" x14ac:dyDescent="0.2">
      <c r="D32387" s="1"/>
    </row>
    <row r="32388" spans="4:4" x14ac:dyDescent="0.2">
      <c r="D32388" s="1"/>
    </row>
    <row r="32389" spans="4:4" x14ac:dyDescent="0.2">
      <c r="D32389" s="1"/>
    </row>
    <row r="32390" spans="4:4" x14ac:dyDescent="0.2">
      <c r="D32390" s="1"/>
    </row>
    <row r="32391" spans="4:4" x14ac:dyDescent="0.2">
      <c r="D32391" s="1"/>
    </row>
    <row r="32392" spans="4:4" x14ac:dyDescent="0.2">
      <c r="D32392" s="1"/>
    </row>
    <row r="32393" spans="4:4" x14ac:dyDescent="0.2">
      <c r="D32393" s="1"/>
    </row>
    <row r="32394" spans="4:4" x14ac:dyDescent="0.2">
      <c r="D32394" s="1"/>
    </row>
    <row r="32395" spans="4:4" x14ac:dyDescent="0.2">
      <c r="D32395" s="1"/>
    </row>
    <row r="32396" spans="4:4" x14ac:dyDescent="0.2">
      <c r="D32396" s="1"/>
    </row>
    <row r="32397" spans="4:4" x14ac:dyDescent="0.2">
      <c r="D32397" s="1"/>
    </row>
    <row r="32398" spans="4:4" x14ac:dyDescent="0.2">
      <c r="D32398" s="1"/>
    </row>
    <row r="32399" spans="4:4" x14ac:dyDescent="0.2">
      <c r="D32399" s="1"/>
    </row>
    <row r="32400" spans="4:4" x14ac:dyDescent="0.2">
      <c r="D32400" s="1"/>
    </row>
    <row r="32401" spans="4:4" x14ac:dyDescent="0.2">
      <c r="D32401" s="1"/>
    </row>
    <row r="32402" spans="4:4" x14ac:dyDescent="0.2">
      <c r="D32402" s="1"/>
    </row>
    <row r="32403" spans="4:4" x14ac:dyDescent="0.2">
      <c r="D32403" s="1"/>
    </row>
    <row r="32404" spans="4:4" x14ac:dyDescent="0.2">
      <c r="D32404" s="1"/>
    </row>
    <row r="32405" spans="4:4" x14ac:dyDescent="0.2">
      <c r="D32405" s="1"/>
    </row>
    <row r="32406" spans="4:4" x14ac:dyDescent="0.2">
      <c r="D32406" s="1"/>
    </row>
    <row r="32407" spans="4:4" x14ac:dyDescent="0.2">
      <c r="D32407" s="1"/>
    </row>
    <row r="32408" spans="4:4" x14ac:dyDescent="0.2">
      <c r="D32408" s="1"/>
    </row>
    <row r="32409" spans="4:4" x14ac:dyDescent="0.2">
      <c r="D32409" s="1"/>
    </row>
    <row r="32410" spans="4:4" x14ac:dyDescent="0.2">
      <c r="D32410" s="1"/>
    </row>
    <row r="32411" spans="4:4" x14ac:dyDescent="0.2">
      <c r="D32411" s="1"/>
    </row>
    <row r="32412" spans="4:4" x14ac:dyDescent="0.2">
      <c r="D32412" s="1"/>
    </row>
    <row r="32413" spans="4:4" x14ac:dyDescent="0.2">
      <c r="D32413" s="1"/>
    </row>
    <row r="32414" spans="4:4" x14ac:dyDescent="0.2">
      <c r="D32414" s="1"/>
    </row>
    <row r="32415" spans="4:4" x14ac:dyDescent="0.2">
      <c r="D32415" s="1"/>
    </row>
    <row r="32416" spans="4:4" x14ac:dyDescent="0.2">
      <c r="D32416" s="1"/>
    </row>
    <row r="32417" spans="4:4" x14ac:dyDescent="0.2">
      <c r="D32417" s="1"/>
    </row>
    <row r="32418" spans="4:4" x14ac:dyDescent="0.2">
      <c r="D32418" s="1"/>
    </row>
    <row r="32419" spans="4:4" x14ac:dyDescent="0.2">
      <c r="D32419" s="1"/>
    </row>
    <row r="32420" spans="4:4" x14ac:dyDescent="0.2">
      <c r="D32420" s="1"/>
    </row>
    <row r="32421" spans="4:4" x14ac:dyDescent="0.2">
      <c r="D32421" s="1"/>
    </row>
    <row r="32422" spans="4:4" x14ac:dyDescent="0.2">
      <c r="D32422" s="1"/>
    </row>
    <row r="32423" spans="4:4" x14ac:dyDescent="0.2">
      <c r="D32423" s="1"/>
    </row>
    <row r="32424" spans="4:4" x14ac:dyDescent="0.2">
      <c r="D32424" s="1"/>
    </row>
    <row r="32425" spans="4:4" x14ac:dyDescent="0.2">
      <c r="D32425" s="1"/>
    </row>
    <row r="32426" spans="4:4" x14ac:dyDescent="0.2">
      <c r="D32426" s="1"/>
    </row>
    <row r="32427" spans="4:4" x14ac:dyDescent="0.2">
      <c r="D32427" s="1"/>
    </row>
    <row r="32428" spans="4:4" x14ac:dyDescent="0.2">
      <c r="D32428" s="1"/>
    </row>
    <row r="32429" spans="4:4" x14ac:dyDescent="0.2">
      <c r="D32429" s="1"/>
    </row>
    <row r="32430" spans="4:4" x14ac:dyDescent="0.2">
      <c r="D32430" s="1"/>
    </row>
    <row r="32431" spans="4:4" x14ac:dyDescent="0.2">
      <c r="D32431" s="1"/>
    </row>
    <row r="32432" spans="4:4" x14ac:dyDescent="0.2">
      <c r="D32432" s="1"/>
    </row>
    <row r="32433" spans="4:4" x14ac:dyDescent="0.2">
      <c r="D32433" s="1"/>
    </row>
    <row r="32434" spans="4:4" x14ac:dyDescent="0.2">
      <c r="D32434" s="1"/>
    </row>
    <row r="32435" spans="4:4" x14ac:dyDescent="0.2">
      <c r="D32435" s="1"/>
    </row>
    <row r="32436" spans="4:4" x14ac:dyDescent="0.2">
      <c r="D32436" s="1"/>
    </row>
    <row r="32437" spans="4:4" x14ac:dyDescent="0.2">
      <c r="D32437" s="1"/>
    </row>
    <row r="32438" spans="4:4" x14ac:dyDescent="0.2">
      <c r="D32438" s="1"/>
    </row>
    <row r="32439" spans="4:4" x14ac:dyDescent="0.2">
      <c r="D32439" s="1"/>
    </row>
    <row r="32440" spans="4:4" x14ac:dyDescent="0.2">
      <c r="D32440" s="1"/>
    </row>
    <row r="32441" spans="4:4" x14ac:dyDescent="0.2">
      <c r="D32441" s="1"/>
    </row>
    <row r="32442" spans="4:4" x14ac:dyDescent="0.2">
      <c r="D32442" s="1"/>
    </row>
    <row r="32443" spans="4:4" x14ac:dyDescent="0.2">
      <c r="D32443" s="1"/>
    </row>
    <row r="32444" spans="4:4" x14ac:dyDescent="0.2">
      <c r="D32444" s="1"/>
    </row>
    <row r="32445" spans="4:4" x14ac:dyDescent="0.2">
      <c r="D32445" s="1"/>
    </row>
    <row r="32446" spans="4:4" x14ac:dyDescent="0.2">
      <c r="D32446" s="1"/>
    </row>
    <row r="32447" spans="4:4" x14ac:dyDescent="0.2">
      <c r="D32447" s="1"/>
    </row>
    <row r="32448" spans="4:4" x14ac:dyDescent="0.2">
      <c r="D32448" s="1"/>
    </row>
    <row r="32449" spans="4:4" x14ac:dyDescent="0.2">
      <c r="D32449" s="1"/>
    </row>
    <row r="32450" spans="4:4" x14ac:dyDescent="0.2">
      <c r="D32450" s="1"/>
    </row>
    <row r="32451" spans="4:4" x14ac:dyDescent="0.2">
      <c r="D32451" s="1"/>
    </row>
    <row r="32452" spans="4:4" x14ac:dyDescent="0.2">
      <c r="D32452" s="1"/>
    </row>
    <row r="32453" spans="4:4" x14ac:dyDescent="0.2">
      <c r="D32453" s="1"/>
    </row>
    <row r="32454" spans="4:4" x14ac:dyDescent="0.2">
      <c r="D32454" s="1"/>
    </row>
    <row r="32455" spans="4:4" x14ac:dyDescent="0.2">
      <c r="D32455" s="1"/>
    </row>
    <row r="32456" spans="4:4" x14ac:dyDescent="0.2">
      <c r="D32456" s="1"/>
    </row>
    <row r="32457" spans="4:4" x14ac:dyDescent="0.2">
      <c r="D32457" s="1"/>
    </row>
    <row r="32458" spans="4:4" x14ac:dyDescent="0.2">
      <c r="D32458" s="1"/>
    </row>
    <row r="32459" spans="4:4" x14ac:dyDescent="0.2">
      <c r="D32459" s="1"/>
    </row>
    <row r="32460" spans="4:4" x14ac:dyDescent="0.2">
      <c r="D32460" s="1"/>
    </row>
    <row r="32461" spans="4:4" x14ac:dyDescent="0.2">
      <c r="D32461" s="1"/>
    </row>
    <row r="32462" spans="4:4" x14ac:dyDescent="0.2">
      <c r="D32462" s="1"/>
    </row>
    <row r="32463" spans="4:4" x14ac:dyDescent="0.2">
      <c r="D32463" s="1"/>
    </row>
    <row r="32464" spans="4:4" x14ac:dyDescent="0.2">
      <c r="D32464" s="1"/>
    </row>
    <row r="32465" spans="4:4" x14ac:dyDescent="0.2">
      <c r="D32465" s="1"/>
    </row>
    <row r="32466" spans="4:4" x14ac:dyDescent="0.2">
      <c r="D32466" s="1"/>
    </row>
    <row r="32467" spans="4:4" x14ac:dyDescent="0.2">
      <c r="D32467" s="1"/>
    </row>
    <row r="32468" spans="4:4" x14ac:dyDescent="0.2">
      <c r="D32468" s="1"/>
    </row>
    <row r="32469" spans="4:4" x14ac:dyDescent="0.2">
      <c r="D32469" s="1"/>
    </row>
    <row r="32470" spans="4:4" x14ac:dyDescent="0.2">
      <c r="D32470" s="1"/>
    </row>
    <row r="32471" spans="4:4" x14ac:dyDescent="0.2">
      <c r="D32471" s="1"/>
    </row>
    <row r="32472" spans="4:4" x14ac:dyDescent="0.2">
      <c r="D32472" s="1"/>
    </row>
    <row r="32473" spans="4:4" x14ac:dyDescent="0.2">
      <c r="D32473" s="1"/>
    </row>
    <row r="32474" spans="4:4" x14ac:dyDescent="0.2">
      <c r="D32474" s="1"/>
    </row>
    <row r="32475" spans="4:4" x14ac:dyDescent="0.2">
      <c r="D32475" s="1"/>
    </row>
    <row r="32476" spans="4:4" x14ac:dyDescent="0.2">
      <c r="D32476" s="1"/>
    </row>
    <row r="32477" spans="4:4" x14ac:dyDescent="0.2">
      <c r="D32477" s="1"/>
    </row>
    <row r="32478" spans="4:4" x14ac:dyDescent="0.2">
      <c r="D32478" s="1"/>
    </row>
    <row r="32479" spans="4:4" x14ac:dyDescent="0.2">
      <c r="D32479" s="1"/>
    </row>
    <row r="32480" spans="4:4" x14ac:dyDescent="0.2">
      <c r="D32480" s="1"/>
    </row>
    <row r="32481" spans="4:4" x14ac:dyDescent="0.2">
      <c r="D32481" s="1"/>
    </row>
    <row r="32482" spans="4:4" x14ac:dyDescent="0.2">
      <c r="D32482" s="1"/>
    </row>
    <row r="32483" spans="4:4" x14ac:dyDescent="0.2">
      <c r="D32483" s="1"/>
    </row>
    <row r="32484" spans="4:4" x14ac:dyDescent="0.2">
      <c r="D32484" s="1"/>
    </row>
    <row r="32485" spans="4:4" x14ac:dyDescent="0.2">
      <c r="D32485" s="1"/>
    </row>
    <row r="32486" spans="4:4" x14ac:dyDescent="0.2">
      <c r="D32486" s="1"/>
    </row>
    <row r="32487" spans="4:4" x14ac:dyDescent="0.2">
      <c r="D32487" s="1"/>
    </row>
    <row r="32488" spans="4:4" x14ac:dyDescent="0.2">
      <c r="D32488" s="1"/>
    </row>
    <row r="32489" spans="4:4" x14ac:dyDescent="0.2">
      <c r="D32489" s="1"/>
    </row>
    <row r="32490" spans="4:4" x14ac:dyDescent="0.2">
      <c r="D32490" s="1"/>
    </row>
    <row r="32491" spans="4:4" x14ac:dyDescent="0.2">
      <c r="D32491" s="1"/>
    </row>
    <row r="32492" spans="4:4" x14ac:dyDescent="0.2">
      <c r="D32492" s="1"/>
    </row>
    <row r="32493" spans="4:4" x14ac:dyDescent="0.2">
      <c r="D32493" s="1"/>
    </row>
    <row r="32494" spans="4:4" x14ac:dyDescent="0.2">
      <c r="D32494" s="1"/>
    </row>
    <row r="32495" spans="4:4" x14ac:dyDescent="0.2">
      <c r="D32495" s="1"/>
    </row>
    <row r="32496" spans="4:4" x14ac:dyDescent="0.2">
      <c r="D32496" s="1"/>
    </row>
    <row r="32497" spans="4:4" x14ac:dyDescent="0.2">
      <c r="D32497" s="1"/>
    </row>
    <row r="32498" spans="4:4" x14ac:dyDescent="0.2">
      <c r="D32498" s="1"/>
    </row>
    <row r="32499" spans="4:4" x14ac:dyDescent="0.2">
      <c r="D32499" s="1"/>
    </row>
    <row r="32500" spans="4:4" x14ac:dyDescent="0.2">
      <c r="D32500" s="1"/>
    </row>
    <row r="32501" spans="4:4" x14ac:dyDescent="0.2">
      <c r="D32501" s="1"/>
    </row>
    <row r="32502" spans="4:4" x14ac:dyDescent="0.2">
      <c r="D32502" s="1"/>
    </row>
    <row r="32503" spans="4:4" x14ac:dyDescent="0.2">
      <c r="D32503" s="1"/>
    </row>
    <row r="32504" spans="4:4" x14ac:dyDescent="0.2">
      <c r="D32504" s="1"/>
    </row>
    <row r="32505" spans="4:4" x14ac:dyDescent="0.2">
      <c r="D32505" s="1"/>
    </row>
    <row r="32506" spans="4:4" x14ac:dyDescent="0.2">
      <c r="D32506" s="1"/>
    </row>
    <row r="32507" spans="4:4" x14ac:dyDescent="0.2">
      <c r="D32507" s="1"/>
    </row>
    <row r="32508" spans="4:4" x14ac:dyDescent="0.2">
      <c r="D32508" s="1"/>
    </row>
    <row r="32509" spans="4:4" x14ac:dyDescent="0.2">
      <c r="D32509" s="1"/>
    </row>
    <row r="32510" spans="4:4" x14ac:dyDescent="0.2">
      <c r="D32510" s="1"/>
    </row>
    <row r="32511" spans="4:4" x14ac:dyDescent="0.2">
      <c r="D32511" s="1"/>
    </row>
    <row r="32512" spans="4:4" x14ac:dyDescent="0.2">
      <c r="D32512" s="1"/>
    </row>
    <row r="32513" spans="4:4" x14ac:dyDescent="0.2">
      <c r="D32513" s="1"/>
    </row>
    <row r="32514" spans="4:4" x14ac:dyDescent="0.2">
      <c r="D32514" s="1"/>
    </row>
    <row r="32515" spans="4:4" x14ac:dyDescent="0.2">
      <c r="D32515" s="1"/>
    </row>
    <row r="32516" spans="4:4" x14ac:dyDescent="0.2">
      <c r="D32516" s="1"/>
    </row>
    <row r="32517" spans="4:4" x14ac:dyDescent="0.2">
      <c r="D32517" s="1"/>
    </row>
    <row r="32518" spans="4:4" x14ac:dyDescent="0.2">
      <c r="D32518" s="1"/>
    </row>
    <row r="32519" spans="4:4" x14ac:dyDescent="0.2">
      <c r="D32519" s="1"/>
    </row>
    <row r="32520" spans="4:4" x14ac:dyDescent="0.2">
      <c r="D32520" s="1"/>
    </row>
    <row r="32521" spans="4:4" x14ac:dyDescent="0.2">
      <c r="D32521" s="1"/>
    </row>
    <row r="32522" spans="4:4" x14ac:dyDescent="0.2">
      <c r="D32522" s="1"/>
    </row>
    <row r="32523" spans="4:4" x14ac:dyDescent="0.2">
      <c r="D32523" s="1"/>
    </row>
    <row r="32524" spans="4:4" x14ac:dyDescent="0.2">
      <c r="D32524" s="1"/>
    </row>
    <row r="32525" spans="4:4" x14ac:dyDescent="0.2">
      <c r="D32525" s="1"/>
    </row>
    <row r="32526" spans="4:4" x14ac:dyDescent="0.2">
      <c r="D32526" s="1"/>
    </row>
    <row r="32527" spans="4:4" x14ac:dyDescent="0.2">
      <c r="D32527" s="1"/>
    </row>
    <row r="32528" spans="4:4" x14ac:dyDescent="0.2">
      <c r="D32528" s="1"/>
    </row>
    <row r="32529" spans="4:4" x14ac:dyDescent="0.2">
      <c r="D32529" s="1"/>
    </row>
    <row r="32530" spans="4:4" x14ac:dyDescent="0.2">
      <c r="D32530" s="1"/>
    </row>
    <row r="32531" spans="4:4" x14ac:dyDescent="0.2">
      <c r="D32531" s="1"/>
    </row>
    <row r="32532" spans="4:4" x14ac:dyDescent="0.2">
      <c r="D32532" s="1"/>
    </row>
    <row r="32533" spans="4:4" x14ac:dyDescent="0.2">
      <c r="D32533" s="1"/>
    </row>
    <row r="32534" spans="4:4" x14ac:dyDescent="0.2">
      <c r="D32534" s="1"/>
    </row>
    <row r="32535" spans="4:4" x14ac:dyDescent="0.2">
      <c r="D32535" s="1"/>
    </row>
    <row r="32536" spans="4:4" x14ac:dyDescent="0.2">
      <c r="D32536" s="1"/>
    </row>
    <row r="32537" spans="4:4" x14ac:dyDescent="0.2">
      <c r="D32537" s="1"/>
    </row>
    <row r="32538" spans="4:4" x14ac:dyDescent="0.2">
      <c r="D32538" s="1"/>
    </row>
    <row r="32539" spans="4:4" x14ac:dyDescent="0.2">
      <c r="D32539" s="1"/>
    </row>
    <row r="32540" spans="4:4" x14ac:dyDescent="0.2">
      <c r="D32540" s="1"/>
    </row>
    <row r="32541" spans="4:4" x14ac:dyDescent="0.2">
      <c r="D32541" s="1"/>
    </row>
    <row r="32542" spans="4:4" x14ac:dyDescent="0.2">
      <c r="D32542" s="1"/>
    </row>
    <row r="32543" spans="4:4" x14ac:dyDescent="0.2">
      <c r="D32543" s="1"/>
    </row>
    <row r="32544" spans="4:4" x14ac:dyDescent="0.2">
      <c r="D32544" s="1"/>
    </row>
    <row r="32545" spans="4:4" x14ac:dyDescent="0.2">
      <c r="D32545" s="1"/>
    </row>
    <row r="32546" spans="4:4" x14ac:dyDescent="0.2">
      <c r="D32546" s="1"/>
    </row>
    <row r="32547" spans="4:4" x14ac:dyDescent="0.2">
      <c r="D32547" s="1"/>
    </row>
    <row r="32548" spans="4:4" x14ac:dyDescent="0.2">
      <c r="D32548" s="1"/>
    </row>
    <row r="32549" spans="4:4" x14ac:dyDescent="0.2">
      <c r="D32549" s="1"/>
    </row>
    <row r="32550" spans="4:4" x14ac:dyDescent="0.2">
      <c r="D32550" s="1"/>
    </row>
    <row r="32551" spans="4:4" x14ac:dyDescent="0.2">
      <c r="D32551" s="1"/>
    </row>
    <row r="32552" spans="4:4" x14ac:dyDescent="0.2">
      <c r="D32552" s="1"/>
    </row>
    <row r="32553" spans="4:4" x14ac:dyDescent="0.2">
      <c r="D32553" s="1"/>
    </row>
    <row r="32554" spans="4:4" x14ac:dyDescent="0.2">
      <c r="D32554" s="1"/>
    </row>
    <row r="32555" spans="4:4" x14ac:dyDescent="0.2">
      <c r="D32555" s="1"/>
    </row>
    <row r="32556" spans="4:4" x14ac:dyDescent="0.2">
      <c r="D32556" s="1"/>
    </row>
    <row r="32557" spans="4:4" x14ac:dyDescent="0.2">
      <c r="D32557" s="1"/>
    </row>
    <row r="32558" spans="4:4" x14ac:dyDescent="0.2">
      <c r="D32558" s="1"/>
    </row>
    <row r="32559" spans="4:4" x14ac:dyDescent="0.2">
      <c r="D32559" s="1"/>
    </row>
    <row r="32560" spans="4:4" x14ac:dyDescent="0.2">
      <c r="D32560" s="1"/>
    </row>
    <row r="32561" spans="4:4" x14ac:dyDescent="0.2">
      <c r="D32561" s="1"/>
    </row>
    <row r="32562" spans="4:4" x14ac:dyDescent="0.2">
      <c r="D32562" s="1"/>
    </row>
    <row r="32563" spans="4:4" x14ac:dyDescent="0.2">
      <c r="D32563" s="1"/>
    </row>
    <row r="32564" spans="4:4" x14ac:dyDescent="0.2">
      <c r="D32564" s="1"/>
    </row>
    <row r="32565" spans="4:4" x14ac:dyDescent="0.2">
      <c r="D32565" s="1"/>
    </row>
    <row r="32566" spans="4:4" x14ac:dyDescent="0.2">
      <c r="D32566" s="1"/>
    </row>
    <row r="32567" spans="4:4" x14ac:dyDescent="0.2">
      <c r="D32567" s="1"/>
    </row>
    <row r="32568" spans="4:4" x14ac:dyDescent="0.2">
      <c r="D32568" s="1"/>
    </row>
    <row r="32569" spans="4:4" x14ac:dyDescent="0.2">
      <c r="D32569" s="1"/>
    </row>
    <row r="32570" spans="4:4" x14ac:dyDescent="0.2">
      <c r="D32570" s="1"/>
    </row>
    <row r="32571" spans="4:4" x14ac:dyDescent="0.2">
      <c r="D32571" s="1"/>
    </row>
    <row r="32572" spans="4:4" x14ac:dyDescent="0.2">
      <c r="D32572" s="1"/>
    </row>
    <row r="32573" spans="4:4" x14ac:dyDescent="0.2">
      <c r="D32573" s="1"/>
    </row>
    <row r="32574" spans="4:4" x14ac:dyDescent="0.2">
      <c r="D32574" s="1"/>
    </row>
    <row r="32575" spans="4:4" x14ac:dyDescent="0.2">
      <c r="D32575" s="1"/>
    </row>
    <row r="32576" spans="4:4" x14ac:dyDescent="0.2">
      <c r="D32576" s="1"/>
    </row>
    <row r="32577" spans="4:4" x14ac:dyDescent="0.2">
      <c r="D32577" s="1"/>
    </row>
    <row r="32578" spans="4:4" x14ac:dyDescent="0.2">
      <c r="D32578" s="1"/>
    </row>
    <row r="32579" spans="4:4" x14ac:dyDescent="0.2">
      <c r="D32579" s="1"/>
    </row>
    <row r="32580" spans="4:4" x14ac:dyDescent="0.2">
      <c r="D32580" s="1"/>
    </row>
    <row r="32581" spans="4:4" x14ac:dyDescent="0.2">
      <c r="D32581" s="1"/>
    </row>
    <row r="32582" spans="4:4" x14ac:dyDescent="0.2">
      <c r="D32582" s="1"/>
    </row>
    <row r="32583" spans="4:4" x14ac:dyDescent="0.2">
      <c r="D32583" s="1"/>
    </row>
    <row r="32584" spans="4:4" x14ac:dyDescent="0.2">
      <c r="D32584" s="1"/>
    </row>
    <row r="32585" spans="4:4" x14ac:dyDescent="0.2">
      <c r="D32585" s="1"/>
    </row>
    <row r="32586" spans="4:4" x14ac:dyDescent="0.2">
      <c r="D32586" s="1"/>
    </row>
    <row r="32587" spans="4:4" x14ac:dyDescent="0.2">
      <c r="D32587" s="1"/>
    </row>
    <row r="32588" spans="4:4" x14ac:dyDescent="0.2">
      <c r="D32588" s="1"/>
    </row>
    <row r="32589" spans="4:4" x14ac:dyDescent="0.2">
      <c r="D32589" s="1"/>
    </row>
    <row r="32590" spans="4:4" x14ac:dyDescent="0.2">
      <c r="D32590" s="1"/>
    </row>
    <row r="32591" spans="4:4" x14ac:dyDescent="0.2">
      <c r="D32591" s="1"/>
    </row>
    <row r="32592" spans="4:4" x14ac:dyDescent="0.2">
      <c r="D32592" s="1"/>
    </row>
    <row r="32593" spans="4:4" x14ac:dyDescent="0.2">
      <c r="D32593" s="1"/>
    </row>
    <row r="32594" spans="4:4" x14ac:dyDescent="0.2">
      <c r="D32594" s="1"/>
    </row>
    <row r="32595" spans="4:4" x14ac:dyDescent="0.2">
      <c r="D32595" s="1"/>
    </row>
    <row r="32596" spans="4:4" x14ac:dyDescent="0.2">
      <c r="D32596" s="1"/>
    </row>
    <row r="32597" spans="4:4" x14ac:dyDescent="0.2">
      <c r="D32597" s="1"/>
    </row>
    <row r="32598" spans="4:4" x14ac:dyDescent="0.2">
      <c r="D32598" s="1"/>
    </row>
    <row r="32599" spans="4:4" x14ac:dyDescent="0.2">
      <c r="D32599" s="1"/>
    </row>
    <row r="32600" spans="4:4" x14ac:dyDescent="0.2">
      <c r="D32600" s="1"/>
    </row>
    <row r="32601" spans="4:4" x14ac:dyDescent="0.2">
      <c r="D32601" s="1"/>
    </row>
    <row r="32602" spans="4:4" x14ac:dyDescent="0.2">
      <c r="D32602" s="1"/>
    </row>
    <row r="32603" spans="4:4" x14ac:dyDescent="0.2">
      <c r="D32603" s="1"/>
    </row>
    <row r="32604" spans="4:4" x14ac:dyDescent="0.2">
      <c r="D32604" s="1"/>
    </row>
    <row r="32605" spans="4:4" x14ac:dyDescent="0.2">
      <c r="D32605" s="1"/>
    </row>
    <row r="32606" spans="4:4" x14ac:dyDescent="0.2">
      <c r="D32606" s="1"/>
    </row>
    <row r="32607" spans="4:4" x14ac:dyDescent="0.2">
      <c r="D32607" s="1"/>
    </row>
    <row r="32608" spans="4:4" x14ac:dyDescent="0.2">
      <c r="D32608" s="1"/>
    </row>
    <row r="32609" spans="4:4" x14ac:dyDescent="0.2">
      <c r="D32609" s="1"/>
    </row>
    <row r="32610" spans="4:4" x14ac:dyDescent="0.2">
      <c r="D32610" s="1"/>
    </row>
    <row r="32611" spans="4:4" x14ac:dyDescent="0.2">
      <c r="D32611" s="1"/>
    </row>
    <row r="32612" spans="4:4" x14ac:dyDescent="0.2">
      <c r="D32612" s="1"/>
    </row>
    <row r="32613" spans="4:4" x14ac:dyDescent="0.2">
      <c r="D32613" s="1"/>
    </row>
    <row r="32614" spans="4:4" x14ac:dyDescent="0.2">
      <c r="D32614" s="1"/>
    </row>
    <row r="32615" spans="4:4" x14ac:dyDescent="0.2">
      <c r="D32615" s="1"/>
    </row>
    <row r="32616" spans="4:4" x14ac:dyDescent="0.2">
      <c r="D32616" s="1"/>
    </row>
    <row r="32617" spans="4:4" x14ac:dyDescent="0.2">
      <c r="D32617" s="1"/>
    </row>
    <row r="32618" spans="4:4" x14ac:dyDescent="0.2">
      <c r="D32618" s="1"/>
    </row>
    <row r="32619" spans="4:4" x14ac:dyDescent="0.2">
      <c r="D32619" s="1"/>
    </row>
    <row r="32620" spans="4:4" x14ac:dyDescent="0.2">
      <c r="D32620" s="1"/>
    </row>
    <row r="32621" spans="4:4" x14ac:dyDescent="0.2">
      <c r="D32621" s="1"/>
    </row>
    <row r="32622" spans="4:4" x14ac:dyDescent="0.2">
      <c r="D32622" s="1"/>
    </row>
    <row r="32623" spans="4:4" x14ac:dyDescent="0.2">
      <c r="D32623" s="1"/>
    </row>
    <row r="32624" spans="4:4" x14ac:dyDescent="0.2">
      <c r="D32624" s="1"/>
    </row>
    <row r="32625" spans="4:4" x14ac:dyDescent="0.2">
      <c r="D32625" s="1"/>
    </row>
    <row r="32626" spans="4:4" x14ac:dyDescent="0.2">
      <c r="D32626" s="1"/>
    </row>
    <row r="32627" spans="4:4" x14ac:dyDescent="0.2">
      <c r="D32627" s="1"/>
    </row>
    <row r="32628" spans="4:4" x14ac:dyDescent="0.2">
      <c r="D32628" s="1"/>
    </row>
    <row r="32629" spans="4:4" x14ac:dyDescent="0.2">
      <c r="D32629" s="1"/>
    </row>
    <row r="32630" spans="4:4" x14ac:dyDescent="0.2">
      <c r="D32630" s="1"/>
    </row>
    <row r="32631" spans="4:4" x14ac:dyDescent="0.2">
      <c r="D32631" s="1"/>
    </row>
    <row r="32632" spans="4:4" x14ac:dyDescent="0.2">
      <c r="D32632" s="1"/>
    </row>
    <row r="32633" spans="4:4" x14ac:dyDescent="0.2">
      <c r="D32633" s="1"/>
    </row>
    <row r="32634" spans="4:4" x14ac:dyDescent="0.2">
      <c r="D32634" s="1"/>
    </row>
    <row r="32635" spans="4:4" x14ac:dyDescent="0.2">
      <c r="D32635" s="1"/>
    </row>
    <row r="32636" spans="4:4" x14ac:dyDescent="0.2">
      <c r="D32636" s="1"/>
    </row>
    <row r="32637" spans="4:4" x14ac:dyDescent="0.2">
      <c r="D32637" s="1"/>
    </row>
    <row r="32638" spans="4:4" x14ac:dyDescent="0.2">
      <c r="D32638" s="1"/>
    </row>
    <row r="32639" spans="4:4" x14ac:dyDescent="0.2">
      <c r="D32639" s="1"/>
    </row>
    <row r="32640" spans="4:4" x14ac:dyDescent="0.2">
      <c r="D32640" s="1"/>
    </row>
    <row r="32641" spans="4:4" x14ac:dyDescent="0.2">
      <c r="D32641" s="1"/>
    </row>
    <row r="32642" spans="4:4" x14ac:dyDescent="0.2">
      <c r="D32642" s="1"/>
    </row>
    <row r="32643" spans="4:4" x14ac:dyDescent="0.2">
      <c r="D32643" s="1"/>
    </row>
    <row r="32644" spans="4:4" x14ac:dyDescent="0.2">
      <c r="D32644" s="1"/>
    </row>
    <row r="32645" spans="4:4" x14ac:dyDescent="0.2">
      <c r="D32645" s="1"/>
    </row>
    <row r="32646" spans="4:4" x14ac:dyDescent="0.2">
      <c r="D32646" s="1"/>
    </row>
    <row r="32647" spans="4:4" x14ac:dyDescent="0.2">
      <c r="D32647" s="1"/>
    </row>
    <row r="32648" spans="4:4" x14ac:dyDescent="0.2">
      <c r="D32648" s="1"/>
    </row>
    <row r="32649" spans="4:4" x14ac:dyDescent="0.2">
      <c r="D32649" s="1"/>
    </row>
    <row r="32650" spans="4:4" x14ac:dyDescent="0.2">
      <c r="D32650" s="1"/>
    </row>
    <row r="32651" spans="4:4" x14ac:dyDescent="0.2">
      <c r="D32651" s="1"/>
    </row>
    <row r="32652" spans="4:4" x14ac:dyDescent="0.2">
      <c r="D32652" s="1"/>
    </row>
    <row r="32653" spans="4:4" x14ac:dyDescent="0.2">
      <c r="D32653" s="1"/>
    </row>
    <row r="32654" spans="4:4" x14ac:dyDescent="0.2">
      <c r="D32654" s="1"/>
    </row>
    <row r="32655" spans="4:4" x14ac:dyDescent="0.2">
      <c r="D32655" s="1"/>
    </row>
    <row r="32656" spans="4:4" x14ac:dyDescent="0.2">
      <c r="D32656" s="1"/>
    </row>
    <row r="32657" spans="4:4" x14ac:dyDescent="0.2">
      <c r="D32657" s="1"/>
    </row>
    <row r="32658" spans="4:4" x14ac:dyDescent="0.2">
      <c r="D32658" s="1"/>
    </row>
    <row r="32659" spans="4:4" x14ac:dyDescent="0.2">
      <c r="D32659" s="1"/>
    </row>
    <row r="32660" spans="4:4" x14ac:dyDescent="0.2">
      <c r="D32660" s="1"/>
    </row>
    <row r="32661" spans="4:4" x14ac:dyDescent="0.2">
      <c r="D32661" s="1"/>
    </row>
    <row r="32662" spans="4:4" x14ac:dyDescent="0.2">
      <c r="D32662" s="1"/>
    </row>
    <row r="32663" spans="4:4" x14ac:dyDescent="0.2">
      <c r="D32663" s="1"/>
    </row>
    <row r="32664" spans="4:4" x14ac:dyDescent="0.2">
      <c r="D32664" s="1"/>
    </row>
    <row r="32665" spans="4:4" x14ac:dyDescent="0.2">
      <c r="D32665" s="1"/>
    </row>
    <row r="32666" spans="4:4" x14ac:dyDescent="0.2">
      <c r="D32666" s="1"/>
    </row>
    <row r="32667" spans="4:4" x14ac:dyDescent="0.2">
      <c r="D32667" s="1"/>
    </row>
    <row r="32668" spans="4:4" x14ac:dyDescent="0.2">
      <c r="D32668" s="1"/>
    </row>
    <row r="32669" spans="4:4" x14ac:dyDescent="0.2">
      <c r="D32669" s="1"/>
    </row>
    <row r="32670" spans="4:4" x14ac:dyDescent="0.2">
      <c r="D32670" s="1"/>
    </row>
    <row r="32671" spans="4:4" x14ac:dyDescent="0.2">
      <c r="D32671" s="1"/>
    </row>
    <row r="32672" spans="4:4" x14ac:dyDescent="0.2">
      <c r="D32672" s="1"/>
    </row>
    <row r="32673" spans="4:4" x14ac:dyDescent="0.2">
      <c r="D32673" s="1"/>
    </row>
    <row r="32674" spans="4:4" x14ac:dyDescent="0.2">
      <c r="D32674" s="1"/>
    </row>
    <row r="32675" spans="4:4" x14ac:dyDescent="0.2">
      <c r="D32675" s="1"/>
    </row>
    <row r="32676" spans="4:4" x14ac:dyDescent="0.2">
      <c r="D32676" s="1"/>
    </row>
    <row r="32677" spans="4:4" x14ac:dyDescent="0.2">
      <c r="D32677" s="1"/>
    </row>
    <row r="32678" spans="4:4" x14ac:dyDescent="0.2">
      <c r="D32678" s="1"/>
    </row>
    <row r="32679" spans="4:4" x14ac:dyDescent="0.2">
      <c r="D32679" s="1"/>
    </row>
    <row r="32680" spans="4:4" x14ac:dyDescent="0.2">
      <c r="D32680" s="1"/>
    </row>
    <row r="32681" spans="4:4" x14ac:dyDescent="0.2">
      <c r="D32681" s="1"/>
    </row>
    <row r="32682" spans="4:4" x14ac:dyDescent="0.2">
      <c r="D32682" s="1"/>
    </row>
    <row r="32683" spans="4:4" x14ac:dyDescent="0.2">
      <c r="D32683" s="1"/>
    </row>
    <row r="32684" spans="4:4" x14ac:dyDescent="0.2">
      <c r="D32684" s="1"/>
    </row>
    <row r="32685" spans="4:4" x14ac:dyDescent="0.2">
      <c r="D32685" s="1"/>
    </row>
    <row r="32686" spans="4:4" x14ac:dyDescent="0.2">
      <c r="D32686" s="1"/>
    </row>
    <row r="32687" spans="4:4" x14ac:dyDescent="0.2">
      <c r="D32687" s="1"/>
    </row>
    <row r="32688" spans="4:4" x14ac:dyDescent="0.2">
      <c r="D32688" s="1"/>
    </row>
    <row r="32689" spans="4:4" x14ac:dyDescent="0.2">
      <c r="D32689" s="1"/>
    </row>
    <row r="32690" spans="4:4" x14ac:dyDescent="0.2">
      <c r="D32690" s="1"/>
    </row>
    <row r="32691" spans="4:4" x14ac:dyDescent="0.2">
      <c r="D32691" s="1"/>
    </row>
    <row r="32692" spans="4:4" x14ac:dyDescent="0.2">
      <c r="D32692" s="1"/>
    </row>
    <row r="32693" spans="4:4" x14ac:dyDescent="0.2">
      <c r="D32693" s="1"/>
    </row>
    <row r="32694" spans="4:4" x14ac:dyDescent="0.2">
      <c r="D32694" s="1"/>
    </row>
    <row r="32695" spans="4:4" x14ac:dyDescent="0.2">
      <c r="D32695" s="1"/>
    </row>
    <row r="32696" spans="4:4" x14ac:dyDescent="0.2">
      <c r="D32696" s="1"/>
    </row>
    <row r="32697" spans="4:4" x14ac:dyDescent="0.2">
      <c r="D32697" s="1"/>
    </row>
    <row r="32698" spans="4:4" x14ac:dyDescent="0.2">
      <c r="D32698" s="1"/>
    </row>
    <row r="32699" spans="4:4" x14ac:dyDescent="0.2">
      <c r="D32699" s="1"/>
    </row>
    <row r="32700" spans="4:4" x14ac:dyDescent="0.2">
      <c r="D32700" s="1"/>
    </row>
    <row r="32701" spans="4:4" x14ac:dyDescent="0.2">
      <c r="D32701" s="1"/>
    </row>
    <row r="32702" spans="4:4" x14ac:dyDescent="0.2">
      <c r="D32702" s="1"/>
    </row>
    <row r="32703" spans="4:4" x14ac:dyDescent="0.2">
      <c r="D32703" s="1"/>
    </row>
    <row r="32704" spans="4:4" x14ac:dyDescent="0.2">
      <c r="D32704" s="1"/>
    </row>
    <row r="32705" spans="4:4" x14ac:dyDescent="0.2">
      <c r="D32705" s="1"/>
    </row>
    <row r="32706" spans="4:4" x14ac:dyDescent="0.2">
      <c r="D32706" s="1"/>
    </row>
    <row r="32707" spans="4:4" x14ac:dyDescent="0.2">
      <c r="D32707" s="1"/>
    </row>
    <row r="32708" spans="4:4" x14ac:dyDescent="0.2">
      <c r="D32708" s="1"/>
    </row>
    <row r="32709" spans="4:4" x14ac:dyDescent="0.2">
      <c r="D32709" s="1"/>
    </row>
    <row r="32710" spans="4:4" x14ac:dyDescent="0.2">
      <c r="D32710" s="1"/>
    </row>
    <row r="32711" spans="4:4" x14ac:dyDescent="0.2">
      <c r="D32711" s="1"/>
    </row>
    <row r="32712" spans="4:4" x14ac:dyDescent="0.2">
      <c r="D32712" s="1"/>
    </row>
    <row r="32713" spans="4:4" x14ac:dyDescent="0.2">
      <c r="D32713" s="1"/>
    </row>
    <row r="32714" spans="4:4" x14ac:dyDescent="0.2">
      <c r="D32714" s="1"/>
    </row>
    <row r="32715" spans="4:4" x14ac:dyDescent="0.2">
      <c r="D32715" s="1"/>
    </row>
    <row r="32716" spans="4:4" x14ac:dyDescent="0.2">
      <c r="D32716" s="1"/>
    </row>
    <row r="32717" spans="4:4" x14ac:dyDescent="0.2">
      <c r="D32717" s="1"/>
    </row>
    <row r="32718" spans="4:4" x14ac:dyDescent="0.2">
      <c r="D32718" s="1"/>
    </row>
    <row r="32719" spans="4:4" x14ac:dyDescent="0.2">
      <c r="D32719" s="1"/>
    </row>
    <row r="32720" spans="4:4" x14ac:dyDescent="0.2">
      <c r="D32720" s="1"/>
    </row>
    <row r="32721" spans="4:4" x14ac:dyDescent="0.2">
      <c r="D32721" s="1"/>
    </row>
    <row r="32722" spans="4:4" x14ac:dyDescent="0.2">
      <c r="D32722" s="1"/>
    </row>
    <row r="32723" spans="4:4" x14ac:dyDescent="0.2">
      <c r="D32723" s="1"/>
    </row>
    <row r="32724" spans="4:4" x14ac:dyDescent="0.2">
      <c r="D32724" s="1"/>
    </row>
    <row r="32725" spans="4:4" x14ac:dyDescent="0.2">
      <c r="D32725" s="1"/>
    </row>
    <row r="32726" spans="4:4" x14ac:dyDescent="0.2">
      <c r="D32726" s="1"/>
    </row>
    <row r="32727" spans="4:4" x14ac:dyDescent="0.2">
      <c r="D32727" s="1"/>
    </row>
    <row r="32728" spans="4:4" x14ac:dyDescent="0.2">
      <c r="D32728" s="1"/>
    </row>
    <row r="32729" spans="4:4" x14ac:dyDescent="0.2">
      <c r="D32729" s="1"/>
    </row>
    <row r="32730" spans="4:4" x14ac:dyDescent="0.2">
      <c r="D32730" s="1"/>
    </row>
    <row r="32731" spans="4:4" x14ac:dyDescent="0.2">
      <c r="D32731" s="1"/>
    </row>
    <row r="32732" spans="4:4" x14ac:dyDescent="0.2">
      <c r="D32732" s="1"/>
    </row>
    <row r="32733" spans="4:4" x14ac:dyDescent="0.2">
      <c r="D32733" s="1"/>
    </row>
    <row r="32734" spans="4:4" x14ac:dyDescent="0.2">
      <c r="D32734" s="1"/>
    </row>
    <row r="32735" spans="4:4" x14ac:dyDescent="0.2">
      <c r="D32735" s="1"/>
    </row>
    <row r="32736" spans="4:4" x14ac:dyDescent="0.2">
      <c r="D32736" s="1"/>
    </row>
    <row r="32737" spans="4:4" x14ac:dyDescent="0.2">
      <c r="D32737" s="1"/>
    </row>
    <row r="32738" spans="4:4" x14ac:dyDescent="0.2">
      <c r="D32738" s="1"/>
    </row>
    <row r="32739" spans="4:4" x14ac:dyDescent="0.2">
      <c r="D32739" s="1"/>
    </row>
    <row r="32740" spans="4:4" x14ac:dyDescent="0.2">
      <c r="D32740" s="1"/>
    </row>
    <row r="32741" spans="4:4" x14ac:dyDescent="0.2">
      <c r="D32741" s="1"/>
    </row>
    <row r="32742" spans="4:4" x14ac:dyDescent="0.2">
      <c r="D32742" s="1"/>
    </row>
    <row r="32743" spans="4:4" x14ac:dyDescent="0.2">
      <c r="D32743" s="1"/>
    </row>
    <row r="32744" spans="4:4" x14ac:dyDescent="0.2">
      <c r="D32744" s="1"/>
    </row>
    <row r="32745" spans="4:4" x14ac:dyDescent="0.2">
      <c r="D32745" s="1"/>
    </row>
    <row r="32746" spans="4:4" x14ac:dyDescent="0.2">
      <c r="D32746" s="1"/>
    </row>
    <row r="32747" spans="4:4" x14ac:dyDescent="0.2">
      <c r="D32747" s="1"/>
    </row>
    <row r="32748" spans="4:4" x14ac:dyDescent="0.2">
      <c r="D32748" s="1"/>
    </row>
    <row r="32749" spans="4:4" x14ac:dyDescent="0.2">
      <c r="D32749" s="1"/>
    </row>
    <row r="32750" spans="4:4" x14ac:dyDescent="0.2">
      <c r="D32750" s="1"/>
    </row>
    <row r="32751" spans="4:4" x14ac:dyDescent="0.2">
      <c r="D32751" s="1"/>
    </row>
    <row r="32752" spans="4:4" x14ac:dyDescent="0.2">
      <c r="D32752" s="1"/>
    </row>
    <row r="32753" spans="4:4" x14ac:dyDescent="0.2">
      <c r="D32753" s="1"/>
    </row>
    <row r="32754" spans="4:4" x14ac:dyDescent="0.2">
      <c r="D32754" s="1"/>
    </row>
    <row r="32755" spans="4:4" x14ac:dyDescent="0.2">
      <c r="D32755" s="1"/>
    </row>
    <row r="32756" spans="4:4" x14ac:dyDescent="0.2">
      <c r="D32756" s="1"/>
    </row>
    <row r="32757" spans="4:4" x14ac:dyDescent="0.2">
      <c r="D32757" s="1"/>
    </row>
    <row r="32758" spans="4:4" x14ac:dyDescent="0.2">
      <c r="D32758" s="1"/>
    </row>
    <row r="32759" spans="4:4" x14ac:dyDescent="0.2">
      <c r="D32759" s="1"/>
    </row>
    <row r="32760" spans="4:4" x14ac:dyDescent="0.2">
      <c r="D32760" s="1"/>
    </row>
    <row r="32761" spans="4:4" x14ac:dyDescent="0.2">
      <c r="D32761" s="1"/>
    </row>
    <row r="32762" spans="4:4" x14ac:dyDescent="0.2">
      <c r="D32762" s="1"/>
    </row>
    <row r="32763" spans="4:4" x14ac:dyDescent="0.2">
      <c r="D32763" s="1"/>
    </row>
    <row r="32764" spans="4:4" x14ac:dyDescent="0.2">
      <c r="D32764" s="1"/>
    </row>
    <row r="32765" spans="4:4" x14ac:dyDescent="0.2">
      <c r="D32765" s="1"/>
    </row>
    <row r="32766" spans="4:4" x14ac:dyDescent="0.2">
      <c r="D32766" s="1"/>
    </row>
    <row r="32767" spans="4:4" x14ac:dyDescent="0.2">
      <c r="D32767" s="1"/>
    </row>
    <row r="32768" spans="4:4" x14ac:dyDescent="0.2">
      <c r="D32768" s="1"/>
    </row>
    <row r="32769" spans="4:4" x14ac:dyDescent="0.2">
      <c r="D32769" s="1"/>
    </row>
    <row r="32770" spans="4:4" x14ac:dyDescent="0.2">
      <c r="D32770" s="1"/>
    </row>
    <row r="32771" spans="4:4" x14ac:dyDescent="0.2">
      <c r="D32771" s="1"/>
    </row>
    <row r="32772" spans="4:4" x14ac:dyDescent="0.2">
      <c r="D32772" s="1"/>
    </row>
    <row r="32773" spans="4:4" x14ac:dyDescent="0.2">
      <c r="D32773" s="1"/>
    </row>
    <row r="32774" spans="4:4" x14ac:dyDescent="0.2">
      <c r="D32774" s="1"/>
    </row>
    <row r="32775" spans="4:4" x14ac:dyDescent="0.2">
      <c r="D32775" s="1"/>
    </row>
    <row r="32776" spans="4:4" x14ac:dyDescent="0.2">
      <c r="D32776" s="1"/>
    </row>
    <row r="32777" spans="4:4" x14ac:dyDescent="0.2">
      <c r="D32777" s="1"/>
    </row>
    <row r="32778" spans="4:4" x14ac:dyDescent="0.2">
      <c r="D32778" s="1"/>
    </row>
    <row r="32779" spans="4:4" x14ac:dyDescent="0.2">
      <c r="D32779" s="1"/>
    </row>
    <row r="32780" spans="4:4" x14ac:dyDescent="0.2">
      <c r="D32780" s="1"/>
    </row>
    <row r="32781" spans="4:4" x14ac:dyDescent="0.2">
      <c r="D32781" s="1"/>
    </row>
    <row r="32782" spans="4:4" x14ac:dyDescent="0.2">
      <c r="D32782" s="1"/>
    </row>
    <row r="32783" spans="4:4" x14ac:dyDescent="0.2">
      <c r="D32783" s="1"/>
    </row>
    <row r="32784" spans="4:4" x14ac:dyDescent="0.2">
      <c r="D32784" s="1"/>
    </row>
    <row r="32785" spans="4:4" x14ac:dyDescent="0.2">
      <c r="D32785" s="1"/>
    </row>
    <row r="32786" spans="4:4" x14ac:dyDescent="0.2">
      <c r="D32786" s="1"/>
    </row>
    <row r="32787" spans="4:4" x14ac:dyDescent="0.2">
      <c r="D32787" s="1"/>
    </row>
    <row r="32788" spans="4:4" x14ac:dyDescent="0.2">
      <c r="D32788" s="1"/>
    </row>
    <row r="32789" spans="4:4" x14ac:dyDescent="0.2">
      <c r="D32789" s="1"/>
    </row>
    <row r="32790" spans="4:4" x14ac:dyDescent="0.2">
      <c r="D32790" s="1"/>
    </row>
    <row r="32791" spans="4:4" x14ac:dyDescent="0.2">
      <c r="D32791" s="1"/>
    </row>
    <row r="32792" spans="4:4" x14ac:dyDescent="0.2">
      <c r="D32792" s="1"/>
    </row>
    <row r="32793" spans="4:4" x14ac:dyDescent="0.2">
      <c r="D32793" s="1"/>
    </row>
    <row r="32794" spans="4:4" x14ac:dyDescent="0.2">
      <c r="D32794" s="1"/>
    </row>
    <row r="32795" spans="4:4" x14ac:dyDescent="0.2">
      <c r="D32795" s="1"/>
    </row>
    <row r="32796" spans="4:4" x14ac:dyDescent="0.2">
      <c r="D32796" s="1"/>
    </row>
    <row r="32797" spans="4:4" x14ac:dyDescent="0.2">
      <c r="D32797" s="1"/>
    </row>
    <row r="32798" spans="4:4" x14ac:dyDescent="0.2">
      <c r="D32798" s="1"/>
    </row>
    <row r="32799" spans="4:4" x14ac:dyDescent="0.2">
      <c r="D32799" s="1"/>
    </row>
    <row r="32800" spans="4:4" x14ac:dyDescent="0.2">
      <c r="D32800" s="1"/>
    </row>
    <row r="32801" spans="4:4" x14ac:dyDescent="0.2">
      <c r="D32801" s="1"/>
    </row>
    <row r="32802" spans="4:4" x14ac:dyDescent="0.2">
      <c r="D32802" s="1"/>
    </row>
    <row r="32803" spans="4:4" x14ac:dyDescent="0.2">
      <c r="D32803" s="1"/>
    </row>
    <row r="32804" spans="4:4" x14ac:dyDescent="0.2">
      <c r="D32804" s="1"/>
    </row>
    <row r="32805" spans="4:4" x14ac:dyDescent="0.2">
      <c r="D32805" s="1"/>
    </row>
    <row r="32806" spans="4:4" x14ac:dyDescent="0.2">
      <c r="D32806" s="1"/>
    </row>
    <row r="32807" spans="4:4" x14ac:dyDescent="0.2">
      <c r="D32807" s="1"/>
    </row>
    <row r="32808" spans="4:4" x14ac:dyDescent="0.2">
      <c r="D32808" s="1"/>
    </row>
    <row r="32809" spans="4:4" x14ac:dyDescent="0.2">
      <c r="D32809" s="1"/>
    </row>
    <row r="32810" spans="4:4" x14ac:dyDescent="0.2">
      <c r="D32810" s="1"/>
    </row>
    <row r="32811" spans="4:4" x14ac:dyDescent="0.2">
      <c r="D32811" s="1"/>
    </row>
    <row r="32812" spans="4:4" x14ac:dyDescent="0.2">
      <c r="D32812" s="1"/>
    </row>
    <row r="32813" spans="4:4" x14ac:dyDescent="0.2">
      <c r="D32813" s="1"/>
    </row>
    <row r="32814" spans="4:4" x14ac:dyDescent="0.2">
      <c r="D32814" s="1"/>
    </row>
    <row r="32815" spans="4:4" x14ac:dyDescent="0.2">
      <c r="D32815" s="1"/>
    </row>
    <row r="32816" spans="4:4" x14ac:dyDescent="0.2">
      <c r="D32816" s="1"/>
    </row>
    <row r="32817" spans="4:4" x14ac:dyDescent="0.2">
      <c r="D32817" s="1"/>
    </row>
    <row r="32818" spans="4:4" x14ac:dyDescent="0.2">
      <c r="D32818" s="1"/>
    </row>
    <row r="32819" spans="4:4" x14ac:dyDescent="0.2">
      <c r="D32819" s="1"/>
    </row>
    <row r="32820" spans="4:4" x14ac:dyDescent="0.2">
      <c r="D32820" s="1"/>
    </row>
    <row r="32821" spans="4:4" x14ac:dyDescent="0.2">
      <c r="D32821" s="1"/>
    </row>
    <row r="32822" spans="4:4" x14ac:dyDescent="0.2">
      <c r="D32822" s="1"/>
    </row>
    <row r="32823" spans="4:4" x14ac:dyDescent="0.2">
      <c r="D32823" s="1"/>
    </row>
    <row r="32824" spans="4:4" x14ac:dyDescent="0.2">
      <c r="D32824" s="1"/>
    </row>
    <row r="32825" spans="4:4" x14ac:dyDescent="0.2">
      <c r="D32825" s="1"/>
    </row>
    <row r="32826" spans="4:4" x14ac:dyDescent="0.2">
      <c r="D32826" s="1"/>
    </row>
    <row r="32827" spans="4:4" x14ac:dyDescent="0.2">
      <c r="D32827" s="1"/>
    </row>
    <row r="32828" spans="4:4" x14ac:dyDescent="0.2">
      <c r="D32828" s="1"/>
    </row>
    <row r="32829" spans="4:4" x14ac:dyDescent="0.2">
      <c r="D32829" s="1"/>
    </row>
    <row r="32830" spans="4:4" x14ac:dyDescent="0.2">
      <c r="D32830" s="1"/>
    </row>
    <row r="32831" spans="4:4" x14ac:dyDescent="0.2">
      <c r="D32831" s="1"/>
    </row>
    <row r="32832" spans="4:4" x14ac:dyDescent="0.2">
      <c r="D32832" s="1"/>
    </row>
    <row r="32833" spans="4:4" x14ac:dyDescent="0.2">
      <c r="D32833" s="1"/>
    </row>
    <row r="32834" spans="4:4" x14ac:dyDescent="0.2">
      <c r="D32834" s="1"/>
    </row>
    <row r="32835" spans="4:4" x14ac:dyDescent="0.2">
      <c r="D32835" s="1"/>
    </row>
    <row r="32836" spans="4:4" x14ac:dyDescent="0.2">
      <c r="D32836" s="1"/>
    </row>
    <row r="32837" spans="4:4" x14ac:dyDescent="0.2">
      <c r="D32837" s="1"/>
    </row>
    <row r="32838" spans="4:4" x14ac:dyDescent="0.2">
      <c r="D32838" s="1"/>
    </row>
    <row r="32839" spans="4:4" x14ac:dyDescent="0.2">
      <c r="D32839" s="1"/>
    </row>
    <row r="32840" spans="4:4" x14ac:dyDescent="0.2">
      <c r="D32840" s="1"/>
    </row>
    <row r="32841" spans="4:4" x14ac:dyDescent="0.2">
      <c r="D32841" s="1"/>
    </row>
    <row r="32842" spans="4:4" x14ac:dyDescent="0.2">
      <c r="D32842" s="1"/>
    </row>
    <row r="32843" spans="4:4" x14ac:dyDescent="0.2">
      <c r="D32843" s="1"/>
    </row>
    <row r="32844" spans="4:4" x14ac:dyDescent="0.2">
      <c r="D32844" s="1"/>
    </row>
    <row r="32845" spans="4:4" x14ac:dyDescent="0.2">
      <c r="D32845" s="1"/>
    </row>
    <row r="32846" spans="4:4" x14ac:dyDescent="0.2">
      <c r="D32846" s="1"/>
    </row>
    <row r="32847" spans="4:4" x14ac:dyDescent="0.2">
      <c r="D32847" s="1"/>
    </row>
    <row r="32848" spans="4:4" x14ac:dyDescent="0.2">
      <c r="D32848" s="1"/>
    </row>
    <row r="32849" spans="4:4" x14ac:dyDescent="0.2">
      <c r="D32849" s="1"/>
    </row>
    <row r="32850" spans="4:4" x14ac:dyDescent="0.2">
      <c r="D32850" s="1"/>
    </row>
    <row r="32851" spans="4:4" x14ac:dyDescent="0.2">
      <c r="D32851" s="1"/>
    </row>
    <row r="32852" spans="4:4" x14ac:dyDescent="0.2">
      <c r="D32852" s="1"/>
    </row>
    <row r="32853" spans="4:4" x14ac:dyDescent="0.2">
      <c r="D32853" s="1"/>
    </row>
    <row r="32854" spans="4:4" x14ac:dyDescent="0.2">
      <c r="D32854" s="1"/>
    </row>
    <row r="32855" spans="4:4" x14ac:dyDescent="0.2">
      <c r="D32855" s="1"/>
    </row>
    <row r="32856" spans="4:4" x14ac:dyDescent="0.2">
      <c r="D32856" s="1"/>
    </row>
    <row r="32857" spans="4:4" x14ac:dyDescent="0.2">
      <c r="D32857" s="1"/>
    </row>
    <row r="32858" spans="4:4" x14ac:dyDescent="0.2">
      <c r="D32858" s="1"/>
    </row>
    <row r="32859" spans="4:4" x14ac:dyDescent="0.2">
      <c r="D32859" s="1"/>
    </row>
    <row r="32860" spans="4:4" x14ac:dyDescent="0.2">
      <c r="D32860" s="1"/>
    </row>
    <row r="32861" spans="4:4" x14ac:dyDescent="0.2">
      <c r="D32861" s="1"/>
    </row>
    <row r="32862" spans="4:4" x14ac:dyDescent="0.2">
      <c r="D32862" s="1"/>
    </row>
    <row r="32863" spans="4:4" x14ac:dyDescent="0.2">
      <c r="D32863" s="1"/>
    </row>
    <row r="32864" spans="4:4" x14ac:dyDescent="0.2">
      <c r="D32864" s="1"/>
    </row>
    <row r="32865" spans="4:4" x14ac:dyDescent="0.2">
      <c r="D32865" s="1"/>
    </row>
    <row r="32866" spans="4:4" x14ac:dyDescent="0.2">
      <c r="D32866" s="1"/>
    </row>
    <row r="32867" spans="4:4" x14ac:dyDescent="0.2">
      <c r="D32867" s="1"/>
    </row>
    <row r="32868" spans="4:4" x14ac:dyDescent="0.2">
      <c r="D32868" s="1"/>
    </row>
    <row r="32869" spans="4:4" x14ac:dyDescent="0.2">
      <c r="D32869" s="1"/>
    </row>
    <row r="32870" spans="4:4" x14ac:dyDescent="0.2">
      <c r="D32870" s="1"/>
    </row>
    <row r="32871" spans="4:4" x14ac:dyDescent="0.2">
      <c r="D32871" s="1"/>
    </row>
    <row r="32872" spans="4:4" x14ac:dyDescent="0.2">
      <c r="D32872" s="1"/>
    </row>
    <row r="32873" spans="4:4" x14ac:dyDescent="0.2">
      <c r="D32873" s="1"/>
    </row>
    <row r="32874" spans="4:4" x14ac:dyDescent="0.2">
      <c r="D32874" s="1"/>
    </row>
    <row r="32875" spans="4:4" x14ac:dyDescent="0.2">
      <c r="D32875" s="1"/>
    </row>
    <row r="32876" spans="4:4" x14ac:dyDescent="0.2">
      <c r="D32876" s="1"/>
    </row>
    <row r="32877" spans="4:4" x14ac:dyDescent="0.2">
      <c r="D32877" s="1"/>
    </row>
    <row r="32878" spans="4:4" x14ac:dyDescent="0.2">
      <c r="D32878" s="1"/>
    </row>
    <row r="32879" spans="4:4" x14ac:dyDescent="0.2">
      <c r="D32879" s="1"/>
    </row>
    <row r="32880" spans="4:4" x14ac:dyDescent="0.2">
      <c r="D32880" s="1"/>
    </row>
    <row r="32881" spans="4:4" x14ac:dyDescent="0.2">
      <c r="D32881" s="1"/>
    </row>
    <row r="32882" spans="4:4" x14ac:dyDescent="0.2">
      <c r="D32882" s="1"/>
    </row>
    <row r="32883" spans="4:4" x14ac:dyDescent="0.2">
      <c r="D32883" s="1"/>
    </row>
    <row r="32884" spans="4:4" x14ac:dyDescent="0.2">
      <c r="D32884" s="1"/>
    </row>
    <row r="32885" spans="4:4" x14ac:dyDescent="0.2">
      <c r="D32885" s="1"/>
    </row>
    <row r="32886" spans="4:4" x14ac:dyDescent="0.2">
      <c r="D32886" s="1"/>
    </row>
    <row r="32887" spans="4:4" x14ac:dyDescent="0.2">
      <c r="D32887" s="1"/>
    </row>
    <row r="32888" spans="4:4" x14ac:dyDescent="0.2">
      <c r="D32888" s="1"/>
    </row>
    <row r="32889" spans="4:4" x14ac:dyDescent="0.2">
      <c r="D32889" s="1"/>
    </row>
    <row r="32890" spans="4:4" x14ac:dyDescent="0.2">
      <c r="D32890" s="1"/>
    </row>
    <row r="32891" spans="4:4" x14ac:dyDescent="0.2">
      <c r="D32891" s="1"/>
    </row>
    <row r="32892" spans="4:4" x14ac:dyDescent="0.2">
      <c r="D32892" s="1"/>
    </row>
    <row r="32893" spans="4:4" x14ac:dyDescent="0.2">
      <c r="D32893" s="1"/>
    </row>
    <row r="32894" spans="4:4" x14ac:dyDescent="0.2">
      <c r="D32894" s="1"/>
    </row>
    <row r="32895" spans="4:4" x14ac:dyDescent="0.2">
      <c r="D32895" s="1"/>
    </row>
    <row r="32896" spans="4:4" x14ac:dyDescent="0.2">
      <c r="D32896" s="1"/>
    </row>
    <row r="32897" spans="4:4" x14ac:dyDescent="0.2">
      <c r="D32897" s="1"/>
    </row>
    <row r="32898" spans="4:4" x14ac:dyDescent="0.2">
      <c r="D32898" s="1"/>
    </row>
    <row r="32899" spans="4:4" x14ac:dyDescent="0.2">
      <c r="D32899" s="1"/>
    </row>
    <row r="32900" spans="4:4" x14ac:dyDescent="0.2">
      <c r="D32900" s="1"/>
    </row>
    <row r="32901" spans="4:4" x14ac:dyDescent="0.2">
      <c r="D32901" s="1"/>
    </row>
    <row r="32902" spans="4:4" x14ac:dyDescent="0.2">
      <c r="D32902" s="1"/>
    </row>
    <row r="32903" spans="4:4" x14ac:dyDescent="0.2">
      <c r="D32903" s="1"/>
    </row>
    <row r="32904" spans="4:4" x14ac:dyDescent="0.2">
      <c r="D32904" s="1"/>
    </row>
    <row r="32905" spans="4:4" x14ac:dyDescent="0.2">
      <c r="D32905" s="1"/>
    </row>
    <row r="32906" spans="4:4" x14ac:dyDescent="0.2">
      <c r="D32906" s="1"/>
    </row>
    <row r="32907" spans="4:4" x14ac:dyDescent="0.2">
      <c r="D32907" s="1"/>
    </row>
    <row r="32908" spans="4:4" x14ac:dyDescent="0.2">
      <c r="D32908" s="1"/>
    </row>
    <row r="32909" spans="4:4" x14ac:dyDescent="0.2">
      <c r="D32909" s="1"/>
    </row>
    <row r="32910" spans="4:4" x14ac:dyDescent="0.2">
      <c r="D32910" s="1"/>
    </row>
    <row r="32911" spans="4:4" x14ac:dyDescent="0.2">
      <c r="D32911" s="1"/>
    </row>
    <row r="32912" spans="4:4" x14ac:dyDescent="0.2">
      <c r="D32912" s="1"/>
    </row>
    <row r="32913" spans="4:4" x14ac:dyDescent="0.2">
      <c r="D32913" s="1"/>
    </row>
    <row r="32914" spans="4:4" x14ac:dyDescent="0.2">
      <c r="D32914" s="1"/>
    </row>
    <row r="32915" spans="4:4" x14ac:dyDescent="0.2">
      <c r="D32915" s="1"/>
    </row>
    <row r="32916" spans="4:4" x14ac:dyDescent="0.2">
      <c r="D32916" s="1"/>
    </row>
    <row r="32917" spans="4:4" x14ac:dyDescent="0.2">
      <c r="D32917" s="1"/>
    </row>
    <row r="32918" spans="4:4" x14ac:dyDescent="0.2">
      <c r="D32918" s="1"/>
    </row>
    <row r="32919" spans="4:4" x14ac:dyDescent="0.2">
      <c r="D32919" s="1"/>
    </row>
    <row r="32920" spans="4:4" x14ac:dyDescent="0.2">
      <c r="D32920" s="1"/>
    </row>
    <row r="32921" spans="4:4" x14ac:dyDescent="0.2">
      <c r="D32921" s="1"/>
    </row>
    <row r="32922" spans="4:4" x14ac:dyDescent="0.2">
      <c r="D32922" s="1"/>
    </row>
    <row r="32923" spans="4:4" x14ac:dyDescent="0.2">
      <c r="D32923" s="1"/>
    </row>
    <row r="32924" spans="4:4" x14ac:dyDescent="0.2">
      <c r="D32924" s="1"/>
    </row>
    <row r="32925" spans="4:4" x14ac:dyDescent="0.2">
      <c r="D32925" s="1"/>
    </row>
    <row r="32926" spans="4:4" x14ac:dyDescent="0.2">
      <c r="D32926" s="1"/>
    </row>
    <row r="32927" spans="4:4" x14ac:dyDescent="0.2">
      <c r="D32927" s="1"/>
    </row>
    <row r="32928" spans="4:4" x14ac:dyDescent="0.2">
      <c r="D32928" s="1"/>
    </row>
    <row r="32929" spans="4:4" x14ac:dyDescent="0.2">
      <c r="D32929" s="1"/>
    </row>
    <row r="32930" spans="4:4" x14ac:dyDescent="0.2">
      <c r="D32930" s="1"/>
    </row>
    <row r="32931" spans="4:4" x14ac:dyDescent="0.2">
      <c r="D32931" s="1"/>
    </row>
    <row r="32932" spans="4:4" x14ac:dyDescent="0.2">
      <c r="D32932" s="1"/>
    </row>
    <row r="32933" spans="4:4" x14ac:dyDescent="0.2">
      <c r="D32933" s="1"/>
    </row>
    <row r="32934" spans="4:4" x14ac:dyDescent="0.2">
      <c r="D32934" s="1"/>
    </row>
    <row r="32935" spans="4:4" x14ac:dyDescent="0.2">
      <c r="D32935" s="1"/>
    </row>
    <row r="32936" spans="4:4" x14ac:dyDescent="0.2">
      <c r="D32936" s="1"/>
    </row>
    <row r="32937" spans="4:4" x14ac:dyDescent="0.2">
      <c r="D32937" s="1"/>
    </row>
    <row r="32938" spans="4:4" x14ac:dyDescent="0.2">
      <c r="D32938" s="1"/>
    </row>
    <row r="32939" spans="4:4" x14ac:dyDescent="0.2">
      <c r="D32939" s="1"/>
    </row>
    <row r="32940" spans="4:4" x14ac:dyDescent="0.2">
      <c r="D32940" s="1"/>
    </row>
    <row r="32941" spans="4:4" x14ac:dyDescent="0.2">
      <c r="D32941" s="1"/>
    </row>
    <row r="32942" spans="4:4" x14ac:dyDescent="0.2">
      <c r="D32942" s="1"/>
    </row>
    <row r="32943" spans="4:4" x14ac:dyDescent="0.2">
      <c r="D32943" s="1"/>
    </row>
    <row r="32944" spans="4:4" x14ac:dyDescent="0.2">
      <c r="D32944" s="1"/>
    </row>
    <row r="32945" spans="4:4" x14ac:dyDescent="0.2">
      <c r="D32945" s="1"/>
    </row>
    <row r="32946" spans="4:4" x14ac:dyDescent="0.2">
      <c r="D32946" s="1"/>
    </row>
    <row r="32947" spans="4:4" x14ac:dyDescent="0.2">
      <c r="D32947" s="1"/>
    </row>
    <row r="32948" spans="4:4" x14ac:dyDescent="0.2">
      <c r="D32948" s="1"/>
    </row>
    <row r="32949" spans="4:4" x14ac:dyDescent="0.2">
      <c r="D32949" s="1"/>
    </row>
    <row r="32950" spans="4:4" x14ac:dyDescent="0.2">
      <c r="D32950" s="1"/>
    </row>
    <row r="32951" spans="4:4" x14ac:dyDescent="0.2">
      <c r="D32951" s="1"/>
    </row>
    <row r="32952" spans="4:4" x14ac:dyDescent="0.2">
      <c r="D32952" s="1"/>
    </row>
    <row r="32953" spans="4:4" x14ac:dyDescent="0.2">
      <c r="D32953" s="1"/>
    </row>
    <row r="32954" spans="4:4" x14ac:dyDescent="0.2">
      <c r="D32954" s="1"/>
    </row>
    <row r="32955" spans="4:4" x14ac:dyDescent="0.2">
      <c r="D32955" s="1"/>
    </row>
    <row r="32956" spans="4:4" x14ac:dyDescent="0.2">
      <c r="D32956" s="1"/>
    </row>
    <row r="32957" spans="4:4" x14ac:dyDescent="0.2">
      <c r="D32957" s="1"/>
    </row>
    <row r="32958" spans="4:4" x14ac:dyDescent="0.2">
      <c r="D32958" s="1"/>
    </row>
    <row r="32959" spans="4:4" x14ac:dyDescent="0.2">
      <c r="D32959" s="1"/>
    </row>
    <row r="32960" spans="4:4" x14ac:dyDescent="0.2">
      <c r="D32960" s="1"/>
    </row>
    <row r="32961" spans="4:4" x14ac:dyDescent="0.2">
      <c r="D32961" s="1"/>
    </row>
    <row r="32962" spans="4:4" x14ac:dyDescent="0.2">
      <c r="D32962" s="1"/>
    </row>
    <row r="32963" spans="4:4" x14ac:dyDescent="0.2">
      <c r="D32963" s="1"/>
    </row>
    <row r="32964" spans="4:4" x14ac:dyDescent="0.2">
      <c r="D32964" s="1"/>
    </row>
    <row r="32965" spans="4:4" x14ac:dyDescent="0.2">
      <c r="D32965" s="1"/>
    </row>
    <row r="32966" spans="4:4" x14ac:dyDescent="0.2">
      <c r="D32966" s="1"/>
    </row>
    <row r="32967" spans="4:4" x14ac:dyDescent="0.2">
      <c r="D32967" s="1"/>
    </row>
    <row r="32968" spans="4:4" x14ac:dyDescent="0.2">
      <c r="D32968" s="1"/>
    </row>
    <row r="32969" spans="4:4" x14ac:dyDescent="0.2">
      <c r="D32969" s="1"/>
    </row>
    <row r="32970" spans="4:4" x14ac:dyDescent="0.2">
      <c r="D32970" s="1"/>
    </row>
    <row r="32971" spans="4:4" x14ac:dyDescent="0.2">
      <c r="D32971" s="1"/>
    </row>
    <row r="32972" spans="4:4" x14ac:dyDescent="0.2">
      <c r="D32972" s="1"/>
    </row>
    <row r="32973" spans="4:4" x14ac:dyDescent="0.2">
      <c r="D32973" s="1"/>
    </row>
    <row r="32974" spans="4:4" x14ac:dyDescent="0.2">
      <c r="D32974" s="1"/>
    </row>
    <row r="32975" spans="4:4" x14ac:dyDescent="0.2">
      <c r="D32975" s="1"/>
    </row>
    <row r="32976" spans="4:4" x14ac:dyDescent="0.2">
      <c r="D32976" s="1"/>
    </row>
    <row r="32977" spans="4:4" x14ac:dyDescent="0.2">
      <c r="D32977" s="1"/>
    </row>
    <row r="32978" spans="4:4" x14ac:dyDescent="0.2">
      <c r="D32978" s="1"/>
    </row>
    <row r="32979" spans="4:4" x14ac:dyDescent="0.2">
      <c r="D32979" s="1"/>
    </row>
    <row r="32980" spans="4:4" x14ac:dyDescent="0.2">
      <c r="D32980" s="1"/>
    </row>
    <row r="32981" spans="4:4" x14ac:dyDescent="0.2">
      <c r="D32981" s="1"/>
    </row>
    <row r="32982" spans="4:4" x14ac:dyDescent="0.2">
      <c r="D32982" s="1"/>
    </row>
    <row r="32983" spans="4:4" x14ac:dyDescent="0.2">
      <c r="D32983" s="1"/>
    </row>
    <row r="32984" spans="4:4" x14ac:dyDescent="0.2">
      <c r="D32984" s="1"/>
    </row>
    <row r="32985" spans="4:4" x14ac:dyDescent="0.2">
      <c r="D32985" s="1"/>
    </row>
    <row r="32986" spans="4:4" x14ac:dyDescent="0.2">
      <c r="D32986" s="1"/>
    </row>
    <row r="32987" spans="4:4" x14ac:dyDescent="0.2">
      <c r="D32987" s="1"/>
    </row>
    <row r="32988" spans="4:4" x14ac:dyDescent="0.2">
      <c r="D32988" s="1"/>
    </row>
    <row r="32989" spans="4:4" x14ac:dyDescent="0.2">
      <c r="D32989" s="1"/>
    </row>
    <row r="32990" spans="4:4" x14ac:dyDescent="0.2">
      <c r="D32990" s="1"/>
    </row>
    <row r="32991" spans="4:4" x14ac:dyDescent="0.2">
      <c r="D32991" s="1"/>
    </row>
    <row r="32992" spans="4:4" x14ac:dyDescent="0.2">
      <c r="D32992" s="1"/>
    </row>
    <row r="32993" spans="4:4" x14ac:dyDescent="0.2">
      <c r="D32993" s="1"/>
    </row>
    <row r="32994" spans="4:4" x14ac:dyDescent="0.2">
      <c r="D32994" s="1"/>
    </row>
    <row r="32995" spans="4:4" x14ac:dyDescent="0.2">
      <c r="D32995" s="1"/>
    </row>
    <row r="32996" spans="4:4" x14ac:dyDescent="0.2">
      <c r="D32996" s="1"/>
    </row>
    <row r="32997" spans="4:4" x14ac:dyDescent="0.2">
      <c r="D32997" s="1"/>
    </row>
    <row r="32998" spans="4:4" x14ac:dyDescent="0.2">
      <c r="D32998" s="1"/>
    </row>
    <row r="32999" spans="4:4" x14ac:dyDescent="0.2">
      <c r="D32999" s="1"/>
    </row>
    <row r="33000" spans="4:4" x14ac:dyDescent="0.2">
      <c r="D33000" s="1"/>
    </row>
    <row r="33001" spans="4:4" x14ac:dyDescent="0.2">
      <c r="D33001" s="1"/>
    </row>
    <row r="33002" spans="4:4" x14ac:dyDescent="0.2">
      <c r="D33002" s="1"/>
    </row>
    <row r="33003" spans="4:4" x14ac:dyDescent="0.2">
      <c r="D33003" s="1"/>
    </row>
    <row r="33004" spans="4:4" x14ac:dyDescent="0.2">
      <c r="D33004" s="1"/>
    </row>
    <row r="33005" spans="4:4" x14ac:dyDescent="0.2">
      <c r="D33005" s="1"/>
    </row>
    <row r="33006" spans="4:4" x14ac:dyDescent="0.2">
      <c r="D33006" s="1"/>
    </row>
    <row r="33007" spans="4:4" x14ac:dyDescent="0.2">
      <c r="D33007" s="1"/>
    </row>
    <row r="33008" spans="4:4" x14ac:dyDescent="0.2">
      <c r="D33008" s="1"/>
    </row>
    <row r="33009" spans="4:4" x14ac:dyDescent="0.2">
      <c r="D33009" s="1"/>
    </row>
    <row r="33010" spans="4:4" x14ac:dyDescent="0.2">
      <c r="D33010" s="1"/>
    </row>
    <row r="33011" spans="4:4" x14ac:dyDescent="0.2">
      <c r="D33011" s="1"/>
    </row>
    <row r="33012" spans="4:4" x14ac:dyDescent="0.2">
      <c r="D33012" s="1"/>
    </row>
    <row r="33013" spans="4:4" x14ac:dyDescent="0.2">
      <c r="D33013" s="1"/>
    </row>
    <row r="33014" spans="4:4" x14ac:dyDescent="0.2">
      <c r="D33014" s="1"/>
    </row>
    <row r="33015" spans="4:4" x14ac:dyDescent="0.2">
      <c r="D33015" s="1"/>
    </row>
    <row r="33016" spans="4:4" x14ac:dyDescent="0.2">
      <c r="D33016" s="1"/>
    </row>
    <row r="33017" spans="4:4" x14ac:dyDescent="0.2">
      <c r="D33017" s="1"/>
    </row>
    <row r="33018" spans="4:4" x14ac:dyDescent="0.2">
      <c r="D33018" s="1"/>
    </row>
    <row r="33019" spans="4:4" x14ac:dyDescent="0.2">
      <c r="D33019" s="1"/>
    </row>
    <row r="33020" spans="4:4" x14ac:dyDescent="0.2">
      <c r="D33020" s="1"/>
    </row>
    <row r="33021" spans="4:4" x14ac:dyDescent="0.2">
      <c r="D33021" s="1"/>
    </row>
    <row r="33022" spans="4:4" x14ac:dyDescent="0.2">
      <c r="D33022" s="1"/>
    </row>
    <row r="33023" spans="4:4" x14ac:dyDescent="0.2">
      <c r="D33023" s="1"/>
    </row>
    <row r="33024" spans="4:4" x14ac:dyDescent="0.2">
      <c r="D33024" s="1"/>
    </row>
    <row r="33025" spans="4:4" x14ac:dyDescent="0.2">
      <c r="D33025" s="1"/>
    </row>
    <row r="33026" spans="4:4" x14ac:dyDescent="0.2">
      <c r="D33026" s="1"/>
    </row>
    <row r="33027" spans="4:4" x14ac:dyDescent="0.2">
      <c r="D33027" s="1"/>
    </row>
    <row r="33028" spans="4:4" x14ac:dyDescent="0.2">
      <c r="D33028" s="1"/>
    </row>
    <row r="33029" spans="4:4" x14ac:dyDescent="0.2">
      <c r="D33029" s="1"/>
    </row>
    <row r="33030" spans="4:4" x14ac:dyDescent="0.2">
      <c r="D33030" s="1"/>
    </row>
    <row r="33031" spans="4:4" x14ac:dyDescent="0.2">
      <c r="D33031" s="1"/>
    </row>
    <row r="33032" spans="4:4" x14ac:dyDescent="0.2">
      <c r="D33032" s="1"/>
    </row>
    <row r="33033" spans="4:4" x14ac:dyDescent="0.2">
      <c r="D33033" s="1"/>
    </row>
    <row r="33034" spans="4:4" x14ac:dyDescent="0.2">
      <c r="D33034" s="1"/>
    </row>
    <row r="33035" spans="4:4" x14ac:dyDescent="0.2">
      <c r="D33035" s="1"/>
    </row>
    <row r="33036" spans="4:4" x14ac:dyDescent="0.2">
      <c r="D33036" s="1"/>
    </row>
    <row r="33037" spans="4:4" x14ac:dyDescent="0.2">
      <c r="D33037" s="1"/>
    </row>
    <row r="33038" spans="4:4" x14ac:dyDescent="0.2">
      <c r="D33038" s="1"/>
    </row>
    <row r="33039" spans="4:4" x14ac:dyDescent="0.2">
      <c r="D33039" s="1"/>
    </row>
    <row r="33040" spans="4:4" x14ac:dyDescent="0.2">
      <c r="D33040" s="1"/>
    </row>
    <row r="33041" spans="4:4" x14ac:dyDescent="0.2">
      <c r="D33041" s="1"/>
    </row>
    <row r="33042" spans="4:4" x14ac:dyDescent="0.2">
      <c r="D33042" s="1"/>
    </row>
    <row r="33043" spans="4:4" x14ac:dyDescent="0.2">
      <c r="D33043" s="1"/>
    </row>
    <row r="33044" spans="4:4" x14ac:dyDescent="0.2">
      <c r="D33044" s="1"/>
    </row>
    <row r="33045" spans="4:4" x14ac:dyDescent="0.2">
      <c r="D33045" s="1"/>
    </row>
    <row r="33046" spans="4:4" x14ac:dyDescent="0.2">
      <c r="D33046" s="1"/>
    </row>
    <row r="33047" spans="4:4" x14ac:dyDescent="0.2">
      <c r="D33047" s="1"/>
    </row>
    <row r="33048" spans="4:4" x14ac:dyDescent="0.2">
      <c r="D33048" s="1"/>
    </row>
    <row r="33049" spans="4:4" x14ac:dyDescent="0.2">
      <c r="D33049" s="1"/>
    </row>
    <row r="33050" spans="4:4" x14ac:dyDescent="0.2">
      <c r="D33050" s="1"/>
    </row>
    <row r="33051" spans="4:4" x14ac:dyDescent="0.2">
      <c r="D33051" s="1"/>
    </row>
    <row r="33052" spans="4:4" x14ac:dyDescent="0.2">
      <c r="D33052" s="1"/>
    </row>
    <row r="33053" spans="4:4" x14ac:dyDescent="0.2">
      <c r="D33053" s="1"/>
    </row>
    <row r="33054" spans="4:4" x14ac:dyDescent="0.2">
      <c r="D33054" s="1"/>
    </row>
    <row r="33055" spans="4:4" x14ac:dyDescent="0.2">
      <c r="D33055" s="1"/>
    </row>
    <row r="33056" spans="4:4" x14ac:dyDescent="0.2">
      <c r="D33056" s="1"/>
    </row>
    <row r="33057" spans="4:4" x14ac:dyDescent="0.2">
      <c r="D33057" s="1"/>
    </row>
    <row r="33058" spans="4:4" x14ac:dyDescent="0.2">
      <c r="D33058" s="1"/>
    </row>
    <row r="33059" spans="4:4" x14ac:dyDescent="0.2">
      <c r="D33059" s="1"/>
    </row>
    <row r="33060" spans="4:4" x14ac:dyDescent="0.2">
      <c r="D33060" s="1"/>
    </row>
    <row r="33061" spans="4:4" x14ac:dyDescent="0.2">
      <c r="D33061" s="1"/>
    </row>
    <row r="33062" spans="4:4" x14ac:dyDescent="0.2">
      <c r="D33062" s="1"/>
    </row>
    <row r="33063" spans="4:4" x14ac:dyDescent="0.2">
      <c r="D33063" s="1"/>
    </row>
    <row r="33064" spans="4:4" x14ac:dyDescent="0.2">
      <c r="D33064" s="1"/>
    </row>
    <row r="33065" spans="4:4" x14ac:dyDescent="0.2">
      <c r="D33065" s="1"/>
    </row>
    <row r="33066" spans="4:4" x14ac:dyDescent="0.2">
      <c r="D33066" s="1"/>
    </row>
    <row r="33067" spans="4:4" x14ac:dyDescent="0.2">
      <c r="D33067" s="1"/>
    </row>
    <row r="33068" spans="4:4" x14ac:dyDescent="0.2">
      <c r="D33068" s="1"/>
    </row>
    <row r="33069" spans="4:4" x14ac:dyDescent="0.2">
      <c r="D33069" s="1"/>
    </row>
    <row r="33070" spans="4:4" x14ac:dyDescent="0.2">
      <c r="D33070" s="1"/>
    </row>
    <row r="33071" spans="4:4" x14ac:dyDescent="0.2">
      <c r="D33071" s="1"/>
    </row>
    <row r="33072" spans="4:4" x14ac:dyDescent="0.2">
      <c r="D33072" s="1"/>
    </row>
    <row r="33073" spans="4:4" x14ac:dyDescent="0.2">
      <c r="D33073" s="1"/>
    </row>
    <row r="33074" spans="4:4" x14ac:dyDescent="0.2">
      <c r="D33074" s="1"/>
    </row>
    <row r="33075" spans="4:4" x14ac:dyDescent="0.2">
      <c r="D33075" s="1"/>
    </row>
    <row r="33076" spans="4:4" x14ac:dyDescent="0.2">
      <c r="D33076" s="1"/>
    </row>
    <row r="33077" spans="4:4" x14ac:dyDescent="0.2">
      <c r="D33077" s="1"/>
    </row>
    <row r="33078" spans="4:4" x14ac:dyDescent="0.2">
      <c r="D33078" s="1"/>
    </row>
    <row r="33079" spans="4:4" x14ac:dyDescent="0.2">
      <c r="D33079" s="1"/>
    </row>
    <row r="33080" spans="4:4" x14ac:dyDescent="0.2">
      <c r="D33080" s="1"/>
    </row>
    <row r="33081" spans="4:4" x14ac:dyDescent="0.2">
      <c r="D33081" s="1"/>
    </row>
    <row r="33082" spans="4:4" x14ac:dyDescent="0.2">
      <c r="D33082" s="1"/>
    </row>
    <row r="33083" spans="4:4" x14ac:dyDescent="0.2">
      <c r="D33083" s="1"/>
    </row>
    <row r="33084" spans="4:4" x14ac:dyDescent="0.2">
      <c r="D33084" s="1"/>
    </row>
    <row r="33085" spans="4:4" x14ac:dyDescent="0.2">
      <c r="D33085" s="1"/>
    </row>
    <row r="33086" spans="4:4" x14ac:dyDescent="0.2">
      <c r="D33086" s="1"/>
    </row>
    <row r="33087" spans="4:4" x14ac:dyDescent="0.2">
      <c r="D33087" s="1"/>
    </row>
    <row r="33088" spans="4:4" x14ac:dyDescent="0.2">
      <c r="D33088" s="1"/>
    </row>
    <row r="33089" spans="4:4" x14ac:dyDescent="0.2">
      <c r="D33089" s="1"/>
    </row>
    <row r="33090" spans="4:4" x14ac:dyDescent="0.2">
      <c r="D33090" s="1"/>
    </row>
    <row r="33091" spans="4:4" x14ac:dyDescent="0.2">
      <c r="D33091" s="1"/>
    </row>
    <row r="33092" spans="4:4" x14ac:dyDescent="0.2">
      <c r="D33092" s="1"/>
    </row>
    <row r="33093" spans="4:4" x14ac:dyDescent="0.2">
      <c r="D33093" s="1"/>
    </row>
    <row r="33094" spans="4:4" x14ac:dyDescent="0.2">
      <c r="D33094" s="1"/>
    </row>
    <row r="33095" spans="4:4" x14ac:dyDescent="0.2">
      <c r="D33095" s="1"/>
    </row>
    <row r="33096" spans="4:4" x14ac:dyDescent="0.2">
      <c r="D33096" s="1"/>
    </row>
    <row r="33097" spans="4:4" x14ac:dyDescent="0.2">
      <c r="D33097" s="1"/>
    </row>
    <row r="33098" spans="4:4" x14ac:dyDescent="0.2">
      <c r="D33098" s="1"/>
    </row>
    <row r="33099" spans="4:4" x14ac:dyDescent="0.2">
      <c r="D33099" s="1"/>
    </row>
    <row r="33100" spans="4:4" x14ac:dyDescent="0.2">
      <c r="D33100" s="1"/>
    </row>
    <row r="33101" spans="4:4" x14ac:dyDescent="0.2">
      <c r="D33101" s="1"/>
    </row>
    <row r="33102" spans="4:4" x14ac:dyDescent="0.2">
      <c r="D33102" s="1"/>
    </row>
    <row r="33103" spans="4:4" x14ac:dyDescent="0.2">
      <c r="D33103" s="1"/>
    </row>
    <row r="33104" spans="4:4" x14ac:dyDescent="0.2">
      <c r="D33104" s="1"/>
    </row>
    <row r="33105" spans="4:4" x14ac:dyDescent="0.2">
      <c r="D33105" s="1"/>
    </row>
    <row r="33106" spans="4:4" x14ac:dyDescent="0.2">
      <c r="D33106" s="1"/>
    </row>
    <row r="33107" spans="4:4" x14ac:dyDescent="0.2">
      <c r="D33107" s="1"/>
    </row>
    <row r="33108" spans="4:4" x14ac:dyDescent="0.2">
      <c r="D33108" s="1"/>
    </row>
    <row r="33109" spans="4:4" x14ac:dyDescent="0.2">
      <c r="D33109" s="1"/>
    </row>
    <row r="33110" spans="4:4" x14ac:dyDescent="0.2">
      <c r="D33110" s="1"/>
    </row>
    <row r="33111" spans="4:4" x14ac:dyDescent="0.2">
      <c r="D33111" s="1"/>
    </row>
    <row r="33112" spans="4:4" x14ac:dyDescent="0.2">
      <c r="D33112" s="1"/>
    </row>
    <row r="33113" spans="4:4" x14ac:dyDescent="0.2">
      <c r="D33113" s="1"/>
    </row>
    <row r="33114" spans="4:4" x14ac:dyDescent="0.2">
      <c r="D33114" s="1"/>
    </row>
    <row r="33115" spans="4:4" x14ac:dyDescent="0.2">
      <c r="D33115" s="1"/>
    </row>
    <row r="33116" spans="4:4" x14ac:dyDescent="0.2">
      <c r="D33116" s="1"/>
    </row>
    <row r="33117" spans="4:4" x14ac:dyDescent="0.2">
      <c r="D33117" s="1"/>
    </row>
    <row r="33118" spans="4:4" x14ac:dyDescent="0.2">
      <c r="D33118" s="1"/>
    </row>
    <row r="33119" spans="4:4" x14ac:dyDescent="0.2">
      <c r="D33119" s="1"/>
    </row>
    <row r="33120" spans="4:4" x14ac:dyDescent="0.2">
      <c r="D33120" s="1"/>
    </row>
    <row r="33121" spans="4:4" x14ac:dyDescent="0.2">
      <c r="D33121" s="1"/>
    </row>
    <row r="33122" spans="4:4" x14ac:dyDescent="0.2">
      <c r="D33122" s="1"/>
    </row>
    <row r="33123" spans="4:4" x14ac:dyDescent="0.2">
      <c r="D33123" s="1"/>
    </row>
    <row r="33124" spans="4:4" x14ac:dyDescent="0.2">
      <c r="D33124" s="1"/>
    </row>
    <row r="33125" spans="4:4" x14ac:dyDescent="0.2">
      <c r="D33125" s="1"/>
    </row>
    <row r="33126" spans="4:4" x14ac:dyDescent="0.2">
      <c r="D33126" s="1"/>
    </row>
    <row r="33127" spans="4:4" x14ac:dyDescent="0.2">
      <c r="D33127" s="1"/>
    </row>
    <row r="33128" spans="4:4" x14ac:dyDescent="0.2">
      <c r="D33128" s="1"/>
    </row>
    <row r="33129" spans="4:4" x14ac:dyDescent="0.2">
      <c r="D33129" s="1"/>
    </row>
    <row r="33130" spans="4:4" x14ac:dyDescent="0.2">
      <c r="D33130" s="1"/>
    </row>
    <row r="33131" spans="4:4" x14ac:dyDescent="0.2">
      <c r="D33131" s="1"/>
    </row>
    <row r="33132" spans="4:4" x14ac:dyDescent="0.2">
      <c r="D33132" s="1"/>
    </row>
    <row r="33133" spans="4:4" x14ac:dyDescent="0.2">
      <c r="D33133" s="1"/>
    </row>
    <row r="33134" spans="4:4" x14ac:dyDescent="0.2">
      <c r="D33134" s="1"/>
    </row>
    <row r="33135" spans="4:4" x14ac:dyDescent="0.2">
      <c r="D33135" s="1"/>
    </row>
    <row r="33136" spans="4:4" x14ac:dyDescent="0.2">
      <c r="D33136" s="1"/>
    </row>
    <row r="33137" spans="4:4" x14ac:dyDescent="0.2">
      <c r="D33137" s="1"/>
    </row>
    <row r="33138" spans="4:4" x14ac:dyDescent="0.2">
      <c r="D33138" s="1"/>
    </row>
    <row r="33139" spans="4:4" x14ac:dyDescent="0.2">
      <c r="D33139" s="1"/>
    </row>
    <row r="33140" spans="4:4" x14ac:dyDescent="0.2">
      <c r="D33140" s="1"/>
    </row>
    <row r="33141" spans="4:4" x14ac:dyDescent="0.2">
      <c r="D33141" s="1"/>
    </row>
    <row r="33142" spans="4:4" x14ac:dyDescent="0.2">
      <c r="D33142" s="1"/>
    </row>
    <row r="33143" spans="4:4" x14ac:dyDescent="0.2">
      <c r="D33143" s="1"/>
    </row>
    <row r="33144" spans="4:4" x14ac:dyDescent="0.2">
      <c r="D33144" s="1"/>
    </row>
    <row r="33145" spans="4:4" x14ac:dyDescent="0.2">
      <c r="D33145" s="1"/>
    </row>
    <row r="33146" spans="4:4" x14ac:dyDescent="0.2">
      <c r="D33146" s="1"/>
    </row>
    <row r="33147" spans="4:4" x14ac:dyDescent="0.2">
      <c r="D33147" s="1"/>
    </row>
    <row r="33148" spans="4:4" x14ac:dyDescent="0.2">
      <c r="D33148" s="1"/>
    </row>
    <row r="33149" spans="4:4" x14ac:dyDescent="0.2">
      <c r="D33149" s="1"/>
    </row>
    <row r="33150" spans="4:4" x14ac:dyDescent="0.2">
      <c r="D33150" s="1"/>
    </row>
    <row r="33151" spans="4:4" x14ac:dyDescent="0.2">
      <c r="D33151" s="1"/>
    </row>
    <row r="33152" spans="4:4" x14ac:dyDescent="0.2">
      <c r="D33152" s="1"/>
    </row>
    <row r="33153" spans="4:4" x14ac:dyDescent="0.2">
      <c r="D33153" s="1"/>
    </row>
    <row r="33154" spans="4:4" x14ac:dyDescent="0.2">
      <c r="D33154" s="1"/>
    </row>
    <row r="33155" spans="4:4" x14ac:dyDescent="0.2">
      <c r="D33155" s="1"/>
    </row>
    <row r="33156" spans="4:4" x14ac:dyDescent="0.2">
      <c r="D33156" s="1"/>
    </row>
    <row r="33157" spans="4:4" x14ac:dyDescent="0.2">
      <c r="D33157" s="1"/>
    </row>
    <row r="33158" spans="4:4" x14ac:dyDescent="0.2">
      <c r="D33158" s="1"/>
    </row>
    <row r="33159" spans="4:4" x14ac:dyDescent="0.2">
      <c r="D33159" s="1"/>
    </row>
    <row r="33160" spans="4:4" x14ac:dyDescent="0.2">
      <c r="D33160" s="1"/>
    </row>
    <row r="33161" spans="4:4" x14ac:dyDescent="0.2">
      <c r="D33161" s="1"/>
    </row>
    <row r="33162" spans="4:4" x14ac:dyDescent="0.2">
      <c r="D33162" s="1"/>
    </row>
    <row r="33163" spans="4:4" x14ac:dyDescent="0.2">
      <c r="D33163" s="1"/>
    </row>
    <row r="33164" spans="4:4" x14ac:dyDescent="0.2">
      <c r="D33164" s="1"/>
    </row>
    <row r="33165" spans="4:4" x14ac:dyDescent="0.2">
      <c r="D33165" s="1"/>
    </row>
    <row r="33166" spans="4:4" x14ac:dyDescent="0.2">
      <c r="D33166" s="1"/>
    </row>
    <row r="33167" spans="4:4" x14ac:dyDescent="0.2">
      <c r="D33167" s="1"/>
    </row>
    <row r="33168" spans="4:4" x14ac:dyDescent="0.2">
      <c r="D33168" s="1"/>
    </row>
    <row r="33169" spans="4:4" x14ac:dyDescent="0.2">
      <c r="D33169" s="1"/>
    </row>
    <row r="33170" spans="4:4" x14ac:dyDescent="0.2">
      <c r="D33170" s="1"/>
    </row>
    <row r="33171" spans="4:4" x14ac:dyDescent="0.2">
      <c r="D33171" s="1"/>
    </row>
    <row r="33172" spans="4:4" x14ac:dyDescent="0.2">
      <c r="D33172" s="1"/>
    </row>
    <row r="33173" spans="4:4" x14ac:dyDescent="0.2">
      <c r="D33173" s="1"/>
    </row>
    <row r="33174" spans="4:4" x14ac:dyDescent="0.2">
      <c r="D33174" s="1"/>
    </row>
    <row r="33175" spans="4:4" x14ac:dyDescent="0.2">
      <c r="D33175" s="1"/>
    </row>
    <row r="33176" spans="4:4" x14ac:dyDescent="0.2">
      <c r="D33176" s="1"/>
    </row>
    <row r="33177" spans="4:4" x14ac:dyDescent="0.2">
      <c r="D33177" s="1"/>
    </row>
    <row r="33178" spans="4:4" x14ac:dyDescent="0.2">
      <c r="D33178" s="1"/>
    </row>
    <row r="33179" spans="4:4" x14ac:dyDescent="0.2">
      <c r="D33179" s="1"/>
    </row>
    <row r="33180" spans="4:4" x14ac:dyDescent="0.2">
      <c r="D33180" s="1"/>
    </row>
    <row r="33181" spans="4:4" x14ac:dyDescent="0.2">
      <c r="D33181" s="1"/>
    </row>
    <row r="33182" spans="4:4" x14ac:dyDescent="0.2">
      <c r="D33182" s="1"/>
    </row>
    <row r="33183" spans="4:4" x14ac:dyDescent="0.2">
      <c r="D33183" s="1"/>
    </row>
    <row r="33184" spans="4:4" x14ac:dyDescent="0.2">
      <c r="D33184" s="1"/>
    </row>
    <row r="33185" spans="4:4" x14ac:dyDescent="0.2">
      <c r="D33185" s="1"/>
    </row>
    <row r="33186" spans="4:4" x14ac:dyDescent="0.2">
      <c r="D33186" s="1"/>
    </row>
    <row r="33187" spans="4:4" x14ac:dyDescent="0.2">
      <c r="D33187" s="1"/>
    </row>
    <row r="33188" spans="4:4" x14ac:dyDescent="0.2">
      <c r="D33188" s="1"/>
    </row>
    <row r="33189" spans="4:4" x14ac:dyDescent="0.2">
      <c r="D33189" s="1"/>
    </row>
    <row r="33190" spans="4:4" x14ac:dyDescent="0.2">
      <c r="D33190" s="1"/>
    </row>
    <row r="33191" spans="4:4" x14ac:dyDescent="0.2">
      <c r="D33191" s="1"/>
    </row>
    <row r="33192" spans="4:4" x14ac:dyDescent="0.2">
      <c r="D33192" s="1"/>
    </row>
    <row r="33193" spans="4:4" x14ac:dyDescent="0.2">
      <c r="D33193" s="1"/>
    </row>
    <row r="33194" spans="4:4" x14ac:dyDescent="0.2">
      <c r="D33194" s="1"/>
    </row>
    <row r="33195" spans="4:4" x14ac:dyDescent="0.2">
      <c r="D33195" s="1"/>
    </row>
    <row r="33196" spans="4:4" x14ac:dyDescent="0.2">
      <c r="D33196" s="1"/>
    </row>
    <row r="33197" spans="4:4" x14ac:dyDescent="0.2">
      <c r="D33197" s="1"/>
    </row>
    <row r="33198" spans="4:4" x14ac:dyDescent="0.2">
      <c r="D33198" s="1"/>
    </row>
    <row r="33199" spans="4:4" x14ac:dyDescent="0.2">
      <c r="D33199" s="1"/>
    </row>
    <row r="33200" spans="4:4" x14ac:dyDescent="0.2">
      <c r="D33200" s="1"/>
    </row>
    <row r="33201" spans="4:4" x14ac:dyDescent="0.2">
      <c r="D33201" s="1"/>
    </row>
    <row r="33202" spans="4:4" x14ac:dyDescent="0.2">
      <c r="D33202" s="1"/>
    </row>
    <row r="33203" spans="4:4" x14ac:dyDescent="0.2">
      <c r="D33203" s="1"/>
    </row>
    <row r="33204" spans="4:4" x14ac:dyDescent="0.2">
      <c r="D33204" s="1"/>
    </row>
    <row r="33205" spans="4:4" x14ac:dyDescent="0.2">
      <c r="D33205" s="1"/>
    </row>
    <row r="33206" spans="4:4" x14ac:dyDescent="0.2">
      <c r="D33206" s="1"/>
    </row>
    <row r="33207" spans="4:4" x14ac:dyDescent="0.2">
      <c r="D33207" s="1"/>
    </row>
    <row r="33208" spans="4:4" x14ac:dyDescent="0.2">
      <c r="D33208" s="1"/>
    </row>
    <row r="33209" spans="4:4" x14ac:dyDescent="0.2">
      <c r="D33209" s="1"/>
    </row>
    <row r="33210" spans="4:4" x14ac:dyDescent="0.2">
      <c r="D33210" s="1"/>
    </row>
    <row r="33211" spans="4:4" x14ac:dyDescent="0.2">
      <c r="D33211" s="1"/>
    </row>
    <row r="33212" spans="4:4" x14ac:dyDescent="0.2">
      <c r="D33212" s="1"/>
    </row>
    <row r="33213" spans="4:4" x14ac:dyDescent="0.2">
      <c r="D33213" s="1"/>
    </row>
    <row r="33214" spans="4:4" x14ac:dyDescent="0.2">
      <c r="D33214" s="1"/>
    </row>
    <row r="33215" spans="4:4" x14ac:dyDescent="0.2">
      <c r="D33215" s="1"/>
    </row>
    <row r="33216" spans="4:4" x14ac:dyDescent="0.2">
      <c r="D33216" s="1"/>
    </row>
    <row r="33217" spans="4:4" x14ac:dyDescent="0.2">
      <c r="D33217" s="1"/>
    </row>
    <row r="33218" spans="4:4" x14ac:dyDescent="0.2">
      <c r="D33218" s="1"/>
    </row>
    <row r="33219" spans="4:4" x14ac:dyDescent="0.2">
      <c r="D33219" s="1"/>
    </row>
    <row r="33220" spans="4:4" x14ac:dyDescent="0.2">
      <c r="D33220" s="1"/>
    </row>
    <row r="33221" spans="4:4" x14ac:dyDescent="0.2">
      <c r="D33221" s="1"/>
    </row>
    <row r="33222" spans="4:4" x14ac:dyDescent="0.2">
      <c r="D33222" s="1"/>
    </row>
    <row r="33223" spans="4:4" x14ac:dyDescent="0.2">
      <c r="D33223" s="1"/>
    </row>
    <row r="33224" spans="4:4" x14ac:dyDescent="0.2">
      <c r="D33224" s="1"/>
    </row>
    <row r="33225" spans="4:4" x14ac:dyDescent="0.2">
      <c r="D33225" s="1"/>
    </row>
    <row r="33226" spans="4:4" x14ac:dyDescent="0.2">
      <c r="D33226" s="1"/>
    </row>
    <row r="33227" spans="4:4" x14ac:dyDescent="0.2">
      <c r="D33227" s="1"/>
    </row>
    <row r="33228" spans="4:4" x14ac:dyDescent="0.2">
      <c r="D33228" s="1"/>
    </row>
    <row r="33229" spans="4:4" x14ac:dyDescent="0.2">
      <c r="D33229" s="1"/>
    </row>
    <row r="33230" spans="4:4" x14ac:dyDescent="0.2">
      <c r="D33230" s="1"/>
    </row>
    <row r="33231" spans="4:4" x14ac:dyDescent="0.2">
      <c r="D33231" s="1"/>
    </row>
    <row r="33232" spans="4:4" x14ac:dyDescent="0.2">
      <c r="D33232" s="1"/>
    </row>
    <row r="33233" spans="4:4" x14ac:dyDescent="0.2">
      <c r="D33233" s="1"/>
    </row>
    <row r="33234" spans="4:4" x14ac:dyDescent="0.2">
      <c r="D33234" s="1"/>
    </row>
    <row r="33235" spans="4:4" x14ac:dyDescent="0.2">
      <c r="D33235" s="1"/>
    </row>
    <row r="33236" spans="4:4" x14ac:dyDescent="0.2">
      <c r="D33236" s="1"/>
    </row>
    <row r="33237" spans="4:4" x14ac:dyDescent="0.2">
      <c r="D33237" s="1"/>
    </row>
    <row r="33238" spans="4:4" x14ac:dyDescent="0.2">
      <c r="D33238" s="1"/>
    </row>
    <row r="33239" spans="4:4" x14ac:dyDescent="0.2">
      <c r="D33239" s="1"/>
    </row>
    <row r="33240" spans="4:4" x14ac:dyDescent="0.2">
      <c r="D33240" s="1"/>
    </row>
    <row r="33241" spans="4:4" x14ac:dyDescent="0.2">
      <c r="D33241" s="1"/>
    </row>
    <row r="33242" spans="4:4" x14ac:dyDescent="0.2">
      <c r="D33242" s="1"/>
    </row>
    <row r="33243" spans="4:4" x14ac:dyDescent="0.2">
      <c r="D33243" s="1"/>
    </row>
    <row r="33244" spans="4:4" x14ac:dyDescent="0.2">
      <c r="D33244" s="1"/>
    </row>
    <row r="33245" spans="4:4" x14ac:dyDescent="0.2">
      <c r="D33245" s="1"/>
    </row>
    <row r="33246" spans="4:4" x14ac:dyDescent="0.2">
      <c r="D33246" s="1"/>
    </row>
    <row r="33247" spans="4:4" x14ac:dyDescent="0.2">
      <c r="D33247" s="1"/>
    </row>
    <row r="33248" spans="4:4" x14ac:dyDescent="0.2">
      <c r="D33248" s="1"/>
    </row>
    <row r="33249" spans="4:4" x14ac:dyDescent="0.2">
      <c r="D33249" s="1"/>
    </row>
    <row r="33250" spans="4:4" x14ac:dyDescent="0.2">
      <c r="D33250" s="1"/>
    </row>
    <row r="33251" spans="4:4" x14ac:dyDescent="0.2">
      <c r="D33251" s="1"/>
    </row>
    <row r="33252" spans="4:4" x14ac:dyDescent="0.2">
      <c r="D33252" s="1"/>
    </row>
    <row r="33253" spans="4:4" x14ac:dyDescent="0.2">
      <c r="D33253" s="1"/>
    </row>
    <row r="33254" spans="4:4" x14ac:dyDescent="0.2">
      <c r="D33254" s="1"/>
    </row>
    <row r="33255" spans="4:4" x14ac:dyDescent="0.2">
      <c r="D33255" s="1"/>
    </row>
    <row r="33256" spans="4:4" x14ac:dyDescent="0.2">
      <c r="D33256" s="1"/>
    </row>
    <row r="33257" spans="4:4" x14ac:dyDescent="0.2">
      <c r="D33257" s="1"/>
    </row>
    <row r="33258" spans="4:4" x14ac:dyDescent="0.2">
      <c r="D33258" s="1"/>
    </row>
    <row r="33259" spans="4:4" x14ac:dyDescent="0.2">
      <c r="D33259" s="1"/>
    </row>
    <row r="33260" spans="4:4" x14ac:dyDescent="0.2">
      <c r="D33260" s="1"/>
    </row>
    <row r="33261" spans="4:4" x14ac:dyDescent="0.2">
      <c r="D33261" s="1"/>
    </row>
    <row r="33262" spans="4:4" x14ac:dyDescent="0.2">
      <c r="D33262" s="1"/>
    </row>
    <row r="33263" spans="4:4" x14ac:dyDescent="0.2">
      <c r="D33263" s="1"/>
    </row>
    <row r="33264" spans="4:4" x14ac:dyDescent="0.2">
      <c r="D33264" s="1"/>
    </row>
    <row r="33265" spans="4:4" x14ac:dyDescent="0.2">
      <c r="D33265" s="1"/>
    </row>
    <row r="33266" spans="4:4" x14ac:dyDescent="0.2">
      <c r="D33266" s="1"/>
    </row>
    <row r="33267" spans="4:4" x14ac:dyDescent="0.2">
      <c r="D33267" s="1"/>
    </row>
    <row r="33268" spans="4:4" x14ac:dyDescent="0.2">
      <c r="D33268" s="1"/>
    </row>
    <row r="33269" spans="4:4" x14ac:dyDescent="0.2">
      <c r="D33269" s="1"/>
    </row>
    <row r="33270" spans="4:4" x14ac:dyDescent="0.2">
      <c r="D33270" s="1"/>
    </row>
    <row r="33271" spans="4:4" x14ac:dyDescent="0.2">
      <c r="D33271" s="1"/>
    </row>
    <row r="33272" spans="4:4" x14ac:dyDescent="0.2">
      <c r="D33272" s="1"/>
    </row>
    <row r="33273" spans="4:4" x14ac:dyDescent="0.2">
      <c r="D33273" s="1"/>
    </row>
    <row r="33274" spans="4:4" x14ac:dyDescent="0.2">
      <c r="D33274" s="1"/>
    </row>
    <row r="33275" spans="4:4" x14ac:dyDescent="0.2">
      <c r="D33275" s="1"/>
    </row>
    <row r="33276" spans="4:4" x14ac:dyDescent="0.2">
      <c r="D33276" s="1"/>
    </row>
    <row r="33277" spans="4:4" x14ac:dyDescent="0.2">
      <c r="D33277" s="1"/>
    </row>
    <row r="33278" spans="4:4" x14ac:dyDescent="0.2">
      <c r="D33278" s="1"/>
    </row>
    <row r="33279" spans="4:4" x14ac:dyDescent="0.2">
      <c r="D33279" s="1"/>
    </row>
    <row r="33280" spans="4:4" x14ac:dyDescent="0.2">
      <c r="D33280" s="1"/>
    </row>
    <row r="33281" spans="4:4" x14ac:dyDescent="0.2">
      <c r="D33281" s="1"/>
    </row>
    <row r="33282" spans="4:4" x14ac:dyDescent="0.2">
      <c r="D33282" s="1"/>
    </row>
    <row r="33283" spans="4:4" x14ac:dyDescent="0.2">
      <c r="D33283" s="1"/>
    </row>
    <row r="33284" spans="4:4" x14ac:dyDescent="0.2">
      <c r="D33284" s="1"/>
    </row>
    <row r="33285" spans="4:4" x14ac:dyDescent="0.2">
      <c r="D33285" s="1"/>
    </row>
    <row r="33286" spans="4:4" x14ac:dyDescent="0.2">
      <c r="D33286" s="1"/>
    </row>
    <row r="33287" spans="4:4" x14ac:dyDescent="0.2">
      <c r="D33287" s="1"/>
    </row>
    <row r="33288" spans="4:4" x14ac:dyDescent="0.2">
      <c r="D33288" s="1"/>
    </row>
    <row r="33289" spans="4:4" x14ac:dyDescent="0.2">
      <c r="D33289" s="1"/>
    </row>
    <row r="33290" spans="4:4" x14ac:dyDescent="0.2">
      <c r="D33290" s="1"/>
    </row>
    <row r="33291" spans="4:4" x14ac:dyDescent="0.2">
      <c r="D33291" s="1"/>
    </row>
    <row r="33292" spans="4:4" x14ac:dyDescent="0.2">
      <c r="D33292" s="1"/>
    </row>
    <row r="33293" spans="4:4" x14ac:dyDescent="0.2">
      <c r="D33293" s="1"/>
    </row>
    <row r="33294" spans="4:4" x14ac:dyDescent="0.2">
      <c r="D33294" s="1"/>
    </row>
    <row r="33295" spans="4:4" x14ac:dyDescent="0.2">
      <c r="D33295" s="1"/>
    </row>
    <row r="33296" spans="4:4" x14ac:dyDescent="0.2">
      <c r="D33296" s="1"/>
    </row>
    <row r="33297" spans="4:4" x14ac:dyDescent="0.2">
      <c r="D33297" s="1"/>
    </row>
    <row r="33298" spans="4:4" x14ac:dyDescent="0.2">
      <c r="D33298" s="1"/>
    </row>
    <row r="33299" spans="4:4" x14ac:dyDescent="0.2">
      <c r="D33299" s="1"/>
    </row>
    <row r="33300" spans="4:4" x14ac:dyDescent="0.2">
      <c r="D33300" s="1"/>
    </row>
    <row r="33301" spans="4:4" x14ac:dyDescent="0.2">
      <c r="D33301" s="1"/>
    </row>
    <row r="33302" spans="4:4" x14ac:dyDescent="0.2">
      <c r="D33302" s="1"/>
    </row>
    <row r="33303" spans="4:4" x14ac:dyDescent="0.2">
      <c r="D33303" s="1"/>
    </row>
    <row r="33304" spans="4:4" x14ac:dyDescent="0.2">
      <c r="D33304" s="1"/>
    </row>
    <row r="33305" spans="4:4" x14ac:dyDescent="0.2">
      <c r="D33305" s="1"/>
    </row>
    <row r="33306" spans="4:4" x14ac:dyDescent="0.2">
      <c r="D33306" s="1"/>
    </row>
    <row r="33307" spans="4:4" x14ac:dyDescent="0.2">
      <c r="D33307" s="1"/>
    </row>
    <row r="33308" spans="4:4" x14ac:dyDescent="0.2">
      <c r="D33308" s="1"/>
    </row>
    <row r="33309" spans="4:4" x14ac:dyDescent="0.2">
      <c r="D33309" s="1"/>
    </row>
    <row r="33310" spans="4:4" x14ac:dyDescent="0.2">
      <c r="D33310" s="1"/>
    </row>
    <row r="33311" spans="4:4" x14ac:dyDescent="0.2">
      <c r="D33311" s="1"/>
    </row>
    <row r="33312" spans="4:4" x14ac:dyDescent="0.2">
      <c r="D33312" s="1"/>
    </row>
    <row r="33313" spans="4:4" x14ac:dyDescent="0.2">
      <c r="D33313" s="1"/>
    </row>
    <row r="33314" spans="4:4" x14ac:dyDescent="0.2">
      <c r="D33314" s="1"/>
    </row>
    <row r="33315" spans="4:4" x14ac:dyDescent="0.2">
      <c r="D33315" s="1"/>
    </row>
    <row r="33316" spans="4:4" x14ac:dyDescent="0.2">
      <c r="D33316" s="1"/>
    </row>
    <row r="33317" spans="4:4" x14ac:dyDescent="0.2">
      <c r="D33317" s="1"/>
    </row>
    <row r="33318" spans="4:4" x14ac:dyDescent="0.2">
      <c r="D33318" s="1"/>
    </row>
    <row r="33319" spans="4:4" x14ac:dyDescent="0.2">
      <c r="D33319" s="1"/>
    </row>
    <row r="33320" spans="4:4" x14ac:dyDescent="0.2">
      <c r="D33320" s="1"/>
    </row>
    <row r="33321" spans="4:4" x14ac:dyDescent="0.2">
      <c r="D33321" s="1"/>
    </row>
    <row r="33322" spans="4:4" x14ac:dyDescent="0.2">
      <c r="D33322" s="1"/>
    </row>
    <row r="33323" spans="4:4" x14ac:dyDescent="0.2">
      <c r="D33323" s="1"/>
    </row>
    <row r="33324" spans="4:4" x14ac:dyDescent="0.2">
      <c r="D33324" s="1"/>
    </row>
    <row r="33325" spans="4:4" x14ac:dyDescent="0.2">
      <c r="D33325" s="1"/>
    </row>
    <row r="33326" spans="4:4" x14ac:dyDescent="0.2">
      <c r="D33326" s="1"/>
    </row>
    <row r="33327" spans="4:4" x14ac:dyDescent="0.2">
      <c r="D33327" s="1"/>
    </row>
    <row r="33328" spans="4:4" x14ac:dyDescent="0.2">
      <c r="D33328" s="1"/>
    </row>
    <row r="33329" spans="4:4" x14ac:dyDescent="0.2">
      <c r="D33329" s="1"/>
    </row>
    <row r="33330" spans="4:4" x14ac:dyDescent="0.2">
      <c r="D33330" s="1"/>
    </row>
    <row r="33331" spans="4:4" x14ac:dyDescent="0.2">
      <c r="D33331" s="1"/>
    </row>
    <row r="33332" spans="4:4" x14ac:dyDescent="0.2">
      <c r="D33332" s="1"/>
    </row>
    <row r="33333" spans="4:4" x14ac:dyDescent="0.2">
      <c r="D33333" s="1"/>
    </row>
    <row r="33334" spans="4:4" x14ac:dyDescent="0.2">
      <c r="D33334" s="1"/>
    </row>
    <row r="33335" spans="4:4" x14ac:dyDescent="0.2">
      <c r="D33335" s="1"/>
    </row>
    <row r="33336" spans="4:4" x14ac:dyDescent="0.2">
      <c r="D33336" s="1"/>
    </row>
    <row r="33337" spans="4:4" x14ac:dyDescent="0.2">
      <c r="D33337" s="1"/>
    </row>
    <row r="33338" spans="4:4" x14ac:dyDescent="0.2">
      <c r="D33338" s="1"/>
    </row>
    <row r="33339" spans="4:4" x14ac:dyDescent="0.2">
      <c r="D33339" s="1"/>
    </row>
    <row r="33340" spans="4:4" x14ac:dyDescent="0.2">
      <c r="D33340" s="1"/>
    </row>
    <row r="33341" spans="4:4" x14ac:dyDescent="0.2">
      <c r="D33341" s="1"/>
    </row>
    <row r="33342" spans="4:4" x14ac:dyDescent="0.2">
      <c r="D33342" s="1"/>
    </row>
    <row r="33343" spans="4:4" x14ac:dyDescent="0.2">
      <c r="D33343" s="1"/>
    </row>
    <row r="33344" spans="4:4" x14ac:dyDescent="0.2">
      <c r="D33344" s="1"/>
    </row>
    <row r="33345" spans="4:4" x14ac:dyDescent="0.2">
      <c r="D33345" s="1"/>
    </row>
    <row r="33346" spans="4:4" x14ac:dyDescent="0.2">
      <c r="D33346" s="1"/>
    </row>
    <row r="33347" spans="4:4" x14ac:dyDescent="0.2">
      <c r="D33347" s="1"/>
    </row>
    <row r="33348" spans="4:4" x14ac:dyDescent="0.2">
      <c r="D33348" s="1"/>
    </row>
    <row r="33349" spans="4:4" x14ac:dyDescent="0.2">
      <c r="D33349" s="1"/>
    </row>
    <row r="33350" spans="4:4" x14ac:dyDescent="0.2">
      <c r="D33350" s="1"/>
    </row>
    <row r="33351" spans="4:4" x14ac:dyDescent="0.2">
      <c r="D33351" s="1"/>
    </row>
    <row r="33352" spans="4:4" x14ac:dyDescent="0.2">
      <c r="D33352" s="1"/>
    </row>
    <row r="33353" spans="4:4" x14ac:dyDescent="0.2">
      <c r="D33353" s="1"/>
    </row>
    <row r="33354" spans="4:4" x14ac:dyDescent="0.2">
      <c r="D33354" s="1"/>
    </row>
    <row r="33355" spans="4:4" x14ac:dyDescent="0.2">
      <c r="D33355" s="1"/>
    </row>
    <row r="33356" spans="4:4" x14ac:dyDescent="0.2">
      <c r="D33356" s="1"/>
    </row>
    <row r="33357" spans="4:4" x14ac:dyDescent="0.2">
      <c r="D33357" s="1"/>
    </row>
    <row r="33358" spans="4:4" x14ac:dyDescent="0.2">
      <c r="D33358" s="1"/>
    </row>
    <row r="33359" spans="4:4" x14ac:dyDescent="0.2">
      <c r="D33359" s="1"/>
    </row>
    <row r="33360" spans="4:4" x14ac:dyDescent="0.2">
      <c r="D33360" s="1"/>
    </row>
    <row r="33361" spans="4:4" x14ac:dyDescent="0.2">
      <c r="D33361" s="1"/>
    </row>
    <row r="33362" spans="4:4" x14ac:dyDescent="0.2">
      <c r="D33362" s="1"/>
    </row>
    <row r="33363" spans="4:4" x14ac:dyDescent="0.2">
      <c r="D33363" s="1"/>
    </row>
    <row r="33364" spans="4:4" x14ac:dyDescent="0.2">
      <c r="D33364" s="1"/>
    </row>
    <row r="33365" spans="4:4" x14ac:dyDescent="0.2">
      <c r="D33365" s="1"/>
    </row>
    <row r="33366" spans="4:4" x14ac:dyDescent="0.2">
      <c r="D33366" s="1"/>
    </row>
    <row r="33367" spans="4:4" x14ac:dyDescent="0.2">
      <c r="D33367" s="1"/>
    </row>
    <row r="33368" spans="4:4" x14ac:dyDescent="0.2">
      <c r="D33368" s="1"/>
    </row>
    <row r="33369" spans="4:4" x14ac:dyDescent="0.2">
      <c r="D33369" s="1"/>
    </row>
    <row r="33370" spans="4:4" x14ac:dyDescent="0.2">
      <c r="D33370" s="1"/>
    </row>
    <row r="33371" spans="4:4" x14ac:dyDescent="0.2">
      <c r="D33371" s="1"/>
    </row>
    <row r="33372" spans="4:4" x14ac:dyDescent="0.2">
      <c r="D33372" s="1"/>
    </row>
    <row r="33373" spans="4:4" x14ac:dyDescent="0.2">
      <c r="D33373" s="1"/>
    </row>
    <row r="33374" spans="4:4" x14ac:dyDescent="0.2">
      <c r="D33374" s="1"/>
    </row>
    <row r="33375" spans="4:4" x14ac:dyDescent="0.2">
      <c r="D33375" s="1"/>
    </row>
    <row r="33376" spans="4:4" x14ac:dyDescent="0.2">
      <c r="D33376" s="1"/>
    </row>
    <row r="33377" spans="4:4" x14ac:dyDescent="0.2">
      <c r="D33377" s="1"/>
    </row>
    <row r="33378" spans="4:4" x14ac:dyDescent="0.2">
      <c r="D33378" s="1"/>
    </row>
    <row r="33379" spans="4:4" x14ac:dyDescent="0.2">
      <c r="D33379" s="1"/>
    </row>
    <row r="33380" spans="4:4" x14ac:dyDescent="0.2">
      <c r="D33380" s="1"/>
    </row>
    <row r="33381" spans="4:4" x14ac:dyDescent="0.2">
      <c r="D33381" s="1"/>
    </row>
    <row r="33382" spans="4:4" x14ac:dyDescent="0.2">
      <c r="D33382" s="1"/>
    </row>
    <row r="33383" spans="4:4" x14ac:dyDescent="0.2">
      <c r="D33383" s="1"/>
    </row>
    <row r="33384" spans="4:4" x14ac:dyDescent="0.2">
      <c r="D33384" s="1"/>
    </row>
    <row r="33385" spans="4:4" x14ac:dyDescent="0.2">
      <c r="D33385" s="1"/>
    </row>
    <row r="33386" spans="4:4" x14ac:dyDescent="0.2">
      <c r="D33386" s="1"/>
    </row>
    <row r="33387" spans="4:4" x14ac:dyDescent="0.2">
      <c r="D33387" s="1"/>
    </row>
    <row r="33388" spans="4:4" x14ac:dyDescent="0.2">
      <c r="D33388" s="1"/>
    </row>
    <row r="33389" spans="4:4" x14ac:dyDescent="0.2">
      <c r="D33389" s="1"/>
    </row>
    <row r="33390" spans="4:4" x14ac:dyDescent="0.2">
      <c r="D33390" s="1"/>
    </row>
    <row r="33391" spans="4:4" x14ac:dyDescent="0.2">
      <c r="D33391" s="1"/>
    </row>
    <row r="33392" spans="4:4" x14ac:dyDescent="0.2">
      <c r="D33392" s="1"/>
    </row>
    <row r="33393" spans="4:4" x14ac:dyDescent="0.2">
      <c r="D33393" s="1"/>
    </row>
    <row r="33394" spans="4:4" x14ac:dyDescent="0.2">
      <c r="D33394" s="1"/>
    </row>
    <row r="33395" spans="4:4" x14ac:dyDescent="0.2">
      <c r="D33395" s="1"/>
    </row>
    <row r="33396" spans="4:4" x14ac:dyDescent="0.2">
      <c r="D33396" s="1"/>
    </row>
    <row r="33397" spans="4:4" x14ac:dyDescent="0.2">
      <c r="D33397" s="1"/>
    </row>
    <row r="33398" spans="4:4" x14ac:dyDescent="0.2">
      <c r="D33398" s="1"/>
    </row>
    <row r="33399" spans="4:4" x14ac:dyDescent="0.2">
      <c r="D33399" s="1"/>
    </row>
    <row r="33400" spans="4:4" x14ac:dyDescent="0.2">
      <c r="D33400" s="1"/>
    </row>
    <row r="33401" spans="4:4" x14ac:dyDescent="0.2">
      <c r="D33401" s="1"/>
    </row>
    <row r="33402" spans="4:4" x14ac:dyDescent="0.2">
      <c r="D33402" s="1"/>
    </row>
    <row r="33403" spans="4:4" x14ac:dyDescent="0.2">
      <c r="D33403" s="1"/>
    </row>
    <row r="33404" spans="4:4" x14ac:dyDescent="0.2">
      <c r="D33404" s="1"/>
    </row>
    <row r="33405" spans="4:4" x14ac:dyDescent="0.2">
      <c r="D33405" s="1"/>
    </row>
    <row r="33406" spans="4:4" x14ac:dyDescent="0.2">
      <c r="D33406" s="1"/>
    </row>
    <row r="33407" spans="4:4" x14ac:dyDescent="0.2">
      <c r="D33407" s="1"/>
    </row>
    <row r="33408" spans="4:4" x14ac:dyDescent="0.2">
      <c r="D33408" s="1"/>
    </row>
    <row r="33409" spans="4:4" x14ac:dyDescent="0.2">
      <c r="D33409" s="1"/>
    </row>
    <row r="33410" spans="4:4" x14ac:dyDescent="0.2">
      <c r="D33410" s="1"/>
    </row>
    <row r="33411" spans="4:4" x14ac:dyDescent="0.2">
      <c r="D33411" s="1"/>
    </row>
    <row r="33412" spans="4:4" x14ac:dyDescent="0.2">
      <c r="D33412" s="1"/>
    </row>
    <row r="33413" spans="4:4" x14ac:dyDescent="0.2">
      <c r="D33413" s="1"/>
    </row>
    <row r="33414" spans="4:4" x14ac:dyDescent="0.2">
      <c r="D33414" s="1"/>
    </row>
    <row r="33415" spans="4:4" x14ac:dyDescent="0.2">
      <c r="D33415" s="1"/>
    </row>
    <row r="33416" spans="4:4" x14ac:dyDescent="0.2">
      <c r="D33416" s="1"/>
    </row>
    <row r="33417" spans="4:4" x14ac:dyDescent="0.2">
      <c r="D33417" s="1"/>
    </row>
    <row r="33418" spans="4:4" x14ac:dyDescent="0.2">
      <c r="D33418" s="1"/>
    </row>
    <row r="33419" spans="4:4" x14ac:dyDescent="0.2">
      <c r="D33419" s="1"/>
    </row>
    <row r="33420" spans="4:4" x14ac:dyDescent="0.2">
      <c r="D33420" s="1"/>
    </row>
    <row r="33421" spans="4:4" x14ac:dyDescent="0.2">
      <c r="D33421" s="1"/>
    </row>
    <row r="33422" spans="4:4" x14ac:dyDescent="0.2">
      <c r="D33422" s="1"/>
    </row>
    <row r="33423" spans="4:4" x14ac:dyDescent="0.2">
      <c r="D33423" s="1"/>
    </row>
    <row r="33424" spans="4:4" x14ac:dyDescent="0.2">
      <c r="D33424" s="1"/>
    </row>
    <row r="33425" spans="4:4" x14ac:dyDescent="0.2">
      <c r="D33425" s="1"/>
    </row>
    <row r="33426" spans="4:4" x14ac:dyDescent="0.2">
      <c r="D33426" s="1"/>
    </row>
    <row r="33427" spans="4:4" x14ac:dyDescent="0.2">
      <c r="D33427" s="1"/>
    </row>
    <row r="33428" spans="4:4" x14ac:dyDescent="0.2">
      <c r="D33428" s="1"/>
    </row>
    <row r="33429" spans="4:4" x14ac:dyDescent="0.2">
      <c r="D33429" s="1"/>
    </row>
    <row r="33430" spans="4:4" x14ac:dyDescent="0.2">
      <c r="D33430" s="1"/>
    </row>
    <row r="33431" spans="4:4" x14ac:dyDescent="0.2">
      <c r="D33431" s="1"/>
    </row>
    <row r="33432" spans="4:4" x14ac:dyDescent="0.2">
      <c r="D33432" s="1"/>
    </row>
    <row r="33433" spans="4:4" x14ac:dyDescent="0.2">
      <c r="D33433" s="1"/>
    </row>
    <row r="33434" spans="4:4" x14ac:dyDescent="0.2">
      <c r="D33434" s="1"/>
    </row>
    <row r="33435" spans="4:4" x14ac:dyDescent="0.2">
      <c r="D33435" s="1"/>
    </row>
    <row r="33436" spans="4:4" x14ac:dyDescent="0.2">
      <c r="D33436" s="1"/>
    </row>
    <row r="33437" spans="4:4" x14ac:dyDescent="0.2">
      <c r="D33437" s="1"/>
    </row>
    <row r="33438" spans="4:4" x14ac:dyDescent="0.2">
      <c r="D33438" s="1"/>
    </row>
    <row r="33439" spans="4:4" x14ac:dyDescent="0.2">
      <c r="D33439" s="1"/>
    </row>
    <row r="33440" spans="4:4" x14ac:dyDescent="0.2">
      <c r="D33440" s="1"/>
    </row>
    <row r="33441" spans="4:4" x14ac:dyDescent="0.2">
      <c r="D33441" s="1"/>
    </row>
    <row r="33442" spans="4:4" x14ac:dyDescent="0.2">
      <c r="D33442" s="1"/>
    </row>
    <row r="33443" spans="4:4" x14ac:dyDescent="0.2">
      <c r="D33443" s="1"/>
    </row>
    <row r="33444" spans="4:4" x14ac:dyDescent="0.2">
      <c r="D33444" s="1"/>
    </row>
    <row r="33445" spans="4:4" x14ac:dyDescent="0.2">
      <c r="D33445" s="1"/>
    </row>
    <row r="33446" spans="4:4" x14ac:dyDescent="0.2">
      <c r="D33446" s="1"/>
    </row>
    <row r="33447" spans="4:4" x14ac:dyDescent="0.2">
      <c r="D33447" s="1"/>
    </row>
    <row r="33448" spans="4:4" x14ac:dyDescent="0.2">
      <c r="D33448" s="1"/>
    </row>
    <row r="33449" spans="4:4" x14ac:dyDescent="0.2">
      <c r="D33449" s="1"/>
    </row>
    <row r="33450" spans="4:4" x14ac:dyDescent="0.2">
      <c r="D33450" s="1"/>
    </row>
    <row r="33451" spans="4:4" x14ac:dyDescent="0.2">
      <c r="D33451" s="1"/>
    </row>
    <row r="33452" spans="4:4" x14ac:dyDescent="0.2">
      <c r="D33452" s="1"/>
    </row>
    <row r="33453" spans="4:4" x14ac:dyDescent="0.2">
      <c r="D33453" s="1"/>
    </row>
    <row r="33454" spans="4:4" x14ac:dyDescent="0.2">
      <c r="D33454" s="1"/>
    </row>
    <row r="33455" spans="4:4" x14ac:dyDescent="0.2">
      <c r="D33455" s="1"/>
    </row>
    <row r="33456" spans="4:4" x14ac:dyDescent="0.2">
      <c r="D33456" s="1"/>
    </row>
    <row r="33457" spans="4:4" x14ac:dyDescent="0.2">
      <c r="D33457" s="1"/>
    </row>
    <row r="33458" spans="4:4" x14ac:dyDescent="0.2">
      <c r="D33458" s="1"/>
    </row>
    <row r="33459" spans="4:4" x14ac:dyDescent="0.2">
      <c r="D33459" s="1"/>
    </row>
    <row r="33460" spans="4:4" x14ac:dyDescent="0.2">
      <c r="D33460" s="1"/>
    </row>
    <row r="33461" spans="4:4" x14ac:dyDescent="0.2">
      <c r="D33461" s="1"/>
    </row>
    <row r="33462" spans="4:4" x14ac:dyDescent="0.2">
      <c r="D33462" s="1"/>
    </row>
    <row r="33463" spans="4:4" x14ac:dyDescent="0.2">
      <c r="D33463" s="1"/>
    </row>
    <row r="33464" spans="4:4" x14ac:dyDescent="0.2">
      <c r="D33464" s="1"/>
    </row>
    <row r="33465" spans="4:4" x14ac:dyDescent="0.2">
      <c r="D33465" s="1"/>
    </row>
    <row r="33466" spans="4:4" x14ac:dyDescent="0.2">
      <c r="D33466" s="1"/>
    </row>
    <row r="33467" spans="4:4" x14ac:dyDescent="0.2">
      <c r="D33467" s="1"/>
    </row>
    <row r="33468" spans="4:4" x14ac:dyDescent="0.2">
      <c r="D33468" s="1"/>
    </row>
    <row r="33469" spans="4:4" x14ac:dyDescent="0.2">
      <c r="D33469" s="1"/>
    </row>
    <row r="33470" spans="4:4" x14ac:dyDescent="0.2">
      <c r="D33470" s="1"/>
    </row>
    <row r="33471" spans="4:4" x14ac:dyDescent="0.2">
      <c r="D33471" s="1"/>
    </row>
    <row r="33472" spans="4:4" x14ac:dyDescent="0.2">
      <c r="D33472" s="1"/>
    </row>
    <row r="33473" spans="4:4" x14ac:dyDescent="0.2">
      <c r="D33473" s="1"/>
    </row>
    <row r="33474" spans="4:4" x14ac:dyDescent="0.2">
      <c r="D33474" s="1"/>
    </row>
    <row r="33475" spans="4:4" x14ac:dyDescent="0.2">
      <c r="D33475" s="1"/>
    </row>
    <row r="33476" spans="4:4" x14ac:dyDescent="0.2">
      <c r="D33476" s="1"/>
    </row>
    <row r="33477" spans="4:4" x14ac:dyDescent="0.2">
      <c r="D33477" s="1"/>
    </row>
    <row r="33478" spans="4:4" x14ac:dyDescent="0.2">
      <c r="D33478" s="1"/>
    </row>
    <row r="33479" spans="4:4" x14ac:dyDescent="0.2">
      <c r="D33479" s="1"/>
    </row>
    <row r="33480" spans="4:4" x14ac:dyDescent="0.2">
      <c r="D33480" s="1"/>
    </row>
    <row r="33481" spans="4:4" x14ac:dyDescent="0.2">
      <c r="D33481" s="1"/>
    </row>
    <row r="33482" spans="4:4" x14ac:dyDescent="0.2">
      <c r="D33482" s="1"/>
    </row>
    <row r="33483" spans="4:4" x14ac:dyDescent="0.2">
      <c r="D33483" s="1"/>
    </row>
    <row r="33484" spans="4:4" x14ac:dyDescent="0.2">
      <c r="D33484" s="1"/>
    </row>
    <row r="33485" spans="4:4" x14ac:dyDescent="0.2">
      <c r="D33485" s="1"/>
    </row>
    <row r="33486" spans="4:4" x14ac:dyDescent="0.2">
      <c r="D33486" s="1"/>
    </row>
    <row r="33487" spans="4:4" x14ac:dyDescent="0.2">
      <c r="D33487" s="1"/>
    </row>
    <row r="33488" spans="4:4" x14ac:dyDescent="0.2">
      <c r="D33488" s="1"/>
    </row>
    <row r="33489" spans="4:4" x14ac:dyDescent="0.2">
      <c r="D33489" s="1"/>
    </row>
    <row r="33490" spans="4:4" x14ac:dyDescent="0.2">
      <c r="D33490" s="1"/>
    </row>
    <row r="33491" spans="4:4" x14ac:dyDescent="0.2">
      <c r="D33491" s="1"/>
    </row>
    <row r="33492" spans="4:4" x14ac:dyDescent="0.2">
      <c r="D33492" s="1"/>
    </row>
    <row r="33493" spans="4:4" x14ac:dyDescent="0.2">
      <c r="D33493" s="1"/>
    </row>
    <row r="33494" spans="4:4" x14ac:dyDescent="0.2">
      <c r="D33494" s="1"/>
    </row>
    <row r="33495" spans="4:4" x14ac:dyDescent="0.2">
      <c r="D33495" s="1"/>
    </row>
    <row r="33496" spans="4:4" x14ac:dyDescent="0.2">
      <c r="D33496" s="1"/>
    </row>
    <row r="33497" spans="4:4" x14ac:dyDescent="0.2">
      <c r="D33497" s="1"/>
    </row>
    <row r="33498" spans="4:4" x14ac:dyDescent="0.2">
      <c r="D33498" s="1"/>
    </row>
    <row r="33499" spans="4:4" x14ac:dyDescent="0.2">
      <c r="D33499" s="1"/>
    </row>
    <row r="33500" spans="4:4" x14ac:dyDescent="0.2">
      <c r="D33500" s="1"/>
    </row>
    <row r="33501" spans="4:4" x14ac:dyDescent="0.2">
      <c r="D33501" s="1"/>
    </row>
    <row r="33502" spans="4:4" x14ac:dyDescent="0.2">
      <c r="D33502" s="1"/>
    </row>
    <row r="33503" spans="4:4" x14ac:dyDescent="0.2">
      <c r="D33503" s="1"/>
    </row>
    <row r="33504" spans="4:4" x14ac:dyDescent="0.2">
      <c r="D33504" s="1"/>
    </row>
    <row r="33505" spans="4:4" x14ac:dyDescent="0.2">
      <c r="D33505" s="1"/>
    </row>
    <row r="33506" spans="4:4" x14ac:dyDescent="0.2">
      <c r="D33506" s="1"/>
    </row>
    <row r="33507" spans="4:4" x14ac:dyDescent="0.2">
      <c r="D33507" s="1"/>
    </row>
    <row r="33508" spans="4:4" x14ac:dyDescent="0.2">
      <c r="D33508" s="1"/>
    </row>
    <row r="33509" spans="4:4" x14ac:dyDescent="0.2">
      <c r="D33509" s="1"/>
    </row>
    <row r="33510" spans="4:4" x14ac:dyDescent="0.2">
      <c r="D33510" s="1"/>
    </row>
    <row r="33511" spans="4:4" x14ac:dyDescent="0.2">
      <c r="D33511" s="1"/>
    </row>
    <row r="33512" spans="4:4" x14ac:dyDescent="0.2">
      <c r="D33512" s="1"/>
    </row>
    <row r="33513" spans="4:4" x14ac:dyDescent="0.2">
      <c r="D33513" s="1"/>
    </row>
    <row r="33514" spans="4:4" x14ac:dyDescent="0.2">
      <c r="D33514" s="1"/>
    </row>
    <row r="33515" spans="4:4" x14ac:dyDescent="0.2">
      <c r="D33515" s="1"/>
    </row>
    <row r="33516" spans="4:4" x14ac:dyDescent="0.2">
      <c r="D33516" s="1"/>
    </row>
    <row r="33517" spans="4:4" x14ac:dyDescent="0.2">
      <c r="D33517" s="1"/>
    </row>
    <row r="33518" spans="4:4" x14ac:dyDescent="0.2">
      <c r="D33518" s="1"/>
    </row>
    <row r="33519" spans="4:4" x14ac:dyDescent="0.2">
      <c r="D33519" s="1"/>
    </row>
    <row r="33520" spans="4:4" x14ac:dyDescent="0.2">
      <c r="D33520" s="1"/>
    </row>
    <row r="33521" spans="4:4" x14ac:dyDescent="0.2">
      <c r="D33521" s="1"/>
    </row>
    <row r="33522" spans="4:4" x14ac:dyDescent="0.2">
      <c r="D33522" s="1"/>
    </row>
    <row r="33523" spans="4:4" x14ac:dyDescent="0.2">
      <c r="D33523" s="1"/>
    </row>
    <row r="33524" spans="4:4" x14ac:dyDescent="0.2">
      <c r="D33524" s="1"/>
    </row>
    <row r="33525" spans="4:4" x14ac:dyDescent="0.2">
      <c r="D33525" s="1"/>
    </row>
    <row r="33526" spans="4:4" x14ac:dyDescent="0.2">
      <c r="D33526" s="1"/>
    </row>
    <row r="33527" spans="4:4" x14ac:dyDescent="0.2">
      <c r="D33527" s="1"/>
    </row>
    <row r="33528" spans="4:4" x14ac:dyDescent="0.2">
      <c r="D33528" s="1"/>
    </row>
    <row r="33529" spans="4:4" x14ac:dyDescent="0.2">
      <c r="D33529" s="1"/>
    </row>
    <row r="33530" spans="4:4" x14ac:dyDescent="0.2">
      <c r="D33530" s="1"/>
    </row>
    <row r="33531" spans="4:4" x14ac:dyDescent="0.2">
      <c r="D33531" s="1"/>
    </row>
    <row r="33532" spans="4:4" x14ac:dyDescent="0.2">
      <c r="D33532" s="1"/>
    </row>
    <row r="33533" spans="4:4" x14ac:dyDescent="0.2">
      <c r="D33533" s="1"/>
    </row>
    <row r="33534" spans="4:4" x14ac:dyDescent="0.2">
      <c r="D33534" s="1"/>
    </row>
    <row r="33535" spans="4:4" x14ac:dyDescent="0.2">
      <c r="D33535" s="1"/>
    </row>
    <row r="33536" spans="4:4" x14ac:dyDescent="0.2">
      <c r="D33536" s="1"/>
    </row>
    <row r="33537" spans="4:4" x14ac:dyDescent="0.2">
      <c r="D33537" s="1"/>
    </row>
    <row r="33538" spans="4:4" x14ac:dyDescent="0.2">
      <c r="D33538" s="1"/>
    </row>
    <row r="33539" spans="4:4" x14ac:dyDescent="0.2">
      <c r="D33539" s="1"/>
    </row>
    <row r="33540" spans="4:4" x14ac:dyDescent="0.2">
      <c r="D33540" s="1"/>
    </row>
    <row r="33541" spans="4:4" x14ac:dyDescent="0.2">
      <c r="D33541" s="1"/>
    </row>
    <row r="33542" spans="4:4" x14ac:dyDescent="0.2">
      <c r="D33542" s="1"/>
    </row>
    <row r="33543" spans="4:4" x14ac:dyDescent="0.2">
      <c r="D33543" s="1"/>
    </row>
    <row r="33544" spans="4:4" x14ac:dyDescent="0.2">
      <c r="D33544" s="1"/>
    </row>
    <row r="33545" spans="4:4" x14ac:dyDescent="0.2">
      <c r="D33545" s="1"/>
    </row>
    <row r="33546" spans="4:4" x14ac:dyDescent="0.2">
      <c r="D33546" s="1"/>
    </row>
    <row r="33547" spans="4:4" x14ac:dyDescent="0.2">
      <c r="D33547" s="1"/>
    </row>
    <row r="33548" spans="4:4" x14ac:dyDescent="0.2">
      <c r="D33548" s="1"/>
    </row>
    <row r="33549" spans="4:4" x14ac:dyDescent="0.2">
      <c r="D33549" s="1"/>
    </row>
    <row r="33550" spans="4:4" x14ac:dyDescent="0.2">
      <c r="D33550" s="1"/>
    </row>
    <row r="33551" spans="4:4" x14ac:dyDescent="0.2">
      <c r="D33551" s="1"/>
    </row>
    <row r="33552" spans="4:4" x14ac:dyDescent="0.2">
      <c r="D33552" s="1"/>
    </row>
    <row r="33553" spans="4:4" x14ac:dyDescent="0.2">
      <c r="D33553" s="1"/>
    </row>
    <row r="33554" spans="4:4" x14ac:dyDescent="0.2">
      <c r="D33554" s="1"/>
    </row>
    <row r="33555" spans="4:4" x14ac:dyDescent="0.2">
      <c r="D33555" s="1"/>
    </row>
    <row r="33556" spans="4:4" x14ac:dyDescent="0.2">
      <c r="D33556" s="1"/>
    </row>
    <row r="33557" spans="4:4" x14ac:dyDescent="0.2">
      <c r="D33557" s="1"/>
    </row>
    <row r="33558" spans="4:4" x14ac:dyDescent="0.2">
      <c r="D33558" s="1"/>
    </row>
    <row r="33559" spans="4:4" x14ac:dyDescent="0.2">
      <c r="D33559" s="1"/>
    </row>
    <row r="33560" spans="4:4" x14ac:dyDescent="0.2">
      <c r="D33560" s="1"/>
    </row>
    <row r="33561" spans="4:4" x14ac:dyDescent="0.2">
      <c r="D33561" s="1"/>
    </row>
    <row r="33562" spans="4:4" x14ac:dyDescent="0.2">
      <c r="D33562" s="1"/>
    </row>
    <row r="33563" spans="4:4" x14ac:dyDescent="0.2">
      <c r="D33563" s="1"/>
    </row>
    <row r="33564" spans="4:4" x14ac:dyDescent="0.2">
      <c r="D33564" s="1"/>
    </row>
    <row r="33565" spans="4:4" x14ac:dyDescent="0.2">
      <c r="D33565" s="1"/>
    </row>
    <row r="33566" spans="4:4" x14ac:dyDescent="0.2">
      <c r="D33566" s="1"/>
    </row>
    <row r="33567" spans="4:4" x14ac:dyDescent="0.2">
      <c r="D33567" s="1"/>
    </row>
    <row r="33568" spans="4:4" x14ac:dyDescent="0.2">
      <c r="D33568" s="1"/>
    </row>
    <row r="33569" spans="4:4" x14ac:dyDescent="0.2">
      <c r="D33569" s="1"/>
    </row>
    <row r="33570" spans="4:4" x14ac:dyDescent="0.2">
      <c r="D33570" s="1"/>
    </row>
    <row r="33571" spans="4:4" x14ac:dyDescent="0.2">
      <c r="D33571" s="1"/>
    </row>
    <row r="33572" spans="4:4" x14ac:dyDescent="0.2">
      <c r="D33572" s="1"/>
    </row>
    <row r="33573" spans="4:4" x14ac:dyDescent="0.2">
      <c r="D33573" s="1"/>
    </row>
    <row r="33574" spans="4:4" x14ac:dyDescent="0.2">
      <c r="D33574" s="1"/>
    </row>
    <row r="33575" spans="4:4" x14ac:dyDescent="0.2">
      <c r="D33575" s="1"/>
    </row>
    <row r="33576" spans="4:4" x14ac:dyDescent="0.2">
      <c r="D33576" s="1"/>
    </row>
    <row r="33577" spans="4:4" x14ac:dyDescent="0.2">
      <c r="D33577" s="1"/>
    </row>
    <row r="33578" spans="4:4" x14ac:dyDescent="0.2">
      <c r="D33578" s="1"/>
    </row>
    <row r="33579" spans="4:4" x14ac:dyDescent="0.2">
      <c r="D33579" s="1"/>
    </row>
    <row r="33580" spans="4:4" x14ac:dyDescent="0.2">
      <c r="D33580" s="1"/>
    </row>
    <row r="33581" spans="4:4" x14ac:dyDescent="0.2">
      <c r="D33581" s="1"/>
    </row>
    <row r="33582" spans="4:4" x14ac:dyDescent="0.2">
      <c r="D33582" s="1"/>
    </row>
    <row r="33583" spans="4:4" x14ac:dyDescent="0.2">
      <c r="D33583" s="1"/>
    </row>
    <row r="33584" spans="4:4" x14ac:dyDescent="0.2">
      <c r="D33584" s="1"/>
    </row>
    <row r="33585" spans="4:4" x14ac:dyDescent="0.2">
      <c r="D33585" s="1"/>
    </row>
    <row r="33586" spans="4:4" x14ac:dyDescent="0.2">
      <c r="D33586" s="1"/>
    </row>
    <row r="33587" spans="4:4" x14ac:dyDescent="0.2">
      <c r="D33587" s="1"/>
    </row>
    <row r="33588" spans="4:4" x14ac:dyDescent="0.2">
      <c r="D33588" s="1"/>
    </row>
    <row r="33589" spans="4:4" x14ac:dyDescent="0.2">
      <c r="D33589" s="1"/>
    </row>
    <row r="33590" spans="4:4" x14ac:dyDescent="0.2">
      <c r="D33590" s="1"/>
    </row>
    <row r="33591" spans="4:4" x14ac:dyDescent="0.2">
      <c r="D33591" s="1"/>
    </row>
    <row r="33592" spans="4:4" x14ac:dyDescent="0.2">
      <c r="D33592" s="1"/>
    </row>
    <row r="33593" spans="4:4" x14ac:dyDescent="0.2">
      <c r="D33593" s="1"/>
    </row>
    <row r="33594" spans="4:4" x14ac:dyDescent="0.2">
      <c r="D33594" s="1"/>
    </row>
    <row r="33595" spans="4:4" x14ac:dyDescent="0.2">
      <c r="D33595" s="1"/>
    </row>
    <row r="33596" spans="4:4" x14ac:dyDescent="0.2">
      <c r="D33596" s="1"/>
    </row>
    <row r="33597" spans="4:4" x14ac:dyDescent="0.2">
      <c r="D33597" s="1"/>
    </row>
    <row r="33598" spans="4:4" x14ac:dyDescent="0.2">
      <c r="D33598" s="1"/>
    </row>
    <row r="33599" spans="4:4" x14ac:dyDescent="0.2">
      <c r="D33599" s="1"/>
    </row>
    <row r="33600" spans="4:4" x14ac:dyDescent="0.2">
      <c r="D33600" s="1"/>
    </row>
    <row r="33601" spans="4:4" x14ac:dyDescent="0.2">
      <c r="D33601" s="1"/>
    </row>
    <row r="33602" spans="4:4" x14ac:dyDescent="0.2">
      <c r="D33602" s="1"/>
    </row>
    <row r="33603" spans="4:4" x14ac:dyDescent="0.2">
      <c r="D33603" s="1"/>
    </row>
    <row r="33604" spans="4:4" x14ac:dyDescent="0.2">
      <c r="D33604" s="1"/>
    </row>
    <row r="33605" spans="4:4" x14ac:dyDescent="0.2">
      <c r="D33605" s="1"/>
    </row>
    <row r="33606" spans="4:4" x14ac:dyDescent="0.2">
      <c r="D33606" s="1"/>
    </row>
    <row r="33607" spans="4:4" x14ac:dyDescent="0.2">
      <c r="D33607" s="1"/>
    </row>
    <row r="33608" spans="4:4" x14ac:dyDescent="0.2">
      <c r="D33608" s="1"/>
    </row>
    <row r="33609" spans="4:4" x14ac:dyDescent="0.2">
      <c r="D33609" s="1"/>
    </row>
    <row r="33610" spans="4:4" x14ac:dyDescent="0.2">
      <c r="D33610" s="1"/>
    </row>
    <row r="33611" spans="4:4" x14ac:dyDescent="0.2">
      <c r="D33611" s="1"/>
    </row>
    <row r="33612" spans="4:4" x14ac:dyDescent="0.2">
      <c r="D33612" s="1"/>
    </row>
    <row r="33613" spans="4:4" x14ac:dyDescent="0.2">
      <c r="D33613" s="1"/>
    </row>
    <row r="33614" spans="4:4" x14ac:dyDescent="0.2">
      <c r="D33614" s="1"/>
    </row>
    <row r="33615" spans="4:4" x14ac:dyDescent="0.2">
      <c r="D33615" s="1"/>
    </row>
    <row r="33616" spans="4:4" x14ac:dyDescent="0.2">
      <c r="D33616" s="1"/>
    </row>
    <row r="33617" spans="4:4" x14ac:dyDescent="0.2">
      <c r="D33617" s="1"/>
    </row>
    <row r="33618" spans="4:4" x14ac:dyDescent="0.2">
      <c r="D33618" s="1"/>
    </row>
    <row r="33619" spans="4:4" x14ac:dyDescent="0.2">
      <c r="D33619" s="1"/>
    </row>
    <row r="33620" spans="4:4" x14ac:dyDescent="0.2">
      <c r="D33620" s="1"/>
    </row>
    <row r="33621" spans="4:4" x14ac:dyDescent="0.2">
      <c r="D33621" s="1"/>
    </row>
    <row r="33622" spans="4:4" x14ac:dyDescent="0.2">
      <c r="D33622" s="1"/>
    </row>
    <row r="33623" spans="4:4" x14ac:dyDescent="0.2">
      <c r="D33623" s="1"/>
    </row>
    <row r="33624" spans="4:4" x14ac:dyDescent="0.2">
      <c r="D33624" s="1"/>
    </row>
    <row r="33625" spans="4:4" x14ac:dyDescent="0.2">
      <c r="D33625" s="1"/>
    </row>
    <row r="33626" spans="4:4" x14ac:dyDescent="0.2">
      <c r="D33626" s="1"/>
    </row>
    <row r="33627" spans="4:4" x14ac:dyDescent="0.2">
      <c r="D33627" s="1"/>
    </row>
    <row r="33628" spans="4:4" x14ac:dyDescent="0.2">
      <c r="D33628" s="1"/>
    </row>
    <row r="33629" spans="4:4" x14ac:dyDescent="0.2">
      <c r="D33629" s="1"/>
    </row>
    <row r="33630" spans="4:4" x14ac:dyDescent="0.2">
      <c r="D33630" s="1"/>
    </row>
    <row r="33631" spans="4:4" x14ac:dyDescent="0.2">
      <c r="D33631" s="1"/>
    </row>
    <row r="33632" spans="4:4" x14ac:dyDescent="0.2">
      <c r="D33632" s="1"/>
    </row>
    <row r="33633" spans="4:4" x14ac:dyDescent="0.2">
      <c r="D33633" s="1"/>
    </row>
    <row r="33634" spans="4:4" x14ac:dyDescent="0.2">
      <c r="D33634" s="1"/>
    </row>
    <row r="33635" spans="4:4" x14ac:dyDescent="0.2">
      <c r="D33635" s="1"/>
    </row>
    <row r="33636" spans="4:4" x14ac:dyDescent="0.2">
      <c r="D33636" s="1"/>
    </row>
    <row r="33637" spans="4:4" x14ac:dyDescent="0.2">
      <c r="D33637" s="1"/>
    </row>
    <row r="33638" spans="4:4" x14ac:dyDescent="0.2">
      <c r="D33638" s="1"/>
    </row>
    <row r="33639" spans="4:4" x14ac:dyDescent="0.2">
      <c r="D33639" s="1"/>
    </row>
    <row r="33640" spans="4:4" x14ac:dyDescent="0.2">
      <c r="D33640" s="1"/>
    </row>
    <row r="33641" spans="4:4" x14ac:dyDescent="0.2">
      <c r="D33641" s="1"/>
    </row>
    <row r="33642" spans="4:4" x14ac:dyDescent="0.2">
      <c r="D33642" s="1"/>
    </row>
    <row r="33643" spans="4:4" x14ac:dyDescent="0.2">
      <c r="D33643" s="1"/>
    </row>
    <row r="33644" spans="4:4" x14ac:dyDescent="0.2">
      <c r="D33644" s="1"/>
    </row>
    <row r="33645" spans="4:4" x14ac:dyDescent="0.2">
      <c r="D33645" s="1"/>
    </row>
    <row r="33646" spans="4:4" x14ac:dyDescent="0.2">
      <c r="D33646" s="1"/>
    </row>
    <row r="33647" spans="4:4" x14ac:dyDescent="0.2">
      <c r="D33647" s="1"/>
    </row>
    <row r="33648" spans="4:4" x14ac:dyDescent="0.2">
      <c r="D33648" s="1"/>
    </row>
    <row r="33649" spans="4:4" x14ac:dyDescent="0.2">
      <c r="D33649" s="1"/>
    </row>
    <row r="33650" spans="4:4" x14ac:dyDescent="0.2">
      <c r="D33650" s="1"/>
    </row>
    <row r="33651" spans="4:4" x14ac:dyDescent="0.2">
      <c r="D33651" s="1"/>
    </row>
    <row r="33652" spans="4:4" x14ac:dyDescent="0.2">
      <c r="D33652" s="1"/>
    </row>
    <row r="33653" spans="4:4" x14ac:dyDescent="0.2">
      <c r="D33653" s="1"/>
    </row>
    <row r="33654" spans="4:4" x14ac:dyDescent="0.2">
      <c r="D33654" s="1"/>
    </row>
    <row r="33655" spans="4:4" x14ac:dyDescent="0.2">
      <c r="D33655" s="1"/>
    </row>
    <row r="33656" spans="4:4" x14ac:dyDescent="0.2">
      <c r="D33656" s="1"/>
    </row>
    <row r="33657" spans="4:4" x14ac:dyDescent="0.2">
      <c r="D33657" s="1"/>
    </row>
    <row r="33658" spans="4:4" x14ac:dyDescent="0.2">
      <c r="D33658" s="1"/>
    </row>
    <row r="33659" spans="4:4" x14ac:dyDescent="0.2">
      <c r="D33659" s="1"/>
    </row>
    <row r="33660" spans="4:4" x14ac:dyDescent="0.2">
      <c r="D33660" s="1"/>
    </row>
    <row r="33661" spans="4:4" x14ac:dyDescent="0.2">
      <c r="D33661" s="1"/>
    </row>
    <row r="33662" spans="4:4" x14ac:dyDescent="0.2">
      <c r="D33662" s="1"/>
    </row>
    <row r="33663" spans="4:4" x14ac:dyDescent="0.2">
      <c r="D33663" s="1"/>
    </row>
    <row r="33664" spans="4:4" x14ac:dyDescent="0.2">
      <c r="D33664" s="1"/>
    </row>
    <row r="33665" spans="4:4" x14ac:dyDescent="0.2">
      <c r="D33665" s="1"/>
    </row>
    <row r="33666" spans="4:4" x14ac:dyDescent="0.2">
      <c r="D33666" s="1"/>
    </row>
    <row r="33667" spans="4:4" x14ac:dyDescent="0.2">
      <c r="D33667" s="1"/>
    </row>
    <row r="33668" spans="4:4" x14ac:dyDescent="0.2">
      <c r="D33668" s="1"/>
    </row>
    <row r="33669" spans="4:4" x14ac:dyDescent="0.2">
      <c r="D33669" s="1"/>
    </row>
    <row r="33670" spans="4:4" x14ac:dyDescent="0.2">
      <c r="D33670" s="1"/>
    </row>
    <row r="33671" spans="4:4" x14ac:dyDescent="0.2">
      <c r="D33671" s="1"/>
    </row>
    <row r="33672" spans="4:4" x14ac:dyDescent="0.2">
      <c r="D33672" s="1"/>
    </row>
    <row r="33673" spans="4:4" x14ac:dyDescent="0.2">
      <c r="D33673" s="1"/>
    </row>
    <row r="33674" spans="4:4" x14ac:dyDescent="0.2">
      <c r="D33674" s="1"/>
    </row>
    <row r="33675" spans="4:4" x14ac:dyDescent="0.2">
      <c r="D33675" s="1"/>
    </row>
    <row r="33676" spans="4:4" x14ac:dyDescent="0.2">
      <c r="D33676" s="1"/>
    </row>
    <row r="33677" spans="4:4" x14ac:dyDescent="0.2">
      <c r="D33677" s="1"/>
    </row>
    <row r="33678" spans="4:4" x14ac:dyDescent="0.2">
      <c r="D33678" s="1"/>
    </row>
    <row r="33679" spans="4:4" x14ac:dyDescent="0.2">
      <c r="D33679" s="1"/>
    </row>
    <row r="33680" spans="4:4" x14ac:dyDescent="0.2">
      <c r="D33680" s="1"/>
    </row>
    <row r="33681" spans="4:4" x14ac:dyDescent="0.2">
      <c r="D33681" s="1"/>
    </row>
    <row r="33682" spans="4:4" x14ac:dyDescent="0.2">
      <c r="D33682" s="1"/>
    </row>
    <row r="33683" spans="4:4" x14ac:dyDescent="0.2">
      <c r="D33683" s="1"/>
    </row>
    <row r="33684" spans="4:4" x14ac:dyDescent="0.2">
      <c r="D33684" s="1"/>
    </row>
    <row r="33685" spans="4:4" x14ac:dyDescent="0.2">
      <c r="D33685" s="1"/>
    </row>
    <row r="33686" spans="4:4" x14ac:dyDescent="0.2">
      <c r="D33686" s="1"/>
    </row>
    <row r="33687" spans="4:4" x14ac:dyDescent="0.2">
      <c r="D33687" s="1"/>
    </row>
    <row r="33688" spans="4:4" x14ac:dyDescent="0.2">
      <c r="D33688" s="1"/>
    </row>
    <row r="33689" spans="4:4" x14ac:dyDescent="0.2">
      <c r="D33689" s="1"/>
    </row>
    <row r="33690" spans="4:4" x14ac:dyDescent="0.2">
      <c r="D33690" s="1"/>
    </row>
    <row r="33691" spans="4:4" x14ac:dyDescent="0.2">
      <c r="D33691" s="1"/>
    </row>
    <row r="33692" spans="4:4" x14ac:dyDescent="0.2">
      <c r="D33692" s="1"/>
    </row>
    <row r="33693" spans="4:4" x14ac:dyDescent="0.2">
      <c r="D33693" s="1"/>
    </row>
    <row r="33694" spans="4:4" x14ac:dyDescent="0.2">
      <c r="D33694" s="1"/>
    </row>
    <row r="33695" spans="4:4" x14ac:dyDescent="0.2">
      <c r="D33695" s="1"/>
    </row>
    <row r="33696" spans="4:4" x14ac:dyDescent="0.2">
      <c r="D33696" s="1"/>
    </row>
    <row r="33697" spans="4:4" x14ac:dyDescent="0.2">
      <c r="D33697" s="1"/>
    </row>
    <row r="33698" spans="4:4" x14ac:dyDescent="0.2">
      <c r="D33698" s="1"/>
    </row>
    <row r="33699" spans="4:4" x14ac:dyDescent="0.2">
      <c r="D33699" s="1"/>
    </row>
    <row r="33700" spans="4:4" x14ac:dyDescent="0.2">
      <c r="D33700" s="1"/>
    </row>
    <row r="33701" spans="4:4" x14ac:dyDescent="0.2">
      <c r="D33701" s="1"/>
    </row>
    <row r="33702" spans="4:4" x14ac:dyDescent="0.2">
      <c r="D33702" s="1"/>
    </row>
    <row r="33703" spans="4:4" x14ac:dyDescent="0.2">
      <c r="D33703" s="1"/>
    </row>
    <row r="33704" spans="4:4" x14ac:dyDescent="0.2">
      <c r="D33704" s="1"/>
    </row>
    <row r="33705" spans="4:4" x14ac:dyDescent="0.2">
      <c r="D33705" s="1"/>
    </row>
    <row r="33706" spans="4:4" x14ac:dyDescent="0.2">
      <c r="D33706" s="1"/>
    </row>
    <row r="33707" spans="4:4" x14ac:dyDescent="0.2">
      <c r="D33707" s="1"/>
    </row>
    <row r="33708" spans="4:4" x14ac:dyDescent="0.2">
      <c r="D33708" s="1"/>
    </row>
    <row r="33709" spans="4:4" x14ac:dyDescent="0.2">
      <c r="D33709" s="1"/>
    </row>
    <row r="33710" spans="4:4" x14ac:dyDescent="0.2">
      <c r="D33710" s="1"/>
    </row>
    <row r="33711" spans="4:4" x14ac:dyDescent="0.2">
      <c r="D33711" s="1"/>
    </row>
    <row r="33712" spans="4:4" x14ac:dyDescent="0.2">
      <c r="D33712" s="1"/>
    </row>
    <row r="33713" spans="4:4" x14ac:dyDescent="0.2">
      <c r="D33713" s="1"/>
    </row>
    <row r="33714" spans="4:4" x14ac:dyDescent="0.2">
      <c r="D33714" s="1"/>
    </row>
    <row r="33715" spans="4:4" x14ac:dyDescent="0.2">
      <c r="D33715" s="1"/>
    </row>
    <row r="33716" spans="4:4" x14ac:dyDescent="0.2">
      <c r="D33716" s="1"/>
    </row>
    <row r="33717" spans="4:4" x14ac:dyDescent="0.2">
      <c r="D33717" s="1"/>
    </row>
    <row r="33718" spans="4:4" x14ac:dyDescent="0.2">
      <c r="D33718" s="1"/>
    </row>
    <row r="33719" spans="4:4" x14ac:dyDescent="0.2">
      <c r="D33719" s="1"/>
    </row>
    <row r="33720" spans="4:4" x14ac:dyDescent="0.2">
      <c r="D33720" s="1"/>
    </row>
    <row r="33721" spans="4:4" x14ac:dyDescent="0.2">
      <c r="D33721" s="1"/>
    </row>
    <row r="33722" spans="4:4" x14ac:dyDescent="0.2">
      <c r="D33722" s="1"/>
    </row>
    <row r="33723" spans="4:4" x14ac:dyDescent="0.2">
      <c r="D33723" s="1"/>
    </row>
    <row r="33724" spans="4:4" x14ac:dyDescent="0.2">
      <c r="D33724" s="1"/>
    </row>
    <row r="33725" spans="4:4" x14ac:dyDescent="0.2">
      <c r="D33725" s="1"/>
    </row>
    <row r="33726" spans="4:4" x14ac:dyDescent="0.2">
      <c r="D33726" s="1"/>
    </row>
    <row r="33727" spans="4:4" x14ac:dyDescent="0.2">
      <c r="D33727" s="1"/>
    </row>
    <row r="33728" spans="4:4" x14ac:dyDescent="0.2">
      <c r="D33728" s="1"/>
    </row>
    <row r="33729" spans="4:4" x14ac:dyDescent="0.2">
      <c r="D33729" s="1"/>
    </row>
    <row r="33730" spans="4:4" x14ac:dyDescent="0.2">
      <c r="D33730" s="1"/>
    </row>
    <row r="33731" spans="4:4" x14ac:dyDescent="0.2">
      <c r="D33731" s="1"/>
    </row>
    <row r="33732" spans="4:4" x14ac:dyDescent="0.2">
      <c r="D33732" s="1"/>
    </row>
    <row r="33733" spans="4:4" x14ac:dyDescent="0.2">
      <c r="D33733" s="1"/>
    </row>
    <row r="33734" spans="4:4" x14ac:dyDescent="0.2">
      <c r="D33734" s="1"/>
    </row>
    <row r="33735" spans="4:4" x14ac:dyDescent="0.2">
      <c r="D33735" s="1"/>
    </row>
    <row r="33736" spans="4:4" x14ac:dyDescent="0.2">
      <c r="D33736" s="1"/>
    </row>
    <row r="33737" spans="4:4" x14ac:dyDescent="0.2">
      <c r="D33737" s="1"/>
    </row>
    <row r="33738" spans="4:4" x14ac:dyDescent="0.2">
      <c r="D33738" s="1"/>
    </row>
    <row r="33739" spans="4:4" x14ac:dyDescent="0.2">
      <c r="D33739" s="1"/>
    </row>
    <row r="33740" spans="4:4" x14ac:dyDescent="0.2">
      <c r="D33740" s="1"/>
    </row>
    <row r="33741" spans="4:4" x14ac:dyDescent="0.2">
      <c r="D33741" s="1"/>
    </row>
    <row r="33742" spans="4:4" x14ac:dyDescent="0.2">
      <c r="D33742" s="1"/>
    </row>
    <row r="33743" spans="4:4" x14ac:dyDescent="0.2">
      <c r="D33743" s="1"/>
    </row>
    <row r="33744" spans="4:4" x14ac:dyDescent="0.2">
      <c r="D33744" s="1"/>
    </row>
    <row r="33745" spans="4:4" x14ac:dyDescent="0.2">
      <c r="D33745" s="1"/>
    </row>
    <row r="33746" spans="4:4" x14ac:dyDescent="0.2">
      <c r="D33746" s="1"/>
    </row>
    <row r="33747" spans="4:4" x14ac:dyDescent="0.2">
      <c r="D33747" s="1"/>
    </row>
    <row r="33748" spans="4:4" x14ac:dyDescent="0.2">
      <c r="D33748" s="1"/>
    </row>
    <row r="33749" spans="4:4" x14ac:dyDescent="0.2">
      <c r="D33749" s="1"/>
    </row>
    <row r="33750" spans="4:4" x14ac:dyDescent="0.2">
      <c r="D33750" s="1"/>
    </row>
    <row r="33751" spans="4:4" x14ac:dyDescent="0.2">
      <c r="D33751" s="1"/>
    </row>
    <row r="33752" spans="4:4" x14ac:dyDescent="0.2">
      <c r="D33752" s="1"/>
    </row>
    <row r="33753" spans="4:4" x14ac:dyDescent="0.2">
      <c r="D33753" s="1"/>
    </row>
    <row r="33754" spans="4:4" x14ac:dyDescent="0.2">
      <c r="D33754" s="1"/>
    </row>
    <row r="33755" spans="4:4" x14ac:dyDescent="0.2">
      <c r="D33755" s="1"/>
    </row>
    <row r="33756" spans="4:4" x14ac:dyDescent="0.2">
      <c r="D33756" s="1"/>
    </row>
    <row r="33757" spans="4:4" x14ac:dyDescent="0.2">
      <c r="D33757" s="1"/>
    </row>
    <row r="33758" spans="4:4" x14ac:dyDescent="0.2">
      <c r="D33758" s="1"/>
    </row>
    <row r="33759" spans="4:4" x14ac:dyDescent="0.2">
      <c r="D33759" s="1"/>
    </row>
    <row r="33760" spans="4:4" x14ac:dyDescent="0.2">
      <c r="D33760" s="1"/>
    </row>
    <row r="33761" spans="4:4" x14ac:dyDescent="0.2">
      <c r="D33761" s="1"/>
    </row>
    <row r="33762" spans="4:4" x14ac:dyDescent="0.2">
      <c r="D33762" s="1"/>
    </row>
    <row r="33763" spans="4:4" x14ac:dyDescent="0.2">
      <c r="D33763" s="1"/>
    </row>
    <row r="33764" spans="4:4" x14ac:dyDescent="0.2">
      <c r="D33764" s="1"/>
    </row>
    <row r="33765" spans="4:4" x14ac:dyDescent="0.2">
      <c r="D33765" s="1"/>
    </row>
    <row r="33766" spans="4:4" x14ac:dyDescent="0.2">
      <c r="D33766" s="1"/>
    </row>
    <row r="33767" spans="4:4" x14ac:dyDescent="0.2">
      <c r="D33767" s="1"/>
    </row>
    <row r="33768" spans="4:4" x14ac:dyDescent="0.2">
      <c r="D33768" s="1"/>
    </row>
    <row r="33769" spans="4:4" x14ac:dyDescent="0.2">
      <c r="D33769" s="1"/>
    </row>
    <row r="33770" spans="4:4" x14ac:dyDescent="0.2">
      <c r="D33770" s="1"/>
    </row>
    <row r="33771" spans="4:4" x14ac:dyDescent="0.2">
      <c r="D33771" s="1"/>
    </row>
    <row r="33772" spans="4:4" x14ac:dyDescent="0.2">
      <c r="D33772" s="1"/>
    </row>
    <row r="33773" spans="4:4" x14ac:dyDescent="0.2">
      <c r="D33773" s="1"/>
    </row>
    <row r="33774" spans="4:4" x14ac:dyDescent="0.2">
      <c r="D33774" s="1"/>
    </row>
    <row r="33775" spans="4:4" x14ac:dyDescent="0.2">
      <c r="D33775" s="1"/>
    </row>
    <row r="33776" spans="4:4" x14ac:dyDescent="0.2">
      <c r="D33776" s="1"/>
    </row>
    <row r="33777" spans="4:4" x14ac:dyDescent="0.2">
      <c r="D33777" s="1"/>
    </row>
    <row r="33778" spans="4:4" x14ac:dyDescent="0.2">
      <c r="D33778" s="1"/>
    </row>
    <row r="33779" spans="4:4" x14ac:dyDescent="0.2">
      <c r="D33779" s="1"/>
    </row>
    <row r="33780" spans="4:4" x14ac:dyDescent="0.2">
      <c r="D33780" s="1"/>
    </row>
    <row r="33781" spans="4:4" x14ac:dyDescent="0.2">
      <c r="D33781" s="1"/>
    </row>
    <row r="33782" spans="4:4" x14ac:dyDescent="0.2">
      <c r="D33782" s="1"/>
    </row>
    <row r="33783" spans="4:4" x14ac:dyDescent="0.2">
      <c r="D33783" s="1"/>
    </row>
    <row r="33784" spans="4:4" x14ac:dyDescent="0.2">
      <c r="D33784" s="1"/>
    </row>
    <row r="33785" spans="4:4" x14ac:dyDescent="0.2">
      <c r="D33785" s="1"/>
    </row>
    <row r="33786" spans="4:4" x14ac:dyDescent="0.2">
      <c r="D33786" s="1"/>
    </row>
    <row r="33787" spans="4:4" x14ac:dyDescent="0.2">
      <c r="D33787" s="1"/>
    </row>
    <row r="33788" spans="4:4" x14ac:dyDescent="0.2">
      <c r="D33788" s="1"/>
    </row>
    <row r="33789" spans="4:4" x14ac:dyDescent="0.2">
      <c r="D33789" s="1"/>
    </row>
    <row r="33790" spans="4:4" x14ac:dyDescent="0.2">
      <c r="D33790" s="1"/>
    </row>
    <row r="33791" spans="4:4" x14ac:dyDescent="0.2">
      <c r="D33791" s="1"/>
    </row>
    <row r="33792" spans="4:4" x14ac:dyDescent="0.2">
      <c r="D33792" s="1"/>
    </row>
    <row r="33793" spans="4:4" x14ac:dyDescent="0.2">
      <c r="D33793" s="1"/>
    </row>
    <row r="33794" spans="4:4" x14ac:dyDescent="0.2">
      <c r="D33794" s="1"/>
    </row>
    <row r="33795" spans="4:4" x14ac:dyDescent="0.2">
      <c r="D33795" s="1"/>
    </row>
    <row r="33796" spans="4:4" x14ac:dyDescent="0.2">
      <c r="D33796" s="1"/>
    </row>
    <row r="33797" spans="4:4" x14ac:dyDescent="0.2">
      <c r="D33797" s="1"/>
    </row>
    <row r="33798" spans="4:4" x14ac:dyDescent="0.2">
      <c r="D33798" s="1"/>
    </row>
    <row r="33799" spans="4:4" x14ac:dyDescent="0.2">
      <c r="D33799" s="1"/>
    </row>
    <row r="33800" spans="4:4" x14ac:dyDescent="0.2">
      <c r="D33800" s="1"/>
    </row>
    <row r="33801" spans="4:4" x14ac:dyDescent="0.2">
      <c r="D33801" s="1"/>
    </row>
    <row r="33802" spans="4:4" x14ac:dyDescent="0.2">
      <c r="D33802" s="1"/>
    </row>
    <row r="33803" spans="4:4" x14ac:dyDescent="0.2">
      <c r="D33803" s="1"/>
    </row>
    <row r="33804" spans="4:4" x14ac:dyDescent="0.2">
      <c r="D33804" s="1"/>
    </row>
    <row r="33805" spans="4:4" x14ac:dyDescent="0.2">
      <c r="D33805" s="1"/>
    </row>
    <row r="33806" spans="4:4" x14ac:dyDescent="0.2">
      <c r="D33806" s="1"/>
    </row>
    <row r="33807" spans="4:4" x14ac:dyDescent="0.2">
      <c r="D33807" s="1"/>
    </row>
    <row r="33808" spans="4:4" x14ac:dyDescent="0.2">
      <c r="D33808" s="1"/>
    </row>
    <row r="33809" spans="4:4" x14ac:dyDescent="0.2">
      <c r="D33809" s="1"/>
    </row>
    <row r="33810" spans="4:4" x14ac:dyDescent="0.2">
      <c r="D33810" s="1"/>
    </row>
    <row r="33811" spans="4:4" x14ac:dyDescent="0.2">
      <c r="D33811" s="1"/>
    </row>
    <row r="33812" spans="4:4" x14ac:dyDescent="0.2">
      <c r="D33812" s="1"/>
    </row>
    <row r="33813" spans="4:4" x14ac:dyDescent="0.2">
      <c r="D33813" s="1"/>
    </row>
    <row r="33814" spans="4:4" x14ac:dyDescent="0.2">
      <c r="D33814" s="1"/>
    </row>
    <row r="33815" spans="4:4" x14ac:dyDescent="0.2">
      <c r="D33815" s="1"/>
    </row>
    <row r="33816" spans="4:4" x14ac:dyDescent="0.2">
      <c r="D33816" s="1"/>
    </row>
    <row r="33817" spans="4:4" x14ac:dyDescent="0.2">
      <c r="D33817" s="1"/>
    </row>
    <row r="33818" spans="4:4" x14ac:dyDescent="0.2">
      <c r="D33818" s="1"/>
    </row>
    <row r="33819" spans="4:4" x14ac:dyDescent="0.2">
      <c r="D33819" s="1"/>
    </row>
    <row r="33820" spans="4:4" x14ac:dyDescent="0.2">
      <c r="D33820" s="1"/>
    </row>
    <row r="33821" spans="4:4" x14ac:dyDescent="0.2">
      <c r="D33821" s="1"/>
    </row>
    <row r="33822" spans="4:4" x14ac:dyDescent="0.2">
      <c r="D33822" s="1"/>
    </row>
    <row r="33823" spans="4:4" x14ac:dyDescent="0.2">
      <c r="D33823" s="1"/>
    </row>
    <row r="33824" spans="4:4" x14ac:dyDescent="0.2">
      <c r="D33824" s="1"/>
    </row>
    <row r="33825" spans="4:4" x14ac:dyDescent="0.2">
      <c r="D33825" s="1"/>
    </row>
    <row r="33826" spans="4:4" x14ac:dyDescent="0.2">
      <c r="D33826" s="1"/>
    </row>
    <row r="33827" spans="4:4" x14ac:dyDescent="0.2">
      <c r="D33827" s="1"/>
    </row>
    <row r="33828" spans="4:4" x14ac:dyDescent="0.2">
      <c r="D33828" s="1"/>
    </row>
    <row r="33829" spans="4:4" x14ac:dyDescent="0.2">
      <c r="D33829" s="1"/>
    </row>
    <row r="33830" spans="4:4" x14ac:dyDescent="0.2">
      <c r="D33830" s="1"/>
    </row>
    <row r="33831" spans="4:4" x14ac:dyDescent="0.2">
      <c r="D33831" s="1"/>
    </row>
    <row r="33832" spans="4:4" x14ac:dyDescent="0.2">
      <c r="D33832" s="1"/>
    </row>
    <row r="33833" spans="4:4" x14ac:dyDescent="0.2">
      <c r="D33833" s="1"/>
    </row>
    <row r="33834" spans="4:4" x14ac:dyDescent="0.2">
      <c r="D33834" s="1"/>
    </row>
    <row r="33835" spans="4:4" x14ac:dyDescent="0.2">
      <c r="D33835" s="1"/>
    </row>
    <row r="33836" spans="4:4" x14ac:dyDescent="0.2">
      <c r="D33836" s="1"/>
    </row>
    <row r="33837" spans="4:4" x14ac:dyDescent="0.2">
      <c r="D33837" s="1"/>
    </row>
    <row r="33838" spans="4:4" x14ac:dyDescent="0.2">
      <c r="D33838" s="1"/>
    </row>
    <row r="33839" spans="4:4" x14ac:dyDescent="0.2">
      <c r="D33839" s="1"/>
    </row>
    <row r="33840" spans="4:4" x14ac:dyDescent="0.2">
      <c r="D33840" s="1"/>
    </row>
    <row r="33841" spans="4:4" x14ac:dyDescent="0.2">
      <c r="D33841" s="1"/>
    </row>
    <row r="33842" spans="4:4" x14ac:dyDescent="0.2">
      <c r="D33842" s="1"/>
    </row>
    <row r="33843" spans="4:4" x14ac:dyDescent="0.2">
      <c r="D33843" s="1"/>
    </row>
    <row r="33844" spans="4:4" x14ac:dyDescent="0.2">
      <c r="D33844" s="1"/>
    </row>
    <row r="33845" spans="4:4" x14ac:dyDescent="0.2">
      <c r="D33845" s="1"/>
    </row>
    <row r="33846" spans="4:4" x14ac:dyDescent="0.2">
      <c r="D33846" s="1"/>
    </row>
    <row r="33847" spans="4:4" x14ac:dyDescent="0.2">
      <c r="D33847" s="1"/>
    </row>
    <row r="33848" spans="4:4" x14ac:dyDescent="0.2">
      <c r="D33848" s="1"/>
    </row>
    <row r="33849" spans="4:4" x14ac:dyDescent="0.2">
      <c r="D33849" s="1"/>
    </row>
    <row r="33850" spans="4:4" x14ac:dyDescent="0.2">
      <c r="D33850" s="1"/>
    </row>
    <row r="33851" spans="4:4" x14ac:dyDescent="0.2">
      <c r="D33851" s="1"/>
    </row>
    <row r="33852" spans="4:4" x14ac:dyDescent="0.2">
      <c r="D33852" s="1"/>
    </row>
    <row r="33853" spans="4:4" x14ac:dyDescent="0.2">
      <c r="D33853" s="1"/>
    </row>
    <row r="33854" spans="4:4" x14ac:dyDescent="0.2">
      <c r="D33854" s="1"/>
    </row>
    <row r="33855" spans="4:4" x14ac:dyDescent="0.2">
      <c r="D33855" s="1"/>
    </row>
    <row r="33856" spans="4:4" x14ac:dyDescent="0.2">
      <c r="D33856" s="1"/>
    </row>
    <row r="33857" spans="4:4" x14ac:dyDescent="0.2">
      <c r="D33857" s="1"/>
    </row>
    <row r="33858" spans="4:4" x14ac:dyDescent="0.2">
      <c r="D33858" s="1"/>
    </row>
    <row r="33859" spans="4:4" x14ac:dyDescent="0.2">
      <c r="D33859" s="1"/>
    </row>
    <row r="33860" spans="4:4" x14ac:dyDescent="0.2">
      <c r="D33860" s="1"/>
    </row>
    <row r="33861" spans="4:4" x14ac:dyDescent="0.2">
      <c r="D33861" s="1"/>
    </row>
    <row r="33862" spans="4:4" x14ac:dyDescent="0.2">
      <c r="D33862" s="1"/>
    </row>
    <row r="33863" spans="4:4" x14ac:dyDescent="0.2">
      <c r="D33863" s="1"/>
    </row>
    <row r="33864" spans="4:4" x14ac:dyDescent="0.2">
      <c r="D33864" s="1"/>
    </row>
    <row r="33865" spans="4:4" x14ac:dyDescent="0.2">
      <c r="D33865" s="1"/>
    </row>
    <row r="33866" spans="4:4" x14ac:dyDescent="0.2">
      <c r="D33866" s="1"/>
    </row>
    <row r="33867" spans="4:4" x14ac:dyDescent="0.2">
      <c r="D33867" s="1"/>
    </row>
    <row r="33868" spans="4:4" x14ac:dyDescent="0.2">
      <c r="D33868" s="1"/>
    </row>
    <row r="33869" spans="4:4" x14ac:dyDescent="0.2">
      <c r="D33869" s="1"/>
    </row>
    <row r="33870" spans="4:4" x14ac:dyDescent="0.2">
      <c r="D33870" s="1"/>
    </row>
    <row r="33871" spans="4:4" x14ac:dyDescent="0.2">
      <c r="D33871" s="1"/>
    </row>
    <row r="33872" spans="4:4" x14ac:dyDescent="0.2">
      <c r="D33872" s="1"/>
    </row>
    <row r="33873" spans="4:4" x14ac:dyDescent="0.2">
      <c r="D33873" s="1"/>
    </row>
    <row r="33874" spans="4:4" x14ac:dyDescent="0.2">
      <c r="D33874" s="1"/>
    </row>
    <row r="33875" spans="4:4" x14ac:dyDescent="0.2">
      <c r="D33875" s="1"/>
    </row>
    <row r="33876" spans="4:4" x14ac:dyDescent="0.2">
      <c r="D33876" s="1"/>
    </row>
    <row r="33877" spans="4:4" x14ac:dyDescent="0.2">
      <c r="D33877" s="1"/>
    </row>
    <row r="33878" spans="4:4" x14ac:dyDescent="0.2">
      <c r="D33878" s="1"/>
    </row>
    <row r="33879" spans="4:4" x14ac:dyDescent="0.2">
      <c r="D33879" s="1"/>
    </row>
    <row r="33880" spans="4:4" x14ac:dyDescent="0.2">
      <c r="D33880" s="1"/>
    </row>
    <row r="33881" spans="4:4" x14ac:dyDescent="0.2">
      <c r="D33881" s="1"/>
    </row>
    <row r="33882" spans="4:4" x14ac:dyDescent="0.2">
      <c r="D33882" s="1"/>
    </row>
    <row r="33883" spans="4:4" x14ac:dyDescent="0.2">
      <c r="D33883" s="1"/>
    </row>
    <row r="33884" spans="4:4" x14ac:dyDescent="0.2">
      <c r="D33884" s="1"/>
    </row>
    <row r="33885" spans="4:4" x14ac:dyDescent="0.2">
      <c r="D33885" s="1"/>
    </row>
    <row r="33886" spans="4:4" x14ac:dyDescent="0.2">
      <c r="D33886" s="1"/>
    </row>
    <row r="33887" spans="4:4" x14ac:dyDescent="0.2">
      <c r="D33887" s="1"/>
    </row>
    <row r="33888" spans="4:4" x14ac:dyDescent="0.2">
      <c r="D33888" s="1"/>
    </row>
    <row r="33889" spans="4:4" x14ac:dyDescent="0.2">
      <c r="D33889" s="1"/>
    </row>
    <row r="33890" spans="4:4" x14ac:dyDescent="0.2">
      <c r="D33890" s="1"/>
    </row>
    <row r="33891" spans="4:4" x14ac:dyDescent="0.2">
      <c r="D33891" s="1"/>
    </row>
    <row r="33892" spans="4:4" x14ac:dyDescent="0.2">
      <c r="D33892" s="1"/>
    </row>
    <row r="33893" spans="4:4" x14ac:dyDescent="0.2">
      <c r="D33893" s="1"/>
    </row>
    <row r="33894" spans="4:4" x14ac:dyDescent="0.2">
      <c r="D33894" s="1"/>
    </row>
    <row r="33895" spans="4:4" x14ac:dyDescent="0.2">
      <c r="D33895" s="1"/>
    </row>
    <row r="33896" spans="4:4" x14ac:dyDescent="0.2">
      <c r="D33896" s="1"/>
    </row>
    <row r="33897" spans="4:4" x14ac:dyDescent="0.2">
      <c r="D33897" s="1"/>
    </row>
    <row r="33898" spans="4:4" x14ac:dyDescent="0.2">
      <c r="D33898" s="1"/>
    </row>
    <row r="33899" spans="4:4" x14ac:dyDescent="0.2">
      <c r="D33899" s="1"/>
    </row>
    <row r="33900" spans="4:4" x14ac:dyDescent="0.2">
      <c r="D33900" s="1"/>
    </row>
    <row r="33901" spans="4:4" x14ac:dyDescent="0.2">
      <c r="D33901" s="1"/>
    </row>
    <row r="33902" spans="4:4" x14ac:dyDescent="0.2">
      <c r="D33902" s="1"/>
    </row>
    <row r="33903" spans="4:4" x14ac:dyDescent="0.2">
      <c r="D33903" s="1"/>
    </row>
    <row r="33904" spans="4:4" x14ac:dyDescent="0.2">
      <c r="D33904" s="1"/>
    </row>
    <row r="33905" spans="4:4" x14ac:dyDescent="0.2">
      <c r="D33905" s="1"/>
    </row>
    <row r="33906" spans="4:4" x14ac:dyDescent="0.2">
      <c r="D33906" s="1"/>
    </row>
    <row r="33907" spans="4:4" x14ac:dyDescent="0.2">
      <c r="D33907" s="1"/>
    </row>
    <row r="33908" spans="4:4" x14ac:dyDescent="0.2">
      <c r="D33908" s="1"/>
    </row>
    <row r="33909" spans="4:4" x14ac:dyDescent="0.2">
      <c r="D33909" s="1"/>
    </row>
    <row r="33910" spans="4:4" x14ac:dyDescent="0.2">
      <c r="D33910" s="1"/>
    </row>
    <row r="33911" spans="4:4" x14ac:dyDescent="0.2">
      <c r="D33911" s="1"/>
    </row>
    <row r="33912" spans="4:4" x14ac:dyDescent="0.2">
      <c r="D33912" s="1"/>
    </row>
    <row r="33913" spans="4:4" x14ac:dyDescent="0.2">
      <c r="D33913" s="1"/>
    </row>
    <row r="33914" spans="4:4" x14ac:dyDescent="0.2">
      <c r="D33914" s="1"/>
    </row>
    <row r="33915" spans="4:4" x14ac:dyDescent="0.2">
      <c r="D33915" s="1"/>
    </row>
    <row r="33916" spans="4:4" x14ac:dyDescent="0.2">
      <c r="D33916" s="1"/>
    </row>
    <row r="33917" spans="4:4" x14ac:dyDescent="0.2">
      <c r="D33917" s="1"/>
    </row>
    <row r="33918" spans="4:4" x14ac:dyDescent="0.2">
      <c r="D33918" s="1"/>
    </row>
    <row r="33919" spans="4:4" x14ac:dyDescent="0.2">
      <c r="D33919" s="1"/>
    </row>
    <row r="33920" spans="4:4" x14ac:dyDescent="0.2">
      <c r="D33920" s="1"/>
    </row>
    <row r="33921" spans="4:4" x14ac:dyDescent="0.2">
      <c r="D33921" s="1"/>
    </row>
    <row r="33922" spans="4:4" x14ac:dyDescent="0.2">
      <c r="D33922" s="1"/>
    </row>
    <row r="33923" spans="4:4" x14ac:dyDescent="0.2">
      <c r="D33923" s="1"/>
    </row>
    <row r="33924" spans="4:4" x14ac:dyDescent="0.2">
      <c r="D33924" s="1"/>
    </row>
    <row r="33925" spans="4:4" x14ac:dyDescent="0.2">
      <c r="D33925" s="1"/>
    </row>
    <row r="33926" spans="4:4" x14ac:dyDescent="0.2">
      <c r="D33926" s="1"/>
    </row>
    <row r="33927" spans="4:4" x14ac:dyDescent="0.2">
      <c r="D33927" s="1"/>
    </row>
    <row r="33928" spans="4:4" x14ac:dyDescent="0.2">
      <c r="D33928" s="1"/>
    </row>
    <row r="33929" spans="4:4" x14ac:dyDescent="0.2">
      <c r="D33929" s="1"/>
    </row>
    <row r="33930" spans="4:4" x14ac:dyDescent="0.2">
      <c r="D33930" s="1"/>
    </row>
    <row r="33931" spans="4:4" x14ac:dyDescent="0.2">
      <c r="D33931" s="1"/>
    </row>
    <row r="33932" spans="4:4" x14ac:dyDescent="0.2">
      <c r="D33932" s="1"/>
    </row>
    <row r="33933" spans="4:4" x14ac:dyDescent="0.2">
      <c r="D33933" s="1"/>
    </row>
    <row r="33934" spans="4:4" x14ac:dyDescent="0.2">
      <c r="D33934" s="1"/>
    </row>
    <row r="33935" spans="4:4" x14ac:dyDescent="0.2">
      <c r="D33935" s="1"/>
    </row>
    <row r="33936" spans="4:4" x14ac:dyDescent="0.2">
      <c r="D33936" s="1"/>
    </row>
    <row r="33937" spans="4:4" x14ac:dyDescent="0.2">
      <c r="D33937" s="1"/>
    </row>
    <row r="33938" spans="4:4" x14ac:dyDescent="0.2">
      <c r="D33938" s="1"/>
    </row>
    <row r="33939" spans="4:4" x14ac:dyDescent="0.2">
      <c r="D33939" s="1"/>
    </row>
    <row r="33940" spans="4:4" x14ac:dyDescent="0.2">
      <c r="D33940" s="1"/>
    </row>
    <row r="33941" spans="4:4" x14ac:dyDescent="0.2">
      <c r="D33941" s="1"/>
    </row>
    <row r="33942" spans="4:4" x14ac:dyDescent="0.2">
      <c r="D33942" s="1"/>
    </row>
    <row r="33943" spans="4:4" x14ac:dyDescent="0.2">
      <c r="D33943" s="1"/>
    </row>
    <row r="33944" spans="4:4" x14ac:dyDescent="0.2">
      <c r="D33944" s="1"/>
    </row>
    <row r="33945" spans="4:4" x14ac:dyDescent="0.2">
      <c r="D33945" s="1"/>
    </row>
    <row r="33946" spans="4:4" x14ac:dyDescent="0.2">
      <c r="D33946" s="1"/>
    </row>
    <row r="33947" spans="4:4" x14ac:dyDescent="0.2">
      <c r="D33947" s="1"/>
    </row>
    <row r="33948" spans="4:4" x14ac:dyDescent="0.2">
      <c r="D33948" s="1"/>
    </row>
    <row r="33949" spans="4:4" x14ac:dyDescent="0.2">
      <c r="D33949" s="1"/>
    </row>
    <row r="33950" spans="4:4" x14ac:dyDescent="0.2">
      <c r="D33950" s="1"/>
    </row>
    <row r="33951" spans="4:4" x14ac:dyDescent="0.2">
      <c r="D33951" s="1"/>
    </row>
    <row r="33952" spans="4:4" x14ac:dyDescent="0.2">
      <c r="D33952" s="1"/>
    </row>
    <row r="33953" spans="4:4" x14ac:dyDescent="0.2">
      <c r="D33953" s="1"/>
    </row>
    <row r="33954" spans="4:4" x14ac:dyDescent="0.2">
      <c r="D33954" s="1"/>
    </row>
    <row r="33955" spans="4:4" x14ac:dyDescent="0.2">
      <c r="D33955" s="1"/>
    </row>
    <row r="33956" spans="4:4" x14ac:dyDescent="0.2">
      <c r="D33956" s="1"/>
    </row>
    <row r="33957" spans="4:4" x14ac:dyDescent="0.2">
      <c r="D33957" s="1"/>
    </row>
    <row r="33958" spans="4:4" x14ac:dyDescent="0.2">
      <c r="D33958" s="1"/>
    </row>
    <row r="33959" spans="4:4" x14ac:dyDescent="0.2">
      <c r="D33959" s="1"/>
    </row>
    <row r="33960" spans="4:4" x14ac:dyDescent="0.2">
      <c r="D33960" s="1"/>
    </row>
    <row r="33961" spans="4:4" x14ac:dyDescent="0.2">
      <c r="D33961" s="1"/>
    </row>
    <row r="33962" spans="4:4" x14ac:dyDescent="0.2">
      <c r="D33962" s="1"/>
    </row>
    <row r="33963" spans="4:4" x14ac:dyDescent="0.2">
      <c r="D33963" s="1"/>
    </row>
    <row r="33964" spans="4:4" x14ac:dyDescent="0.2">
      <c r="D33964" s="1"/>
    </row>
    <row r="33965" spans="4:4" x14ac:dyDescent="0.2">
      <c r="D33965" s="1"/>
    </row>
    <row r="33966" spans="4:4" x14ac:dyDescent="0.2">
      <c r="D33966" s="1"/>
    </row>
    <row r="33967" spans="4:4" x14ac:dyDescent="0.2">
      <c r="D33967" s="1"/>
    </row>
    <row r="33968" spans="4:4" x14ac:dyDescent="0.2">
      <c r="D33968" s="1"/>
    </row>
    <row r="33969" spans="4:4" x14ac:dyDescent="0.2">
      <c r="D33969" s="1"/>
    </row>
    <row r="33970" spans="4:4" x14ac:dyDescent="0.2">
      <c r="D33970" s="1"/>
    </row>
    <row r="33971" spans="4:4" x14ac:dyDescent="0.2">
      <c r="D33971" s="1"/>
    </row>
    <row r="33972" spans="4:4" x14ac:dyDescent="0.2">
      <c r="D33972" s="1"/>
    </row>
    <row r="33973" spans="4:4" x14ac:dyDescent="0.2">
      <c r="D33973" s="1"/>
    </row>
    <row r="33974" spans="4:4" x14ac:dyDescent="0.2">
      <c r="D33974" s="1"/>
    </row>
    <row r="33975" spans="4:4" x14ac:dyDescent="0.2">
      <c r="D33975" s="1"/>
    </row>
    <row r="33976" spans="4:4" x14ac:dyDescent="0.2">
      <c r="D33976" s="1"/>
    </row>
    <row r="33977" spans="4:4" x14ac:dyDescent="0.2">
      <c r="D33977" s="1"/>
    </row>
    <row r="33978" spans="4:4" x14ac:dyDescent="0.2">
      <c r="D33978" s="1"/>
    </row>
    <row r="33979" spans="4:4" x14ac:dyDescent="0.2">
      <c r="D33979" s="1"/>
    </row>
    <row r="33980" spans="4:4" x14ac:dyDescent="0.2">
      <c r="D33980" s="1"/>
    </row>
    <row r="33981" spans="4:4" x14ac:dyDescent="0.2">
      <c r="D33981" s="1"/>
    </row>
    <row r="33982" spans="4:4" x14ac:dyDescent="0.2">
      <c r="D33982" s="1"/>
    </row>
    <row r="33983" spans="4:4" x14ac:dyDescent="0.2">
      <c r="D33983" s="1"/>
    </row>
    <row r="33984" spans="4:4" x14ac:dyDescent="0.2">
      <c r="D33984" s="1"/>
    </row>
    <row r="33985" spans="4:4" x14ac:dyDescent="0.2">
      <c r="D33985" s="1"/>
    </row>
    <row r="33986" spans="4:4" x14ac:dyDescent="0.2">
      <c r="D33986" s="1"/>
    </row>
    <row r="33987" spans="4:4" x14ac:dyDescent="0.2">
      <c r="D33987" s="1"/>
    </row>
    <row r="33988" spans="4:4" x14ac:dyDescent="0.2">
      <c r="D33988" s="1"/>
    </row>
    <row r="33989" spans="4:4" x14ac:dyDescent="0.2">
      <c r="D33989" s="1"/>
    </row>
    <row r="33990" spans="4:4" x14ac:dyDescent="0.2">
      <c r="D33990" s="1"/>
    </row>
    <row r="33991" spans="4:4" x14ac:dyDescent="0.2">
      <c r="D33991" s="1"/>
    </row>
    <row r="33992" spans="4:4" x14ac:dyDescent="0.2">
      <c r="D33992" s="1"/>
    </row>
    <row r="33993" spans="4:4" x14ac:dyDescent="0.2">
      <c r="D33993" s="1"/>
    </row>
    <row r="33994" spans="4:4" x14ac:dyDescent="0.2">
      <c r="D33994" s="1"/>
    </row>
    <row r="33995" spans="4:4" x14ac:dyDescent="0.2">
      <c r="D33995" s="1"/>
    </row>
    <row r="33996" spans="4:4" x14ac:dyDescent="0.2">
      <c r="D33996" s="1"/>
    </row>
    <row r="33997" spans="4:4" x14ac:dyDescent="0.2">
      <c r="D33997" s="1"/>
    </row>
    <row r="33998" spans="4:4" x14ac:dyDescent="0.2">
      <c r="D33998" s="1"/>
    </row>
    <row r="33999" spans="4:4" x14ac:dyDescent="0.2">
      <c r="D33999" s="1"/>
    </row>
    <row r="34000" spans="4:4" x14ac:dyDescent="0.2">
      <c r="D34000" s="1"/>
    </row>
    <row r="34001" spans="4:4" x14ac:dyDescent="0.2">
      <c r="D34001" s="1"/>
    </row>
    <row r="34002" spans="4:4" x14ac:dyDescent="0.2">
      <c r="D34002" s="1"/>
    </row>
    <row r="34003" spans="4:4" x14ac:dyDescent="0.2">
      <c r="D34003" s="1"/>
    </row>
    <row r="34004" spans="4:4" x14ac:dyDescent="0.2">
      <c r="D34004" s="1"/>
    </row>
    <row r="34005" spans="4:4" x14ac:dyDescent="0.2">
      <c r="D34005" s="1"/>
    </row>
    <row r="34006" spans="4:4" x14ac:dyDescent="0.2">
      <c r="D34006" s="1"/>
    </row>
    <row r="34007" spans="4:4" x14ac:dyDescent="0.2">
      <c r="D34007" s="1"/>
    </row>
    <row r="34008" spans="4:4" x14ac:dyDescent="0.2">
      <c r="D34008" s="1"/>
    </row>
    <row r="34009" spans="4:4" x14ac:dyDescent="0.2">
      <c r="D34009" s="1"/>
    </row>
    <row r="34010" spans="4:4" x14ac:dyDescent="0.2">
      <c r="D34010" s="1"/>
    </row>
    <row r="34011" spans="4:4" x14ac:dyDescent="0.2">
      <c r="D34011" s="1"/>
    </row>
    <row r="34012" spans="4:4" x14ac:dyDescent="0.2">
      <c r="D34012" s="1"/>
    </row>
    <row r="34013" spans="4:4" x14ac:dyDescent="0.2">
      <c r="D34013" s="1"/>
    </row>
    <row r="34014" spans="4:4" x14ac:dyDescent="0.2">
      <c r="D34014" s="1"/>
    </row>
    <row r="34015" spans="4:4" x14ac:dyDescent="0.2">
      <c r="D34015" s="1"/>
    </row>
    <row r="34016" spans="4:4" x14ac:dyDescent="0.2">
      <c r="D34016" s="1"/>
    </row>
    <row r="34017" spans="4:4" x14ac:dyDescent="0.2">
      <c r="D34017" s="1"/>
    </row>
    <row r="34018" spans="4:4" x14ac:dyDescent="0.2">
      <c r="D34018" s="1"/>
    </row>
    <row r="34019" spans="4:4" x14ac:dyDescent="0.2">
      <c r="D34019" s="1"/>
    </row>
    <row r="34020" spans="4:4" x14ac:dyDescent="0.2">
      <c r="D34020" s="1"/>
    </row>
    <row r="34021" spans="4:4" x14ac:dyDescent="0.2">
      <c r="D34021" s="1"/>
    </row>
    <row r="34022" spans="4:4" x14ac:dyDescent="0.2">
      <c r="D34022" s="1"/>
    </row>
    <row r="34023" spans="4:4" x14ac:dyDescent="0.2">
      <c r="D34023" s="1"/>
    </row>
    <row r="34024" spans="4:4" x14ac:dyDescent="0.2">
      <c r="D34024" s="1"/>
    </row>
    <row r="34025" spans="4:4" x14ac:dyDescent="0.2">
      <c r="D34025" s="1"/>
    </row>
    <row r="34026" spans="4:4" x14ac:dyDescent="0.2">
      <c r="D34026" s="1"/>
    </row>
    <row r="34027" spans="4:4" x14ac:dyDescent="0.2">
      <c r="D34027" s="1"/>
    </row>
    <row r="34028" spans="4:4" x14ac:dyDescent="0.2">
      <c r="D34028" s="1"/>
    </row>
    <row r="34029" spans="4:4" x14ac:dyDescent="0.2">
      <c r="D34029" s="1"/>
    </row>
    <row r="34030" spans="4:4" x14ac:dyDescent="0.2">
      <c r="D34030" s="1"/>
    </row>
    <row r="34031" spans="4:4" x14ac:dyDescent="0.2">
      <c r="D34031" s="1"/>
    </row>
    <row r="34032" spans="4:4" x14ac:dyDescent="0.2">
      <c r="D34032" s="1"/>
    </row>
    <row r="34033" spans="4:4" x14ac:dyDescent="0.2">
      <c r="D34033" s="1"/>
    </row>
    <row r="34034" spans="4:4" x14ac:dyDescent="0.2">
      <c r="D34034" s="1"/>
    </row>
    <row r="34035" spans="4:4" x14ac:dyDescent="0.2">
      <c r="D34035" s="1"/>
    </row>
    <row r="34036" spans="4:4" x14ac:dyDescent="0.2">
      <c r="D34036" s="1"/>
    </row>
    <row r="34037" spans="4:4" x14ac:dyDescent="0.2">
      <c r="D34037" s="1"/>
    </row>
    <row r="34038" spans="4:4" x14ac:dyDescent="0.2">
      <c r="D34038" s="1"/>
    </row>
    <row r="34039" spans="4:4" x14ac:dyDescent="0.2">
      <c r="D34039" s="1"/>
    </row>
    <row r="34040" spans="4:4" x14ac:dyDescent="0.2">
      <c r="D34040" s="1"/>
    </row>
    <row r="34041" spans="4:4" x14ac:dyDescent="0.2">
      <c r="D34041" s="1"/>
    </row>
    <row r="34042" spans="4:4" x14ac:dyDescent="0.2">
      <c r="D34042" s="1"/>
    </row>
    <row r="34043" spans="4:4" x14ac:dyDescent="0.2">
      <c r="D34043" s="1"/>
    </row>
    <row r="34044" spans="4:4" x14ac:dyDescent="0.2">
      <c r="D34044" s="1"/>
    </row>
    <row r="34045" spans="4:4" x14ac:dyDescent="0.2">
      <c r="D34045" s="1"/>
    </row>
    <row r="34046" spans="4:4" x14ac:dyDescent="0.2">
      <c r="D34046" s="1"/>
    </row>
    <row r="34047" spans="4:4" x14ac:dyDescent="0.2">
      <c r="D34047" s="1"/>
    </row>
    <row r="34048" spans="4:4" x14ac:dyDescent="0.2">
      <c r="D34048" s="1"/>
    </row>
    <row r="34049" spans="4:4" x14ac:dyDescent="0.2">
      <c r="D34049" s="1"/>
    </row>
    <row r="34050" spans="4:4" x14ac:dyDescent="0.2">
      <c r="D34050" s="1"/>
    </row>
    <row r="34051" spans="4:4" x14ac:dyDescent="0.2">
      <c r="D34051" s="1"/>
    </row>
    <row r="34052" spans="4:4" x14ac:dyDescent="0.2">
      <c r="D34052" s="1"/>
    </row>
    <row r="34053" spans="4:4" x14ac:dyDescent="0.2">
      <c r="D34053" s="1"/>
    </row>
    <row r="34054" spans="4:4" x14ac:dyDescent="0.2">
      <c r="D34054" s="1"/>
    </row>
    <row r="34055" spans="4:4" x14ac:dyDescent="0.2">
      <c r="D34055" s="1"/>
    </row>
    <row r="34056" spans="4:4" x14ac:dyDescent="0.2">
      <c r="D34056" s="1"/>
    </row>
    <row r="34057" spans="4:4" x14ac:dyDescent="0.2">
      <c r="D34057" s="1"/>
    </row>
    <row r="34058" spans="4:4" x14ac:dyDescent="0.2">
      <c r="D34058" s="1"/>
    </row>
    <row r="34059" spans="4:4" x14ac:dyDescent="0.2">
      <c r="D34059" s="1"/>
    </row>
    <row r="34060" spans="4:4" x14ac:dyDescent="0.2">
      <c r="D34060" s="1"/>
    </row>
    <row r="34061" spans="4:4" x14ac:dyDescent="0.2">
      <c r="D34061" s="1"/>
    </row>
    <row r="34062" spans="4:4" x14ac:dyDescent="0.2">
      <c r="D34062" s="1"/>
    </row>
    <row r="34063" spans="4:4" x14ac:dyDescent="0.2">
      <c r="D34063" s="1"/>
    </row>
    <row r="34064" spans="4:4" x14ac:dyDescent="0.2">
      <c r="D34064" s="1"/>
    </row>
    <row r="34065" spans="4:4" x14ac:dyDescent="0.2">
      <c r="D34065" s="1"/>
    </row>
    <row r="34066" spans="4:4" x14ac:dyDescent="0.2">
      <c r="D34066" s="1"/>
    </row>
    <row r="34067" spans="4:4" x14ac:dyDescent="0.2">
      <c r="D34067" s="1"/>
    </row>
    <row r="34068" spans="4:4" x14ac:dyDescent="0.2">
      <c r="D34068" s="1"/>
    </row>
    <row r="34069" spans="4:4" x14ac:dyDescent="0.2">
      <c r="D34069" s="1"/>
    </row>
    <row r="34070" spans="4:4" x14ac:dyDescent="0.2">
      <c r="D34070" s="1"/>
    </row>
    <row r="34071" spans="4:4" x14ac:dyDescent="0.2">
      <c r="D34071" s="1"/>
    </row>
    <row r="34072" spans="4:4" x14ac:dyDescent="0.2">
      <c r="D34072" s="1"/>
    </row>
    <row r="34073" spans="4:4" x14ac:dyDescent="0.2">
      <c r="D34073" s="1"/>
    </row>
    <row r="34074" spans="4:4" x14ac:dyDescent="0.2">
      <c r="D34074" s="1"/>
    </row>
    <row r="34075" spans="4:4" x14ac:dyDescent="0.2">
      <c r="D34075" s="1"/>
    </row>
    <row r="34076" spans="4:4" x14ac:dyDescent="0.2">
      <c r="D34076" s="1"/>
    </row>
    <row r="34077" spans="4:4" x14ac:dyDescent="0.2">
      <c r="D34077" s="1"/>
    </row>
    <row r="34078" spans="4:4" x14ac:dyDescent="0.2">
      <c r="D34078" s="1"/>
    </row>
    <row r="34079" spans="4:4" x14ac:dyDescent="0.2">
      <c r="D34079" s="1"/>
    </row>
    <row r="34080" spans="4:4" x14ac:dyDescent="0.2">
      <c r="D34080" s="1"/>
    </row>
    <row r="34081" spans="4:4" x14ac:dyDescent="0.2">
      <c r="D34081" s="1"/>
    </row>
    <row r="34082" spans="4:4" x14ac:dyDescent="0.2">
      <c r="D34082" s="1"/>
    </row>
    <row r="34083" spans="4:4" x14ac:dyDescent="0.2">
      <c r="D34083" s="1"/>
    </row>
    <row r="34084" spans="4:4" x14ac:dyDescent="0.2">
      <c r="D34084" s="1"/>
    </row>
    <row r="34085" spans="4:4" x14ac:dyDescent="0.2">
      <c r="D34085" s="1"/>
    </row>
    <row r="34086" spans="4:4" x14ac:dyDescent="0.2">
      <c r="D34086" s="1"/>
    </row>
    <row r="34087" spans="4:4" x14ac:dyDescent="0.2">
      <c r="D34087" s="1"/>
    </row>
    <row r="34088" spans="4:4" x14ac:dyDescent="0.2">
      <c r="D34088" s="1"/>
    </row>
    <row r="34089" spans="4:4" x14ac:dyDescent="0.2">
      <c r="D34089" s="1"/>
    </row>
    <row r="34090" spans="4:4" x14ac:dyDescent="0.2">
      <c r="D34090" s="1"/>
    </row>
    <row r="34091" spans="4:4" x14ac:dyDescent="0.2">
      <c r="D34091" s="1"/>
    </row>
    <row r="34092" spans="4:4" x14ac:dyDescent="0.2">
      <c r="D34092" s="1"/>
    </row>
    <row r="34093" spans="4:4" x14ac:dyDescent="0.2">
      <c r="D34093" s="1"/>
    </row>
    <row r="34094" spans="4:4" x14ac:dyDescent="0.2">
      <c r="D34094" s="1"/>
    </row>
    <row r="34095" spans="4:4" x14ac:dyDescent="0.2">
      <c r="D34095" s="1"/>
    </row>
    <row r="34096" spans="4:4" x14ac:dyDescent="0.2">
      <c r="D34096" s="1"/>
    </row>
    <row r="34097" spans="4:4" x14ac:dyDescent="0.2">
      <c r="D34097" s="1"/>
    </row>
    <row r="34098" spans="4:4" x14ac:dyDescent="0.2">
      <c r="D34098" s="1"/>
    </row>
    <row r="34099" spans="4:4" x14ac:dyDescent="0.2">
      <c r="D34099" s="1"/>
    </row>
    <row r="34100" spans="4:4" x14ac:dyDescent="0.2">
      <c r="D34100" s="1"/>
    </row>
    <row r="34101" spans="4:4" x14ac:dyDescent="0.2">
      <c r="D34101" s="1"/>
    </row>
    <row r="34102" spans="4:4" x14ac:dyDescent="0.2">
      <c r="D34102" s="1"/>
    </row>
    <row r="34103" spans="4:4" x14ac:dyDescent="0.2">
      <c r="D34103" s="1"/>
    </row>
    <row r="34104" spans="4:4" x14ac:dyDescent="0.2">
      <c r="D34104" s="1"/>
    </row>
    <row r="34105" spans="4:4" x14ac:dyDescent="0.2">
      <c r="D34105" s="1"/>
    </row>
    <row r="34106" spans="4:4" x14ac:dyDescent="0.2">
      <c r="D34106" s="1"/>
    </row>
    <row r="34107" spans="4:4" x14ac:dyDescent="0.2">
      <c r="D34107" s="1"/>
    </row>
    <row r="34108" spans="4:4" x14ac:dyDescent="0.2">
      <c r="D34108" s="1"/>
    </row>
    <row r="34109" spans="4:4" x14ac:dyDescent="0.2">
      <c r="D34109" s="1"/>
    </row>
    <row r="34110" spans="4:4" x14ac:dyDescent="0.2">
      <c r="D34110" s="1"/>
    </row>
    <row r="34111" spans="4:4" x14ac:dyDescent="0.2">
      <c r="D34111" s="1"/>
    </row>
    <row r="34112" spans="4:4" x14ac:dyDescent="0.2">
      <c r="D34112" s="1"/>
    </row>
    <row r="34113" spans="4:4" x14ac:dyDescent="0.2">
      <c r="D34113" s="1"/>
    </row>
    <row r="34114" spans="4:4" x14ac:dyDescent="0.2">
      <c r="D34114" s="1"/>
    </row>
    <row r="34115" spans="4:4" x14ac:dyDescent="0.2">
      <c r="D34115" s="1"/>
    </row>
    <row r="34116" spans="4:4" x14ac:dyDescent="0.2">
      <c r="D34116" s="1"/>
    </row>
    <row r="34117" spans="4:4" x14ac:dyDescent="0.2">
      <c r="D34117" s="1"/>
    </row>
    <row r="34118" spans="4:4" x14ac:dyDescent="0.2">
      <c r="D34118" s="1"/>
    </row>
    <row r="34119" spans="4:4" x14ac:dyDescent="0.2">
      <c r="D34119" s="1"/>
    </row>
    <row r="34120" spans="4:4" x14ac:dyDescent="0.2">
      <c r="D34120" s="1"/>
    </row>
    <row r="34121" spans="4:4" x14ac:dyDescent="0.2">
      <c r="D34121" s="1"/>
    </row>
    <row r="34122" spans="4:4" x14ac:dyDescent="0.2">
      <c r="D34122" s="1"/>
    </row>
    <row r="34123" spans="4:4" x14ac:dyDescent="0.2">
      <c r="D34123" s="1"/>
    </row>
    <row r="34124" spans="4:4" x14ac:dyDescent="0.2">
      <c r="D34124" s="1"/>
    </row>
    <row r="34125" spans="4:4" x14ac:dyDescent="0.2">
      <c r="D34125" s="1"/>
    </row>
    <row r="34126" spans="4:4" x14ac:dyDescent="0.2">
      <c r="D34126" s="1"/>
    </row>
    <row r="34127" spans="4:4" x14ac:dyDescent="0.2">
      <c r="D34127" s="1"/>
    </row>
    <row r="34128" spans="4:4" x14ac:dyDescent="0.2">
      <c r="D34128" s="1"/>
    </row>
    <row r="34129" spans="4:4" x14ac:dyDescent="0.2">
      <c r="D34129" s="1"/>
    </row>
    <row r="34130" spans="4:4" x14ac:dyDescent="0.2">
      <c r="D34130" s="1"/>
    </row>
    <row r="34131" spans="4:4" x14ac:dyDescent="0.2">
      <c r="D34131" s="1"/>
    </row>
    <row r="34132" spans="4:4" x14ac:dyDescent="0.2">
      <c r="D34132" s="1"/>
    </row>
    <row r="34133" spans="4:4" x14ac:dyDescent="0.2">
      <c r="D34133" s="1"/>
    </row>
    <row r="34134" spans="4:4" x14ac:dyDescent="0.2">
      <c r="D34134" s="1"/>
    </row>
    <row r="34135" spans="4:4" x14ac:dyDescent="0.2">
      <c r="D34135" s="1"/>
    </row>
    <row r="34136" spans="4:4" x14ac:dyDescent="0.2">
      <c r="D34136" s="1"/>
    </row>
    <row r="34137" spans="4:4" x14ac:dyDescent="0.2">
      <c r="D34137" s="1"/>
    </row>
    <row r="34138" spans="4:4" x14ac:dyDescent="0.2">
      <c r="D34138" s="1"/>
    </row>
    <row r="34139" spans="4:4" x14ac:dyDescent="0.2">
      <c r="D34139" s="1"/>
    </row>
    <row r="34140" spans="4:4" x14ac:dyDescent="0.2">
      <c r="D34140" s="1"/>
    </row>
    <row r="34141" spans="4:4" x14ac:dyDescent="0.2">
      <c r="D34141" s="1"/>
    </row>
    <row r="34142" spans="4:4" x14ac:dyDescent="0.2">
      <c r="D34142" s="1"/>
    </row>
    <row r="34143" spans="4:4" x14ac:dyDescent="0.2">
      <c r="D34143" s="1"/>
    </row>
    <row r="34144" spans="4:4" x14ac:dyDescent="0.2">
      <c r="D34144" s="1"/>
    </row>
    <row r="34145" spans="4:4" x14ac:dyDescent="0.2">
      <c r="D34145" s="1"/>
    </row>
    <row r="34146" spans="4:4" x14ac:dyDescent="0.2">
      <c r="D34146" s="1"/>
    </row>
    <row r="34147" spans="4:4" x14ac:dyDescent="0.2">
      <c r="D34147" s="1"/>
    </row>
    <row r="34148" spans="4:4" x14ac:dyDescent="0.2">
      <c r="D34148" s="1"/>
    </row>
    <row r="34149" spans="4:4" x14ac:dyDescent="0.2">
      <c r="D34149" s="1"/>
    </row>
    <row r="34150" spans="4:4" x14ac:dyDescent="0.2">
      <c r="D34150" s="1"/>
    </row>
    <row r="34151" spans="4:4" x14ac:dyDescent="0.2">
      <c r="D34151" s="1"/>
    </row>
    <row r="34152" spans="4:4" x14ac:dyDescent="0.2">
      <c r="D34152" s="1"/>
    </row>
    <row r="34153" spans="4:4" x14ac:dyDescent="0.2">
      <c r="D34153" s="1"/>
    </row>
    <row r="34154" spans="4:4" x14ac:dyDescent="0.2">
      <c r="D34154" s="1"/>
    </row>
    <row r="34155" spans="4:4" x14ac:dyDescent="0.2">
      <c r="D34155" s="1"/>
    </row>
    <row r="34156" spans="4:4" x14ac:dyDescent="0.2">
      <c r="D34156" s="1"/>
    </row>
    <row r="34157" spans="4:4" x14ac:dyDescent="0.2">
      <c r="D34157" s="1"/>
    </row>
    <row r="34158" spans="4:4" x14ac:dyDescent="0.2">
      <c r="D34158" s="1"/>
    </row>
    <row r="34159" spans="4:4" x14ac:dyDescent="0.2">
      <c r="D34159" s="1"/>
    </row>
    <row r="34160" spans="4:4" x14ac:dyDescent="0.2">
      <c r="D34160" s="1"/>
    </row>
    <row r="34161" spans="4:4" x14ac:dyDescent="0.2">
      <c r="D34161" s="1"/>
    </row>
    <row r="34162" spans="4:4" x14ac:dyDescent="0.2">
      <c r="D34162" s="1"/>
    </row>
    <row r="34163" spans="4:4" x14ac:dyDescent="0.2">
      <c r="D34163" s="1"/>
    </row>
    <row r="34164" spans="4:4" x14ac:dyDescent="0.2">
      <c r="D34164" s="1"/>
    </row>
    <row r="34165" spans="4:4" x14ac:dyDescent="0.2">
      <c r="D34165" s="1"/>
    </row>
    <row r="34166" spans="4:4" x14ac:dyDescent="0.2">
      <c r="D34166" s="1"/>
    </row>
    <row r="34167" spans="4:4" x14ac:dyDescent="0.2">
      <c r="D34167" s="1"/>
    </row>
    <row r="34168" spans="4:4" x14ac:dyDescent="0.2">
      <c r="D34168" s="1"/>
    </row>
    <row r="34169" spans="4:4" x14ac:dyDescent="0.2">
      <c r="D34169" s="1"/>
    </row>
    <row r="34170" spans="4:4" x14ac:dyDescent="0.2">
      <c r="D34170" s="1"/>
    </row>
    <row r="34171" spans="4:4" x14ac:dyDescent="0.2">
      <c r="D34171" s="1"/>
    </row>
    <row r="34172" spans="4:4" x14ac:dyDescent="0.2">
      <c r="D34172" s="1"/>
    </row>
    <row r="34173" spans="4:4" x14ac:dyDescent="0.2">
      <c r="D34173" s="1"/>
    </row>
    <row r="34174" spans="4:4" x14ac:dyDescent="0.2">
      <c r="D34174" s="1"/>
    </row>
    <row r="34175" spans="4:4" x14ac:dyDescent="0.2">
      <c r="D34175" s="1"/>
    </row>
    <row r="34176" spans="4:4" x14ac:dyDescent="0.2">
      <c r="D34176" s="1"/>
    </row>
    <row r="34177" spans="4:4" x14ac:dyDescent="0.2">
      <c r="D34177" s="1"/>
    </row>
    <row r="34178" spans="4:4" x14ac:dyDescent="0.2">
      <c r="D34178" s="1"/>
    </row>
    <row r="34179" spans="4:4" x14ac:dyDescent="0.2">
      <c r="D34179" s="1"/>
    </row>
    <row r="34180" spans="4:4" x14ac:dyDescent="0.2">
      <c r="D34180" s="1"/>
    </row>
    <row r="34181" spans="4:4" x14ac:dyDescent="0.2">
      <c r="D34181" s="1"/>
    </row>
    <row r="34182" spans="4:4" x14ac:dyDescent="0.2">
      <c r="D34182" s="1"/>
    </row>
    <row r="34183" spans="4:4" x14ac:dyDescent="0.2">
      <c r="D34183" s="1"/>
    </row>
    <row r="34184" spans="4:4" x14ac:dyDescent="0.2">
      <c r="D34184" s="1"/>
    </row>
    <row r="34185" spans="4:4" x14ac:dyDescent="0.2">
      <c r="D34185" s="1"/>
    </row>
    <row r="34186" spans="4:4" x14ac:dyDescent="0.2">
      <c r="D34186" s="1"/>
    </row>
    <row r="34187" spans="4:4" x14ac:dyDescent="0.2">
      <c r="D34187" s="1"/>
    </row>
    <row r="34188" spans="4:4" x14ac:dyDescent="0.2">
      <c r="D34188" s="1"/>
    </row>
    <row r="34189" spans="4:4" x14ac:dyDescent="0.2">
      <c r="D34189" s="1"/>
    </row>
    <row r="34190" spans="4:4" x14ac:dyDescent="0.2">
      <c r="D34190" s="1"/>
    </row>
    <row r="34191" spans="4:4" x14ac:dyDescent="0.2">
      <c r="D34191" s="1"/>
    </row>
    <row r="34192" spans="4:4" x14ac:dyDescent="0.2">
      <c r="D34192" s="1"/>
    </row>
    <row r="34193" spans="4:4" x14ac:dyDescent="0.2">
      <c r="D34193" s="1"/>
    </row>
    <row r="34194" spans="4:4" x14ac:dyDescent="0.2">
      <c r="D34194" s="1"/>
    </row>
    <row r="34195" spans="4:4" x14ac:dyDescent="0.2">
      <c r="D34195" s="1"/>
    </row>
    <row r="34196" spans="4:4" x14ac:dyDescent="0.2">
      <c r="D34196" s="1"/>
    </row>
    <row r="34197" spans="4:4" x14ac:dyDescent="0.2">
      <c r="D34197" s="1"/>
    </row>
    <row r="34198" spans="4:4" x14ac:dyDescent="0.2">
      <c r="D34198" s="1"/>
    </row>
    <row r="34199" spans="4:4" x14ac:dyDescent="0.2">
      <c r="D34199" s="1"/>
    </row>
    <row r="34200" spans="4:4" x14ac:dyDescent="0.2">
      <c r="D34200" s="1"/>
    </row>
    <row r="34201" spans="4:4" x14ac:dyDescent="0.2">
      <c r="D34201" s="1"/>
    </row>
    <row r="34202" spans="4:4" x14ac:dyDescent="0.2">
      <c r="D34202" s="1"/>
    </row>
    <row r="34203" spans="4:4" x14ac:dyDescent="0.2">
      <c r="D34203" s="1"/>
    </row>
    <row r="34204" spans="4:4" x14ac:dyDescent="0.2">
      <c r="D34204" s="1"/>
    </row>
    <row r="34205" spans="4:4" x14ac:dyDescent="0.2">
      <c r="D34205" s="1"/>
    </row>
    <row r="34206" spans="4:4" x14ac:dyDescent="0.2">
      <c r="D34206" s="1"/>
    </row>
    <row r="34207" spans="4:4" x14ac:dyDescent="0.2">
      <c r="D34207" s="1"/>
    </row>
    <row r="34208" spans="4:4" x14ac:dyDescent="0.2">
      <c r="D34208" s="1"/>
    </row>
    <row r="34209" spans="4:4" x14ac:dyDescent="0.2">
      <c r="D34209" s="1"/>
    </row>
    <row r="34210" spans="4:4" x14ac:dyDescent="0.2">
      <c r="D34210" s="1"/>
    </row>
    <row r="34211" spans="4:4" x14ac:dyDescent="0.2">
      <c r="D34211" s="1"/>
    </row>
    <row r="34212" spans="4:4" x14ac:dyDescent="0.2">
      <c r="D34212" s="1"/>
    </row>
    <row r="34213" spans="4:4" x14ac:dyDescent="0.2">
      <c r="D34213" s="1"/>
    </row>
    <row r="34214" spans="4:4" x14ac:dyDescent="0.2">
      <c r="D34214" s="1"/>
    </row>
    <row r="34215" spans="4:4" x14ac:dyDescent="0.2">
      <c r="D34215" s="1"/>
    </row>
    <row r="34216" spans="4:4" x14ac:dyDescent="0.2">
      <c r="D34216" s="1"/>
    </row>
    <row r="34217" spans="4:4" x14ac:dyDescent="0.2">
      <c r="D34217" s="1"/>
    </row>
    <row r="34218" spans="4:4" x14ac:dyDescent="0.2">
      <c r="D34218" s="1"/>
    </row>
    <row r="34219" spans="4:4" x14ac:dyDescent="0.2">
      <c r="D34219" s="1"/>
    </row>
    <row r="34220" spans="4:4" x14ac:dyDescent="0.2">
      <c r="D34220" s="1"/>
    </row>
    <row r="34221" spans="4:4" x14ac:dyDescent="0.2">
      <c r="D34221" s="1"/>
    </row>
    <row r="34222" spans="4:4" x14ac:dyDescent="0.2">
      <c r="D34222" s="1"/>
    </row>
    <row r="34223" spans="4:4" x14ac:dyDescent="0.2">
      <c r="D34223" s="1"/>
    </row>
    <row r="34224" spans="4:4" x14ac:dyDescent="0.2">
      <c r="D34224" s="1"/>
    </row>
    <row r="34225" spans="4:4" x14ac:dyDescent="0.2">
      <c r="D34225" s="1"/>
    </row>
    <row r="34226" spans="4:4" x14ac:dyDescent="0.2">
      <c r="D34226" s="1"/>
    </row>
    <row r="34227" spans="4:4" x14ac:dyDescent="0.2">
      <c r="D34227" s="1"/>
    </row>
    <row r="34228" spans="4:4" x14ac:dyDescent="0.2">
      <c r="D34228" s="1"/>
    </row>
    <row r="34229" spans="4:4" x14ac:dyDescent="0.2">
      <c r="D34229" s="1"/>
    </row>
    <row r="34230" spans="4:4" x14ac:dyDescent="0.2">
      <c r="D34230" s="1"/>
    </row>
    <row r="34231" spans="4:4" x14ac:dyDescent="0.2">
      <c r="D34231" s="1"/>
    </row>
    <row r="34232" spans="4:4" x14ac:dyDescent="0.2">
      <c r="D34232" s="1"/>
    </row>
    <row r="34233" spans="4:4" x14ac:dyDescent="0.2">
      <c r="D34233" s="1"/>
    </row>
    <row r="34234" spans="4:4" x14ac:dyDescent="0.2">
      <c r="D34234" s="1"/>
    </row>
    <row r="34235" spans="4:4" x14ac:dyDescent="0.2">
      <c r="D34235" s="1"/>
    </row>
    <row r="34236" spans="4:4" x14ac:dyDescent="0.2">
      <c r="D34236" s="1"/>
    </row>
    <row r="34237" spans="4:4" x14ac:dyDescent="0.2">
      <c r="D34237" s="1"/>
    </row>
    <row r="34238" spans="4:4" x14ac:dyDescent="0.2">
      <c r="D34238" s="1"/>
    </row>
    <row r="34239" spans="4:4" x14ac:dyDescent="0.2">
      <c r="D34239" s="1"/>
    </row>
    <row r="34240" spans="4:4" x14ac:dyDescent="0.2">
      <c r="D34240" s="1"/>
    </row>
    <row r="34241" spans="4:4" x14ac:dyDescent="0.2">
      <c r="D34241" s="1"/>
    </row>
    <row r="34242" spans="4:4" x14ac:dyDescent="0.2">
      <c r="D34242" s="1"/>
    </row>
    <row r="34243" spans="4:4" x14ac:dyDescent="0.2">
      <c r="D34243" s="1"/>
    </row>
    <row r="34244" spans="4:4" x14ac:dyDescent="0.2">
      <c r="D34244" s="1"/>
    </row>
    <row r="34245" spans="4:4" x14ac:dyDescent="0.2">
      <c r="D34245" s="1"/>
    </row>
    <row r="34246" spans="4:4" x14ac:dyDescent="0.2">
      <c r="D34246" s="1"/>
    </row>
    <row r="34247" spans="4:4" x14ac:dyDescent="0.2">
      <c r="D34247" s="1"/>
    </row>
    <row r="34248" spans="4:4" x14ac:dyDescent="0.2">
      <c r="D34248" s="1"/>
    </row>
    <row r="34249" spans="4:4" x14ac:dyDescent="0.2">
      <c r="D34249" s="1"/>
    </row>
    <row r="34250" spans="4:4" x14ac:dyDescent="0.2">
      <c r="D34250" s="1"/>
    </row>
    <row r="34251" spans="4:4" x14ac:dyDescent="0.2">
      <c r="D34251" s="1"/>
    </row>
    <row r="34252" spans="4:4" x14ac:dyDescent="0.2">
      <c r="D34252" s="1"/>
    </row>
    <row r="34253" spans="4:4" x14ac:dyDescent="0.2">
      <c r="D34253" s="1"/>
    </row>
    <row r="34254" spans="4:4" x14ac:dyDescent="0.2">
      <c r="D34254" s="1"/>
    </row>
    <row r="34255" spans="4:4" x14ac:dyDescent="0.2">
      <c r="D34255" s="1"/>
    </row>
    <row r="34256" spans="4:4" x14ac:dyDescent="0.2">
      <c r="D34256" s="1"/>
    </row>
    <row r="34257" spans="4:4" x14ac:dyDescent="0.2">
      <c r="D34257" s="1"/>
    </row>
    <row r="34258" spans="4:4" x14ac:dyDescent="0.2">
      <c r="D34258" s="1"/>
    </row>
    <row r="34259" spans="4:4" x14ac:dyDescent="0.2">
      <c r="D34259" s="1"/>
    </row>
    <row r="34260" spans="4:4" x14ac:dyDescent="0.2">
      <c r="D34260" s="1"/>
    </row>
    <row r="34261" spans="4:4" x14ac:dyDescent="0.2">
      <c r="D34261" s="1"/>
    </row>
    <row r="34262" spans="4:4" x14ac:dyDescent="0.2">
      <c r="D34262" s="1"/>
    </row>
    <row r="34263" spans="4:4" x14ac:dyDescent="0.2">
      <c r="D34263" s="1"/>
    </row>
    <row r="34264" spans="4:4" x14ac:dyDescent="0.2">
      <c r="D34264" s="1"/>
    </row>
    <row r="34265" spans="4:4" x14ac:dyDescent="0.2">
      <c r="D34265" s="1"/>
    </row>
    <row r="34266" spans="4:4" x14ac:dyDescent="0.2">
      <c r="D34266" s="1"/>
    </row>
    <row r="34267" spans="4:4" x14ac:dyDescent="0.2">
      <c r="D34267" s="1"/>
    </row>
    <row r="34268" spans="4:4" x14ac:dyDescent="0.2">
      <c r="D34268" s="1"/>
    </row>
    <row r="34269" spans="4:4" x14ac:dyDescent="0.2">
      <c r="D34269" s="1"/>
    </row>
    <row r="34270" spans="4:4" x14ac:dyDescent="0.2">
      <c r="D34270" s="1"/>
    </row>
    <row r="34271" spans="4:4" x14ac:dyDescent="0.2">
      <c r="D34271" s="1"/>
    </row>
    <row r="34272" spans="4:4" x14ac:dyDescent="0.2">
      <c r="D34272" s="1"/>
    </row>
    <row r="34273" spans="4:4" x14ac:dyDescent="0.2">
      <c r="D34273" s="1"/>
    </row>
    <row r="34274" spans="4:4" x14ac:dyDescent="0.2">
      <c r="D34274" s="1"/>
    </row>
    <row r="34275" spans="4:4" x14ac:dyDescent="0.2">
      <c r="D34275" s="1"/>
    </row>
    <row r="34276" spans="4:4" x14ac:dyDescent="0.2">
      <c r="D34276" s="1"/>
    </row>
    <row r="34277" spans="4:4" x14ac:dyDescent="0.2">
      <c r="D34277" s="1"/>
    </row>
    <row r="34278" spans="4:4" x14ac:dyDescent="0.2">
      <c r="D34278" s="1"/>
    </row>
    <row r="34279" spans="4:4" x14ac:dyDescent="0.2">
      <c r="D34279" s="1"/>
    </row>
    <row r="34280" spans="4:4" x14ac:dyDescent="0.2">
      <c r="D34280" s="1"/>
    </row>
    <row r="34281" spans="4:4" x14ac:dyDescent="0.2">
      <c r="D34281" s="1"/>
    </row>
    <row r="34282" spans="4:4" x14ac:dyDescent="0.2">
      <c r="D34282" s="1"/>
    </row>
    <row r="34283" spans="4:4" x14ac:dyDescent="0.2">
      <c r="D34283" s="1"/>
    </row>
    <row r="34284" spans="4:4" x14ac:dyDescent="0.2">
      <c r="D34284" s="1"/>
    </row>
    <row r="34285" spans="4:4" x14ac:dyDescent="0.2">
      <c r="D34285" s="1"/>
    </row>
    <row r="34286" spans="4:4" x14ac:dyDescent="0.2">
      <c r="D34286" s="1"/>
    </row>
    <row r="34287" spans="4:4" x14ac:dyDescent="0.2">
      <c r="D34287" s="1"/>
    </row>
    <row r="34288" spans="4:4" x14ac:dyDescent="0.2">
      <c r="D34288" s="1"/>
    </row>
    <row r="34289" spans="4:4" x14ac:dyDescent="0.2">
      <c r="D34289" s="1"/>
    </row>
    <row r="34290" spans="4:4" x14ac:dyDescent="0.2">
      <c r="D34290" s="1"/>
    </row>
    <row r="34291" spans="4:4" x14ac:dyDescent="0.2">
      <c r="D34291" s="1"/>
    </row>
    <row r="34292" spans="4:4" x14ac:dyDescent="0.2">
      <c r="D34292" s="1"/>
    </row>
    <row r="34293" spans="4:4" x14ac:dyDescent="0.2">
      <c r="D34293" s="1"/>
    </row>
    <row r="34294" spans="4:4" x14ac:dyDescent="0.2">
      <c r="D34294" s="1"/>
    </row>
    <row r="34295" spans="4:4" x14ac:dyDescent="0.2">
      <c r="D34295" s="1"/>
    </row>
    <row r="34296" spans="4:4" x14ac:dyDescent="0.2">
      <c r="D34296" s="1"/>
    </row>
    <row r="34297" spans="4:4" x14ac:dyDescent="0.2">
      <c r="D34297" s="1"/>
    </row>
    <row r="34298" spans="4:4" x14ac:dyDescent="0.2">
      <c r="D34298" s="1"/>
    </row>
    <row r="34299" spans="4:4" x14ac:dyDescent="0.2">
      <c r="D34299" s="1"/>
    </row>
    <row r="34300" spans="4:4" x14ac:dyDescent="0.2">
      <c r="D34300" s="1"/>
    </row>
    <row r="34301" spans="4:4" x14ac:dyDescent="0.2">
      <c r="D34301" s="1"/>
    </row>
    <row r="34302" spans="4:4" x14ac:dyDescent="0.2">
      <c r="D34302" s="1"/>
    </row>
    <row r="34303" spans="4:4" x14ac:dyDescent="0.2">
      <c r="D34303" s="1"/>
    </row>
    <row r="34304" spans="4:4" x14ac:dyDescent="0.2">
      <c r="D34304" s="1"/>
    </row>
    <row r="34305" spans="4:4" x14ac:dyDescent="0.2">
      <c r="D34305" s="1"/>
    </row>
    <row r="34306" spans="4:4" x14ac:dyDescent="0.2">
      <c r="D34306" s="1"/>
    </row>
    <row r="34307" spans="4:4" x14ac:dyDescent="0.2">
      <c r="D34307" s="1"/>
    </row>
    <row r="34308" spans="4:4" x14ac:dyDescent="0.2">
      <c r="D34308" s="1"/>
    </row>
    <row r="34309" spans="4:4" x14ac:dyDescent="0.2">
      <c r="D34309" s="1"/>
    </row>
    <row r="34310" spans="4:4" x14ac:dyDescent="0.2">
      <c r="D34310" s="1"/>
    </row>
    <row r="34311" spans="4:4" x14ac:dyDescent="0.2">
      <c r="D34311" s="1"/>
    </row>
    <row r="34312" spans="4:4" x14ac:dyDescent="0.2">
      <c r="D34312" s="1"/>
    </row>
    <row r="34313" spans="4:4" x14ac:dyDescent="0.2">
      <c r="D34313" s="1"/>
    </row>
    <row r="34314" spans="4:4" x14ac:dyDescent="0.2">
      <c r="D34314" s="1"/>
    </row>
    <row r="34315" spans="4:4" x14ac:dyDescent="0.2">
      <c r="D34315" s="1"/>
    </row>
    <row r="34316" spans="4:4" x14ac:dyDescent="0.2">
      <c r="D34316" s="1"/>
    </row>
    <row r="34317" spans="4:4" x14ac:dyDescent="0.2">
      <c r="D34317" s="1"/>
    </row>
    <row r="34318" spans="4:4" x14ac:dyDescent="0.2">
      <c r="D34318" s="1"/>
    </row>
    <row r="34319" spans="4:4" x14ac:dyDescent="0.2">
      <c r="D34319" s="1"/>
    </row>
    <row r="34320" spans="4:4" x14ac:dyDescent="0.2">
      <c r="D34320" s="1"/>
    </row>
    <row r="34321" spans="4:4" x14ac:dyDescent="0.2">
      <c r="D34321" s="1"/>
    </row>
    <row r="34322" spans="4:4" x14ac:dyDescent="0.2">
      <c r="D34322" s="1"/>
    </row>
    <row r="34323" spans="4:4" x14ac:dyDescent="0.2">
      <c r="D34323" s="1"/>
    </row>
    <row r="34324" spans="4:4" x14ac:dyDescent="0.2">
      <c r="D34324" s="1"/>
    </row>
    <row r="34325" spans="4:4" x14ac:dyDescent="0.2">
      <c r="D34325" s="1"/>
    </row>
    <row r="34326" spans="4:4" x14ac:dyDescent="0.2">
      <c r="D34326" s="1"/>
    </row>
    <row r="34327" spans="4:4" x14ac:dyDescent="0.2">
      <c r="D34327" s="1"/>
    </row>
    <row r="34328" spans="4:4" x14ac:dyDescent="0.2">
      <c r="D34328" s="1"/>
    </row>
    <row r="34329" spans="4:4" x14ac:dyDescent="0.2">
      <c r="D34329" s="1"/>
    </row>
    <row r="34330" spans="4:4" x14ac:dyDescent="0.2">
      <c r="D34330" s="1"/>
    </row>
    <row r="34331" spans="4:4" x14ac:dyDescent="0.2">
      <c r="D34331" s="1"/>
    </row>
    <row r="34332" spans="4:4" x14ac:dyDescent="0.2">
      <c r="D34332" s="1"/>
    </row>
    <row r="34333" spans="4:4" x14ac:dyDescent="0.2">
      <c r="D34333" s="1"/>
    </row>
    <row r="34334" spans="4:4" x14ac:dyDescent="0.2">
      <c r="D34334" s="1"/>
    </row>
    <row r="34335" spans="4:4" x14ac:dyDescent="0.2">
      <c r="D34335" s="1"/>
    </row>
    <row r="34336" spans="4:4" x14ac:dyDescent="0.2">
      <c r="D34336" s="1"/>
    </row>
    <row r="34337" spans="4:4" x14ac:dyDescent="0.2">
      <c r="D34337" s="1"/>
    </row>
    <row r="34338" spans="4:4" x14ac:dyDescent="0.2">
      <c r="D34338" s="1"/>
    </row>
    <row r="34339" spans="4:4" x14ac:dyDescent="0.2">
      <c r="D34339" s="1"/>
    </row>
    <row r="34340" spans="4:4" x14ac:dyDescent="0.2">
      <c r="D34340" s="1"/>
    </row>
    <row r="34341" spans="4:4" x14ac:dyDescent="0.2">
      <c r="D34341" s="1"/>
    </row>
    <row r="34342" spans="4:4" x14ac:dyDescent="0.2">
      <c r="D34342" s="1"/>
    </row>
    <row r="34343" spans="4:4" x14ac:dyDescent="0.2">
      <c r="D34343" s="1"/>
    </row>
    <row r="34344" spans="4:4" x14ac:dyDescent="0.2">
      <c r="D34344" s="1"/>
    </row>
    <row r="34345" spans="4:4" x14ac:dyDescent="0.2">
      <c r="D34345" s="1"/>
    </row>
    <row r="34346" spans="4:4" x14ac:dyDescent="0.2">
      <c r="D34346" s="1"/>
    </row>
    <row r="34347" spans="4:4" x14ac:dyDescent="0.2">
      <c r="D34347" s="1"/>
    </row>
    <row r="34348" spans="4:4" x14ac:dyDescent="0.2">
      <c r="D34348" s="1"/>
    </row>
    <row r="34349" spans="4:4" x14ac:dyDescent="0.2">
      <c r="D34349" s="1"/>
    </row>
    <row r="34350" spans="4:4" x14ac:dyDescent="0.2">
      <c r="D34350" s="1"/>
    </row>
    <row r="34351" spans="4:4" x14ac:dyDescent="0.2">
      <c r="D34351" s="1"/>
    </row>
    <row r="34352" spans="4:4" x14ac:dyDescent="0.2">
      <c r="D34352" s="1"/>
    </row>
    <row r="34353" spans="4:4" x14ac:dyDescent="0.2">
      <c r="D34353" s="1"/>
    </row>
    <row r="34354" spans="4:4" x14ac:dyDescent="0.2">
      <c r="D34354" s="1"/>
    </row>
    <row r="34355" spans="4:4" x14ac:dyDescent="0.2">
      <c r="D34355" s="1"/>
    </row>
    <row r="34356" spans="4:4" x14ac:dyDescent="0.2">
      <c r="D34356" s="1"/>
    </row>
    <row r="34357" spans="4:4" x14ac:dyDescent="0.2">
      <c r="D34357" s="1"/>
    </row>
    <row r="34358" spans="4:4" x14ac:dyDescent="0.2">
      <c r="D34358" s="1"/>
    </row>
    <row r="34359" spans="4:4" x14ac:dyDescent="0.2">
      <c r="D34359" s="1"/>
    </row>
    <row r="34360" spans="4:4" x14ac:dyDescent="0.2">
      <c r="D34360" s="1"/>
    </row>
    <row r="34361" spans="4:4" x14ac:dyDescent="0.2">
      <c r="D34361" s="1"/>
    </row>
    <row r="34362" spans="4:4" x14ac:dyDescent="0.2">
      <c r="D34362" s="1"/>
    </row>
    <row r="34363" spans="4:4" x14ac:dyDescent="0.2">
      <c r="D34363" s="1"/>
    </row>
    <row r="34364" spans="4:4" x14ac:dyDescent="0.2">
      <c r="D34364" s="1"/>
    </row>
    <row r="34365" spans="4:4" x14ac:dyDescent="0.2">
      <c r="D34365" s="1"/>
    </row>
    <row r="34366" spans="4:4" x14ac:dyDescent="0.2">
      <c r="D34366" s="1"/>
    </row>
    <row r="34367" spans="4:4" x14ac:dyDescent="0.2">
      <c r="D34367" s="1"/>
    </row>
    <row r="34368" spans="4:4" x14ac:dyDescent="0.2">
      <c r="D34368" s="1"/>
    </row>
    <row r="34369" spans="4:4" x14ac:dyDescent="0.2">
      <c r="D34369" s="1"/>
    </row>
    <row r="34370" spans="4:4" x14ac:dyDescent="0.2">
      <c r="D34370" s="1"/>
    </row>
    <row r="34371" spans="4:4" x14ac:dyDescent="0.2">
      <c r="D34371" s="1"/>
    </row>
    <row r="34372" spans="4:4" x14ac:dyDescent="0.2">
      <c r="D34372" s="1"/>
    </row>
    <row r="34373" spans="4:4" x14ac:dyDescent="0.2">
      <c r="D34373" s="1"/>
    </row>
    <row r="34374" spans="4:4" x14ac:dyDescent="0.2">
      <c r="D34374" s="1"/>
    </row>
    <row r="34375" spans="4:4" x14ac:dyDescent="0.2">
      <c r="D34375" s="1"/>
    </row>
    <row r="34376" spans="4:4" x14ac:dyDescent="0.2">
      <c r="D34376" s="1"/>
    </row>
    <row r="34377" spans="4:4" x14ac:dyDescent="0.2">
      <c r="D34377" s="1"/>
    </row>
    <row r="34378" spans="4:4" x14ac:dyDescent="0.2">
      <c r="D34378" s="1"/>
    </row>
    <row r="34379" spans="4:4" x14ac:dyDescent="0.2">
      <c r="D34379" s="1"/>
    </row>
    <row r="34380" spans="4:4" x14ac:dyDescent="0.2">
      <c r="D34380" s="1"/>
    </row>
    <row r="34381" spans="4:4" x14ac:dyDescent="0.2">
      <c r="D34381" s="1"/>
    </row>
    <row r="34382" spans="4:4" x14ac:dyDescent="0.2">
      <c r="D34382" s="1"/>
    </row>
    <row r="34383" spans="4:4" x14ac:dyDescent="0.2">
      <c r="D34383" s="1"/>
    </row>
    <row r="34384" spans="4:4" x14ac:dyDescent="0.2">
      <c r="D34384" s="1"/>
    </row>
    <row r="34385" spans="4:4" x14ac:dyDescent="0.2">
      <c r="D34385" s="1"/>
    </row>
    <row r="34386" spans="4:4" x14ac:dyDescent="0.2">
      <c r="D34386" s="1"/>
    </row>
    <row r="34387" spans="4:4" x14ac:dyDescent="0.2">
      <c r="D34387" s="1"/>
    </row>
    <row r="34388" spans="4:4" x14ac:dyDescent="0.2">
      <c r="D34388" s="1"/>
    </row>
    <row r="34389" spans="4:4" x14ac:dyDescent="0.2">
      <c r="D34389" s="1"/>
    </row>
    <row r="34390" spans="4:4" x14ac:dyDescent="0.2">
      <c r="D34390" s="1"/>
    </row>
    <row r="34391" spans="4:4" x14ac:dyDescent="0.2">
      <c r="D34391" s="1"/>
    </row>
    <row r="34392" spans="4:4" x14ac:dyDescent="0.2">
      <c r="D34392" s="1"/>
    </row>
    <row r="34393" spans="4:4" x14ac:dyDescent="0.2">
      <c r="D34393" s="1"/>
    </row>
    <row r="34394" spans="4:4" x14ac:dyDescent="0.2">
      <c r="D34394" s="1"/>
    </row>
    <row r="34395" spans="4:4" x14ac:dyDescent="0.2">
      <c r="D34395" s="1"/>
    </row>
    <row r="34396" spans="4:4" x14ac:dyDescent="0.2">
      <c r="D34396" s="1"/>
    </row>
    <row r="34397" spans="4:4" x14ac:dyDescent="0.2">
      <c r="D34397" s="1"/>
    </row>
    <row r="34398" spans="4:4" x14ac:dyDescent="0.2">
      <c r="D34398" s="1"/>
    </row>
    <row r="34399" spans="4:4" x14ac:dyDescent="0.2">
      <c r="D34399" s="1"/>
    </row>
    <row r="34400" spans="4:4" x14ac:dyDescent="0.2">
      <c r="D34400" s="1"/>
    </row>
    <row r="34401" spans="4:4" x14ac:dyDescent="0.2">
      <c r="D34401" s="1"/>
    </row>
    <row r="34402" spans="4:4" x14ac:dyDescent="0.2">
      <c r="D34402" s="1"/>
    </row>
    <row r="34403" spans="4:4" x14ac:dyDescent="0.2">
      <c r="D34403" s="1"/>
    </row>
    <row r="34404" spans="4:4" x14ac:dyDescent="0.2">
      <c r="D34404" s="1"/>
    </row>
    <row r="34405" spans="4:4" x14ac:dyDescent="0.2">
      <c r="D34405" s="1"/>
    </row>
    <row r="34406" spans="4:4" x14ac:dyDescent="0.2">
      <c r="D34406" s="1"/>
    </row>
    <row r="34407" spans="4:4" x14ac:dyDescent="0.2">
      <c r="D34407" s="1"/>
    </row>
    <row r="34408" spans="4:4" x14ac:dyDescent="0.2">
      <c r="D34408" s="1"/>
    </row>
    <row r="34409" spans="4:4" x14ac:dyDescent="0.2">
      <c r="D34409" s="1"/>
    </row>
    <row r="34410" spans="4:4" x14ac:dyDescent="0.2">
      <c r="D34410" s="1"/>
    </row>
    <row r="34411" spans="4:4" x14ac:dyDescent="0.2">
      <c r="D34411" s="1"/>
    </row>
    <row r="34412" spans="4:4" x14ac:dyDescent="0.2">
      <c r="D34412" s="1"/>
    </row>
    <row r="34413" spans="4:4" x14ac:dyDescent="0.2">
      <c r="D34413" s="1"/>
    </row>
    <row r="34414" spans="4:4" x14ac:dyDescent="0.2">
      <c r="D34414" s="1"/>
    </row>
    <row r="34415" spans="4:4" x14ac:dyDescent="0.2">
      <c r="D34415" s="1"/>
    </row>
    <row r="34416" spans="4:4" x14ac:dyDescent="0.2">
      <c r="D34416" s="1"/>
    </row>
    <row r="34417" spans="4:4" x14ac:dyDescent="0.2">
      <c r="D34417" s="1"/>
    </row>
    <row r="34418" spans="4:4" x14ac:dyDescent="0.2">
      <c r="D34418" s="1"/>
    </row>
    <row r="34419" spans="4:4" x14ac:dyDescent="0.2">
      <c r="D34419" s="1"/>
    </row>
    <row r="34420" spans="4:4" x14ac:dyDescent="0.2">
      <c r="D34420" s="1"/>
    </row>
    <row r="34421" spans="4:4" x14ac:dyDescent="0.2">
      <c r="D34421" s="1"/>
    </row>
    <row r="34422" spans="4:4" x14ac:dyDescent="0.2">
      <c r="D34422" s="1"/>
    </row>
    <row r="34423" spans="4:4" x14ac:dyDescent="0.2">
      <c r="D34423" s="1"/>
    </row>
    <row r="34424" spans="4:4" x14ac:dyDescent="0.2">
      <c r="D34424" s="1"/>
    </row>
    <row r="34425" spans="4:4" x14ac:dyDescent="0.2">
      <c r="D34425" s="1"/>
    </row>
    <row r="34426" spans="4:4" x14ac:dyDescent="0.2">
      <c r="D34426" s="1"/>
    </row>
    <row r="34427" spans="4:4" x14ac:dyDescent="0.2">
      <c r="D34427" s="1"/>
    </row>
    <row r="34428" spans="4:4" x14ac:dyDescent="0.2">
      <c r="D34428" s="1"/>
    </row>
    <row r="34429" spans="4:4" x14ac:dyDescent="0.2">
      <c r="D34429" s="1"/>
    </row>
    <row r="34430" spans="4:4" x14ac:dyDescent="0.2">
      <c r="D34430" s="1"/>
    </row>
    <row r="34431" spans="4:4" x14ac:dyDescent="0.2">
      <c r="D34431" s="1"/>
    </row>
    <row r="34432" spans="4:4" x14ac:dyDescent="0.2">
      <c r="D34432" s="1"/>
    </row>
    <row r="34433" spans="4:4" x14ac:dyDescent="0.2">
      <c r="D34433" s="1"/>
    </row>
    <row r="34434" spans="4:4" x14ac:dyDescent="0.2">
      <c r="D34434" s="1"/>
    </row>
    <row r="34435" spans="4:4" x14ac:dyDescent="0.2">
      <c r="D34435" s="1"/>
    </row>
    <row r="34436" spans="4:4" x14ac:dyDescent="0.2">
      <c r="D34436" s="1"/>
    </row>
    <row r="34437" spans="4:4" x14ac:dyDescent="0.2">
      <c r="D34437" s="1"/>
    </row>
    <row r="34438" spans="4:4" x14ac:dyDescent="0.2">
      <c r="D34438" s="1"/>
    </row>
    <row r="34439" spans="4:4" x14ac:dyDescent="0.2">
      <c r="D34439" s="1"/>
    </row>
    <row r="34440" spans="4:4" x14ac:dyDescent="0.2">
      <c r="D34440" s="1"/>
    </row>
    <row r="34441" spans="4:4" x14ac:dyDescent="0.2">
      <c r="D34441" s="1"/>
    </row>
    <row r="34442" spans="4:4" x14ac:dyDescent="0.2">
      <c r="D34442" s="1"/>
    </row>
    <row r="34443" spans="4:4" x14ac:dyDescent="0.2">
      <c r="D34443" s="1"/>
    </row>
    <row r="34444" spans="4:4" x14ac:dyDescent="0.2">
      <c r="D34444" s="1"/>
    </row>
    <row r="34445" spans="4:4" x14ac:dyDescent="0.2">
      <c r="D34445" s="1"/>
    </row>
    <row r="34446" spans="4:4" x14ac:dyDescent="0.2">
      <c r="D34446" s="1"/>
    </row>
    <row r="34447" spans="4:4" x14ac:dyDescent="0.2">
      <c r="D34447" s="1"/>
    </row>
    <row r="34448" spans="4:4" x14ac:dyDescent="0.2">
      <c r="D34448" s="1"/>
    </row>
    <row r="34449" spans="4:4" x14ac:dyDescent="0.2">
      <c r="D34449" s="1"/>
    </row>
    <row r="34450" spans="4:4" x14ac:dyDescent="0.2">
      <c r="D34450" s="1"/>
    </row>
    <row r="34451" spans="4:4" x14ac:dyDescent="0.2">
      <c r="D34451" s="1"/>
    </row>
    <row r="34452" spans="4:4" x14ac:dyDescent="0.2">
      <c r="D34452" s="1"/>
    </row>
    <row r="34453" spans="4:4" x14ac:dyDescent="0.2">
      <c r="D34453" s="1"/>
    </row>
    <row r="34454" spans="4:4" x14ac:dyDescent="0.2">
      <c r="D34454" s="1"/>
    </row>
    <row r="34455" spans="4:4" x14ac:dyDescent="0.2">
      <c r="D34455" s="1"/>
    </row>
    <row r="34456" spans="4:4" x14ac:dyDescent="0.2">
      <c r="D34456" s="1"/>
    </row>
    <row r="34457" spans="4:4" x14ac:dyDescent="0.2">
      <c r="D34457" s="1"/>
    </row>
    <row r="34458" spans="4:4" x14ac:dyDescent="0.2">
      <c r="D34458" s="1"/>
    </row>
    <row r="34459" spans="4:4" x14ac:dyDescent="0.2">
      <c r="D34459" s="1"/>
    </row>
    <row r="34460" spans="4:4" x14ac:dyDescent="0.2">
      <c r="D34460" s="1"/>
    </row>
    <row r="34461" spans="4:4" x14ac:dyDescent="0.2">
      <c r="D34461" s="1"/>
    </row>
    <row r="34462" spans="4:4" x14ac:dyDescent="0.2">
      <c r="D34462" s="1"/>
    </row>
    <row r="34463" spans="4:4" x14ac:dyDescent="0.2">
      <c r="D34463" s="1"/>
    </row>
    <row r="34464" spans="4:4" x14ac:dyDescent="0.2">
      <c r="D34464" s="1"/>
    </row>
    <row r="34465" spans="4:4" x14ac:dyDescent="0.2">
      <c r="D34465" s="1"/>
    </row>
    <row r="34466" spans="4:4" x14ac:dyDescent="0.2">
      <c r="D34466" s="1"/>
    </row>
    <row r="34467" spans="4:4" x14ac:dyDescent="0.2">
      <c r="D34467" s="1"/>
    </row>
    <row r="34468" spans="4:4" x14ac:dyDescent="0.2">
      <c r="D34468" s="1"/>
    </row>
    <row r="34469" spans="4:4" x14ac:dyDescent="0.2">
      <c r="D34469" s="1"/>
    </row>
    <row r="34470" spans="4:4" x14ac:dyDescent="0.2">
      <c r="D34470" s="1"/>
    </row>
    <row r="34471" spans="4:4" x14ac:dyDescent="0.2">
      <c r="D34471" s="1"/>
    </row>
    <row r="34472" spans="4:4" x14ac:dyDescent="0.2">
      <c r="D34472" s="1"/>
    </row>
    <row r="34473" spans="4:4" x14ac:dyDescent="0.2">
      <c r="D34473" s="1"/>
    </row>
    <row r="34474" spans="4:4" x14ac:dyDescent="0.2">
      <c r="D34474" s="1"/>
    </row>
    <row r="34475" spans="4:4" x14ac:dyDescent="0.2">
      <c r="D34475" s="1"/>
    </row>
    <row r="34476" spans="4:4" x14ac:dyDescent="0.2">
      <c r="D34476" s="1"/>
    </row>
    <row r="34477" spans="4:4" x14ac:dyDescent="0.2">
      <c r="D34477" s="1"/>
    </row>
    <row r="34478" spans="4:4" x14ac:dyDescent="0.2">
      <c r="D34478" s="1"/>
    </row>
    <row r="34479" spans="4:4" x14ac:dyDescent="0.2">
      <c r="D34479" s="1"/>
    </row>
    <row r="34480" spans="4:4" x14ac:dyDescent="0.2">
      <c r="D34480" s="1"/>
    </row>
    <row r="34481" spans="4:4" x14ac:dyDescent="0.2">
      <c r="D34481" s="1"/>
    </row>
    <row r="34482" spans="4:4" x14ac:dyDescent="0.2">
      <c r="D34482" s="1"/>
    </row>
    <row r="34483" spans="4:4" x14ac:dyDescent="0.2">
      <c r="D34483" s="1"/>
    </row>
    <row r="34484" spans="4:4" x14ac:dyDescent="0.2">
      <c r="D34484" s="1"/>
    </row>
    <row r="34485" spans="4:4" x14ac:dyDescent="0.2">
      <c r="D34485" s="1"/>
    </row>
    <row r="34486" spans="4:4" x14ac:dyDescent="0.2">
      <c r="D34486" s="1"/>
    </row>
    <row r="34487" spans="4:4" x14ac:dyDescent="0.2">
      <c r="D34487" s="1"/>
    </row>
    <row r="34488" spans="4:4" x14ac:dyDescent="0.2">
      <c r="D34488" s="1"/>
    </row>
    <row r="34489" spans="4:4" x14ac:dyDescent="0.2">
      <c r="D34489" s="1"/>
    </row>
    <row r="34490" spans="4:4" x14ac:dyDescent="0.2">
      <c r="D34490" s="1"/>
    </row>
    <row r="34491" spans="4:4" x14ac:dyDescent="0.2">
      <c r="D34491" s="1"/>
    </row>
    <row r="34492" spans="4:4" x14ac:dyDescent="0.2">
      <c r="D34492" s="1"/>
    </row>
    <row r="34493" spans="4:4" x14ac:dyDescent="0.2">
      <c r="D34493" s="1"/>
    </row>
    <row r="34494" spans="4:4" x14ac:dyDescent="0.2">
      <c r="D34494" s="1"/>
    </row>
    <row r="34495" spans="4:4" x14ac:dyDescent="0.2">
      <c r="D34495" s="1"/>
    </row>
    <row r="34496" spans="4:4" x14ac:dyDescent="0.2">
      <c r="D34496" s="1"/>
    </row>
    <row r="34497" spans="4:4" x14ac:dyDescent="0.2">
      <c r="D34497" s="1"/>
    </row>
    <row r="34498" spans="4:4" x14ac:dyDescent="0.2">
      <c r="D34498" s="1"/>
    </row>
    <row r="34499" spans="4:4" x14ac:dyDescent="0.2">
      <c r="D34499" s="1"/>
    </row>
    <row r="34500" spans="4:4" x14ac:dyDescent="0.2">
      <c r="D34500" s="1"/>
    </row>
    <row r="34501" spans="4:4" x14ac:dyDescent="0.2">
      <c r="D34501" s="1"/>
    </row>
    <row r="34502" spans="4:4" x14ac:dyDescent="0.2">
      <c r="D34502" s="1"/>
    </row>
    <row r="34503" spans="4:4" x14ac:dyDescent="0.2">
      <c r="D34503" s="1"/>
    </row>
    <row r="34504" spans="4:4" x14ac:dyDescent="0.2">
      <c r="D34504" s="1"/>
    </row>
    <row r="34505" spans="4:4" x14ac:dyDescent="0.2">
      <c r="D34505" s="1"/>
    </row>
    <row r="34506" spans="4:4" x14ac:dyDescent="0.2">
      <c r="D34506" s="1"/>
    </row>
    <row r="34507" spans="4:4" x14ac:dyDescent="0.2">
      <c r="D34507" s="1"/>
    </row>
    <row r="34508" spans="4:4" x14ac:dyDescent="0.2">
      <c r="D34508" s="1"/>
    </row>
    <row r="34509" spans="4:4" x14ac:dyDescent="0.2">
      <c r="D34509" s="1"/>
    </row>
    <row r="34510" spans="4:4" x14ac:dyDescent="0.2">
      <c r="D34510" s="1"/>
    </row>
    <row r="34511" spans="4:4" x14ac:dyDescent="0.2">
      <c r="D34511" s="1"/>
    </row>
    <row r="34512" spans="4:4" x14ac:dyDescent="0.2">
      <c r="D34512" s="1"/>
    </row>
    <row r="34513" spans="4:4" x14ac:dyDescent="0.2">
      <c r="D34513" s="1"/>
    </row>
    <row r="34514" spans="4:4" x14ac:dyDescent="0.2">
      <c r="D34514" s="1"/>
    </row>
    <row r="34515" spans="4:4" x14ac:dyDescent="0.2">
      <c r="D34515" s="1"/>
    </row>
    <row r="34516" spans="4:4" x14ac:dyDescent="0.2">
      <c r="D34516" s="1"/>
    </row>
    <row r="34517" spans="4:4" x14ac:dyDescent="0.2">
      <c r="D34517" s="1"/>
    </row>
    <row r="34518" spans="4:4" x14ac:dyDescent="0.2">
      <c r="D34518" s="1"/>
    </row>
    <row r="34519" spans="4:4" x14ac:dyDescent="0.2">
      <c r="D34519" s="1"/>
    </row>
    <row r="34520" spans="4:4" x14ac:dyDescent="0.2">
      <c r="D34520" s="1"/>
    </row>
    <row r="34521" spans="4:4" x14ac:dyDescent="0.2">
      <c r="D34521" s="1"/>
    </row>
    <row r="34522" spans="4:4" x14ac:dyDescent="0.2">
      <c r="D34522" s="1"/>
    </row>
    <row r="34523" spans="4:4" x14ac:dyDescent="0.2">
      <c r="D34523" s="1"/>
    </row>
    <row r="34524" spans="4:4" x14ac:dyDescent="0.2">
      <c r="D34524" s="1"/>
    </row>
    <row r="34525" spans="4:4" x14ac:dyDescent="0.2">
      <c r="D34525" s="1"/>
    </row>
    <row r="34526" spans="4:4" x14ac:dyDescent="0.2">
      <c r="D34526" s="1"/>
    </row>
    <row r="34527" spans="4:4" x14ac:dyDescent="0.2">
      <c r="D34527" s="1"/>
    </row>
    <row r="34528" spans="4:4" x14ac:dyDescent="0.2">
      <c r="D34528" s="1"/>
    </row>
    <row r="34529" spans="4:4" x14ac:dyDescent="0.2">
      <c r="D34529" s="1"/>
    </row>
    <row r="34530" spans="4:4" x14ac:dyDescent="0.2">
      <c r="D34530" s="1"/>
    </row>
    <row r="34531" spans="4:4" x14ac:dyDescent="0.2">
      <c r="D34531" s="1"/>
    </row>
    <row r="34532" spans="4:4" x14ac:dyDescent="0.2">
      <c r="D34532" s="1"/>
    </row>
    <row r="34533" spans="4:4" x14ac:dyDescent="0.2">
      <c r="D34533" s="1"/>
    </row>
    <row r="34534" spans="4:4" x14ac:dyDescent="0.2">
      <c r="D34534" s="1"/>
    </row>
    <row r="34535" spans="4:4" x14ac:dyDescent="0.2">
      <c r="D34535" s="1"/>
    </row>
    <row r="34536" spans="4:4" x14ac:dyDescent="0.2">
      <c r="D34536" s="1"/>
    </row>
    <row r="34537" spans="4:4" x14ac:dyDescent="0.2">
      <c r="D34537" s="1"/>
    </row>
    <row r="34538" spans="4:4" x14ac:dyDescent="0.2">
      <c r="D34538" s="1"/>
    </row>
    <row r="34539" spans="4:4" x14ac:dyDescent="0.2">
      <c r="D34539" s="1"/>
    </row>
    <row r="34540" spans="4:4" x14ac:dyDescent="0.2">
      <c r="D34540" s="1"/>
    </row>
    <row r="34541" spans="4:4" x14ac:dyDescent="0.2">
      <c r="D34541" s="1"/>
    </row>
    <row r="34542" spans="4:4" x14ac:dyDescent="0.2">
      <c r="D34542" s="1"/>
    </row>
    <row r="34543" spans="4:4" x14ac:dyDescent="0.2">
      <c r="D34543" s="1"/>
    </row>
    <row r="34544" spans="4:4" x14ac:dyDescent="0.2">
      <c r="D34544" s="1"/>
    </row>
    <row r="34545" spans="4:4" x14ac:dyDescent="0.2">
      <c r="D34545" s="1"/>
    </row>
    <row r="34546" spans="4:4" x14ac:dyDescent="0.2">
      <c r="D34546" s="1"/>
    </row>
    <row r="34547" spans="4:4" x14ac:dyDescent="0.2">
      <c r="D34547" s="1"/>
    </row>
    <row r="34548" spans="4:4" x14ac:dyDescent="0.2">
      <c r="D34548" s="1"/>
    </row>
    <row r="34549" spans="4:4" x14ac:dyDescent="0.2">
      <c r="D34549" s="1"/>
    </row>
    <row r="34550" spans="4:4" x14ac:dyDescent="0.2">
      <c r="D34550" s="1"/>
    </row>
    <row r="34551" spans="4:4" x14ac:dyDescent="0.2">
      <c r="D34551" s="1"/>
    </row>
    <row r="34552" spans="4:4" x14ac:dyDescent="0.2">
      <c r="D34552" s="1"/>
    </row>
    <row r="34553" spans="4:4" x14ac:dyDescent="0.2">
      <c r="D34553" s="1"/>
    </row>
    <row r="34554" spans="4:4" x14ac:dyDescent="0.2">
      <c r="D34554" s="1"/>
    </row>
    <row r="34555" spans="4:4" x14ac:dyDescent="0.2">
      <c r="D34555" s="1"/>
    </row>
    <row r="34556" spans="4:4" x14ac:dyDescent="0.2">
      <c r="D34556" s="1"/>
    </row>
    <row r="34557" spans="4:4" x14ac:dyDescent="0.2">
      <c r="D34557" s="1"/>
    </row>
    <row r="34558" spans="4:4" x14ac:dyDescent="0.2">
      <c r="D34558" s="1"/>
    </row>
    <row r="34559" spans="4:4" x14ac:dyDescent="0.2">
      <c r="D34559" s="1"/>
    </row>
    <row r="34560" spans="4:4" x14ac:dyDescent="0.2">
      <c r="D34560" s="1"/>
    </row>
    <row r="34561" spans="4:4" x14ac:dyDescent="0.2">
      <c r="D34561" s="1"/>
    </row>
    <row r="34562" spans="4:4" x14ac:dyDescent="0.2">
      <c r="D34562" s="1"/>
    </row>
    <row r="34563" spans="4:4" x14ac:dyDescent="0.2">
      <c r="D34563" s="1"/>
    </row>
    <row r="34564" spans="4:4" x14ac:dyDescent="0.2">
      <c r="D34564" s="1"/>
    </row>
    <row r="34565" spans="4:4" x14ac:dyDescent="0.2">
      <c r="D34565" s="1"/>
    </row>
    <row r="34566" spans="4:4" x14ac:dyDescent="0.2">
      <c r="D34566" s="1"/>
    </row>
    <row r="34567" spans="4:4" x14ac:dyDescent="0.2">
      <c r="D34567" s="1"/>
    </row>
    <row r="34568" spans="4:4" x14ac:dyDescent="0.2">
      <c r="D34568" s="1"/>
    </row>
    <row r="34569" spans="4:4" x14ac:dyDescent="0.2">
      <c r="D34569" s="1"/>
    </row>
    <row r="34570" spans="4:4" x14ac:dyDescent="0.2">
      <c r="D34570" s="1"/>
    </row>
    <row r="34571" spans="4:4" x14ac:dyDescent="0.2">
      <c r="D34571" s="1"/>
    </row>
    <row r="34572" spans="4:4" x14ac:dyDescent="0.2">
      <c r="D34572" s="1"/>
    </row>
    <row r="34573" spans="4:4" x14ac:dyDescent="0.2">
      <c r="D34573" s="1"/>
    </row>
    <row r="34574" spans="4:4" x14ac:dyDescent="0.2">
      <c r="D34574" s="1"/>
    </row>
    <row r="34575" spans="4:4" x14ac:dyDescent="0.2">
      <c r="D34575" s="1"/>
    </row>
    <row r="34576" spans="4:4" x14ac:dyDescent="0.2">
      <c r="D34576" s="1"/>
    </row>
    <row r="34577" spans="4:4" x14ac:dyDescent="0.2">
      <c r="D34577" s="1"/>
    </row>
    <row r="34578" spans="4:4" x14ac:dyDescent="0.2">
      <c r="D34578" s="1"/>
    </row>
    <row r="34579" spans="4:4" x14ac:dyDescent="0.2">
      <c r="D34579" s="1"/>
    </row>
    <row r="34580" spans="4:4" x14ac:dyDescent="0.2">
      <c r="D34580" s="1"/>
    </row>
    <row r="34581" spans="4:4" x14ac:dyDescent="0.2">
      <c r="D34581" s="1"/>
    </row>
    <row r="34582" spans="4:4" x14ac:dyDescent="0.2">
      <c r="D34582" s="1"/>
    </row>
    <row r="34583" spans="4:4" x14ac:dyDescent="0.2">
      <c r="D34583" s="1"/>
    </row>
    <row r="34584" spans="4:4" x14ac:dyDescent="0.2">
      <c r="D34584" s="1"/>
    </row>
    <row r="34585" spans="4:4" x14ac:dyDescent="0.2">
      <c r="D34585" s="1"/>
    </row>
    <row r="34586" spans="4:4" x14ac:dyDescent="0.2">
      <c r="D34586" s="1"/>
    </row>
    <row r="34587" spans="4:4" x14ac:dyDescent="0.2">
      <c r="D34587" s="1"/>
    </row>
    <row r="34588" spans="4:4" x14ac:dyDescent="0.2">
      <c r="D34588" s="1"/>
    </row>
    <row r="34589" spans="4:4" x14ac:dyDescent="0.2">
      <c r="D34589" s="1"/>
    </row>
    <row r="34590" spans="4:4" x14ac:dyDescent="0.2">
      <c r="D34590" s="1"/>
    </row>
    <row r="34591" spans="4:4" x14ac:dyDescent="0.2">
      <c r="D34591" s="1"/>
    </row>
    <row r="34592" spans="4:4" x14ac:dyDescent="0.2">
      <c r="D34592" s="1"/>
    </row>
    <row r="34593" spans="4:4" x14ac:dyDescent="0.2">
      <c r="D34593" s="1"/>
    </row>
    <row r="34594" spans="4:4" x14ac:dyDescent="0.2">
      <c r="D34594" s="1"/>
    </row>
    <row r="34595" spans="4:4" x14ac:dyDescent="0.2">
      <c r="D34595" s="1"/>
    </row>
    <row r="34596" spans="4:4" x14ac:dyDescent="0.2">
      <c r="D34596" s="1"/>
    </row>
    <row r="34597" spans="4:4" x14ac:dyDescent="0.2">
      <c r="D34597" s="1"/>
    </row>
    <row r="34598" spans="4:4" x14ac:dyDescent="0.2">
      <c r="D34598" s="1"/>
    </row>
    <row r="34599" spans="4:4" x14ac:dyDescent="0.2">
      <c r="D34599" s="1"/>
    </row>
    <row r="34600" spans="4:4" x14ac:dyDescent="0.2">
      <c r="D34600" s="1"/>
    </row>
    <row r="34601" spans="4:4" x14ac:dyDescent="0.2">
      <c r="D34601" s="1"/>
    </row>
    <row r="34602" spans="4:4" x14ac:dyDescent="0.2">
      <c r="D34602" s="1"/>
    </row>
    <row r="34603" spans="4:4" x14ac:dyDescent="0.2">
      <c r="D34603" s="1"/>
    </row>
    <row r="34604" spans="4:4" x14ac:dyDescent="0.2">
      <c r="D34604" s="1"/>
    </row>
    <row r="34605" spans="4:4" x14ac:dyDescent="0.2">
      <c r="D34605" s="1"/>
    </row>
    <row r="34606" spans="4:4" x14ac:dyDescent="0.2">
      <c r="D34606" s="1"/>
    </row>
    <row r="34607" spans="4:4" x14ac:dyDescent="0.2">
      <c r="D34607" s="1"/>
    </row>
    <row r="34608" spans="4:4" x14ac:dyDescent="0.2">
      <c r="D34608" s="1"/>
    </row>
    <row r="34609" spans="4:4" x14ac:dyDescent="0.2">
      <c r="D34609" s="1"/>
    </row>
    <row r="34610" spans="4:4" x14ac:dyDescent="0.2">
      <c r="D34610" s="1"/>
    </row>
    <row r="34611" spans="4:4" x14ac:dyDescent="0.2">
      <c r="D34611" s="1"/>
    </row>
    <row r="34612" spans="4:4" x14ac:dyDescent="0.2">
      <c r="D34612" s="1"/>
    </row>
    <row r="34613" spans="4:4" x14ac:dyDescent="0.2">
      <c r="D34613" s="1"/>
    </row>
    <row r="34614" spans="4:4" x14ac:dyDescent="0.2">
      <c r="D34614" s="1"/>
    </row>
    <row r="34615" spans="4:4" x14ac:dyDescent="0.2">
      <c r="D34615" s="1"/>
    </row>
    <row r="34616" spans="4:4" x14ac:dyDescent="0.2">
      <c r="D34616" s="1"/>
    </row>
    <row r="34617" spans="4:4" x14ac:dyDescent="0.2">
      <c r="D34617" s="1"/>
    </row>
    <row r="34618" spans="4:4" x14ac:dyDescent="0.2">
      <c r="D34618" s="1"/>
    </row>
    <row r="34619" spans="4:4" x14ac:dyDescent="0.2">
      <c r="D34619" s="1"/>
    </row>
    <row r="34620" spans="4:4" x14ac:dyDescent="0.2">
      <c r="D34620" s="1"/>
    </row>
    <row r="34621" spans="4:4" x14ac:dyDescent="0.2">
      <c r="D34621" s="1"/>
    </row>
    <row r="34622" spans="4:4" x14ac:dyDescent="0.2">
      <c r="D34622" s="1"/>
    </row>
    <row r="34623" spans="4:4" x14ac:dyDescent="0.2">
      <c r="D34623" s="1"/>
    </row>
    <row r="34624" spans="4:4" x14ac:dyDescent="0.2">
      <c r="D34624" s="1"/>
    </row>
    <row r="34625" spans="4:4" x14ac:dyDescent="0.2">
      <c r="D34625" s="1"/>
    </row>
    <row r="34626" spans="4:4" x14ac:dyDescent="0.2">
      <c r="D34626" s="1"/>
    </row>
    <row r="34627" spans="4:4" x14ac:dyDescent="0.2">
      <c r="D34627" s="1"/>
    </row>
    <row r="34628" spans="4:4" x14ac:dyDescent="0.2">
      <c r="D34628" s="1"/>
    </row>
    <row r="34629" spans="4:4" x14ac:dyDescent="0.2">
      <c r="D34629" s="1"/>
    </row>
    <row r="34630" spans="4:4" x14ac:dyDescent="0.2">
      <c r="D34630" s="1"/>
    </row>
    <row r="34631" spans="4:4" x14ac:dyDescent="0.2">
      <c r="D34631" s="1"/>
    </row>
    <row r="34632" spans="4:4" x14ac:dyDescent="0.2">
      <c r="D34632" s="1"/>
    </row>
    <row r="34633" spans="4:4" x14ac:dyDescent="0.2">
      <c r="D34633" s="1"/>
    </row>
    <row r="34634" spans="4:4" x14ac:dyDescent="0.2">
      <c r="D34634" s="1"/>
    </row>
    <row r="34635" spans="4:4" x14ac:dyDescent="0.2">
      <c r="D34635" s="1"/>
    </row>
    <row r="34636" spans="4:4" x14ac:dyDescent="0.2">
      <c r="D34636" s="1"/>
    </row>
    <row r="34637" spans="4:4" x14ac:dyDescent="0.2">
      <c r="D34637" s="1"/>
    </row>
    <row r="34638" spans="4:4" x14ac:dyDescent="0.2">
      <c r="D34638" s="1"/>
    </row>
    <row r="34639" spans="4:4" x14ac:dyDescent="0.2">
      <c r="D34639" s="1"/>
    </row>
    <row r="34640" spans="4:4" x14ac:dyDescent="0.2">
      <c r="D34640" s="1"/>
    </row>
    <row r="34641" spans="4:4" x14ac:dyDescent="0.2">
      <c r="D34641" s="1"/>
    </row>
    <row r="34642" spans="4:4" x14ac:dyDescent="0.2">
      <c r="D34642" s="1"/>
    </row>
    <row r="34643" spans="4:4" x14ac:dyDescent="0.2">
      <c r="D34643" s="1"/>
    </row>
    <row r="34644" spans="4:4" x14ac:dyDescent="0.2">
      <c r="D34644" s="1"/>
    </row>
    <row r="34645" spans="4:4" x14ac:dyDescent="0.2">
      <c r="D34645" s="1"/>
    </row>
    <row r="34646" spans="4:4" x14ac:dyDescent="0.2">
      <c r="D34646" s="1"/>
    </row>
    <row r="34647" spans="4:4" x14ac:dyDescent="0.2">
      <c r="D34647" s="1"/>
    </row>
    <row r="34648" spans="4:4" x14ac:dyDescent="0.2">
      <c r="D34648" s="1"/>
    </row>
    <row r="34649" spans="4:4" x14ac:dyDescent="0.2">
      <c r="D34649" s="1"/>
    </row>
    <row r="34650" spans="4:4" x14ac:dyDescent="0.2">
      <c r="D34650" s="1"/>
    </row>
    <row r="34651" spans="4:4" x14ac:dyDescent="0.2">
      <c r="D34651" s="1"/>
    </row>
    <row r="34652" spans="4:4" x14ac:dyDescent="0.2">
      <c r="D34652" s="1"/>
    </row>
    <row r="34653" spans="4:4" x14ac:dyDescent="0.2">
      <c r="D34653" s="1"/>
    </row>
    <row r="34654" spans="4:4" x14ac:dyDescent="0.2">
      <c r="D34654" s="1"/>
    </row>
    <row r="34655" spans="4:4" x14ac:dyDescent="0.2">
      <c r="D34655" s="1"/>
    </row>
    <row r="34656" spans="4:4" x14ac:dyDescent="0.2">
      <c r="D34656" s="1"/>
    </row>
    <row r="34657" spans="4:4" x14ac:dyDescent="0.2">
      <c r="D34657" s="1"/>
    </row>
    <row r="34658" spans="4:4" x14ac:dyDescent="0.2">
      <c r="D34658" s="1"/>
    </row>
    <row r="34659" spans="4:4" x14ac:dyDescent="0.2">
      <c r="D34659" s="1"/>
    </row>
    <row r="34660" spans="4:4" x14ac:dyDescent="0.2">
      <c r="D34660" s="1"/>
    </row>
    <row r="34661" spans="4:4" x14ac:dyDescent="0.2">
      <c r="D34661" s="1"/>
    </row>
    <row r="34662" spans="4:4" x14ac:dyDescent="0.2">
      <c r="D34662" s="1"/>
    </row>
    <row r="34663" spans="4:4" x14ac:dyDescent="0.2">
      <c r="D34663" s="1"/>
    </row>
    <row r="34664" spans="4:4" x14ac:dyDescent="0.2">
      <c r="D34664" s="1"/>
    </row>
    <row r="34665" spans="4:4" x14ac:dyDescent="0.2">
      <c r="D34665" s="1"/>
    </row>
    <row r="34666" spans="4:4" x14ac:dyDescent="0.2">
      <c r="D34666" s="1"/>
    </row>
    <row r="34667" spans="4:4" x14ac:dyDescent="0.2">
      <c r="D34667" s="1"/>
    </row>
    <row r="34668" spans="4:4" x14ac:dyDescent="0.2">
      <c r="D34668" s="1"/>
    </row>
    <row r="34669" spans="4:4" x14ac:dyDescent="0.2">
      <c r="D34669" s="1"/>
    </row>
    <row r="34670" spans="4:4" x14ac:dyDescent="0.2">
      <c r="D34670" s="1"/>
    </row>
    <row r="34671" spans="4:4" x14ac:dyDescent="0.2">
      <c r="D34671" s="1"/>
    </row>
    <row r="34672" spans="4:4" x14ac:dyDescent="0.2">
      <c r="D34672" s="1"/>
    </row>
    <row r="34673" spans="4:4" x14ac:dyDescent="0.2">
      <c r="D34673" s="1"/>
    </row>
    <row r="34674" spans="4:4" x14ac:dyDescent="0.2">
      <c r="D34674" s="1"/>
    </row>
    <row r="34675" spans="4:4" x14ac:dyDescent="0.2">
      <c r="D34675" s="1"/>
    </row>
    <row r="34676" spans="4:4" x14ac:dyDescent="0.2">
      <c r="D34676" s="1"/>
    </row>
    <row r="34677" spans="4:4" x14ac:dyDescent="0.2">
      <c r="D34677" s="1"/>
    </row>
    <row r="34678" spans="4:4" x14ac:dyDescent="0.2">
      <c r="D34678" s="1"/>
    </row>
    <row r="34679" spans="4:4" x14ac:dyDescent="0.2">
      <c r="D34679" s="1"/>
    </row>
    <row r="34680" spans="4:4" x14ac:dyDescent="0.2">
      <c r="D34680" s="1"/>
    </row>
    <row r="34681" spans="4:4" x14ac:dyDescent="0.2">
      <c r="D34681" s="1"/>
    </row>
    <row r="34682" spans="4:4" x14ac:dyDescent="0.2">
      <c r="D34682" s="1"/>
    </row>
    <row r="34683" spans="4:4" x14ac:dyDescent="0.2">
      <c r="D34683" s="1"/>
    </row>
    <row r="34684" spans="4:4" x14ac:dyDescent="0.2">
      <c r="D34684" s="1"/>
    </row>
    <row r="34685" spans="4:4" x14ac:dyDescent="0.2">
      <c r="D34685" s="1"/>
    </row>
    <row r="34686" spans="4:4" x14ac:dyDescent="0.2">
      <c r="D34686" s="1"/>
    </row>
    <row r="34687" spans="4:4" x14ac:dyDescent="0.2">
      <c r="D34687" s="1"/>
    </row>
    <row r="34688" spans="4:4" x14ac:dyDescent="0.2">
      <c r="D34688" s="1"/>
    </row>
    <row r="34689" spans="4:4" x14ac:dyDescent="0.2">
      <c r="D34689" s="1"/>
    </row>
    <row r="34690" spans="4:4" x14ac:dyDescent="0.2">
      <c r="D34690" s="1"/>
    </row>
    <row r="34691" spans="4:4" x14ac:dyDescent="0.2">
      <c r="D34691" s="1"/>
    </row>
    <row r="34692" spans="4:4" x14ac:dyDescent="0.2">
      <c r="D34692" s="1"/>
    </row>
    <row r="34693" spans="4:4" x14ac:dyDescent="0.2">
      <c r="D34693" s="1"/>
    </row>
    <row r="34694" spans="4:4" x14ac:dyDescent="0.2">
      <c r="D34694" s="1"/>
    </row>
    <row r="34695" spans="4:4" x14ac:dyDescent="0.2">
      <c r="D34695" s="1"/>
    </row>
    <row r="34696" spans="4:4" x14ac:dyDescent="0.2">
      <c r="D34696" s="1"/>
    </row>
    <row r="34697" spans="4:4" x14ac:dyDescent="0.2">
      <c r="D34697" s="1"/>
    </row>
    <row r="34698" spans="4:4" x14ac:dyDescent="0.2">
      <c r="D34698" s="1"/>
    </row>
    <row r="34699" spans="4:4" x14ac:dyDescent="0.2">
      <c r="D34699" s="1"/>
    </row>
    <row r="34700" spans="4:4" x14ac:dyDescent="0.2">
      <c r="D34700" s="1"/>
    </row>
    <row r="34701" spans="4:4" x14ac:dyDescent="0.2">
      <c r="D34701" s="1"/>
    </row>
    <row r="34702" spans="4:4" x14ac:dyDescent="0.2">
      <c r="D34702" s="1"/>
    </row>
    <row r="34703" spans="4:4" x14ac:dyDescent="0.2">
      <c r="D34703" s="1"/>
    </row>
    <row r="34704" spans="4:4" x14ac:dyDescent="0.2">
      <c r="D34704" s="1"/>
    </row>
    <row r="34705" spans="4:4" x14ac:dyDescent="0.2">
      <c r="D34705" s="1"/>
    </row>
    <row r="34706" spans="4:4" x14ac:dyDescent="0.2">
      <c r="D34706" s="1"/>
    </row>
    <row r="34707" spans="4:4" x14ac:dyDescent="0.2">
      <c r="D34707" s="1"/>
    </row>
    <row r="34708" spans="4:4" x14ac:dyDescent="0.2">
      <c r="D34708" s="1"/>
    </row>
    <row r="34709" spans="4:4" x14ac:dyDescent="0.2">
      <c r="D34709" s="1"/>
    </row>
    <row r="34710" spans="4:4" x14ac:dyDescent="0.2">
      <c r="D34710" s="1"/>
    </row>
    <row r="34711" spans="4:4" x14ac:dyDescent="0.2">
      <c r="D34711" s="1"/>
    </row>
    <row r="34712" spans="4:4" x14ac:dyDescent="0.2">
      <c r="D34712" s="1"/>
    </row>
    <row r="34713" spans="4:4" x14ac:dyDescent="0.2">
      <c r="D34713" s="1"/>
    </row>
    <row r="34714" spans="4:4" x14ac:dyDescent="0.2">
      <c r="D34714" s="1"/>
    </row>
    <row r="34715" spans="4:4" x14ac:dyDescent="0.2">
      <c r="D34715" s="1"/>
    </row>
    <row r="34716" spans="4:4" x14ac:dyDescent="0.2">
      <c r="D34716" s="1"/>
    </row>
    <row r="34717" spans="4:4" x14ac:dyDescent="0.2">
      <c r="D34717" s="1"/>
    </row>
    <row r="34718" spans="4:4" x14ac:dyDescent="0.2">
      <c r="D34718" s="1"/>
    </row>
    <row r="34719" spans="4:4" x14ac:dyDescent="0.2">
      <c r="D34719" s="1"/>
    </row>
    <row r="34720" spans="4:4" x14ac:dyDescent="0.2">
      <c r="D34720" s="1"/>
    </row>
    <row r="34721" spans="4:4" x14ac:dyDescent="0.2">
      <c r="D34721" s="1"/>
    </row>
    <row r="34722" spans="4:4" x14ac:dyDescent="0.2">
      <c r="D34722" s="1"/>
    </row>
    <row r="34723" spans="4:4" x14ac:dyDescent="0.2">
      <c r="D34723" s="1"/>
    </row>
    <row r="34724" spans="4:4" x14ac:dyDescent="0.2">
      <c r="D34724" s="1"/>
    </row>
    <row r="34725" spans="4:4" x14ac:dyDescent="0.2">
      <c r="D34725" s="1"/>
    </row>
    <row r="34726" spans="4:4" x14ac:dyDescent="0.2">
      <c r="D34726" s="1"/>
    </row>
    <row r="34727" spans="4:4" x14ac:dyDescent="0.2">
      <c r="D34727" s="1"/>
    </row>
    <row r="34728" spans="4:4" x14ac:dyDescent="0.2">
      <c r="D34728" s="1"/>
    </row>
    <row r="34729" spans="4:4" x14ac:dyDescent="0.2">
      <c r="D34729" s="1"/>
    </row>
    <row r="34730" spans="4:4" x14ac:dyDescent="0.2">
      <c r="D34730" s="1"/>
    </row>
    <row r="34731" spans="4:4" x14ac:dyDescent="0.2">
      <c r="D34731" s="1"/>
    </row>
    <row r="34732" spans="4:4" x14ac:dyDescent="0.2">
      <c r="D34732" s="1"/>
    </row>
    <row r="34733" spans="4:4" x14ac:dyDescent="0.2">
      <c r="D34733" s="1"/>
    </row>
    <row r="34734" spans="4:4" x14ac:dyDescent="0.2">
      <c r="D34734" s="1"/>
    </row>
    <row r="34735" spans="4:4" x14ac:dyDescent="0.2">
      <c r="D34735" s="1"/>
    </row>
    <row r="34736" spans="4:4" x14ac:dyDescent="0.2">
      <c r="D34736" s="1"/>
    </row>
    <row r="34737" spans="4:4" x14ac:dyDescent="0.2">
      <c r="D34737" s="1"/>
    </row>
    <row r="34738" spans="4:4" x14ac:dyDescent="0.2">
      <c r="D34738" s="1"/>
    </row>
    <row r="34739" spans="4:4" x14ac:dyDescent="0.2">
      <c r="D34739" s="1"/>
    </row>
    <row r="34740" spans="4:4" x14ac:dyDescent="0.2">
      <c r="D34740" s="1"/>
    </row>
    <row r="34741" spans="4:4" x14ac:dyDescent="0.2">
      <c r="D34741" s="1"/>
    </row>
    <row r="34742" spans="4:4" x14ac:dyDescent="0.2">
      <c r="D34742" s="1"/>
    </row>
    <row r="34743" spans="4:4" x14ac:dyDescent="0.2">
      <c r="D34743" s="1"/>
    </row>
    <row r="34744" spans="4:4" x14ac:dyDescent="0.2">
      <c r="D34744" s="1"/>
    </row>
    <row r="34745" spans="4:4" x14ac:dyDescent="0.2">
      <c r="D34745" s="1"/>
    </row>
    <row r="34746" spans="4:4" x14ac:dyDescent="0.2">
      <c r="D34746" s="1"/>
    </row>
    <row r="34747" spans="4:4" x14ac:dyDescent="0.2">
      <c r="D34747" s="1"/>
    </row>
    <row r="34748" spans="4:4" x14ac:dyDescent="0.2">
      <c r="D34748" s="1"/>
    </row>
    <row r="34749" spans="4:4" x14ac:dyDescent="0.2">
      <c r="D34749" s="1"/>
    </row>
    <row r="34750" spans="4:4" x14ac:dyDescent="0.2">
      <c r="D34750" s="1"/>
    </row>
    <row r="34751" spans="4:4" x14ac:dyDescent="0.2">
      <c r="D34751" s="1"/>
    </row>
    <row r="34752" spans="4:4" x14ac:dyDescent="0.2">
      <c r="D34752" s="1"/>
    </row>
    <row r="34753" spans="4:4" x14ac:dyDescent="0.2">
      <c r="D34753" s="1"/>
    </row>
    <row r="34754" spans="4:4" x14ac:dyDescent="0.2">
      <c r="D34754" s="1"/>
    </row>
    <row r="34755" spans="4:4" x14ac:dyDescent="0.2">
      <c r="D34755" s="1"/>
    </row>
    <row r="34756" spans="4:4" x14ac:dyDescent="0.2">
      <c r="D34756" s="1"/>
    </row>
    <row r="34757" spans="4:4" x14ac:dyDescent="0.2">
      <c r="D34757" s="1"/>
    </row>
    <row r="34758" spans="4:4" x14ac:dyDescent="0.2">
      <c r="D34758" s="1"/>
    </row>
    <row r="34759" spans="4:4" x14ac:dyDescent="0.2">
      <c r="D34759" s="1"/>
    </row>
    <row r="34760" spans="4:4" x14ac:dyDescent="0.2">
      <c r="D34760" s="1"/>
    </row>
    <row r="34761" spans="4:4" x14ac:dyDescent="0.2">
      <c r="D34761" s="1"/>
    </row>
    <row r="34762" spans="4:4" x14ac:dyDescent="0.2">
      <c r="D34762" s="1"/>
    </row>
    <row r="34763" spans="4:4" x14ac:dyDescent="0.2">
      <c r="D34763" s="1"/>
    </row>
    <row r="34764" spans="4:4" x14ac:dyDescent="0.2">
      <c r="D34764" s="1"/>
    </row>
    <row r="34765" spans="4:4" x14ac:dyDescent="0.2">
      <c r="D34765" s="1"/>
    </row>
    <row r="34766" spans="4:4" x14ac:dyDescent="0.2">
      <c r="D34766" s="1"/>
    </row>
    <row r="34767" spans="4:4" x14ac:dyDescent="0.2">
      <c r="D34767" s="1"/>
    </row>
    <row r="34768" spans="4:4" x14ac:dyDescent="0.2">
      <c r="D34768" s="1"/>
    </row>
    <row r="34769" spans="4:4" x14ac:dyDescent="0.2">
      <c r="D34769" s="1"/>
    </row>
    <row r="34770" spans="4:4" x14ac:dyDescent="0.2">
      <c r="D34770" s="1"/>
    </row>
    <row r="34771" spans="4:4" x14ac:dyDescent="0.2">
      <c r="D34771" s="1"/>
    </row>
    <row r="34772" spans="4:4" x14ac:dyDescent="0.2">
      <c r="D34772" s="1"/>
    </row>
    <row r="34773" spans="4:4" x14ac:dyDescent="0.2">
      <c r="D34773" s="1"/>
    </row>
    <row r="34774" spans="4:4" x14ac:dyDescent="0.2">
      <c r="D34774" s="1"/>
    </row>
    <row r="34775" spans="4:4" x14ac:dyDescent="0.2">
      <c r="D34775" s="1"/>
    </row>
    <row r="34776" spans="4:4" x14ac:dyDescent="0.2">
      <c r="D34776" s="1"/>
    </row>
    <row r="34777" spans="4:4" x14ac:dyDescent="0.2">
      <c r="D34777" s="1"/>
    </row>
    <row r="34778" spans="4:4" x14ac:dyDescent="0.2">
      <c r="D34778" s="1"/>
    </row>
    <row r="34779" spans="4:4" x14ac:dyDescent="0.2">
      <c r="D34779" s="1"/>
    </row>
    <row r="34780" spans="4:4" x14ac:dyDescent="0.2">
      <c r="D34780" s="1"/>
    </row>
    <row r="34781" spans="4:4" x14ac:dyDescent="0.2">
      <c r="D34781" s="1"/>
    </row>
    <row r="34782" spans="4:4" x14ac:dyDescent="0.2">
      <c r="D34782" s="1"/>
    </row>
    <row r="34783" spans="4:4" x14ac:dyDescent="0.2">
      <c r="D34783" s="1"/>
    </row>
    <row r="34784" spans="4:4" x14ac:dyDescent="0.2">
      <c r="D34784" s="1"/>
    </row>
    <row r="34785" spans="4:4" x14ac:dyDescent="0.2">
      <c r="D34785" s="1"/>
    </row>
    <row r="34786" spans="4:4" x14ac:dyDescent="0.2">
      <c r="D34786" s="1"/>
    </row>
    <row r="34787" spans="4:4" x14ac:dyDescent="0.2">
      <c r="D34787" s="1"/>
    </row>
    <row r="34788" spans="4:4" x14ac:dyDescent="0.2">
      <c r="D34788" s="1"/>
    </row>
    <row r="34789" spans="4:4" x14ac:dyDescent="0.2">
      <c r="D34789" s="1"/>
    </row>
    <row r="34790" spans="4:4" x14ac:dyDescent="0.2">
      <c r="D34790" s="1"/>
    </row>
    <row r="34791" spans="4:4" x14ac:dyDescent="0.2">
      <c r="D34791" s="1"/>
    </row>
    <row r="34792" spans="4:4" x14ac:dyDescent="0.2">
      <c r="D34792" s="1"/>
    </row>
    <row r="34793" spans="4:4" x14ac:dyDescent="0.2">
      <c r="D34793" s="1"/>
    </row>
    <row r="34794" spans="4:4" x14ac:dyDescent="0.2">
      <c r="D34794" s="1"/>
    </row>
    <row r="34795" spans="4:4" x14ac:dyDescent="0.2">
      <c r="D34795" s="1"/>
    </row>
    <row r="34796" spans="4:4" x14ac:dyDescent="0.2">
      <c r="D34796" s="1"/>
    </row>
    <row r="34797" spans="4:4" x14ac:dyDescent="0.2">
      <c r="D34797" s="1"/>
    </row>
    <row r="34798" spans="4:4" x14ac:dyDescent="0.2">
      <c r="D34798" s="1"/>
    </row>
    <row r="34799" spans="4:4" x14ac:dyDescent="0.2">
      <c r="D34799" s="1"/>
    </row>
    <row r="34800" spans="4:4" x14ac:dyDescent="0.2">
      <c r="D34800" s="1"/>
    </row>
    <row r="34801" spans="4:4" x14ac:dyDescent="0.2">
      <c r="D34801" s="1"/>
    </row>
    <row r="34802" spans="4:4" x14ac:dyDescent="0.2">
      <c r="D34802" s="1"/>
    </row>
    <row r="34803" spans="4:4" x14ac:dyDescent="0.2">
      <c r="D34803" s="1"/>
    </row>
    <row r="34804" spans="4:4" x14ac:dyDescent="0.2">
      <c r="D34804" s="1"/>
    </row>
    <row r="34805" spans="4:4" x14ac:dyDescent="0.2">
      <c r="D34805" s="1"/>
    </row>
    <row r="34806" spans="4:4" x14ac:dyDescent="0.2">
      <c r="D34806" s="1"/>
    </row>
    <row r="34807" spans="4:4" x14ac:dyDescent="0.2">
      <c r="D34807" s="1"/>
    </row>
    <row r="34808" spans="4:4" x14ac:dyDescent="0.2">
      <c r="D34808" s="1"/>
    </row>
    <row r="34809" spans="4:4" x14ac:dyDescent="0.2">
      <c r="D34809" s="1"/>
    </row>
    <row r="34810" spans="4:4" x14ac:dyDescent="0.2">
      <c r="D34810" s="1"/>
    </row>
    <row r="34811" spans="4:4" x14ac:dyDescent="0.2">
      <c r="D34811" s="1"/>
    </row>
    <row r="34812" spans="4:4" x14ac:dyDescent="0.2">
      <c r="D34812" s="1"/>
    </row>
    <row r="34813" spans="4:4" x14ac:dyDescent="0.2">
      <c r="D34813" s="1"/>
    </row>
    <row r="34814" spans="4:4" x14ac:dyDescent="0.2">
      <c r="D34814" s="1"/>
    </row>
    <row r="34815" spans="4:4" x14ac:dyDescent="0.2">
      <c r="D34815" s="1"/>
    </row>
    <row r="34816" spans="4:4" x14ac:dyDescent="0.2">
      <c r="D34816" s="1"/>
    </row>
    <row r="34817" spans="4:4" x14ac:dyDescent="0.2">
      <c r="D34817" s="1"/>
    </row>
    <row r="34818" spans="4:4" x14ac:dyDescent="0.2">
      <c r="D34818" s="1"/>
    </row>
    <row r="34819" spans="4:4" x14ac:dyDescent="0.2">
      <c r="D34819" s="1"/>
    </row>
    <row r="34820" spans="4:4" x14ac:dyDescent="0.2">
      <c r="D34820" s="1"/>
    </row>
    <row r="34821" spans="4:4" x14ac:dyDescent="0.2">
      <c r="D34821" s="1"/>
    </row>
    <row r="34822" spans="4:4" x14ac:dyDescent="0.2">
      <c r="D34822" s="1"/>
    </row>
    <row r="34823" spans="4:4" x14ac:dyDescent="0.2">
      <c r="D34823" s="1"/>
    </row>
    <row r="34824" spans="4:4" x14ac:dyDescent="0.2">
      <c r="D34824" s="1"/>
    </row>
    <row r="34825" spans="4:4" x14ac:dyDescent="0.2">
      <c r="D34825" s="1"/>
    </row>
    <row r="34826" spans="4:4" x14ac:dyDescent="0.2">
      <c r="D34826" s="1"/>
    </row>
    <row r="34827" spans="4:4" x14ac:dyDescent="0.2">
      <c r="D34827" s="1"/>
    </row>
    <row r="34828" spans="4:4" x14ac:dyDescent="0.2">
      <c r="D34828" s="1"/>
    </row>
    <row r="34829" spans="4:4" x14ac:dyDescent="0.2">
      <c r="D34829" s="1"/>
    </row>
    <row r="34830" spans="4:4" x14ac:dyDescent="0.2">
      <c r="D34830" s="1"/>
    </row>
    <row r="34831" spans="4:4" x14ac:dyDescent="0.2">
      <c r="D34831" s="1"/>
    </row>
    <row r="34832" spans="4:4" x14ac:dyDescent="0.2">
      <c r="D34832" s="1"/>
    </row>
    <row r="34833" spans="4:4" x14ac:dyDescent="0.2">
      <c r="D34833" s="1"/>
    </row>
    <row r="34834" spans="4:4" x14ac:dyDescent="0.2">
      <c r="D34834" s="1"/>
    </row>
    <row r="34835" spans="4:4" x14ac:dyDescent="0.2">
      <c r="D34835" s="1"/>
    </row>
    <row r="34836" spans="4:4" x14ac:dyDescent="0.2">
      <c r="D34836" s="1"/>
    </row>
    <row r="34837" spans="4:4" x14ac:dyDescent="0.2">
      <c r="D34837" s="1"/>
    </row>
    <row r="34838" spans="4:4" x14ac:dyDescent="0.2">
      <c r="D34838" s="1"/>
    </row>
    <row r="34839" spans="4:4" x14ac:dyDescent="0.2">
      <c r="D34839" s="1"/>
    </row>
    <row r="34840" spans="4:4" x14ac:dyDescent="0.2">
      <c r="D34840" s="1"/>
    </row>
    <row r="34841" spans="4:4" x14ac:dyDescent="0.2">
      <c r="D34841" s="1"/>
    </row>
    <row r="34842" spans="4:4" x14ac:dyDescent="0.2">
      <c r="D34842" s="1"/>
    </row>
    <row r="34843" spans="4:4" x14ac:dyDescent="0.2">
      <c r="D34843" s="1"/>
    </row>
    <row r="34844" spans="4:4" x14ac:dyDescent="0.2">
      <c r="D34844" s="1"/>
    </row>
    <row r="34845" spans="4:4" x14ac:dyDescent="0.2">
      <c r="D34845" s="1"/>
    </row>
    <row r="34846" spans="4:4" x14ac:dyDescent="0.2">
      <c r="D34846" s="1"/>
    </row>
    <row r="34847" spans="4:4" x14ac:dyDescent="0.2">
      <c r="D34847" s="1"/>
    </row>
    <row r="34848" spans="4:4" x14ac:dyDescent="0.2">
      <c r="D34848" s="1"/>
    </row>
    <row r="34849" spans="4:4" x14ac:dyDescent="0.2">
      <c r="D34849" s="1"/>
    </row>
    <row r="34850" spans="4:4" x14ac:dyDescent="0.2">
      <c r="D34850" s="1"/>
    </row>
    <row r="34851" spans="4:4" x14ac:dyDescent="0.2">
      <c r="D34851" s="1"/>
    </row>
    <row r="34852" spans="4:4" x14ac:dyDescent="0.2">
      <c r="D34852" s="1"/>
    </row>
    <row r="34853" spans="4:4" x14ac:dyDescent="0.2">
      <c r="D34853" s="1"/>
    </row>
    <row r="34854" spans="4:4" x14ac:dyDescent="0.2">
      <c r="D34854" s="1"/>
    </row>
    <row r="34855" spans="4:4" x14ac:dyDescent="0.2">
      <c r="D34855" s="1"/>
    </row>
    <row r="34856" spans="4:4" x14ac:dyDescent="0.2">
      <c r="D34856" s="1"/>
    </row>
    <row r="34857" spans="4:4" x14ac:dyDescent="0.2">
      <c r="D34857" s="1"/>
    </row>
    <row r="34858" spans="4:4" x14ac:dyDescent="0.2">
      <c r="D34858" s="1"/>
    </row>
    <row r="34859" spans="4:4" x14ac:dyDescent="0.2">
      <c r="D34859" s="1"/>
    </row>
    <row r="34860" spans="4:4" x14ac:dyDescent="0.2">
      <c r="D34860" s="1"/>
    </row>
    <row r="34861" spans="4:4" x14ac:dyDescent="0.2">
      <c r="D34861" s="1"/>
    </row>
    <row r="34862" spans="4:4" x14ac:dyDescent="0.2">
      <c r="D34862" s="1"/>
    </row>
    <row r="34863" spans="4:4" x14ac:dyDescent="0.2">
      <c r="D34863" s="1"/>
    </row>
    <row r="34864" spans="4:4" x14ac:dyDescent="0.2">
      <c r="D34864" s="1"/>
    </row>
    <row r="34865" spans="4:4" x14ac:dyDescent="0.2">
      <c r="D34865" s="1"/>
    </row>
    <row r="34866" spans="4:4" x14ac:dyDescent="0.2">
      <c r="D34866" s="1"/>
    </row>
    <row r="34867" spans="4:4" x14ac:dyDescent="0.2">
      <c r="D34867" s="1"/>
    </row>
    <row r="34868" spans="4:4" x14ac:dyDescent="0.2">
      <c r="D34868" s="1"/>
    </row>
    <row r="34869" spans="4:4" x14ac:dyDescent="0.2">
      <c r="D34869" s="1"/>
    </row>
    <row r="34870" spans="4:4" x14ac:dyDescent="0.2">
      <c r="D34870" s="1"/>
    </row>
    <row r="34871" spans="4:4" x14ac:dyDescent="0.2">
      <c r="D34871" s="1"/>
    </row>
    <row r="34872" spans="4:4" x14ac:dyDescent="0.2">
      <c r="D34872" s="1"/>
    </row>
    <row r="34873" spans="4:4" x14ac:dyDescent="0.2">
      <c r="D34873" s="1"/>
    </row>
    <row r="34874" spans="4:4" x14ac:dyDescent="0.2">
      <c r="D34874" s="1"/>
    </row>
    <row r="34875" spans="4:4" x14ac:dyDescent="0.2">
      <c r="D34875" s="1"/>
    </row>
    <row r="34876" spans="4:4" x14ac:dyDescent="0.2">
      <c r="D34876" s="1"/>
    </row>
    <row r="34877" spans="4:4" x14ac:dyDescent="0.2">
      <c r="D34877" s="1"/>
    </row>
    <row r="34878" spans="4:4" x14ac:dyDescent="0.2">
      <c r="D34878" s="1"/>
    </row>
    <row r="34879" spans="4:4" x14ac:dyDescent="0.2">
      <c r="D34879" s="1"/>
    </row>
    <row r="34880" spans="4:4" x14ac:dyDescent="0.2">
      <c r="D34880" s="1"/>
    </row>
    <row r="34881" spans="4:4" x14ac:dyDescent="0.2">
      <c r="D34881" s="1"/>
    </row>
    <row r="34882" spans="4:4" x14ac:dyDescent="0.2">
      <c r="D34882" s="1"/>
    </row>
    <row r="34883" spans="4:4" x14ac:dyDescent="0.2">
      <c r="D34883" s="1"/>
    </row>
    <row r="34884" spans="4:4" x14ac:dyDescent="0.2">
      <c r="D34884" s="1"/>
    </row>
    <row r="34885" spans="4:4" x14ac:dyDescent="0.2">
      <c r="D34885" s="1"/>
    </row>
    <row r="34886" spans="4:4" x14ac:dyDescent="0.2">
      <c r="D34886" s="1"/>
    </row>
    <row r="34887" spans="4:4" x14ac:dyDescent="0.2">
      <c r="D34887" s="1"/>
    </row>
    <row r="34888" spans="4:4" x14ac:dyDescent="0.2">
      <c r="D34888" s="1"/>
    </row>
    <row r="34889" spans="4:4" x14ac:dyDescent="0.2">
      <c r="D34889" s="1"/>
    </row>
    <row r="34890" spans="4:4" x14ac:dyDescent="0.2">
      <c r="D34890" s="1"/>
    </row>
    <row r="34891" spans="4:4" x14ac:dyDescent="0.2">
      <c r="D34891" s="1"/>
    </row>
    <row r="34892" spans="4:4" x14ac:dyDescent="0.2">
      <c r="D34892" s="1"/>
    </row>
    <row r="34893" spans="4:4" x14ac:dyDescent="0.2">
      <c r="D34893" s="1"/>
    </row>
    <row r="34894" spans="4:4" x14ac:dyDescent="0.2">
      <c r="D34894" s="1"/>
    </row>
    <row r="34895" spans="4:4" x14ac:dyDescent="0.2">
      <c r="D34895" s="1"/>
    </row>
    <row r="34896" spans="4:4" x14ac:dyDescent="0.2">
      <c r="D34896" s="1"/>
    </row>
    <row r="34897" spans="4:4" x14ac:dyDescent="0.2">
      <c r="D34897" s="1"/>
    </row>
    <row r="34898" spans="4:4" x14ac:dyDescent="0.2">
      <c r="D34898" s="1"/>
    </row>
    <row r="34899" spans="4:4" x14ac:dyDescent="0.2">
      <c r="D34899" s="1"/>
    </row>
    <row r="34900" spans="4:4" x14ac:dyDescent="0.2">
      <c r="D34900" s="1"/>
    </row>
    <row r="34901" spans="4:4" x14ac:dyDescent="0.2">
      <c r="D34901" s="1"/>
    </row>
    <row r="34902" spans="4:4" x14ac:dyDescent="0.2">
      <c r="D34902" s="1"/>
    </row>
    <row r="34903" spans="4:4" x14ac:dyDescent="0.2">
      <c r="D34903" s="1"/>
    </row>
    <row r="34904" spans="4:4" x14ac:dyDescent="0.2">
      <c r="D34904" s="1"/>
    </row>
    <row r="34905" spans="4:4" x14ac:dyDescent="0.2">
      <c r="D34905" s="1"/>
    </row>
    <row r="34906" spans="4:4" x14ac:dyDescent="0.2">
      <c r="D34906" s="1"/>
    </row>
    <row r="34907" spans="4:4" x14ac:dyDescent="0.2">
      <c r="D34907" s="1"/>
    </row>
    <row r="34908" spans="4:4" x14ac:dyDescent="0.2">
      <c r="D34908" s="1"/>
    </row>
    <row r="34909" spans="4:4" x14ac:dyDescent="0.2">
      <c r="D34909" s="1"/>
    </row>
    <row r="34910" spans="4:4" x14ac:dyDescent="0.2">
      <c r="D34910" s="1"/>
    </row>
    <row r="34911" spans="4:4" x14ac:dyDescent="0.2">
      <c r="D34911" s="1"/>
    </row>
    <row r="34912" spans="4:4" x14ac:dyDescent="0.2">
      <c r="D34912" s="1"/>
    </row>
    <row r="34913" spans="4:4" x14ac:dyDescent="0.2">
      <c r="D34913" s="1"/>
    </row>
    <row r="34914" spans="4:4" x14ac:dyDescent="0.2">
      <c r="D34914" s="1"/>
    </row>
    <row r="34915" spans="4:4" x14ac:dyDescent="0.2">
      <c r="D34915" s="1"/>
    </row>
    <row r="34916" spans="4:4" x14ac:dyDescent="0.2">
      <c r="D34916" s="1"/>
    </row>
    <row r="34917" spans="4:4" x14ac:dyDescent="0.2">
      <c r="D34917" s="1"/>
    </row>
    <row r="34918" spans="4:4" x14ac:dyDescent="0.2">
      <c r="D34918" s="1"/>
    </row>
    <row r="34919" spans="4:4" x14ac:dyDescent="0.2">
      <c r="D34919" s="1"/>
    </row>
    <row r="34920" spans="4:4" x14ac:dyDescent="0.2">
      <c r="D34920" s="1"/>
    </row>
    <row r="34921" spans="4:4" x14ac:dyDescent="0.2">
      <c r="D34921" s="1"/>
    </row>
    <row r="34922" spans="4:4" x14ac:dyDescent="0.2">
      <c r="D34922" s="1"/>
    </row>
    <row r="34923" spans="4:4" x14ac:dyDescent="0.2">
      <c r="D34923" s="1"/>
    </row>
    <row r="34924" spans="4:4" x14ac:dyDescent="0.2">
      <c r="D34924" s="1"/>
    </row>
    <row r="34925" spans="4:4" x14ac:dyDescent="0.2">
      <c r="D34925" s="1"/>
    </row>
    <row r="34926" spans="4:4" x14ac:dyDescent="0.2">
      <c r="D34926" s="1"/>
    </row>
    <row r="34927" spans="4:4" x14ac:dyDescent="0.2">
      <c r="D34927" s="1"/>
    </row>
    <row r="34928" spans="4:4" x14ac:dyDescent="0.2">
      <c r="D34928" s="1"/>
    </row>
    <row r="34929" spans="4:4" x14ac:dyDescent="0.2">
      <c r="D34929" s="1"/>
    </row>
    <row r="34930" spans="4:4" x14ac:dyDescent="0.2">
      <c r="D34930" s="1"/>
    </row>
    <row r="34931" spans="4:4" x14ac:dyDescent="0.2">
      <c r="D34931" s="1"/>
    </row>
    <row r="34932" spans="4:4" x14ac:dyDescent="0.2">
      <c r="D34932" s="1"/>
    </row>
    <row r="34933" spans="4:4" x14ac:dyDescent="0.2">
      <c r="D34933" s="1"/>
    </row>
    <row r="34934" spans="4:4" x14ac:dyDescent="0.2">
      <c r="D34934" s="1"/>
    </row>
    <row r="34935" spans="4:4" x14ac:dyDescent="0.2">
      <c r="D34935" s="1"/>
    </row>
    <row r="34936" spans="4:4" x14ac:dyDescent="0.2">
      <c r="D34936" s="1"/>
    </row>
    <row r="34937" spans="4:4" x14ac:dyDescent="0.2">
      <c r="D34937" s="1"/>
    </row>
    <row r="34938" spans="4:4" x14ac:dyDescent="0.2">
      <c r="D34938" s="1"/>
    </row>
    <row r="34939" spans="4:4" x14ac:dyDescent="0.2">
      <c r="D34939" s="1"/>
    </row>
    <row r="34940" spans="4:4" x14ac:dyDescent="0.2">
      <c r="D34940" s="1"/>
    </row>
    <row r="34941" spans="4:4" x14ac:dyDescent="0.2">
      <c r="D34941" s="1"/>
    </row>
    <row r="34942" spans="4:4" x14ac:dyDescent="0.2">
      <c r="D34942" s="1"/>
    </row>
    <row r="34943" spans="4:4" x14ac:dyDescent="0.2">
      <c r="D34943" s="1"/>
    </row>
    <row r="34944" spans="4:4" x14ac:dyDescent="0.2">
      <c r="D34944" s="1"/>
    </row>
    <row r="34945" spans="4:4" x14ac:dyDescent="0.2">
      <c r="D34945" s="1"/>
    </row>
    <row r="34946" spans="4:4" x14ac:dyDescent="0.2">
      <c r="D34946" s="1"/>
    </row>
    <row r="34947" spans="4:4" x14ac:dyDescent="0.2">
      <c r="D34947" s="1"/>
    </row>
    <row r="34948" spans="4:4" x14ac:dyDescent="0.2">
      <c r="D34948" s="1"/>
    </row>
    <row r="34949" spans="4:4" x14ac:dyDescent="0.2">
      <c r="D34949" s="1"/>
    </row>
    <row r="34950" spans="4:4" x14ac:dyDescent="0.2">
      <c r="D34950" s="1"/>
    </row>
    <row r="34951" spans="4:4" x14ac:dyDescent="0.2">
      <c r="D34951" s="1"/>
    </row>
    <row r="34952" spans="4:4" x14ac:dyDescent="0.2">
      <c r="D34952" s="1"/>
    </row>
    <row r="34953" spans="4:4" x14ac:dyDescent="0.2">
      <c r="D34953" s="1"/>
    </row>
    <row r="34954" spans="4:4" x14ac:dyDescent="0.2">
      <c r="D34954" s="1"/>
    </row>
    <row r="34955" spans="4:4" x14ac:dyDescent="0.2">
      <c r="D34955" s="1"/>
    </row>
    <row r="34956" spans="4:4" x14ac:dyDescent="0.2">
      <c r="D34956" s="1"/>
    </row>
    <row r="34957" spans="4:4" x14ac:dyDescent="0.2">
      <c r="D34957" s="1"/>
    </row>
    <row r="34958" spans="4:4" x14ac:dyDescent="0.2">
      <c r="D34958" s="1"/>
    </row>
    <row r="34959" spans="4:4" x14ac:dyDescent="0.2">
      <c r="D34959" s="1"/>
    </row>
    <row r="34960" spans="4:4" x14ac:dyDescent="0.2">
      <c r="D34960" s="1"/>
    </row>
    <row r="34961" spans="4:4" x14ac:dyDescent="0.2">
      <c r="D34961" s="1"/>
    </row>
    <row r="34962" spans="4:4" x14ac:dyDescent="0.2">
      <c r="D34962" s="1"/>
    </row>
    <row r="34963" spans="4:4" x14ac:dyDescent="0.2">
      <c r="D34963" s="1"/>
    </row>
    <row r="34964" spans="4:4" x14ac:dyDescent="0.2">
      <c r="D34964" s="1"/>
    </row>
    <row r="34965" spans="4:4" x14ac:dyDescent="0.2">
      <c r="D34965" s="1"/>
    </row>
    <row r="34966" spans="4:4" x14ac:dyDescent="0.2">
      <c r="D34966" s="1"/>
    </row>
    <row r="34967" spans="4:4" x14ac:dyDescent="0.2">
      <c r="D34967" s="1"/>
    </row>
    <row r="34968" spans="4:4" x14ac:dyDescent="0.2">
      <c r="D34968" s="1"/>
    </row>
    <row r="34969" spans="4:4" x14ac:dyDescent="0.2">
      <c r="D34969" s="1"/>
    </row>
    <row r="34970" spans="4:4" x14ac:dyDescent="0.2">
      <c r="D34970" s="1"/>
    </row>
    <row r="34971" spans="4:4" x14ac:dyDescent="0.2">
      <c r="D34971" s="1"/>
    </row>
    <row r="34972" spans="4:4" x14ac:dyDescent="0.2">
      <c r="D34972" s="1"/>
    </row>
    <row r="34973" spans="4:4" x14ac:dyDescent="0.2">
      <c r="D34973" s="1"/>
    </row>
    <row r="34974" spans="4:4" x14ac:dyDescent="0.2">
      <c r="D34974" s="1"/>
    </row>
    <row r="34975" spans="4:4" x14ac:dyDescent="0.2">
      <c r="D34975" s="1"/>
    </row>
    <row r="34976" spans="4:4" x14ac:dyDescent="0.2">
      <c r="D34976" s="1"/>
    </row>
    <row r="34977" spans="4:4" x14ac:dyDescent="0.2">
      <c r="D34977" s="1"/>
    </row>
    <row r="34978" spans="4:4" x14ac:dyDescent="0.2">
      <c r="D34978" s="1"/>
    </row>
    <row r="34979" spans="4:4" x14ac:dyDescent="0.2">
      <c r="D34979" s="1"/>
    </row>
    <row r="34980" spans="4:4" x14ac:dyDescent="0.2">
      <c r="D34980" s="1"/>
    </row>
    <row r="34981" spans="4:4" x14ac:dyDescent="0.2">
      <c r="D34981" s="1"/>
    </row>
    <row r="34982" spans="4:4" x14ac:dyDescent="0.2">
      <c r="D34982" s="1"/>
    </row>
    <row r="34983" spans="4:4" x14ac:dyDescent="0.2">
      <c r="D34983" s="1"/>
    </row>
    <row r="34984" spans="4:4" x14ac:dyDescent="0.2">
      <c r="D34984" s="1"/>
    </row>
    <row r="34985" spans="4:4" x14ac:dyDescent="0.2">
      <c r="D34985" s="1"/>
    </row>
    <row r="34986" spans="4:4" x14ac:dyDescent="0.2">
      <c r="D34986" s="1"/>
    </row>
    <row r="34987" spans="4:4" x14ac:dyDescent="0.2">
      <c r="D34987" s="1"/>
    </row>
    <row r="34988" spans="4:4" x14ac:dyDescent="0.2">
      <c r="D34988" s="1"/>
    </row>
    <row r="34989" spans="4:4" x14ac:dyDescent="0.2">
      <c r="D34989" s="1"/>
    </row>
    <row r="34990" spans="4:4" x14ac:dyDescent="0.2">
      <c r="D34990" s="1"/>
    </row>
    <row r="34991" spans="4:4" x14ac:dyDescent="0.2">
      <c r="D34991" s="1"/>
    </row>
    <row r="34992" spans="4:4" x14ac:dyDescent="0.2">
      <c r="D34992" s="1"/>
    </row>
    <row r="34993" spans="4:4" x14ac:dyDescent="0.2">
      <c r="D34993" s="1"/>
    </row>
    <row r="34994" spans="4:4" x14ac:dyDescent="0.2">
      <c r="D34994" s="1"/>
    </row>
    <row r="34995" spans="4:4" x14ac:dyDescent="0.2">
      <c r="D34995" s="1"/>
    </row>
    <row r="34996" spans="4:4" x14ac:dyDescent="0.2">
      <c r="D34996" s="1"/>
    </row>
    <row r="34997" spans="4:4" x14ac:dyDescent="0.2">
      <c r="D34997" s="1"/>
    </row>
    <row r="34998" spans="4:4" x14ac:dyDescent="0.2">
      <c r="D34998" s="1"/>
    </row>
    <row r="34999" spans="4:4" x14ac:dyDescent="0.2">
      <c r="D34999" s="1"/>
    </row>
    <row r="35000" spans="4:4" x14ac:dyDescent="0.2">
      <c r="D35000" s="1"/>
    </row>
    <row r="35001" spans="4:4" x14ac:dyDescent="0.2">
      <c r="D35001" s="1"/>
    </row>
    <row r="35002" spans="4:4" x14ac:dyDescent="0.2">
      <c r="D35002" s="1"/>
    </row>
    <row r="35003" spans="4:4" x14ac:dyDescent="0.2">
      <c r="D35003" s="1"/>
    </row>
    <row r="35004" spans="4:4" x14ac:dyDescent="0.2">
      <c r="D35004" s="1"/>
    </row>
    <row r="35005" spans="4:4" x14ac:dyDescent="0.2">
      <c r="D35005" s="1"/>
    </row>
    <row r="35006" spans="4:4" x14ac:dyDescent="0.2">
      <c r="D35006" s="1"/>
    </row>
    <row r="35007" spans="4:4" x14ac:dyDescent="0.2">
      <c r="D35007" s="1"/>
    </row>
    <row r="35008" spans="4:4" x14ac:dyDescent="0.2">
      <c r="D35008" s="1"/>
    </row>
    <row r="35009" spans="4:4" x14ac:dyDescent="0.2">
      <c r="D35009" s="1"/>
    </row>
    <row r="35010" spans="4:4" x14ac:dyDescent="0.2">
      <c r="D35010" s="1"/>
    </row>
    <row r="35011" spans="4:4" x14ac:dyDescent="0.2">
      <c r="D35011" s="1"/>
    </row>
    <row r="35012" spans="4:4" x14ac:dyDescent="0.2">
      <c r="D35012" s="1"/>
    </row>
    <row r="35013" spans="4:4" x14ac:dyDescent="0.2">
      <c r="D35013" s="1"/>
    </row>
    <row r="35014" spans="4:4" x14ac:dyDescent="0.2">
      <c r="D35014" s="1"/>
    </row>
    <row r="35015" spans="4:4" x14ac:dyDescent="0.2">
      <c r="D35015" s="1"/>
    </row>
    <row r="35016" spans="4:4" x14ac:dyDescent="0.2">
      <c r="D35016" s="1"/>
    </row>
    <row r="35017" spans="4:4" x14ac:dyDescent="0.2">
      <c r="D35017" s="1"/>
    </row>
    <row r="35018" spans="4:4" x14ac:dyDescent="0.2">
      <c r="D35018" s="1"/>
    </row>
    <row r="35019" spans="4:4" x14ac:dyDescent="0.2">
      <c r="D35019" s="1"/>
    </row>
    <row r="35020" spans="4:4" x14ac:dyDescent="0.2">
      <c r="D35020" s="1"/>
    </row>
    <row r="35021" spans="4:4" x14ac:dyDescent="0.2">
      <c r="D35021" s="1"/>
    </row>
    <row r="35022" spans="4:4" x14ac:dyDescent="0.2">
      <c r="D35022" s="1"/>
    </row>
    <row r="35023" spans="4:4" x14ac:dyDescent="0.2">
      <c r="D35023" s="1"/>
    </row>
    <row r="35024" spans="4:4" x14ac:dyDescent="0.2">
      <c r="D35024" s="1"/>
    </row>
    <row r="35025" spans="4:4" x14ac:dyDescent="0.2">
      <c r="D35025" s="1"/>
    </row>
    <row r="35026" spans="4:4" x14ac:dyDescent="0.2">
      <c r="D35026" s="1"/>
    </row>
    <row r="35027" spans="4:4" x14ac:dyDescent="0.2">
      <c r="D35027" s="1"/>
    </row>
    <row r="35028" spans="4:4" x14ac:dyDescent="0.2">
      <c r="D35028" s="1"/>
    </row>
    <row r="35029" spans="4:4" x14ac:dyDescent="0.2">
      <c r="D35029" s="1"/>
    </row>
    <row r="35030" spans="4:4" x14ac:dyDescent="0.2">
      <c r="D35030" s="1"/>
    </row>
    <row r="35031" spans="4:4" x14ac:dyDescent="0.2">
      <c r="D35031" s="1"/>
    </row>
    <row r="35032" spans="4:4" x14ac:dyDescent="0.2">
      <c r="D35032" s="1"/>
    </row>
    <row r="35033" spans="4:4" x14ac:dyDescent="0.2">
      <c r="D35033" s="1"/>
    </row>
    <row r="35034" spans="4:4" x14ac:dyDescent="0.2">
      <c r="D35034" s="1"/>
    </row>
    <row r="35035" spans="4:4" x14ac:dyDescent="0.2">
      <c r="D35035" s="1"/>
    </row>
    <row r="35036" spans="4:4" x14ac:dyDescent="0.2">
      <c r="D35036" s="1"/>
    </row>
    <row r="35037" spans="4:4" x14ac:dyDescent="0.2">
      <c r="D35037" s="1"/>
    </row>
    <row r="35038" spans="4:4" x14ac:dyDescent="0.2">
      <c r="D35038" s="1"/>
    </row>
    <row r="35039" spans="4:4" x14ac:dyDescent="0.2">
      <c r="D35039" s="1"/>
    </row>
    <row r="35040" spans="4:4" x14ac:dyDescent="0.2">
      <c r="D35040" s="1"/>
    </row>
    <row r="35041" spans="4:4" x14ac:dyDescent="0.2">
      <c r="D35041" s="1"/>
    </row>
    <row r="35042" spans="4:4" x14ac:dyDescent="0.2">
      <c r="D35042" s="1"/>
    </row>
    <row r="35043" spans="4:4" x14ac:dyDescent="0.2">
      <c r="D35043" s="1"/>
    </row>
    <row r="35044" spans="4:4" x14ac:dyDescent="0.2">
      <c r="D35044" s="1"/>
    </row>
    <row r="35045" spans="4:4" x14ac:dyDescent="0.2">
      <c r="D35045" s="1"/>
    </row>
    <row r="35046" spans="4:4" x14ac:dyDescent="0.2">
      <c r="D35046" s="1"/>
    </row>
    <row r="35047" spans="4:4" x14ac:dyDescent="0.2">
      <c r="D35047" s="1"/>
    </row>
    <row r="35048" spans="4:4" x14ac:dyDescent="0.2">
      <c r="D35048" s="1"/>
    </row>
    <row r="35049" spans="4:4" x14ac:dyDescent="0.2">
      <c r="D35049" s="1"/>
    </row>
    <row r="35050" spans="4:4" x14ac:dyDescent="0.2">
      <c r="D35050" s="1"/>
    </row>
    <row r="35051" spans="4:4" x14ac:dyDescent="0.2">
      <c r="D35051" s="1"/>
    </row>
    <row r="35052" spans="4:4" x14ac:dyDescent="0.2">
      <c r="D35052" s="1"/>
    </row>
    <row r="35053" spans="4:4" x14ac:dyDescent="0.2">
      <c r="D35053" s="1"/>
    </row>
    <row r="35054" spans="4:4" x14ac:dyDescent="0.2">
      <c r="D35054" s="1"/>
    </row>
    <row r="35055" spans="4:4" x14ac:dyDescent="0.2">
      <c r="D35055" s="1"/>
    </row>
    <row r="35056" spans="4:4" x14ac:dyDescent="0.2">
      <c r="D35056" s="1"/>
    </row>
    <row r="35057" spans="4:4" x14ac:dyDescent="0.2">
      <c r="D35057" s="1"/>
    </row>
    <row r="35058" spans="4:4" x14ac:dyDescent="0.2">
      <c r="D35058" s="1"/>
    </row>
    <row r="35059" spans="4:4" x14ac:dyDescent="0.2">
      <c r="D35059" s="1"/>
    </row>
    <row r="35060" spans="4:4" x14ac:dyDescent="0.2">
      <c r="D35060" s="1"/>
    </row>
    <row r="35061" spans="4:4" x14ac:dyDescent="0.2">
      <c r="D35061" s="1"/>
    </row>
    <row r="35062" spans="4:4" x14ac:dyDescent="0.2">
      <c r="D35062" s="1"/>
    </row>
    <row r="35063" spans="4:4" x14ac:dyDescent="0.2">
      <c r="D35063" s="1"/>
    </row>
    <row r="35064" spans="4:4" x14ac:dyDescent="0.2">
      <c r="D35064" s="1"/>
    </row>
    <row r="35065" spans="4:4" x14ac:dyDescent="0.2">
      <c r="D35065" s="1"/>
    </row>
    <row r="35066" spans="4:4" x14ac:dyDescent="0.2">
      <c r="D35066" s="1"/>
    </row>
    <row r="35067" spans="4:4" x14ac:dyDescent="0.2">
      <c r="D35067" s="1"/>
    </row>
    <row r="35068" spans="4:4" x14ac:dyDescent="0.2">
      <c r="D35068" s="1"/>
    </row>
    <row r="35069" spans="4:4" x14ac:dyDescent="0.2">
      <c r="D35069" s="1"/>
    </row>
    <row r="35070" spans="4:4" x14ac:dyDescent="0.2">
      <c r="D35070" s="1"/>
    </row>
    <row r="35071" spans="4:4" x14ac:dyDescent="0.2">
      <c r="D35071" s="1"/>
    </row>
    <row r="35072" spans="4:4" x14ac:dyDescent="0.2">
      <c r="D35072" s="1"/>
    </row>
    <row r="35073" spans="4:4" x14ac:dyDescent="0.2">
      <c r="D35073" s="1"/>
    </row>
    <row r="35074" spans="4:4" x14ac:dyDescent="0.2">
      <c r="D35074" s="1"/>
    </row>
    <row r="35075" spans="4:4" x14ac:dyDescent="0.2">
      <c r="D35075" s="1"/>
    </row>
    <row r="35076" spans="4:4" x14ac:dyDescent="0.2">
      <c r="D35076" s="1"/>
    </row>
    <row r="35077" spans="4:4" x14ac:dyDescent="0.2">
      <c r="D35077" s="1"/>
    </row>
    <row r="35078" spans="4:4" x14ac:dyDescent="0.2">
      <c r="D35078" s="1"/>
    </row>
    <row r="35079" spans="4:4" x14ac:dyDescent="0.2">
      <c r="D35079" s="1"/>
    </row>
    <row r="35080" spans="4:4" x14ac:dyDescent="0.2">
      <c r="D35080" s="1"/>
    </row>
    <row r="35081" spans="4:4" x14ac:dyDescent="0.2">
      <c r="D35081" s="1"/>
    </row>
    <row r="35082" spans="4:4" x14ac:dyDescent="0.2">
      <c r="D35082" s="1"/>
    </row>
    <row r="35083" spans="4:4" x14ac:dyDescent="0.2">
      <c r="D35083" s="1"/>
    </row>
    <row r="35084" spans="4:4" x14ac:dyDescent="0.2">
      <c r="D35084" s="1"/>
    </row>
    <row r="35085" spans="4:4" x14ac:dyDescent="0.2">
      <c r="D35085" s="1"/>
    </row>
    <row r="35086" spans="4:4" x14ac:dyDescent="0.2">
      <c r="D35086" s="1"/>
    </row>
    <row r="35087" spans="4:4" x14ac:dyDescent="0.2">
      <c r="D35087" s="1"/>
    </row>
    <row r="35088" spans="4:4" x14ac:dyDescent="0.2">
      <c r="D35088" s="1"/>
    </row>
    <row r="35089" spans="4:4" x14ac:dyDescent="0.2">
      <c r="D35089" s="1"/>
    </row>
    <row r="35090" spans="4:4" x14ac:dyDescent="0.2">
      <c r="D35090" s="1"/>
    </row>
    <row r="35091" spans="4:4" x14ac:dyDescent="0.2">
      <c r="D35091" s="1"/>
    </row>
    <row r="35092" spans="4:4" x14ac:dyDescent="0.2">
      <c r="D35092" s="1"/>
    </row>
    <row r="35093" spans="4:4" x14ac:dyDescent="0.2">
      <c r="D35093" s="1"/>
    </row>
    <row r="35094" spans="4:4" x14ac:dyDescent="0.2">
      <c r="D35094" s="1"/>
    </row>
    <row r="35095" spans="4:4" x14ac:dyDescent="0.2">
      <c r="D35095" s="1"/>
    </row>
    <row r="35096" spans="4:4" x14ac:dyDescent="0.2">
      <c r="D35096" s="1"/>
    </row>
    <row r="35097" spans="4:4" x14ac:dyDescent="0.2">
      <c r="D35097" s="1"/>
    </row>
    <row r="35098" spans="4:4" x14ac:dyDescent="0.2">
      <c r="D35098" s="1"/>
    </row>
    <row r="35099" spans="4:4" x14ac:dyDescent="0.2">
      <c r="D35099" s="1"/>
    </row>
    <row r="35100" spans="4:4" x14ac:dyDescent="0.2">
      <c r="D35100" s="1"/>
    </row>
    <row r="35101" spans="4:4" x14ac:dyDescent="0.2">
      <c r="D35101" s="1"/>
    </row>
    <row r="35102" spans="4:4" x14ac:dyDescent="0.2">
      <c r="D35102" s="1"/>
    </row>
    <row r="35103" spans="4:4" x14ac:dyDescent="0.2">
      <c r="D35103" s="1"/>
    </row>
    <row r="35104" spans="4:4" x14ac:dyDescent="0.2">
      <c r="D35104" s="1"/>
    </row>
    <row r="35105" spans="4:4" x14ac:dyDescent="0.2">
      <c r="D35105" s="1"/>
    </row>
    <row r="35106" spans="4:4" x14ac:dyDescent="0.2">
      <c r="D35106" s="1"/>
    </row>
    <row r="35107" spans="4:4" x14ac:dyDescent="0.2">
      <c r="D35107" s="1"/>
    </row>
    <row r="35108" spans="4:4" x14ac:dyDescent="0.2">
      <c r="D35108" s="1"/>
    </row>
    <row r="35109" spans="4:4" x14ac:dyDescent="0.2">
      <c r="D35109" s="1"/>
    </row>
    <row r="35110" spans="4:4" x14ac:dyDescent="0.2">
      <c r="D35110" s="1"/>
    </row>
    <row r="35111" spans="4:4" x14ac:dyDescent="0.2">
      <c r="D35111" s="1"/>
    </row>
    <row r="35112" spans="4:4" x14ac:dyDescent="0.2">
      <c r="D35112" s="1"/>
    </row>
    <row r="35113" spans="4:4" x14ac:dyDescent="0.2">
      <c r="D35113" s="1"/>
    </row>
    <row r="35114" spans="4:4" x14ac:dyDescent="0.2">
      <c r="D35114" s="1"/>
    </row>
    <row r="35115" spans="4:4" x14ac:dyDescent="0.2">
      <c r="D35115" s="1"/>
    </row>
    <row r="35116" spans="4:4" x14ac:dyDescent="0.2">
      <c r="D35116" s="1"/>
    </row>
    <row r="35117" spans="4:4" x14ac:dyDescent="0.2">
      <c r="D35117" s="1"/>
    </row>
    <row r="35118" spans="4:4" x14ac:dyDescent="0.2">
      <c r="D35118" s="1"/>
    </row>
    <row r="35119" spans="4:4" x14ac:dyDescent="0.2">
      <c r="D35119" s="1"/>
    </row>
    <row r="35120" spans="4:4" x14ac:dyDescent="0.2">
      <c r="D35120" s="1"/>
    </row>
    <row r="35121" spans="4:4" x14ac:dyDescent="0.2">
      <c r="D35121" s="1"/>
    </row>
    <row r="35122" spans="4:4" x14ac:dyDescent="0.2">
      <c r="D35122" s="1"/>
    </row>
    <row r="35123" spans="4:4" x14ac:dyDescent="0.2">
      <c r="D35123" s="1"/>
    </row>
    <row r="35124" spans="4:4" x14ac:dyDescent="0.2">
      <c r="D35124" s="1"/>
    </row>
    <row r="35125" spans="4:4" x14ac:dyDescent="0.2">
      <c r="D35125" s="1"/>
    </row>
    <row r="35126" spans="4:4" x14ac:dyDescent="0.2">
      <c r="D35126" s="1"/>
    </row>
    <row r="35127" spans="4:4" x14ac:dyDescent="0.2">
      <c r="D35127" s="1"/>
    </row>
    <row r="35128" spans="4:4" x14ac:dyDescent="0.2">
      <c r="D35128" s="1"/>
    </row>
    <row r="35129" spans="4:4" x14ac:dyDescent="0.2">
      <c r="D35129" s="1"/>
    </row>
    <row r="35130" spans="4:4" x14ac:dyDescent="0.2">
      <c r="D35130" s="1"/>
    </row>
    <row r="35131" spans="4:4" x14ac:dyDescent="0.2">
      <c r="D35131" s="1"/>
    </row>
    <row r="35132" spans="4:4" x14ac:dyDescent="0.2">
      <c r="D35132" s="1"/>
    </row>
    <row r="35133" spans="4:4" x14ac:dyDescent="0.2">
      <c r="D35133" s="1"/>
    </row>
    <row r="35134" spans="4:4" x14ac:dyDescent="0.2">
      <c r="D35134" s="1"/>
    </row>
    <row r="35135" spans="4:4" x14ac:dyDescent="0.2">
      <c r="D35135" s="1"/>
    </row>
    <row r="35136" spans="4:4" x14ac:dyDescent="0.2">
      <c r="D35136" s="1"/>
    </row>
    <row r="35137" spans="4:4" x14ac:dyDescent="0.2">
      <c r="D35137" s="1"/>
    </row>
    <row r="35138" spans="4:4" x14ac:dyDescent="0.2">
      <c r="D35138" s="1"/>
    </row>
    <row r="35139" spans="4:4" x14ac:dyDescent="0.2">
      <c r="D35139" s="1"/>
    </row>
    <row r="35140" spans="4:4" x14ac:dyDescent="0.2">
      <c r="D35140" s="1"/>
    </row>
    <row r="35141" spans="4:4" x14ac:dyDescent="0.2">
      <c r="D35141" s="1"/>
    </row>
    <row r="35142" spans="4:4" x14ac:dyDescent="0.2">
      <c r="D35142" s="1"/>
    </row>
    <row r="35143" spans="4:4" x14ac:dyDescent="0.2">
      <c r="D35143" s="1"/>
    </row>
    <row r="35144" spans="4:4" x14ac:dyDescent="0.2">
      <c r="D35144" s="1"/>
    </row>
    <row r="35145" spans="4:4" x14ac:dyDescent="0.2">
      <c r="D35145" s="1"/>
    </row>
    <row r="35146" spans="4:4" x14ac:dyDescent="0.2">
      <c r="D35146" s="1"/>
    </row>
    <row r="35147" spans="4:4" x14ac:dyDescent="0.2">
      <c r="D35147" s="1"/>
    </row>
    <row r="35148" spans="4:4" x14ac:dyDescent="0.2">
      <c r="D35148" s="1"/>
    </row>
    <row r="35149" spans="4:4" x14ac:dyDescent="0.2">
      <c r="D35149" s="1"/>
    </row>
    <row r="35150" spans="4:4" x14ac:dyDescent="0.2">
      <c r="D35150" s="1"/>
    </row>
    <row r="35151" spans="4:4" x14ac:dyDescent="0.2">
      <c r="D35151" s="1"/>
    </row>
    <row r="35152" spans="4:4" x14ac:dyDescent="0.2">
      <c r="D35152" s="1"/>
    </row>
    <row r="35153" spans="4:4" x14ac:dyDescent="0.2">
      <c r="D35153" s="1"/>
    </row>
    <row r="35154" spans="4:4" x14ac:dyDescent="0.2">
      <c r="D35154" s="1"/>
    </row>
    <row r="35155" spans="4:4" x14ac:dyDescent="0.2">
      <c r="D35155" s="1"/>
    </row>
    <row r="35156" spans="4:4" x14ac:dyDescent="0.2">
      <c r="D35156" s="1"/>
    </row>
    <row r="35157" spans="4:4" x14ac:dyDescent="0.2">
      <c r="D35157" s="1"/>
    </row>
    <row r="35158" spans="4:4" x14ac:dyDescent="0.2">
      <c r="D35158" s="1"/>
    </row>
    <row r="35159" spans="4:4" x14ac:dyDescent="0.2">
      <c r="D35159" s="1"/>
    </row>
    <row r="35160" spans="4:4" x14ac:dyDescent="0.2">
      <c r="D35160" s="1"/>
    </row>
    <row r="35161" spans="4:4" x14ac:dyDescent="0.2">
      <c r="D35161" s="1"/>
    </row>
    <row r="35162" spans="4:4" x14ac:dyDescent="0.2">
      <c r="D35162" s="1"/>
    </row>
    <row r="35163" spans="4:4" x14ac:dyDescent="0.2">
      <c r="D35163" s="1"/>
    </row>
    <row r="35164" spans="4:4" x14ac:dyDescent="0.2">
      <c r="D35164" s="1"/>
    </row>
    <row r="35165" spans="4:4" x14ac:dyDescent="0.2">
      <c r="D35165" s="1"/>
    </row>
    <row r="35166" spans="4:4" x14ac:dyDescent="0.2">
      <c r="D35166" s="1"/>
    </row>
    <row r="35167" spans="4:4" x14ac:dyDescent="0.2">
      <c r="D35167" s="1"/>
    </row>
    <row r="35168" spans="4:4" x14ac:dyDescent="0.2">
      <c r="D35168" s="1"/>
    </row>
    <row r="35169" spans="4:4" x14ac:dyDescent="0.2">
      <c r="D35169" s="1"/>
    </row>
    <row r="35170" spans="4:4" x14ac:dyDescent="0.2">
      <c r="D35170" s="1"/>
    </row>
    <row r="35171" spans="4:4" x14ac:dyDescent="0.2">
      <c r="D35171" s="1"/>
    </row>
    <row r="35172" spans="4:4" x14ac:dyDescent="0.2">
      <c r="D35172" s="1"/>
    </row>
    <row r="35173" spans="4:4" x14ac:dyDescent="0.2">
      <c r="D35173" s="1"/>
    </row>
    <row r="35174" spans="4:4" x14ac:dyDescent="0.2">
      <c r="D35174" s="1"/>
    </row>
    <row r="35175" spans="4:4" x14ac:dyDescent="0.2">
      <c r="D35175" s="1"/>
    </row>
    <row r="35176" spans="4:4" x14ac:dyDescent="0.2">
      <c r="D35176" s="1"/>
    </row>
    <row r="35177" spans="4:4" x14ac:dyDescent="0.2">
      <c r="D35177" s="1"/>
    </row>
    <row r="35178" spans="4:4" x14ac:dyDescent="0.2">
      <c r="D35178" s="1"/>
    </row>
    <row r="35179" spans="4:4" x14ac:dyDescent="0.2">
      <c r="D35179" s="1"/>
    </row>
    <row r="35180" spans="4:4" x14ac:dyDescent="0.2">
      <c r="D35180" s="1"/>
    </row>
    <row r="35181" spans="4:4" x14ac:dyDescent="0.2">
      <c r="D35181" s="1"/>
    </row>
    <row r="35182" spans="4:4" x14ac:dyDescent="0.2">
      <c r="D35182" s="1"/>
    </row>
    <row r="35183" spans="4:4" x14ac:dyDescent="0.2">
      <c r="D35183" s="1"/>
    </row>
    <row r="35184" spans="4:4" x14ac:dyDescent="0.2">
      <c r="D35184" s="1"/>
    </row>
    <row r="35185" spans="4:4" x14ac:dyDescent="0.2">
      <c r="D35185" s="1"/>
    </row>
    <row r="35186" spans="4:4" x14ac:dyDescent="0.2">
      <c r="D35186" s="1"/>
    </row>
    <row r="35187" spans="4:4" x14ac:dyDescent="0.2">
      <c r="D35187" s="1"/>
    </row>
    <row r="35188" spans="4:4" x14ac:dyDescent="0.2">
      <c r="D35188" s="1"/>
    </row>
    <row r="35189" spans="4:4" x14ac:dyDescent="0.2">
      <c r="D35189" s="1"/>
    </row>
    <row r="35190" spans="4:4" x14ac:dyDescent="0.2">
      <c r="D35190" s="1"/>
    </row>
    <row r="35191" spans="4:4" x14ac:dyDescent="0.2">
      <c r="D35191" s="1"/>
    </row>
    <row r="35192" spans="4:4" x14ac:dyDescent="0.2">
      <c r="D35192" s="1"/>
    </row>
    <row r="35193" spans="4:4" x14ac:dyDescent="0.2">
      <c r="D35193" s="1"/>
    </row>
    <row r="35194" spans="4:4" x14ac:dyDescent="0.2">
      <c r="D35194" s="1"/>
    </row>
    <row r="35195" spans="4:4" x14ac:dyDescent="0.2">
      <c r="D35195" s="1"/>
    </row>
    <row r="35196" spans="4:4" x14ac:dyDescent="0.2">
      <c r="D35196" s="1"/>
    </row>
    <row r="35197" spans="4:4" x14ac:dyDescent="0.2">
      <c r="D35197" s="1"/>
    </row>
    <row r="35198" spans="4:4" x14ac:dyDescent="0.2">
      <c r="D35198" s="1"/>
    </row>
    <row r="35199" spans="4:4" x14ac:dyDescent="0.2">
      <c r="D35199" s="1"/>
    </row>
    <row r="35200" spans="4:4" x14ac:dyDescent="0.2">
      <c r="D35200" s="1"/>
    </row>
    <row r="35201" spans="4:4" x14ac:dyDescent="0.2">
      <c r="D35201" s="1"/>
    </row>
    <row r="35202" spans="4:4" x14ac:dyDescent="0.2">
      <c r="D35202" s="1"/>
    </row>
    <row r="35203" spans="4:4" x14ac:dyDescent="0.2">
      <c r="D35203" s="1"/>
    </row>
    <row r="35204" spans="4:4" x14ac:dyDescent="0.2">
      <c r="D35204" s="1"/>
    </row>
    <row r="35205" spans="4:4" x14ac:dyDescent="0.2">
      <c r="D35205" s="1"/>
    </row>
    <row r="35206" spans="4:4" x14ac:dyDescent="0.2">
      <c r="D35206" s="1"/>
    </row>
    <row r="35207" spans="4:4" x14ac:dyDescent="0.2">
      <c r="D35207" s="1"/>
    </row>
    <row r="35208" spans="4:4" x14ac:dyDescent="0.2">
      <c r="D35208" s="1"/>
    </row>
    <row r="35209" spans="4:4" x14ac:dyDescent="0.2">
      <c r="D35209" s="1"/>
    </row>
    <row r="35210" spans="4:4" x14ac:dyDescent="0.2">
      <c r="D35210" s="1"/>
    </row>
    <row r="35211" spans="4:4" x14ac:dyDescent="0.2">
      <c r="D35211" s="1"/>
    </row>
    <row r="35212" spans="4:4" x14ac:dyDescent="0.2">
      <c r="D35212" s="1"/>
    </row>
    <row r="35213" spans="4:4" x14ac:dyDescent="0.2">
      <c r="D35213" s="1"/>
    </row>
    <row r="35214" spans="4:4" x14ac:dyDescent="0.2">
      <c r="D35214" s="1"/>
    </row>
    <row r="35215" spans="4:4" x14ac:dyDescent="0.2">
      <c r="D35215" s="1"/>
    </row>
    <row r="35216" spans="4:4" x14ac:dyDescent="0.2">
      <c r="D35216" s="1"/>
    </row>
    <row r="35217" spans="4:4" x14ac:dyDescent="0.2">
      <c r="D35217" s="1"/>
    </row>
    <row r="35218" spans="4:4" x14ac:dyDescent="0.2">
      <c r="D35218" s="1"/>
    </row>
    <row r="35219" spans="4:4" x14ac:dyDescent="0.2">
      <c r="D35219" s="1"/>
    </row>
    <row r="35220" spans="4:4" x14ac:dyDescent="0.2">
      <c r="D35220" s="1"/>
    </row>
    <row r="35221" spans="4:4" x14ac:dyDescent="0.2">
      <c r="D35221" s="1"/>
    </row>
    <row r="35222" spans="4:4" x14ac:dyDescent="0.2">
      <c r="D35222" s="1"/>
    </row>
    <row r="35223" spans="4:4" x14ac:dyDescent="0.2">
      <c r="D35223" s="1"/>
    </row>
    <row r="35224" spans="4:4" x14ac:dyDescent="0.2">
      <c r="D35224" s="1"/>
    </row>
    <row r="35225" spans="4:4" x14ac:dyDescent="0.2">
      <c r="D35225" s="1"/>
    </row>
    <row r="35226" spans="4:4" x14ac:dyDescent="0.2">
      <c r="D35226" s="1"/>
    </row>
    <row r="35227" spans="4:4" x14ac:dyDescent="0.2">
      <c r="D35227" s="1"/>
    </row>
    <row r="35228" spans="4:4" x14ac:dyDescent="0.2">
      <c r="D35228" s="1"/>
    </row>
    <row r="35229" spans="4:4" x14ac:dyDescent="0.2">
      <c r="D35229" s="1"/>
    </row>
    <row r="35230" spans="4:4" x14ac:dyDescent="0.2">
      <c r="D35230" s="1"/>
    </row>
    <row r="35231" spans="4:4" x14ac:dyDescent="0.2">
      <c r="D35231" s="1"/>
    </row>
    <row r="35232" spans="4:4" x14ac:dyDescent="0.2">
      <c r="D35232" s="1"/>
    </row>
    <row r="35233" spans="4:4" x14ac:dyDescent="0.2">
      <c r="D35233" s="1"/>
    </row>
    <row r="35234" spans="4:4" x14ac:dyDescent="0.2">
      <c r="D35234" s="1"/>
    </row>
    <row r="35235" spans="4:4" x14ac:dyDescent="0.2">
      <c r="D35235" s="1"/>
    </row>
    <row r="35236" spans="4:4" x14ac:dyDescent="0.2">
      <c r="D35236" s="1"/>
    </row>
    <row r="35237" spans="4:4" x14ac:dyDescent="0.2">
      <c r="D35237" s="1"/>
    </row>
    <row r="35238" spans="4:4" x14ac:dyDescent="0.2">
      <c r="D35238" s="1"/>
    </row>
    <row r="35239" spans="4:4" x14ac:dyDescent="0.2">
      <c r="D35239" s="1"/>
    </row>
    <row r="35240" spans="4:4" x14ac:dyDescent="0.2">
      <c r="D35240" s="1"/>
    </row>
    <row r="35241" spans="4:4" x14ac:dyDescent="0.2">
      <c r="D35241" s="1"/>
    </row>
    <row r="35242" spans="4:4" x14ac:dyDescent="0.2">
      <c r="D35242" s="1"/>
    </row>
    <row r="35243" spans="4:4" x14ac:dyDescent="0.2">
      <c r="D35243" s="1"/>
    </row>
    <row r="35244" spans="4:4" x14ac:dyDescent="0.2">
      <c r="D35244" s="1"/>
    </row>
    <row r="35245" spans="4:4" x14ac:dyDescent="0.2">
      <c r="D35245" s="1"/>
    </row>
    <row r="35246" spans="4:4" x14ac:dyDescent="0.2">
      <c r="D35246" s="1"/>
    </row>
    <row r="35247" spans="4:4" x14ac:dyDescent="0.2">
      <c r="D35247" s="1"/>
    </row>
    <row r="35248" spans="4:4" x14ac:dyDescent="0.2">
      <c r="D35248" s="1"/>
    </row>
    <row r="35249" spans="4:4" x14ac:dyDescent="0.2">
      <c r="D35249" s="1"/>
    </row>
    <row r="35250" spans="4:4" x14ac:dyDescent="0.2">
      <c r="D35250" s="1"/>
    </row>
    <row r="35251" spans="4:4" x14ac:dyDescent="0.2">
      <c r="D35251" s="1"/>
    </row>
    <row r="35252" spans="4:4" x14ac:dyDescent="0.2">
      <c r="D35252" s="1"/>
    </row>
    <row r="35253" spans="4:4" x14ac:dyDescent="0.2">
      <c r="D35253" s="1"/>
    </row>
    <row r="35254" spans="4:4" x14ac:dyDescent="0.2">
      <c r="D35254" s="1"/>
    </row>
    <row r="35255" spans="4:4" x14ac:dyDescent="0.2">
      <c r="D35255" s="1"/>
    </row>
    <row r="35256" spans="4:4" x14ac:dyDescent="0.2">
      <c r="D35256" s="1"/>
    </row>
    <row r="35257" spans="4:4" x14ac:dyDescent="0.2">
      <c r="D35257" s="1"/>
    </row>
    <row r="35258" spans="4:4" x14ac:dyDescent="0.2">
      <c r="D35258" s="1"/>
    </row>
    <row r="35259" spans="4:4" x14ac:dyDescent="0.2">
      <c r="D35259" s="1"/>
    </row>
    <row r="35260" spans="4:4" x14ac:dyDescent="0.2">
      <c r="D35260" s="1"/>
    </row>
    <row r="35261" spans="4:4" x14ac:dyDescent="0.2">
      <c r="D35261" s="1"/>
    </row>
    <row r="35262" spans="4:4" x14ac:dyDescent="0.2">
      <c r="D35262" s="1"/>
    </row>
    <row r="35263" spans="4:4" x14ac:dyDescent="0.2">
      <c r="D35263" s="1"/>
    </row>
    <row r="35264" spans="4:4" x14ac:dyDescent="0.2">
      <c r="D35264" s="1"/>
    </row>
    <row r="35265" spans="4:4" x14ac:dyDescent="0.2">
      <c r="D35265" s="1"/>
    </row>
    <row r="35266" spans="4:4" x14ac:dyDescent="0.2">
      <c r="D35266" s="1"/>
    </row>
    <row r="35267" spans="4:4" x14ac:dyDescent="0.2">
      <c r="D35267" s="1"/>
    </row>
    <row r="35268" spans="4:4" x14ac:dyDescent="0.2">
      <c r="D35268" s="1"/>
    </row>
    <row r="35269" spans="4:4" x14ac:dyDescent="0.2">
      <c r="D35269" s="1"/>
    </row>
    <row r="35270" spans="4:4" x14ac:dyDescent="0.2">
      <c r="D35270" s="1"/>
    </row>
    <row r="35271" spans="4:4" x14ac:dyDescent="0.2">
      <c r="D35271" s="1"/>
    </row>
    <row r="35272" spans="4:4" x14ac:dyDescent="0.2">
      <c r="D35272" s="1"/>
    </row>
    <row r="35273" spans="4:4" x14ac:dyDescent="0.2">
      <c r="D35273" s="1"/>
    </row>
    <row r="35274" spans="4:4" x14ac:dyDescent="0.2">
      <c r="D35274" s="1"/>
    </row>
    <row r="35275" spans="4:4" x14ac:dyDescent="0.2">
      <c r="D35275" s="1"/>
    </row>
    <row r="35276" spans="4:4" x14ac:dyDescent="0.2">
      <c r="D35276" s="1"/>
    </row>
    <row r="35277" spans="4:4" x14ac:dyDescent="0.2">
      <c r="D35277" s="1"/>
    </row>
    <row r="35278" spans="4:4" x14ac:dyDescent="0.2">
      <c r="D35278" s="1"/>
    </row>
    <row r="35279" spans="4:4" x14ac:dyDescent="0.2">
      <c r="D35279" s="1"/>
    </row>
    <row r="35280" spans="4:4" x14ac:dyDescent="0.2">
      <c r="D35280" s="1"/>
    </row>
    <row r="35281" spans="4:4" x14ac:dyDescent="0.2">
      <c r="D35281" s="1"/>
    </row>
    <row r="35282" spans="4:4" x14ac:dyDescent="0.2">
      <c r="D35282" s="1"/>
    </row>
    <row r="35283" spans="4:4" x14ac:dyDescent="0.2">
      <c r="D35283" s="1"/>
    </row>
    <row r="35284" spans="4:4" x14ac:dyDescent="0.2">
      <c r="D35284" s="1"/>
    </row>
    <row r="35285" spans="4:4" x14ac:dyDescent="0.2">
      <c r="D35285" s="1"/>
    </row>
    <row r="35286" spans="4:4" x14ac:dyDescent="0.2">
      <c r="D35286" s="1"/>
    </row>
    <row r="35287" spans="4:4" x14ac:dyDescent="0.2">
      <c r="D35287" s="1"/>
    </row>
    <row r="35288" spans="4:4" x14ac:dyDescent="0.2">
      <c r="D35288" s="1"/>
    </row>
    <row r="35289" spans="4:4" x14ac:dyDescent="0.2">
      <c r="D35289" s="1"/>
    </row>
    <row r="35290" spans="4:4" x14ac:dyDescent="0.2">
      <c r="D35290" s="1"/>
    </row>
    <row r="35291" spans="4:4" x14ac:dyDescent="0.2">
      <c r="D35291" s="1"/>
    </row>
    <row r="35292" spans="4:4" x14ac:dyDescent="0.2">
      <c r="D35292" s="1"/>
    </row>
    <row r="35293" spans="4:4" x14ac:dyDescent="0.2">
      <c r="D35293" s="1"/>
    </row>
    <row r="35294" spans="4:4" x14ac:dyDescent="0.2">
      <c r="D35294" s="1"/>
    </row>
    <row r="35295" spans="4:4" x14ac:dyDescent="0.2">
      <c r="D35295" s="1"/>
    </row>
    <row r="35296" spans="4:4" x14ac:dyDescent="0.2">
      <c r="D35296" s="1"/>
    </row>
    <row r="35297" spans="4:4" x14ac:dyDescent="0.2">
      <c r="D35297" s="1"/>
    </row>
    <row r="35298" spans="4:4" x14ac:dyDescent="0.2">
      <c r="D35298" s="1"/>
    </row>
    <row r="35299" spans="4:4" x14ac:dyDescent="0.2">
      <c r="D35299" s="1"/>
    </row>
    <row r="35300" spans="4:4" x14ac:dyDescent="0.2">
      <c r="D35300" s="1"/>
    </row>
    <row r="35301" spans="4:4" x14ac:dyDescent="0.2">
      <c r="D35301" s="1"/>
    </row>
    <row r="35302" spans="4:4" x14ac:dyDescent="0.2">
      <c r="D35302" s="1"/>
    </row>
    <row r="35303" spans="4:4" x14ac:dyDescent="0.2">
      <c r="D35303" s="1"/>
    </row>
    <row r="35304" spans="4:4" x14ac:dyDescent="0.2">
      <c r="D35304" s="1"/>
    </row>
    <row r="35305" spans="4:4" x14ac:dyDescent="0.2">
      <c r="D35305" s="1"/>
    </row>
    <row r="35306" spans="4:4" x14ac:dyDescent="0.2">
      <c r="D35306" s="1"/>
    </row>
    <row r="35307" spans="4:4" x14ac:dyDescent="0.2">
      <c r="D35307" s="1"/>
    </row>
    <row r="35308" spans="4:4" x14ac:dyDescent="0.2">
      <c r="D35308" s="1"/>
    </row>
    <row r="35309" spans="4:4" x14ac:dyDescent="0.2">
      <c r="D35309" s="1"/>
    </row>
    <row r="35310" spans="4:4" x14ac:dyDescent="0.2">
      <c r="D35310" s="1"/>
    </row>
    <row r="35311" spans="4:4" x14ac:dyDescent="0.2">
      <c r="D35311" s="1"/>
    </row>
    <row r="35312" spans="4:4" x14ac:dyDescent="0.2">
      <c r="D35312" s="1"/>
    </row>
    <row r="35313" spans="4:4" x14ac:dyDescent="0.2">
      <c r="D35313" s="1"/>
    </row>
    <row r="35314" spans="4:4" x14ac:dyDescent="0.2">
      <c r="D35314" s="1"/>
    </row>
    <row r="35315" spans="4:4" x14ac:dyDescent="0.2">
      <c r="D35315" s="1"/>
    </row>
    <row r="35316" spans="4:4" x14ac:dyDescent="0.2">
      <c r="D35316" s="1"/>
    </row>
    <row r="35317" spans="4:4" x14ac:dyDescent="0.2">
      <c r="D35317" s="1"/>
    </row>
    <row r="35318" spans="4:4" x14ac:dyDescent="0.2">
      <c r="D35318" s="1"/>
    </row>
    <row r="35319" spans="4:4" x14ac:dyDescent="0.2">
      <c r="D35319" s="1"/>
    </row>
    <row r="35320" spans="4:4" x14ac:dyDescent="0.2">
      <c r="D35320" s="1"/>
    </row>
    <row r="35321" spans="4:4" x14ac:dyDescent="0.2">
      <c r="D35321" s="1"/>
    </row>
    <row r="35322" spans="4:4" x14ac:dyDescent="0.2">
      <c r="D35322" s="1"/>
    </row>
    <row r="35323" spans="4:4" x14ac:dyDescent="0.2">
      <c r="D35323" s="1"/>
    </row>
    <row r="35324" spans="4:4" x14ac:dyDescent="0.2">
      <c r="D35324" s="1"/>
    </row>
    <row r="35325" spans="4:4" x14ac:dyDescent="0.2">
      <c r="D35325" s="1"/>
    </row>
    <row r="35326" spans="4:4" x14ac:dyDescent="0.2">
      <c r="D35326" s="1"/>
    </row>
    <row r="35327" spans="4:4" x14ac:dyDescent="0.2">
      <c r="D35327" s="1"/>
    </row>
    <row r="35328" spans="4:4" x14ac:dyDescent="0.2">
      <c r="D35328" s="1"/>
    </row>
    <row r="35329" spans="4:4" x14ac:dyDescent="0.2">
      <c r="D35329" s="1"/>
    </row>
    <row r="35330" spans="4:4" x14ac:dyDescent="0.2">
      <c r="D35330" s="1"/>
    </row>
    <row r="35331" spans="4:4" x14ac:dyDescent="0.2">
      <c r="D35331" s="1"/>
    </row>
    <row r="35332" spans="4:4" x14ac:dyDescent="0.2">
      <c r="D35332" s="1"/>
    </row>
    <row r="35333" spans="4:4" x14ac:dyDescent="0.2">
      <c r="D35333" s="1"/>
    </row>
    <row r="35334" spans="4:4" x14ac:dyDescent="0.2">
      <c r="D35334" s="1"/>
    </row>
    <row r="35335" spans="4:4" x14ac:dyDescent="0.2">
      <c r="D35335" s="1"/>
    </row>
    <row r="35336" spans="4:4" x14ac:dyDescent="0.2">
      <c r="D35336" s="1"/>
    </row>
    <row r="35337" spans="4:4" x14ac:dyDescent="0.2">
      <c r="D35337" s="1"/>
    </row>
    <row r="35338" spans="4:4" x14ac:dyDescent="0.2">
      <c r="D35338" s="1"/>
    </row>
    <row r="35339" spans="4:4" x14ac:dyDescent="0.2">
      <c r="D35339" s="1"/>
    </row>
    <row r="35340" spans="4:4" x14ac:dyDescent="0.2">
      <c r="D35340" s="1"/>
    </row>
    <row r="35341" spans="4:4" x14ac:dyDescent="0.2">
      <c r="D35341" s="1"/>
    </row>
    <row r="35342" spans="4:4" x14ac:dyDescent="0.2">
      <c r="D35342" s="1"/>
    </row>
    <row r="35343" spans="4:4" x14ac:dyDescent="0.2">
      <c r="D35343" s="1"/>
    </row>
    <row r="35344" spans="4:4" x14ac:dyDescent="0.2">
      <c r="D35344" s="1"/>
    </row>
    <row r="35345" spans="4:4" x14ac:dyDescent="0.2">
      <c r="D35345" s="1"/>
    </row>
    <row r="35346" spans="4:4" x14ac:dyDescent="0.2">
      <c r="D35346" s="1"/>
    </row>
    <row r="35347" spans="4:4" x14ac:dyDescent="0.2">
      <c r="D35347" s="1"/>
    </row>
    <row r="35348" spans="4:4" x14ac:dyDescent="0.2">
      <c r="D35348" s="1"/>
    </row>
    <row r="35349" spans="4:4" x14ac:dyDescent="0.2">
      <c r="D35349" s="1"/>
    </row>
    <row r="35350" spans="4:4" x14ac:dyDescent="0.2">
      <c r="D35350" s="1"/>
    </row>
    <row r="35351" spans="4:4" x14ac:dyDescent="0.2">
      <c r="D35351" s="1"/>
    </row>
    <row r="35352" spans="4:4" x14ac:dyDescent="0.2">
      <c r="D35352" s="1"/>
    </row>
    <row r="35353" spans="4:4" x14ac:dyDescent="0.2">
      <c r="D35353" s="1"/>
    </row>
    <row r="35354" spans="4:4" x14ac:dyDescent="0.2">
      <c r="D35354" s="1"/>
    </row>
    <row r="35355" spans="4:4" x14ac:dyDescent="0.2">
      <c r="D35355" s="1"/>
    </row>
    <row r="35356" spans="4:4" x14ac:dyDescent="0.2">
      <c r="D35356" s="1"/>
    </row>
    <row r="35357" spans="4:4" x14ac:dyDescent="0.2">
      <c r="D35357" s="1"/>
    </row>
    <row r="35358" spans="4:4" x14ac:dyDescent="0.2">
      <c r="D35358" s="1"/>
    </row>
    <row r="35359" spans="4:4" x14ac:dyDescent="0.2">
      <c r="D35359" s="1"/>
    </row>
    <row r="35360" spans="4:4" x14ac:dyDescent="0.2">
      <c r="D35360" s="1"/>
    </row>
    <row r="35361" spans="4:4" x14ac:dyDescent="0.2">
      <c r="D35361" s="1"/>
    </row>
    <row r="35362" spans="4:4" x14ac:dyDescent="0.2">
      <c r="D35362" s="1"/>
    </row>
    <row r="35363" spans="4:4" x14ac:dyDescent="0.2">
      <c r="D35363" s="1"/>
    </row>
    <row r="35364" spans="4:4" x14ac:dyDescent="0.2">
      <c r="D35364" s="1"/>
    </row>
    <row r="35365" spans="4:4" x14ac:dyDescent="0.2">
      <c r="D35365" s="1"/>
    </row>
    <row r="35366" spans="4:4" x14ac:dyDescent="0.2">
      <c r="D35366" s="1"/>
    </row>
    <row r="35367" spans="4:4" x14ac:dyDescent="0.2">
      <c r="D35367" s="1"/>
    </row>
    <row r="35368" spans="4:4" x14ac:dyDescent="0.2">
      <c r="D35368" s="1"/>
    </row>
    <row r="35369" spans="4:4" x14ac:dyDescent="0.2">
      <c r="D35369" s="1"/>
    </row>
    <row r="35370" spans="4:4" x14ac:dyDescent="0.2">
      <c r="D35370" s="1"/>
    </row>
    <row r="35371" spans="4:4" x14ac:dyDescent="0.2">
      <c r="D35371" s="1"/>
    </row>
    <row r="35372" spans="4:4" x14ac:dyDescent="0.2">
      <c r="D35372" s="1"/>
    </row>
    <row r="35373" spans="4:4" x14ac:dyDescent="0.2">
      <c r="D35373" s="1"/>
    </row>
    <row r="35374" spans="4:4" x14ac:dyDescent="0.2">
      <c r="D35374" s="1"/>
    </row>
    <row r="35375" spans="4:4" x14ac:dyDescent="0.2">
      <c r="D35375" s="1"/>
    </row>
    <row r="35376" spans="4:4" x14ac:dyDescent="0.2">
      <c r="D35376" s="1"/>
    </row>
    <row r="35377" spans="4:4" x14ac:dyDescent="0.2">
      <c r="D35377" s="1"/>
    </row>
    <row r="35378" spans="4:4" x14ac:dyDescent="0.2">
      <c r="D35378" s="1"/>
    </row>
    <row r="35379" spans="4:4" x14ac:dyDescent="0.2">
      <c r="D35379" s="1"/>
    </row>
    <row r="35380" spans="4:4" x14ac:dyDescent="0.2">
      <c r="D35380" s="1"/>
    </row>
    <row r="35381" spans="4:4" x14ac:dyDescent="0.2">
      <c r="D35381" s="1"/>
    </row>
    <row r="35382" spans="4:4" x14ac:dyDescent="0.2">
      <c r="D35382" s="1"/>
    </row>
    <row r="35383" spans="4:4" x14ac:dyDescent="0.2">
      <c r="D35383" s="1"/>
    </row>
    <row r="35384" spans="4:4" x14ac:dyDescent="0.2">
      <c r="D35384" s="1"/>
    </row>
    <row r="35385" spans="4:4" x14ac:dyDescent="0.2">
      <c r="D35385" s="1"/>
    </row>
    <row r="35386" spans="4:4" x14ac:dyDescent="0.2">
      <c r="D35386" s="1"/>
    </row>
    <row r="35387" spans="4:4" x14ac:dyDescent="0.2">
      <c r="D35387" s="1"/>
    </row>
    <row r="35388" spans="4:4" x14ac:dyDescent="0.2">
      <c r="D35388" s="1"/>
    </row>
    <row r="35389" spans="4:4" x14ac:dyDescent="0.2">
      <c r="D35389" s="1"/>
    </row>
    <row r="35390" spans="4:4" x14ac:dyDescent="0.2">
      <c r="D35390" s="1"/>
    </row>
    <row r="35391" spans="4:4" x14ac:dyDescent="0.2">
      <c r="D35391" s="1"/>
    </row>
    <row r="35392" spans="4:4" x14ac:dyDescent="0.2">
      <c r="D35392" s="1"/>
    </row>
    <row r="35393" spans="4:4" x14ac:dyDescent="0.2">
      <c r="D35393" s="1"/>
    </row>
    <row r="35394" spans="4:4" x14ac:dyDescent="0.2">
      <c r="D35394" s="1"/>
    </row>
    <row r="35395" spans="4:4" x14ac:dyDescent="0.2">
      <c r="D35395" s="1"/>
    </row>
    <row r="35396" spans="4:4" x14ac:dyDescent="0.2">
      <c r="D35396" s="1"/>
    </row>
    <row r="35397" spans="4:4" x14ac:dyDescent="0.2">
      <c r="D35397" s="1"/>
    </row>
    <row r="35398" spans="4:4" x14ac:dyDescent="0.2">
      <c r="D35398" s="1"/>
    </row>
    <row r="35399" spans="4:4" x14ac:dyDescent="0.2">
      <c r="D35399" s="1"/>
    </row>
    <row r="35400" spans="4:4" x14ac:dyDescent="0.2">
      <c r="D35400" s="1"/>
    </row>
    <row r="35401" spans="4:4" x14ac:dyDescent="0.2">
      <c r="D35401" s="1"/>
    </row>
    <row r="35402" spans="4:4" x14ac:dyDescent="0.2">
      <c r="D35402" s="1"/>
    </row>
    <row r="35403" spans="4:4" x14ac:dyDescent="0.2">
      <c r="D35403" s="1"/>
    </row>
    <row r="35404" spans="4:4" x14ac:dyDescent="0.2">
      <c r="D35404" s="1"/>
    </row>
    <row r="35405" spans="4:4" x14ac:dyDescent="0.2">
      <c r="D35405" s="1"/>
    </row>
    <row r="35406" spans="4:4" x14ac:dyDescent="0.2">
      <c r="D35406" s="1"/>
    </row>
    <row r="35407" spans="4:4" x14ac:dyDescent="0.2">
      <c r="D35407" s="1"/>
    </row>
    <row r="35408" spans="4:4" x14ac:dyDescent="0.2">
      <c r="D35408" s="1"/>
    </row>
    <row r="35409" spans="4:4" x14ac:dyDescent="0.2">
      <c r="D35409" s="1"/>
    </row>
    <row r="35410" spans="4:4" x14ac:dyDescent="0.2">
      <c r="D35410" s="1"/>
    </row>
    <row r="35411" spans="4:4" x14ac:dyDescent="0.2">
      <c r="D35411" s="1"/>
    </row>
    <row r="35412" spans="4:4" x14ac:dyDescent="0.2">
      <c r="D35412" s="1"/>
    </row>
    <row r="35413" spans="4:4" x14ac:dyDescent="0.2">
      <c r="D35413" s="1"/>
    </row>
    <row r="35414" spans="4:4" x14ac:dyDescent="0.2">
      <c r="D35414" s="1"/>
    </row>
    <row r="35415" spans="4:4" x14ac:dyDescent="0.2">
      <c r="D35415" s="1"/>
    </row>
    <row r="35416" spans="4:4" x14ac:dyDescent="0.2">
      <c r="D35416" s="1"/>
    </row>
    <row r="35417" spans="4:4" x14ac:dyDescent="0.2">
      <c r="D35417" s="1"/>
    </row>
    <row r="35418" spans="4:4" x14ac:dyDescent="0.2">
      <c r="D35418" s="1"/>
    </row>
    <row r="35419" spans="4:4" x14ac:dyDescent="0.2">
      <c r="D35419" s="1"/>
    </row>
    <row r="35420" spans="4:4" x14ac:dyDescent="0.2">
      <c r="D35420" s="1"/>
    </row>
    <row r="35421" spans="4:4" x14ac:dyDescent="0.2">
      <c r="D35421" s="1"/>
    </row>
    <row r="35422" spans="4:4" x14ac:dyDescent="0.2">
      <c r="D35422" s="1"/>
    </row>
    <row r="35423" spans="4:4" x14ac:dyDescent="0.2">
      <c r="D35423" s="1"/>
    </row>
    <row r="35424" spans="4:4" x14ac:dyDescent="0.2">
      <c r="D35424" s="1"/>
    </row>
    <row r="35425" spans="4:4" x14ac:dyDescent="0.2">
      <c r="D35425" s="1"/>
    </row>
    <row r="35426" spans="4:4" x14ac:dyDescent="0.2">
      <c r="D35426" s="1"/>
    </row>
    <row r="35427" spans="4:4" x14ac:dyDescent="0.2">
      <c r="D35427" s="1"/>
    </row>
    <row r="35428" spans="4:4" x14ac:dyDescent="0.2">
      <c r="D35428" s="1"/>
    </row>
    <row r="35429" spans="4:4" x14ac:dyDescent="0.2">
      <c r="D35429" s="1"/>
    </row>
    <row r="35430" spans="4:4" x14ac:dyDescent="0.2">
      <c r="D35430" s="1"/>
    </row>
    <row r="35431" spans="4:4" x14ac:dyDescent="0.2">
      <c r="D35431" s="1"/>
    </row>
    <row r="35432" spans="4:4" x14ac:dyDescent="0.2">
      <c r="D35432" s="1"/>
    </row>
    <row r="35433" spans="4:4" x14ac:dyDescent="0.2">
      <c r="D35433" s="1"/>
    </row>
    <row r="35434" spans="4:4" x14ac:dyDescent="0.2">
      <c r="D35434" s="1"/>
    </row>
    <row r="35435" spans="4:4" x14ac:dyDescent="0.2">
      <c r="D35435" s="1"/>
    </row>
    <row r="35436" spans="4:4" x14ac:dyDescent="0.2">
      <c r="D35436" s="1"/>
    </row>
    <row r="35437" spans="4:4" x14ac:dyDescent="0.2">
      <c r="D35437" s="1"/>
    </row>
    <row r="35438" spans="4:4" x14ac:dyDescent="0.2">
      <c r="D35438" s="1"/>
    </row>
    <row r="35439" spans="4:4" x14ac:dyDescent="0.2">
      <c r="D35439" s="1"/>
    </row>
    <row r="35440" spans="4:4" x14ac:dyDescent="0.2">
      <c r="D35440" s="1"/>
    </row>
    <row r="35441" spans="4:4" x14ac:dyDescent="0.2">
      <c r="D35441" s="1"/>
    </row>
    <row r="35442" spans="4:4" x14ac:dyDescent="0.2">
      <c r="D35442" s="1"/>
    </row>
    <row r="35443" spans="4:4" x14ac:dyDescent="0.2">
      <c r="D35443" s="1"/>
    </row>
    <row r="35444" spans="4:4" x14ac:dyDescent="0.2">
      <c r="D35444" s="1"/>
    </row>
    <row r="35445" spans="4:4" x14ac:dyDescent="0.2">
      <c r="D35445" s="1"/>
    </row>
    <row r="35446" spans="4:4" x14ac:dyDescent="0.2">
      <c r="D35446" s="1"/>
    </row>
    <row r="35447" spans="4:4" x14ac:dyDescent="0.2">
      <c r="D35447" s="1"/>
    </row>
    <row r="35448" spans="4:4" x14ac:dyDescent="0.2">
      <c r="D35448" s="1"/>
    </row>
    <row r="35449" spans="4:4" x14ac:dyDescent="0.2">
      <c r="D35449" s="1"/>
    </row>
    <row r="35450" spans="4:4" x14ac:dyDescent="0.2">
      <c r="D35450" s="1"/>
    </row>
    <row r="35451" spans="4:4" x14ac:dyDescent="0.2">
      <c r="D35451" s="1"/>
    </row>
    <row r="35452" spans="4:4" x14ac:dyDescent="0.2">
      <c r="D35452" s="1"/>
    </row>
    <row r="35453" spans="4:4" x14ac:dyDescent="0.2">
      <c r="D35453" s="1"/>
    </row>
    <row r="35454" spans="4:4" x14ac:dyDescent="0.2">
      <c r="D35454" s="1"/>
    </row>
    <row r="35455" spans="4:4" x14ac:dyDescent="0.2">
      <c r="D35455" s="1"/>
    </row>
    <row r="35456" spans="4:4" x14ac:dyDescent="0.2">
      <c r="D35456" s="1"/>
    </row>
    <row r="35457" spans="4:4" x14ac:dyDescent="0.2">
      <c r="D35457" s="1"/>
    </row>
    <row r="35458" spans="4:4" x14ac:dyDescent="0.2">
      <c r="D35458" s="1"/>
    </row>
    <row r="35459" spans="4:4" x14ac:dyDescent="0.2">
      <c r="D35459" s="1"/>
    </row>
    <row r="35460" spans="4:4" x14ac:dyDescent="0.2">
      <c r="D35460" s="1"/>
    </row>
    <row r="35461" spans="4:4" x14ac:dyDescent="0.2">
      <c r="D35461" s="1"/>
    </row>
    <row r="35462" spans="4:4" x14ac:dyDescent="0.2">
      <c r="D35462" s="1"/>
    </row>
    <row r="35463" spans="4:4" x14ac:dyDescent="0.2">
      <c r="D35463" s="1"/>
    </row>
    <row r="35464" spans="4:4" x14ac:dyDescent="0.2">
      <c r="D35464" s="1"/>
    </row>
    <row r="35465" spans="4:4" x14ac:dyDescent="0.2">
      <c r="D35465" s="1"/>
    </row>
    <row r="35466" spans="4:4" x14ac:dyDescent="0.2">
      <c r="D35466" s="1"/>
    </row>
    <row r="35467" spans="4:4" x14ac:dyDescent="0.2">
      <c r="D35467" s="1"/>
    </row>
    <row r="35468" spans="4:4" x14ac:dyDescent="0.2">
      <c r="D35468" s="1"/>
    </row>
    <row r="35469" spans="4:4" x14ac:dyDescent="0.2">
      <c r="D35469" s="1"/>
    </row>
    <row r="35470" spans="4:4" x14ac:dyDescent="0.2">
      <c r="D35470" s="1"/>
    </row>
    <row r="35471" spans="4:4" x14ac:dyDescent="0.2">
      <c r="D35471" s="1"/>
    </row>
    <row r="35472" spans="4:4" x14ac:dyDescent="0.2">
      <c r="D35472" s="1"/>
    </row>
    <row r="35473" spans="4:4" x14ac:dyDescent="0.2">
      <c r="D35473" s="1"/>
    </row>
    <row r="35474" spans="4:4" x14ac:dyDescent="0.2">
      <c r="D35474" s="1"/>
    </row>
    <row r="35475" spans="4:4" x14ac:dyDescent="0.2">
      <c r="D35475" s="1"/>
    </row>
    <row r="35476" spans="4:4" x14ac:dyDescent="0.2">
      <c r="D35476" s="1"/>
    </row>
    <row r="35477" spans="4:4" x14ac:dyDescent="0.2">
      <c r="D35477" s="1"/>
    </row>
    <row r="35478" spans="4:4" x14ac:dyDescent="0.2">
      <c r="D35478" s="1"/>
    </row>
    <row r="35479" spans="4:4" x14ac:dyDescent="0.2">
      <c r="D35479" s="1"/>
    </row>
    <row r="35480" spans="4:4" x14ac:dyDescent="0.2">
      <c r="D35480" s="1"/>
    </row>
    <row r="35481" spans="4:4" x14ac:dyDescent="0.2">
      <c r="D35481" s="1"/>
    </row>
    <row r="35482" spans="4:4" x14ac:dyDescent="0.2">
      <c r="D35482" s="1"/>
    </row>
    <row r="35483" spans="4:4" x14ac:dyDescent="0.2">
      <c r="D35483" s="1"/>
    </row>
    <row r="35484" spans="4:4" x14ac:dyDescent="0.2">
      <c r="D35484" s="1"/>
    </row>
    <row r="35485" spans="4:4" x14ac:dyDescent="0.2">
      <c r="D35485" s="1"/>
    </row>
    <row r="35486" spans="4:4" x14ac:dyDescent="0.2">
      <c r="D35486" s="1"/>
    </row>
    <row r="35487" spans="4:4" x14ac:dyDescent="0.2">
      <c r="D35487" s="1"/>
    </row>
    <row r="35488" spans="4:4" x14ac:dyDescent="0.2">
      <c r="D35488" s="1"/>
    </row>
    <row r="35489" spans="4:4" x14ac:dyDescent="0.2">
      <c r="D35489" s="1"/>
    </row>
    <row r="35490" spans="4:4" x14ac:dyDescent="0.2">
      <c r="D35490" s="1"/>
    </row>
    <row r="35491" spans="4:4" x14ac:dyDescent="0.2">
      <c r="D35491" s="1"/>
    </row>
    <row r="35492" spans="4:4" x14ac:dyDescent="0.2">
      <c r="D35492" s="1"/>
    </row>
    <row r="35493" spans="4:4" x14ac:dyDescent="0.2">
      <c r="D35493" s="1"/>
    </row>
    <row r="35494" spans="4:4" x14ac:dyDescent="0.2">
      <c r="D35494" s="1"/>
    </row>
    <row r="35495" spans="4:4" x14ac:dyDescent="0.2">
      <c r="D35495" s="1"/>
    </row>
    <row r="35496" spans="4:4" x14ac:dyDescent="0.2">
      <c r="D35496" s="1"/>
    </row>
    <row r="35497" spans="4:4" x14ac:dyDescent="0.2">
      <c r="D35497" s="1"/>
    </row>
    <row r="35498" spans="4:4" x14ac:dyDescent="0.2">
      <c r="D35498" s="1"/>
    </row>
    <row r="35499" spans="4:4" x14ac:dyDescent="0.2">
      <c r="D35499" s="1"/>
    </row>
    <row r="35500" spans="4:4" x14ac:dyDescent="0.2">
      <c r="D35500" s="1"/>
    </row>
    <row r="35501" spans="4:4" x14ac:dyDescent="0.2">
      <c r="D35501" s="1"/>
    </row>
    <row r="35502" spans="4:4" x14ac:dyDescent="0.2">
      <c r="D35502" s="1"/>
    </row>
    <row r="35503" spans="4:4" x14ac:dyDescent="0.2">
      <c r="D35503" s="1"/>
    </row>
    <row r="35504" spans="4:4" x14ac:dyDescent="0.2">
      <c r="D35504" s="1"/>
    </row>
    <row r="35505" spans="4:4" x14ac:dyDescent="0.2">
      <c r="D35505" s="1"/>
    </row>
    <row r="35506" spans="4:4" x14ac:dyDescent="0.2">
      <c r="D35506" s="1"/>
    </row>
    <row r="35507" spans="4:4" x14ac:dyDescent="0.2">
      <c r="D35507" s="1"/>
    </row>
    <row r="35508" spans="4:4" x14ac:dyDescent="0.2">
      <c r="D35508" s="1"/>
    </row>
    <row r="35509" spans="4:4" x14ac:dyDescent="0.2">
      <c r="D35509" s="1"/>
    </row>
    <row r="35510" spans="4:4" x14ac:dyDescent="0.2">
      <c r="D35510" s="1"/>
    </row>
    <row r="35511" spans="4:4" x14ac:dyDescent="0.2">
      <c r="D35511" s="1"/>
    </row>
    <row r="35512" spans="4:4" x14ac:dyDescent="0.2">
      <c r="D35512" s="1"/>
    </row>
    <row r="35513" spans="4:4" x14ac:dyDescent="0.2">
      <c r="D35513" s="1"/>
    </row>
    <row r="35514" spans="4:4" x14ac:dyDescent="0.2">
      <c r="D35514" s="1"/>
    </row>
    <row r="35515" spans="4:4" x14ac:dyDescent="0.2">
      <c r="D35515" s="1"/>
    </row>
    <row r="35516" spans="4:4" x14ac:dyDescent="0.2">
      <c r="D35516" s="1"/>
    </row>
    <row r="35517" spans="4:4" x14ac:dyDescent="0.2">
      <c r="D35517" s="1"/>
    </row>
    <row r="35518" spans="4:4" x14ac:dyDescent="0.2">
      <c r="D35518" s="1"/>
    </row>
    <row r="35519" spans="4:4" x14ac:dyDescent="0.2">
      <c r="D35519" s="1"/>
    </row>
    <row r="35520" spans="4:4" x14ac:dyDescent="0.2">
      <c r="D35520" s="1"/>
    </row>
    <row r="35521" spans="4:4" x14ac:dyDescent="0.2">
      <c r="D35521" s="1"/>
    </row>
    <row r="35522" spans="4:4" x14ac:dyDescent="0.2">
      <c r="D35522" s="1"/>
    </row>
    <row r="35523" spans="4:4" x14ac:dyDescent="0.2">
      <c r="D35523" s="1"/>
    </row>
    <row r="35524" spans="4:4" x14ac:dyDescent="0.2">
      <c r="D35524" s="1"/>
    </row>
    <row r="35525" spans="4:4" x14ac:dyDescent="0.2">
      <c r="D35525" s="1"/>
    </row>
    <row r="35526" spans="4:4" x14ac:dyDescent="0.2">
      <c r="D35526" s="1"/>
    </row>
    <row r="35527" spans="4:4" x14ac:dyDescent="0.2">
      <c r="D35527" s="1"/>
    </row>
    <row r="35528" spans="4:4" x14ac:dyDescent="0.2">
      <c r="D35528" s="1"/>
    </row>
    <row r="35529" spans="4:4" x14ac:dyDescent="0.2">
      <c r="D35529" s="1"/>
    </row>
    <row r="35530" spans="4:4" x14ac:dyDescent="0.2">
      <c r="D35530" s="1"/>
    </row>
    <row r="35531" spans="4:4" x14ac:dyDescent="0.2">
      <c r="D35531" s="1"/>
    </row>
    <row r="35532" spans="4:4" x14ac:dyDescent="0.2">
      <c r="D35532" s="1"/>
    </row>
    <row r="35533" spans="4:4" x14ac:dyDescent="0.2">
      <c r="D35533" s="1"/>
    </row>
    <row r="35534" spans="4:4" x14ac:dyDescent="0.2">
      <c r="D35534" s="1"/>
    </row>
    <row r="35535" spans="4:4" x14ac:dyDescent="0.2">
      <c r="D35535" s="1"/>
    </row>
    <row r="35536" spans="4:4" x14ac:dyDescent="0.2">
      <c r="D35536" s="1"/>
    </row>
    <row r="35537" spans="4:4" x14ac:dyDescent="0.2">
      <c r="D35537" s="1"/>
    </row>
    <row r="35538" spans="4:4" x14ac:dyDescent="0.2">
      <c r="D35538" s="1"/>
    </row>
    <row r="35539" spans="4:4" x14ac:dyDescent="0.2">
      <c r="D35539" s="1"/>
    </row>
    <row r="35540" spans="4:4" x14ac:dyDescent="0.2">
      <c r="D35540" s="1"/>
    </row>
    <row r="35541" spans="4:4" x14ac:dyDescent="0.2">
      <c r="D35541" s="1"/>
    </row>
    <row r="35542" spans="4:4" x14ac:dyDescent="0.2">
      <c r="D35542" s="1"/>
    </row>
    <row r="35543" spans="4:4" x14ac:dyDescent="0.2">
      <c r="D35543" s="1"/>
    </row>
    <row r="35544" spans="4:4" x14ac:dyDescent="0.2">
      <c r="D35544" s="1"/>
    </row>
    <row r="35545" spans="4:4" x14ac:dyDescent="0.2">
      <c r="D35545" s="1"/>
    </row>
    <row r="35546" spans="4:4" x14ac:dyDescent="0.2">
      <c r="D35546" s="1"/>
    </row>
    <row r="35547" spans="4:4" x14ac:dyDescent="0.2">
      <c r="D35547" s="1"/>
    </row>
    <row r="35548" spans="4:4" x14ac:dyDescent="0.2">
      <c r="D35548" s="1"/>
    </row>
    <row r="35549" spans="4:4" x14ac:dyDescent="0.2">
      <c r="D35549" s="1"/>
    </row>
    <row r="35550" spans="4:4" x14ac:dyDescent="0.2">
      <c r="D35550" s="1"/>
    </row>
    <row r="35551" spans="4:4" x14ac:dyDescent="0.2">
      <c r="D35551" s="1"/>
    </row>
    <row r="35552" spans="4:4" x14ac:dyDescent="0.2">
      <c r="D35552" s="1"/>
    </row>
    <row r="35553" spans="4:4" x14ac:dyDescent="0.2">
      <c r="D35553" s="1"/>
    </row>
    <row r="35554" spans="4:4" x14ac:dyDescent="0.2">
      <c r="D35554" s="1"/>
    </row>
    <row r="35555" spans="4:4" x14ac:dyDescent="0.2">
      <c r="D35555" s="1"/>
    </row>
    <row r="35556" spans="4:4" x14ac:dyDescent="0.2">
      <c r="D35556" s="1"/>
    </row>
    <row r="35557" spans="4:4" x14ac:dyDescent="0.2">
      <c r="D35557" s="1"/>
    </row>
    <row r="35558" spans="4:4" x14ac:dyDescent="0.2">
      <c r="D35558" s="1"/>
    </row>
    <row r="35559" spans="4:4" x14ac:dyDescent="0.2">
      <c r="D35559" s="1"/>
    </row>
    <row r="35560" spans="4:4" x14ac:dyDescent="0.2">
      <c r="D35560" s="1"/>
    </row>
    <row r="35561" spans="4:4" x14ac:dyDescent="0.2">
      <c r="D35561" s="1"/>
    </row>
    <row r="35562" spans="4:4" x14ac:dyDescent="0.2">
      <c r="D35562" s="1"/>
    </row>
    <row r="35563" spans="4:4" x14ac:dyDescent="0.2">
      <c r="D35563" s="1"/>
    </row>
    <row r="35564" spans="4:4" x14ac:dyDescent="0.2">
      <c r="D35564" s="1"/>
    </row>
    <row r="35565" spans="4:4" x14ac:dyDescent="0.2">
      <c r="D35565" s="1"/>
    </row>
    <row r="35566" spans="4:4" x14ac:dyDescent="0.2">
      <c r="D35566" s="1"/>
    </row>
    <row r="35567" spans="4:4" x14ac:dyDescent="0.2">
      <c r="D35567" s="1"/>
    </row>
    <row r="35568" spans="4:4" x14ac:dyDescent="0.2">
      <c r="D35568" s="1"/>
    </row>
    <row r="35569" spans="4:4" x14ac:dyDescent="0.2">
      <c r="D35569" s="1"/>
    </row>
    <row r="35570" spans="4:4" x14ac:dyDescent="0.2">
      <c r="D35570" s="1"/>
    </row>
    <row r="35571" spans="4:4" x14ac:dyDescent="0.2">
      <c r="D35571" s="1"/>
    </row>
    <row r="35572" spans="4:4" x14ac:dyDescent="0.2">
      <c r="D35572" s="1"/>
    </row>
    <row r="35573" spans="4:4" x14ac:dyDescent="0.2">
      <c r="D35573" s="1"/>
    </row>
    <row r="35574" spans="4:4" x14ac:dyDescent="0.2">
      <c r="D35574" s="1"/>
    </row>
    <row r="35575" spans="4:4" x14ac:dyDescent="0.2">
      <c r="D35575" s="1"/>
    </row>
    <row r="35576" spans="4:4" x14ac:dyDescent="0.2">
      <c r="D35576" s="1"/>
    </row>
    <row r="35577" spans="4:4" x14ac:dyDescent="0.2">
      <c r="D35577" s="1"/>
    </row>
    <row r="35578" spans="4:4" x14ac:dyDescent="0.2">
      <c r="D35578" s="1"/>
    </row>
    <row r="35579" spans="4:4" x14ac:dyDescent="0.2">
      <c r="D35579" s="1"/>
    </row>
    <row r="35580" spans="4:4" x14ac:dyDescent="0.2">
      <c r="D35580" s="1"/>
    </row>
    <row r="35581" spans="4:4" x14ac:dyDescent="0.2">
      <c r="D35581" s="1"/>
    </row>
    <row r="35582" spans="4:4" x14ac:dyDescent="0.2">
      <c r="D35582" s="1"/>
    </row>
    <row r="35583" spans="4:4" x14ac:dyDescent="0.2">
      <c r="D35583" s="1"/>
    </row>
    <row r="35584" spans="4:4" x14ac:dyDescent="0.2">
      <c r="D35584" s="1"/>
    </row>
    <row r="35585" spans="4:4" x14ac:dyDescent="0.2">
      <c r="D35585" s="1"/>
    </row>
    <row r="35586" spans="4:4" x14ac:dyDescent="0.2">
      <c r="D35586" s="1"/>
    </row>
    <row r="35587" spans="4:4" x14ac:dyDescent="0.2">
      <c r="D35587" s="1"/>
    </row>
    <row r="35588" spans="4:4" x14ac:dyDescent="0.2">
      <c r="D35588" s="1"/>
    </row>
    <row r="35589" spans="4:4" x14ac:dyDescent="0.2">
      <c r="D35589" s="1"/>
    </row>
    <row r="35590" spans="4:4" x14ac:dyDescent="0.2">
      <c r="D35590" s="1"/>
    </row>
    <row r="35591" spans="4:4" x14ac:dyDescent="0.2">
      <c r="D35591" s="1"/>
    </row>
    <row r="35592" spans="4:4" x14ac:dyDescent="0.2">
      <c r="D35592" s="1"/>
    </row>
    <row r="35593" spans="4:4" x14ac:dyDescent="0.2">
      <c r="D35593" s="1"/>
    </row>
    <row r="35594" spans="4:4" x14ac:dyDescent="0.2">
      <c r="D35594" s="1"/>
    </row>
    <row r="35595" spans="4:4" x14ac:dyDescent="0.2">
      <c r="D35595" s="1"/>
    </row>
    <row r="35596" spans="4:4" x14ac:dyDescent="0.2">
      <c r="D35596" s="1"/>
    </row>
    <row r="35597" spans="4:4" x14ac:dyDescent="0.2">
      <c r="D35597" s="1"/>
    </row>
    <row r="35598" spans="4:4" x14ac:dyDescent="0.2">
      <c r="D35598" s="1"/>
    </row>
    <row r="35599" spans="4:4" x14ac:dyDescent="0.2">
      <c r="D35599" s="1"/>
    </row>
    <row r="35600" spans="4:4" x14ac:dyDescent="0.2">
      <c r="D35600" s="1"/>
    </row>
    <row r="35601" spans="4:4" x14ac:dyDescent="0.2">
      <c r="D35601" s="1"/>
    </row>
    <row r="35602" spans="4:4" x14ac:dyDescent="0.2">
      <c r="D35602" s="1"/>
    </row>
    <row r="35603" spans="4:4" x14ac:dyDescent="0.2">
      <c r="D35603" s="1"/>
    </row>
    <row r="35604" spans="4:4" x14ac:dyDescent="0.2">
      <c r="D35604" s="1"/>
    </row>
    <row r="35605" spans="4:4" x14ac:dyDescent="0.2">
      <c r="D35605" s="1"/>
    </row>
    <row r="35606" spans="4:4" x14ac:dyDescent="0.2">
      <c r="D35606" s="1"/>
    </row>
    <row r="35607" spans="4:4" x14ac:dyDescent="0.2">
      <c r="D35607" s="1"/>
    </row>
    <row r="35608" spans="4:4" x14ac:dyDescent="0.2">
      <c r="D35608" s="1"/>
    </row>
    <row r="35609" spans="4:4" x14ac:dyDescent="0.2">
      <c r="D35609" s="1"/>
    </row>
    <row r="35610" spans="4:4" x14ac:dyDescent="0.2">
      <c r="D35610" s="1"/>
    </row>
    <row r="35611" spans="4:4" x14ac:dyDescent="0.2">
      <c r="D35611" s="1"/>
    </row>
    <row r="35612" spans="4:4" x14ac:dyDescent="0.2">
      <c r="D35612" s="1"/>
    </row>
    <row r="35613" spans="4:4" x14ac:dyDescent="0.2">
      <c r="D35613" s="1"/>
    </row>
    <row r="35614" spans="4:4" x14ac:dyDescent="0.2">
      <c r="D35614" s="1"/>
    </row>
    <row r="35615" spans="4:4" x14ac:dyDescent="0.2">
      <c r="D35615" s="1"/>
    </row>
    <row r="35616" spans="4:4" x14ac:dyDescent="0.2">
      <c r="D35616" s="1"/>
    </row>
    <row r="35617" spans="4:4" x14ac:dyDescent="0.2">
      <c r="D35617" s="1"/>
    </row>
    <row r="35618" spans="4:4" x14ac:dyDescent="0.2">
      <c r="D35618" s="1"/>
    </row>
    <row r="35619" spans="4:4" x14ac:dyDescent="0.2">
      <c r="D35619" s="1"/>
    </row>
    <row r="35620" spans="4:4" x14ac:dyDescent="0.2">
      <c r="D35620" s="1"/>
    </row>
    <row r="35621" spans="4:4" x14ac:dyDescent="0.2">
      <c r="D35621" s="1"/>
    </row>
    <row r="35622" spans="4:4" x14ac:dyDescent="0.2">
      <c r="D35622" s="1"/>
    </row>
    <row r="35623" spans="4:4" x14ac:dyDescent="0.2">
      <c r="D35623" s="1"/>
    </row>
    <row r="35624" spans="4:4" x14ac:dyDescent="0.2">
      <c r="D35624" s="1"/>
    </row>
    <row r="35625" spans="4:4" x14ac:dyDescent="0.2">
      <c r="D35625" s="1"/>
    </row>
    <row r="35626" spans="4:4" x14ac:dyDescent="0.2">
      <c r="D35626" s="1"/>
    </row>
    <row r="35627" spans="4:4" x14ac:dyDescent="0.2">
      <c r="D35627" s="1"/>
    </row>
    <row r="35628" spans="4:4" x14ac:dyDescent="0.2">
      <c r="D35628" s="1"/>
    </row>
    <row r="35629" spans="4:4" x14ac:dyDescent="0.2">
      <c r="D35629" s="1"/>
    </row>
    <row r="35630" spans="4:4" x14ac:dyDescent="0.2">
      <c r="D35630" s="1"/>
    </row>
    <row r="35631" spans="4:4" x14ac:dyDescent="0.2">
      <c r="D35631" s="1"/>
    </row>
    <row r="35632" spans="4:4" x14ac:dyDescent="0.2">
      <c r="D35632" s="1"/>
    </row>
    <row r="35633" spans="4:4" x14ac:dyDescent="0.2">
      <c r="D35633" s="1"/>
    </row>
    <row r="35634" spans="4:4" x14ac:dyDescent="0.2">
      <c r="D35634" s="1"/>
    </row>
    <row r="35635" spans="4:4" x14ac:dyDescent="0.2">
      <c r="D35635" s="1"/>
    </row>
    <row r="35636" spans="4:4" x14ac:dyDescent="0.2">
      <c r="D35636" s="1"/>
    </row>
    <row r="35637" spans="4:4" x14ac:dyDescent="0.2">
      <c r="D35637" s="1"/>
    </row>
    <row r="35638" spans="4:4" x14ac:dyDescent="0.2">
      <c r="D35638" s="1"/>
    </row>
    <row r="35639" spans="4:4" x14ac:dyDescent="0.2">
      <c r="D35639" s="1"/>
    </row>
    <row r="35640" spans="4:4" x14ac:dyDescent="0.2">
      <c r="D35640" s="1"/>
    </row>
    <row r="35641" spans="4:4" x14ac:dyDescent="0.2">
      <c r="D35641" s="1"/>
    </row>
    <row r="35642" spans="4:4" x14ac:dyDescent="0.2">
      <c r="D35642" s="1"/>
    </row>
    <row r="35643" spans="4:4" x14ac:dyDescent="0.2">
      <c r="D35643" s="1"/>
    </row>
    <row r="35644" spans="4:4" x14ac:dyDescent="0.2">
      <c r="D35644" s="1"/>
    </row>
    <row r="35645" spans="4:4" x14ac:dyDescent="0.2">
      <c r="D35645" s="1"/>
    </row>
    <row r="35646" spans="4:4" x14ac:dyDescent="0.2">
      <c r="D35646" s="1"/>
    </row>
    <row r="35647" spans="4:4" x14ac:dyDescent="0.2">
      <c r="D35647" s="1"/>
    </row>
    <row r="35648" spans="4:4" x14ac:dyDescent="0.2">
      <c r="D35648" s="1"/>
    </row>
    <row r="35649" spans="4:4" x14ac:dyDescent="0.2">
      <c r="D35649" s="1"/>
    </row>
    <row r="35650" spans="4:4" x14ac:dyDescent="0.2">
      <c r="D35650" s="1"/>
    </row>
    <row r="35651" spans="4:4" x14ac:dyDescent="0.2">
      <c r="D35651" s="1"/>
    </row>
    <row r="35652" spans="4:4" x14ac:dyDescent="0.2">
      <c r="D35652" s="1"/>
    </row>
    <row r="35653" spans="4:4" x14ac:dyDescent="0.2">
      <c r="D35653" s="1"/>
    </row>
    <row r="35654" spans="4:4" x14ac:dyDescent="0.2">
      <c r="D35654" s="1"/>
    </row>
    <row r="35655" spans="4:4" x14ac:dyDescent="0.2">
      <c r="D35655" s="1"/>
    </row>
    <row r="35656" spans="4:4" x14ac:dyDescent="0.2">
      <c r="D35656" s="1"/>
    </row>
    <row r="35657" spans="4:4" x14ac:dyDescent="0.2">
      <c r="D35657" s="1"/>
    </row>
    <row r="35658" spans="4:4" x14ac:dyDescent="0.2">
      <c r="D35658" s="1"/>
    </row>
    <row r="35659" spans="4:4" x14ac:dyDescent="0.2">
      <c r="D35659" s="1"/>
    </row>
    <row r="35660" spans="4:4" x14ac:dyDescent="0.2">
      <c r="D35660" s="1"/>
    </row>
    <row r="35661" spans="4:4" x14ac:dyDescent="0.2">
      <c r="D35661" s="1"/>
    </row>
    <row r="35662" spans="4:4" x14ac:dyDescent="0.2">
      <c r="D35662" s="1"/>
    </row>
    <row r="35663" spans="4:4" x14ac:dyDescent="0.2">
      <c r="D35663" s="1"/>
    </row>
    <row r="35664" spans="4:4" x14ac:dyDescent="0.2">
      <c r="D35664" s="1"/>
    </row>
    <row r="35665" spans="4:4" x14ac:dyDescent="0.2">
      <c r="D35665" s="1"/>
    </row>
    <row r="35666" spans="4:4" x14ac:dyDescent="0.2">
      <c r="D35666" s="1"/>
    </row>
    <row r="35667" spans="4:4" x14ac:dyDescent="0.2">
      <c r="D35667" s="1"/>
    </row>
    <row r="35668" spans="4:4" x14ac:dyDescent="0.2">
      <c r="D35668" s="1"/>
    </row>
    <row r="35669" spans="4:4" x14ac:dyDescent="0.2">
      <c r="D35669" s="1"/>
    </row>
    <row r="35670" spans="4:4" x14ac:dyDescent="0.2">
      <c r="D35670" s="1"/>
    </row>
    <row r="35671" spans="4:4" x14ac:dyDescent="0.2">
      <c r="D35671" s="1"/>
    </row>
    <row r="35672" spans="4:4" x14ac:dyDescent="0.2">
      <c r="D35672" s="1"/>
    </row>
    <row r="35673" spans="4:4" x14ac:dyDescent="0.2">
      <c r="D35673" s="1"/>
    </row>
    <row r="35674" spans="4:4" x14ac:dyDescent="0.2">
      <c r="D35674" s="1"/>
    </row>
    <row r="35675" spans="4:4" x14ac:dyDescent="0.2">
      <c r="D35675" s="1"/>
    </row>
    <row r="35676" spans="4:4" x14ac:dyDescent="0.2">
      <c r="D35676" s="1"/>
    </row>
    <row r="35677" spans="4:4" x14ac:dyDescent="0.2">
      <c r="D35677" s="1"/>
    </row>
    <row r="35678" spans="4:4" x14ac:dyDescent="0.2">
      <c r="D35678" s="1"/>
    </row>
    <row r="35679" spans="4:4" x14ac:dyDescent="0.2">
      <c r="D35679" s="1"/>
    </row>
    <row r="35680" spans="4:4" x14ac:dyDescent="0.2">
      <c r="D35680" s="1"/>
    </row>
    <row r="35681" spans="4:4" x14ac:dyDescent="0.2">
      <c r="D35681" s="1"/>
    </row>
    <row r="35682" spans="4:4" x14ac:dyDescent="0.2">
      <c r="D35682" s="1"/>
    </row>
    <row r="35683" spans="4:4" x14ac:dyDescent="0.2">
      <c r="D35683" s="1"/>
    </row>
    <row r="35684" spans="4:4" x14ac:dyDescent="0.2">
      <c r="D35684" s="1"/>
    </row>
    <row r="35685" spans="4:4" x14ac:dyDescent="0.2">
      <c r="D35685" s="1"/>
    </row>
    <row r="35686" spans="4:4" x14ac:dyDescent="0.2">
      <c r="D35686" s="1"/>
    </row>
    <row r="35687" spans="4:4" x14ac:dyDescent="0.2">
      <c r="D35687" s="1"/>
    </row>
    <row r="35688" spans="4:4" x14ac:dyDescent="0.2">
      <c r="D35688" s="1"/>
    </row>
    <row r="35689" spans="4:4" x14ac:dyDescent="0.2">
      <c r="D35689" s="1"/>
    </row>
    <row r="35690" spans="4:4" x14ac:dyDescent="0.2">
      <c r="D35690" s="1"/>
    </row>
    <row r="35691" spans="4:4" x14ac:dyDescent="0.2">
      <c r="D35691" s="1"/>
    </row>
    <row r="35692" spans="4:4" x14ac:dyDescent="0.2">
      <c r="D35692" s="1"/>
    </row>
    <row r="35693" spans="4:4" x14ac:dyDescent="0.2">
      <c r="D35693" s="1"/>
    </row>
    <row r="35694" spans="4:4" x14ac:dyDescent="0.2">
      <c r="D35694" s="1"/>
    </row>
    <row r="35695" spans="4:4" x14ac:dyDescent="0.2">
      <c r="D35695" s="1"/>
    </row>
    <row r="35696" spans="4:4" x14ac:dyDescent="0.2">
      <c r="D35696" s="1"/>
    </row>
    <row r="35697" spans="4:4" x14ac:dyDescent="0.2">
      <c r="D35697" s="1"/>
    </row>
    <row r="35698" spans="4:4" x14ac:dyDescent="0.2">
      <c r="D35698" s="1"/>
    </row>
    <row r="35699" spans="4:4" x14ac:dyDescent="0.2">
      <c r="D35699" s="1"/>
    </row>
    <row r="35700" spans="4:4" x14ac:dyDescent="0.2">
      <c r="D35700" s="1"/>
    </row>
    <row r="35701" spans="4:4" x14ac:dyDescent="0.2">
      <c r="D35701" s="1"/>
    </row>
    <row r="35702" spans="4:4" x14ac:dyDescent="0.2">
      <c r="D35702" s="1"/>
    </row>
    <row r="35703" spans="4:4" x14ac:dyDescent="0.2">
      <c r="D35703" s="1"/>
    </row>
    <row r="35704" spans="4:4" x14ac:dyDescent="0.2">
      <c r="D35704" s="1"/>
    </row>
    <row r="35705" spans="4:4" x14ac:dyDescent="0.2">
      <c r="D35705" s="1"/>
    </row>
    <row r="35706" spans="4:4" x14ac:dyDescent="0.2">
      <c r="D35706" s="1"/>
    </row>
    <row r="35707" spans="4:4" x14ac:dyDescent="0.2">
      <c r="D35707" s="1"/>
    </row>
    <row r="35708" spans="4:4" x14ac:dyDescent="0.2">
      <c r="D35708" s="1"/>
    </row>
    <row r="35709" spans="4:4" x14ac:dyDescent="0.2">
      <c r="D35709" s="1"/>
    </row>
    <row r="35710" spans="4:4" x14ac:dyDescent="0.2">
      <c r="D35710" s="1"/>
    </row>
    <row r="35711" spans="4:4" x14ac:dyDescent="0.2">
      <c r="D35711" s="1"/>
    </row>
    <row r="35712" spans="4:4" x14ac:dyDescent="0.2">
      <c r="D35712" s="1"/>
    </row>
    <row r="35713" spans="4:4" x14ac:dyDescent="0.2">
      <c r="D35713" s="1"/>
    </row>
    <row r="35714" spans="4:4" x14ac:dyDescent="0.2">
      <c r="D35714" s="1"/>
    </row>
    <row r="35715" spans="4:4" x14ac:dyDescent="0.2">
      <c r="D35715" s="1"/>
    </row>
    <row r="35716" spans="4:4" x14ac:dyDescent="0.2">
      <c r="D35716" s="1"/>
    </row>
    <row r="35717" spans="4:4" x14ac:dyDescent="0.2">
      <c r="D35717" s="1"/>
    </row>
    <row r="35718" spans="4:4" x14ac:dyDescent="0.2">
      <c r="D35718" s="1"/>
    </row>
    <row r="35719" spans="4:4" x14ac:dyDescent="0.2">
      <c r="D35719" s="1"/>
    </row>
    <row r="35720" spans="4:4" x14ac:dyDescent="0.2">
      <c r="D35720" s="1"/>
    </row>
    <row r="35721" spans="4:4" x14ac:dyDescent="0.2">
      <c r="D35721" s="1"/>
    </row>
    <row r="35722" spans="4:4" x14ac:dyDescent="0.2">
      <c r="D35722" s="1"/>
    </row>
    <row r="35723" spans="4:4" x14ac:dyDescent="0.2">
      <c r="D35723" s="1"/>
    </row>
    <row r="35724" spans="4:4" x14ac:dyDescent="0.2">
      <c r="D35724" s="1"/>
    </row>
    <row r="35725" spans="4:4" x14ac:dyDescent="0.2">
      <c r="D35725" s="1"/>
    </row>
    <row r="35726" spans="4:4" x14ac:dyDescent="0.2">
      <c r="D35726" s="1"/>
    </row>
    <row r="35727" spans="4:4" x14ac:dyDescent="0.2">
      <c r="D35727" s="1"/>
    </row>
    <row r="35728" spans="4:4" x14ac:dyDescent="0.2">
      <c r="D35728" s="1"/>
    </row>
    <row r="35729" spans="4:4" x14ac:dyDescent="0.2">
      <c r="D35729" s="1"/>
    </row>
    <row r="35730" spans="4:4" x14ac:dyDescent="0.2">
      <c r="D35730" s="1"/>
    </row>
    <row r="35731" spans="4:4" x14ac:dyDescent="0.2">
      <c r="D35731" s="1"/>
    </row>
    <row r="35732" spans="4:4" x14ac:dyDescent="0.2">
      <c r="D35732" s="1"/>
    </row>
    <row r="35733" spans="4:4" x14ac:dyDescent="0.2">
      <c r="D35733" s="1"/>
    </row>
    <row r="35734" spans="4:4" x14ac:dyDescent="0.2">
      <c r="D35734" s="1"/>
    </row>
    <row r="35735" spans="4:4" x14ac:dyDescent="0.2">
      <c r="D35735" s="1"/>
    </row>
    <row r="35736" spans="4:4" x14ac:dyDescent="0.2">
      <c r="D35736" s="1"/>
    </row>
    <row r="35737" spans="4:4" x14ac:dyDescent="0.2">
      <c r="D35737" s="1"/>
    </row>
    <row r="35738" spans="4:4" x14ac:dyDescent="0.2">
      <c r="D35738" s="1"/>
    </row>
    <row r="35739" spans="4:4" x14ac:dyDescent="0.2">
      <c r="D35739" s="1"/>
    </row>
    <row r="35740" spans="4:4" x14ac:dyDescent="0.2">
      <c r="D35740" s="1"/>
    </row>
    <row r="35741" spans="4:4" x14ac:dyDescent="0.2">
      <c r="D35741" s="1"/>
    </row>
    <row r="35742" spans="4:4" x14ac:dyDescent="0.2">
      <c r="D35742" s="1"/>
    </row>
    <row r="35743" spans="4:4" x14ac:dyDescent="0.2">
      <c r="D35743" s="1"/>
    </row>
    <row r="35744" spans="4:4" x14ac:dyDescent="0.2">
      <c r="D35744" s="1"/>
    </row>
    <row r="35745" spans="4:4" x14ac:dyDescent="0.2">
      <c r="D35745" s="1"/>
    </row>
    <row r="35746" spans="4:4" x14ac:dyDescent="0.2">
      <c r="D35746" s="1"/>
    </row>
    <row r="35747" spans="4:4" x14ac:dyDescent="0.2">
      <c r="D35747" s="1"/>
    </row>
    <row r="35748" spans="4:4" x14ac:dyDescent="0.2">
      <c r="D35748" s="1"/>
    </row>
    <row r="35749" spans="4:4" x14ac:dyDescent="0.2">
      <c r="D35749" s="1"/>
    </row>
    <row r="35750" spans="4:4" x14ac:dyDescent="0.2">
      <c r="D35750" s="1"/>
    </row>
    <row r="35751" spans="4:4" x14ac:dyDescent="0.2">
      <c r="D35751" s="1"/>
    </row>
    <row r="35752" spans="4:4" x14ac:dyDescent="0.2">
      <c r="D35752" s="1"/>
    </row>
    <row r="35753" spans="4:4" x14ac:dyDescent="0.2">
      <c r="D35753" s="1"/>
    </row>
    <row r="35754" spans="4:4" x14ac:dyDescent="0.2">
      <c r="D35754" s="1"/>
    </row>
    <row r="35755" spans="4:4" x14ac:dyDescent="0.2">
      <c r="D35755" s="1"/>
    </row>
    <row r="35756" spans="4:4" x14ac:dyDescent="0.2">
      <c r="D35756" s="1"/>
    </row>
    <row r="35757" spans="4:4" x14ac:dyDescent="0.2">
      <c r="D35757" s="1"/>
    </row>
    <row r="35758" spans="4:4" x14ac:dyDescent="0.2">
      <c r="D35758" s="1"/>
    </row>
    <row r="35759" spans="4:4" x14ac:dyDescent="0.2">
      <c r="D35759" s="1"/>
    </row>
    <row r="35760" spans="4:4" x14ac:dyDescent="0.2">
      <c r="D35760" s="1"/>
    </row>
    <row r="35761" spans="4:4" x14ac:dyDescent="0.2">
      <c r="D35761" s="1"/>
    </row>
    <row r="35762" spans="4:4" x14ac:dyDescent="0.2">
      <c r="D35762" s="1"/>
    </row>
    <row r="35763" spans="4:4" x14ac:dyDescent="0.2">
      <c r="D35763" s="1"/>
    </row>
    <row r="35764" spans="4:4" x14ac:dyDescent="0.2">
      <c r="D35764" s="1"/>
    </row>
    <row r="35765" spans="4:4" x14ac:dyDescent="0.2">
      <c r="D35765" s="1"/>
    </row>
    <row r="35766" spans="4:4" x14ac:dyDescent="0.2">
      <c r="D35766" s="1"/>
    </row>
    <row r="35767" spans="4:4" x14ac:dyDescent="0.2">
      <c r="D35767" s="1"/>
    </row>
    <row r="35768" spans="4:4" x14ac:dyDescent="0.2">
      <c r="D35768" s="1"/>
    </row>
    <row r="35769" spans="4:4" x14ac:dyDescent="0.2">
      <c r="D35769" s="1"/>
    </row>
    <row r="35770" spans="4:4" x14ac:dyDescent="0.2">
      <c r="D35770" s="1"/>
    </row>
    <row r="35771" spans="4:4" x14ac:dyDescent="0.2">
      <c r="D35771" s="1"/>
    </row>
    <row r="35772" spans="4:4" x14ac:dyDescent="0.2">
      <c r="D35772" s="1"/>
    </row>
    <row r="35773" spans="4:4" x14ac:dyDescent="0.2">
      <c r="D35773" s="1"/>
    </row>
    <row r="35774" spans="4:4" x14ac:dyDescent="0.2">
      <c r="D35774" s="1"/>
    </row>
    <row r="35775" spans="4:4" x14ac:dyDescent="0.2">
      <c r="D35775" s="1"/>
    </row>
    <row r="35776" spans="4:4" x14ac:dyDescent="0.2">
      <c r="D35776" s="1"/>
    </row>
    <row r="35777" spans="4:4" x14ac:dyDescent="0.2">
      <c r="D35777" s="1"/>
    </row>
    <row r="35778" spans="4:4" x14ac:dyDescent="0.2">
      <c r="D35778" s="1"/>
    </row>
    <row r="35779" spans="4:4" x14ac:dyDescent="0.2">
      <c r="D35779" s="1"/>
    </row>
    <row r="35780" spans="4:4" x14ac:dyDescent="0.2">
      <c r="D35780" s="1"/>
    </row>
    <row r="35781" spans="4:4" x14ac:dyDescent="0.2">
      <c r="D35781" s="1"/>
    </row>
    <row r="35782" spans="4:4" x14ac:dyDescent="0.2">
      <c r="D35782" s="1"/>
    </row>
    <row r="35783" spans="4:4" x14ac:dyDescent="0.2">
      <c r="D35783" s="1"/>
    </row>
    <row r="35784" spans="4:4" x14ac:dyDescent="0.2">
      <c r="D35784" s="1"/>
    </row>
    <row r="35785" spans="4:4" x14ac:dyDescent="0.2">
      <c r="D35785" s="1"/>
    </row>
    <row r="35786" spans="4:4" x14ac:dyDescent="0.2">
      <c r="D35786" s="1"/>
    </row>
    <row r="35787" spans="4:4" x14ac:dyDescent="0.2">
      <c r="D35787" s="1"/>
    </row>
    <row r="35788" spans="4:4" x14ac:dyDescent="0.2">
      <c r="D35788" s="1"/>
    </row>
    <row r="35789" spans="4:4" x14ac:dyDescent="0.2">
      <c r="D35789" s="1"/>
    </row>
    <row r="35790" spans="4:4" x14ac:dyDescent="0.2">
      <c r="D35790" s="1"/>
    </row>
    <row r="35791" spans="4:4" x14ac:dyDescent="0.2">
      <c r="D35791" s="1"/>
    </row>
    <row r="35792" spans="4:4" x14ac:dyDescent="0.2">
      <c r="D35792" s="1"/>
    </row>
    <row r="35793" spans="4:4" x14ac:dyDescent="0.2">
      <c r="D35793" s="1"/>
    </row>
    <row r="35794" spans="4:4" x14ac:dyDescent="0.2">
      <c r="D35794" s="1"/>
    </row>
    <row r="35795" spans="4:4" x14ac:dyDescent="0.2">
      <c r="D35795" s="1"/>
    </row>
    <row r="35796" spans="4:4" x14ac:dyDescent="0.2">
      <c r="D35796" s="1"/>
    </row>
    <row r="35797" spans="4:4" x14ac:dyDescent="0.2">
      <c r="D35797" s="1"/>
    </row>
    <row r="35798" spans="4:4" x14ac:dyDescent="0.2">
      <c r="D35798" s="1"/>
    </row>
    <row r="35799" spans="4:4" x14ac:dyDescent="0.2">
      <c r="D35799" s="1"/>
    </row>
    <row r="35800" spans="4:4" x14ac:dyDescent="0.2">
      <c r="D35800" s="1"/>
    </row>
    <row r="35801" spans="4:4" x14ac:dyDescent="0.2">
      <c r="D35801" s="1"/>
    </row>
    <row r="35802" spans="4:4" x14ac:dyDescent="0.2">
      <c r="D35802" s="1"/>
    </row>
    <row r="35803" spans="4:4" x14ac:dyDescent="0.2">
      <c r="D35803" s="1"/>
    </row>
    <row r="35804" spans="4:4" x14ac:dyDescent="0.2">
      <c r="D35804" s="1"/>
    </row>
    <row r="35805" spans="4:4" x14ac:dyDescent="0.2">
      <c r="D35805" s="1"/>
    </row>
    <row r="35806" spans="4:4" x14ac:dyDescent="0.2">
      <c r="D35806" s="1"/>
    </row>
    <row r="35807" spans="4:4" x14ac:dyDescent="0.2">
      <c r="D35807" s="1"/>
    </row>
    <row r="35808" spans="4:4" x14ac:dyDescent="0.2">
      <c r="D35808" s="1"/>
    </row>
    <row r="35809" spans="4:4" x14ac:dyDescent="0.2">
      <c r="D35809" s="1"/>
    </row>
    <row r="35810" spans="4:4" x14ac:dyDescent="0.2">
      <c r="D35810" s="1"/>
    </row>
    <row r="35811" spans="4:4" x14ac:dyDescent="0.2">
      <c r="D35811" s="1"/>
    </row>
    <row r="35812" spans="4:4" x14ac:dyDescent="0.2">
      <c r="D35812" s="1"/>
    </row>
    <row r="35813" spans="4:4" x14ac:dyDescent="0.2">
      <c r="D35813" s="1"/>
    </row>
    <row r="35814" spans="4:4" x14ac:dyDescent="0.2">
      <c r="D35814" s="1"/>
    </row>
    <row r="35815" spans="4:4" x14ac:dyDescent="0.2">
      <c r="D35815" s="1"/>
    </row>
    <row r="35816" spans="4:4" x14ac:dyDescent="0.2">
      <c r="D35816" s="1"/>
    </row>
    <row r="35817" spans="4:4" x14ac:dyDescent="0.2">
      <c r="D35817" s="1"/>
    </row>
    <row r="35818" spans="4:4" x14ac:dyDescent="0.2">
      <c r="D35818" s="1"/>
    </row>
    <row r="35819" spans="4:4" x14ac:dyDescent="0.2">
      <c r="D35819" s="1"/>
    </row>
    <row r="35820" spans="4:4" x14ac:dyDescent="0.2">
      <c r="D35820" s="1"/>
    </row>
    <row r="35821" spans="4:4" x14ac:dyDescent="0.2">
      <c r="D35821" s="1"/>
    </row>
    <row r="35822" spans="4:4" x14ac:dyDescent="0.2">
      <c r="D35822" s="1"/>
    </row>
    <row r="35823" spans="4:4" x14ac:dyDescent="0.2">
      <c r="D35823" s="1"/>
    </row>
    <row r="35824" spans="4:4" x14ac:dyDescent="0.2">
      <c r="D35824" s="1"/>
    </row>
    <row r="35825" spans="4:4" x14ac:dyDescent="0.2">
      <c r="D35825" s="1"/>
    </row>
    <row r="35826" spans="4:4" x14ac:dyDescent="0.2">
      <c r="D35826" s="1"/>
    </row>
    <row r="35827" spans="4:4" x14ac:dyDescent="0.2">
      <c r="D35827" s="1"/>
    </row>
    <row r="35828" spans="4:4" x14ac:dyDescent="0.2">
      <c r="D35828" s="1"/>
    </row>
    <row r="35829" spans="4:4" x14ac:dyDescent="0.2">
      <c r="D35829" s="1"/>
    </row>
    <row r="35830" spans="4:4" x14ac:dyDescent="0.2">
      <c r="D35830" s="1"/>
    </row>
    <row r="35831" spans="4:4" x14ac:dyDescent="0.2">
      <c r="D35831" s="1"/>
    </row>
    <row r="35832" spans="4:4" x14ac:dyDescent="0.2">
      <c r="D35832" s="1"/>
    </row>
    <row r="35833" spans="4:4" x14ac:dyDescent="0.2">
      <c r="D35833" s="1"/>
    </row>
    <row r="35834" spans="4:4" x14ac:dyDescent="0.2">
      <c r="D35834" s="1"/>
    </row>
    <row r="35835" spans="4:4" x14ac:dyDescent="0.2">
      <c r="D35835" s="1"/>
    </row>
    <row r="35836" spans="4:4" x14ac:dyDescent="0.2">
      <c r="D35836" s="1"/>
    </row>
    <row r="35837" spans="4:4" x14ac:dyDescent="0.2">
      <c r="D35837" s="1"/>
    </row>
    <row r="35838" spans="4:4" x14ac:dyDescent="0.2">
      <c r="D35838" s="1"/>
    </row>
    <row r="35839" spans="4:4" x14ac:dyDescent="0.2">
      <c r="D35839" s="1"/>
    </row>
    <row r="35840" spans="4:4" x14ac:dyDescent="0.2">
      <c r="D35840" s="1"/>
    </row>
    <row r="35841" spans="4:4" x14ac:dyDescent="0.2">
      <c r="D35841" s="1"/>
    </row>
    <row r="35842" spans="4:4" x14ac:dyDescent="0.2">
      <c r="D35842" s="1"/>
    </row>
    <row r="35843" spans="4:4" x14ac:dyDescent="0.2">
      <c r="D35843" s="1"/>
    </row>
    <row r="35844" spans="4:4" x14ac:dyDescent="0.2">
      <c r="D35844" s="1"/>
    </row>
    <row r="35845" spans="4:4" x14ac:dyDescent="0.2">
      <c r="D35845" s="1"/>
    </row>
    <row r="35846" spans="4:4" x14ac:dyDescent="0.2">
      <c r="D35846" s="1"/>
    </row>
    <row r="35847" spans="4:4" x14ac:dyDescent="0.2">
      <c r="D35847" s="1"/>
    </row>
    <row r="35848" spans="4:4" x14ac:dyDescent="0.2">
      <c r="D35848" s="1"/>
    </row>
    <row r="35849" spans="4:4" x14ac:dyDescent="0.2">
      <c r="D35849" s="1"/>
    </row>
    <row r="35850" spans="4:4" x14ac:dyDescent="0.2">
      <c r="D35850" s="1"/>
    </row>
    <row r="35851" spans="4:4" x14ac:dyDescent="0.2">
      <c r="D35851" s="1"/>
    </row>
    <row r="35852" spans="4:4" x14ac:dyDescent="0.2">
      <c r="D35852" s="1"/>
    </row>
    <row r="35853" spans="4:4" x14ac:dyDescent="0.2">
      <c r="D35853" s="1"/>
    </row>
    <row r="35854" spans="4:4" x14ac:dyDescent="0.2">
      <c r="D35854" s="1"/>
    </row>
    <row r="35855" spans="4:4" x14ac:dyDescent="0.2">
      <c r="D35855" s="1"/>
    </row>
    <row r="35856" spans="4:4" x14ac:dyDescent="0.2">
      <c r="D35856" s="1"/>
    </row>
    <row r="35857" spans="4:4" x14ac:dyDescent="0.2">
      <c r="D35857" s="1"/>
    </row>
    <row r="35858" spans="4:4" x14ac:dyDescent="0.2">
      <c r="D35858" s="1"/>
    </row>
    <row r="35859" spans="4:4" x14ac:dyDescent="0.2">
      <c r="D35859" s="1"/>
    </row>
    <row r="35860" spans="4:4" x14ac:dyDescent="0.2">
      <c r="D35860" s="1"/>
    </row>
    <row r="35861" spans="4:4" x14ac:dyDescent="0.2">
      <c r="D35861" s="1"/>
    </row>
    <row r="35862" spans="4:4" x14ac:dyDescent="0.2">
      <c r="D35862" s="1"/>
    </row>
    <row r="35863" spans="4:4" x14ac:dyDescent="0.2">
      <c r="D35863" s="1"/>
    </row>
    <row r="35864" spans="4:4" x14ac:dyDescent="0.2">
      <c r="D35864" s="1"/>
    </row>
    <row r="35865" spans="4:4" x14ac:dyDescent="0.2">
      <c r="D35865" s="1"/>
    </row>
    <row r="35866" spans="4:4" x14ac:dyDescent="0.2">
      <c r="D35866" s="1"/>
    </row>
    <row r="35867" spans="4:4" x14ac:dyDescent="0.2">
      <c r="D35867" s="1"/>
    </row>
    <row r="35868" spans="4:4" x14ac:dyDescent="0.2">
      <c r="D35868" s="1"/>
    </row>
    <row r="35869" spans="4:4" x14ac:dyDescent="0.2">
      <c r="D35869" s="1"/>
    </row>
    <row r="35870" spans="4:4" x14ac:dyDescent="0.2">
      <c r="D35870" s="1"/>
    </row>
    <row r="35871" spans="4:4" x14ac:dyDescent="0.2">
      <c r="D35871" s="1"/>
    </row>
    <row r="35872" spans="4:4" x14ac:dyDescent="0.2">
      <c r="D35872" s="1"/>
    </row>
    <row r="35873" spans="4:4" x14ac:dyDescent="0.2">
      <c r="D35873" s="1"/>
    </row>
    <row r="35874" spans="4:4" x14ac:dyDescent="0.2">
      <c r="D35874" s="1"/>
    </row>
    <row r="35875" spans="4:4" x14ac:dyDescent="0.2">
      <c r="D35875" s="1"/>
    </row>
    <row r="35876" spans="4:4" x14ac:dyDescent="0.2">
      <c r="D35876" s="1"/>
    </row>
    <row r="35877" spans="4:4" x14ac:dyDescent="0.2">
      <c r="D35877" s="1"/>
    </row>
    <row r="35878" spans="4:4" x14ac:dyDescent="0.2">
      <c r="D35878" s="1"/>
    </row>
    <row r="35879" spans="4:4" x14ac:dyDescent="0.2">
      <c r="D35879" s="1"/>
    </row>
    <row r="35880" spans="4:4" x14ac:dyDescent="0.2">
      <c r="D35880" s="1"/>
    </row>
    <row r="35881" spans="4:4" x14ac:dyDescent="0.2">
      <c r="D35881" s="1"/>
    </row>
    <row r="35882" spans="4:4" x14ac:dyDescent="0.2">
      <c r="D35882" s="1"/>
    </row>
    <row r="35883" spans="4:4" x14ac:dyDescent="0.2">
      <c r="D35883" s="1"/>
    </row>
    <row r="35884" spans="4:4" x14ac:dyDescent="0.2">
      <c r="D35884" s="1"/>
    </row>
    <row r="35885" spans="4:4" x14ac:dyDescent="0.2">
      <c r="D35885" s="1"/>
    </row>
    <row r="35886" spans="4:4" x14ac:dyDescent="0.2">
      <c r="D35886" s="1"/>
    </row>
    <row r="35887" spans="4:4" x14ac:dyDescent="0.2">
      <c r="D35887" s="1"/>
    </row>
    <row r="35888" spans="4:4" x14ac:dyDescent="0.2">
      <c r="D35888" s="1"/>
    </row>
    <row r="35889" spans="4:4" x14ac:dyDescent="0.2">
      <c r="D35889" s="1"/>
    </row>
    <row r="35890" spans="4:4" x14ac:dyDescent="0.2">
      <c r="D35890" s="1"/>
    </row>
    <row r="35891" spans="4:4" x14ac:dyDescent="0.2">
      <c r="D35891" s="1"/>
    </row>
    <row r="35892" spans="4:4" x14ac:dyDescent="0.2">
      <c r="D35892" s="1"/>
    </row>
    <row r="35893" spans="4:4" x14ac:dyDescent="0.2">
      <c r="D35893" s="1"/>
    </row>
    <row r="35894" spans="4:4" x14ac:dyDescent="0.2">
      <c r="D35894" s="1"/>
    </row>
    <row r="35895" spans="4:4" x14ac:dyDescent="0.2">
      <c r="D35895" s="1"/>
    </row>
    <row r="35896" spans="4:4" x14ac:dyDescent="0.2">
      <c r="D35896" s="1"/>
    </row>
    <row r="35897" spans="4:4" x14ac:dyDescent="0.2">
      <c r="D35897" s="1"/>
    </row>
    <row r="35898" spans="4:4" x14ac:dyDescent="0.2">
      <c r="D35898" s="1"/>
    </row>
    <row r="35899" spans="4:4" x14ac:dyDescent="0.2">
      <c r="D35899" s="1"/>
    </row>
    <row r="35900" spans="4:4" x14ac:dyDescent="0.2">
      <c r="D35900" s="1"/>
    </row>
    <row r="35901" spans="4:4" x14ac:dyDescent="0.2">
      <c r="D35901" s="1"/>
    </row>
    <row r="35902" spans="4:4" x14ac:dyDescent="0.2">
      <c r="D35902" s="1"/>
    </row>
    <row r="35903" spans="4:4" x14ac:dyDescent="0.2">
      <c r="D35903" s="1"/>
    </row>
    <row r="35904" spans="4:4" x14ac:dyDescent="0.2">
      <c r="D35904" s="1"/>
    </row>
    <row r="35905" spans="4:4" x14ac:dyDescent="0.2">
      <c r="D35905" s="1"/>
    </row>
    <row r="35906" spans="4:4" x14ac:dyDescent="0.2">
      <c r="D35906" s="1"/>
    </row>
    <row r="35907" spans="4:4" x14ac:dyDescent="0.2">
      <c r="D35907" s="1"/>
    </row>
    <row r="35908" spans="4:4" x14ac:dyDescent="0.2">
      <c r="D35908" s="1"/>
    </row>
    <row r="35909" spans="4:4" x14ac:dyDescent="0.2">
      <c r="D35909" s="1"/>
    </row>
    <row r="35910" spans="4:4" x14ac:dyDescent="0.2">
      <c r="D35910" s="1"/>
    </row>
    <row r="35911" spans="4:4" x14ac:dyDescent="0.2">
      <c r="D35911" s="1"/>
    </row>
    <row r="35912" spans="4:4" x14ac:dyDescent="0.2">
      <c r="D35912" s="1"/>
    </row>
    <row r="35913" spans="4:4" x14ac:dyDescent="0.2">
      <c r="D35913" s="1"/>
    </row>
    <row r="35914" spans="4:4" x14ac:dyDescent="0.2">
      <c r="D35914" s="1"/>
    </row>
    <row r="35915" spans="4:4" x14ac:dyDescent="0.2">
      <c r="D35915" s="1"/>
    </row>
    <row r="35916" spans="4:4" x14ac:dyDescent="0.2">
      <c r="D35916" s="1"/>
    </row>
    <row r="35917" spans="4:4" x14ac:dyDescent="0.2">
      <c r="D35917" s="1"/>
    </row>
    <row r="35918" spans="4:4" x14ac:dyDescent="0.2">
      <c r="D35918" s="1"/>
    </row>
    <row r="35919" spans="4:4" x14ac:dyDescent="0.2">
      <c r="D35919" s="1"/>
    </row>
    <row r="35920" spans="4:4" x14ac:dyDescent="0.2">
      <c r="D35920" s="1"/>
    </row>
    <row r="35921" spans="4:4" x14ac:dyDescent="0.2">
      <c r="D35921" s="1"/>
    </row>
    <row r="35922" spans="4:4" x14ac:dyDescent="0.2">
      <c r="D35922" s="1"/>
    </row>
    <row r="35923" spans="4:4" x14ac:dyDescent="0.2">
      <c r="D35923" s="1"/>
    </row>
    <row r="35924" spans="4:4" x14ac:dyDescent="0.2">
      <c r="D35924" s="1"/>
    </row>
    <row r="35925" spans="4:4" x14ac:dyDescent="0.2">
      <c r="D35925" s="1"/>
    </row>
    <row r="35926" spans="4:4" x14ac:dyDescent="0.2">
      <c r="D35926" s="1"/>
    </row>
    <row r="35927" spans="4:4" x14ac:dyDescent="0.2">
      <c r="D35927" s="1"/>
    </row>
    <row r="35928" spans="4:4" x14ac:dyDescent="0.2">
      <c r="D35928" s="1"/>
    </row>
    <row r="35929" spans="4:4" x14ac:dyDescent="0.2">
      <c r="D35929" s="1"/>
    </row>
    <row r="35930" spans="4:4" x14ac:dyDescent="0.2">
      <c r="D35930" s="1"/>
    </row>
    <row r="35931" spans="4:4" x14ac:dyDescent="0.2">
      <c r="D35931" s="1"/>
    </row>
    <row r="35932" spans="4:4" x14ac:dyDescent="0.2">
      <c r="D35932" s="1"/>
    </row>
    <row r="35933" spans="4:4" x14ac:dyDescent="0.2">
      <c r="D35933" s="1"/>
    </row>
    <row r="35934" spans="4:4" x14ac:dyDescent="0.2">
      <c r="D35934" s="1"/>
    </row>
    <row r="35935" spans="4:4" x14ac:dyDescent="0.2">
      <c r="D35935" s="1"/>
    </row>
    <row r="35936" spans="4:4" x14ac:dyDescent="0.2">
      <c r="D35936" s="1"/>
    </row>
    <row r="35937" spans="4:4" x14ac:dyDescent="0.2">
      <c r="D35937" s="1"/>
    </row>
    <row r="35938" spans="4:4" x14ac:dyDescent="0.2">
      <c r="D35938" s="1"/>
    </row>
    <row r="35939" spans="4:4" x14ac:dyDescent="0.2">
      <c r="D35939" s="1"/>
    </row>
    <row r="35940" spans="4:4" x14ac:dyDescent="0.2">
      <c r="D35940" s="1"/>
    </row>
    <row r="35941" spans="4:4" x14ac:dyDescent="0.2">
      <c r="D35941" s="1"/>
    </row>
    <row r="35942" spans="4:4" x14ac:dyDescent="0.2">
      <c r="D35942" s="1"/>
    </row>
    <row r="35943" spans="4:4" x14ac:dyDescent="0.2">
      <c r="D35943" s="1"/>
    </row>
    <row r="35944" spans="4:4" x14ac:dyDescent="0.2">
      <c r="D35944" s="1"/>
    </row>
    <row r="35945" spans="4:4" x14ac:dyDescent="0.2">
      <c r="D35945" s="1"/>
    </row>
    <row r="35946" spans="4:4" x14ac:dyDescent="0.2">
      <c r="D35946" s="1"/>
    </row>
    <row r="35947" spans="4:4" x14ac:dyDescent="0.2">
      <c r="D35947" s="1"/>
    </row>
    <row r="35948" spans="4:4" x14ac:dyDescent="0.2">
      <c r="D35948" s="1"/>
    </row>
    <row r="35949" spans="4:4" x14ac:dyDescent="0.2">
      <c r="D35949" s="1"/>
    </row>
    <row r="35950" spans="4:4" x14ac:dyDescent="0.2">
      <c r="D35950" s="1"/>
    </row>
    <row r="35951" spans="4:4" x14ac:dyDescent="0.2">
      <c r="D35951" s="1"/>
    </row>
    <row r="35952" spans="4:4" x14ac:dyDescent="0.2">
      <c r="D35952" s="1"/>
    </row>
    <row r="35953" spans="4:4" x14ac:dyDescent="0.2">
      <c r="D35953" s="1"/>
    </row>
    <row r="35954" spans="4:4" x14ac:dyDescent="0.2">
      <c r="D35954" s="1"/>
    </row>
    <row r="35955" spans="4:4" x14ac:dyDescent="0.2">
      <c r="D35955" s="1"/>
    </row>
    <row r="35956" spans="4:4" x14ac:dyDescent="0.2">
      <c r="D35956" s="1"/>
    </row>
    <row r="35957" spans="4:4" x14ac:dyDescent="0.2">
      <c r="D35957" s="1"/>
    </row>
    <row r="35958" spans="4:4" x14ac:dyDescent="0.2">
      <c r="D35958" s="1"/>
    </row>
    <row r="35959" spans="4:4" x14ac:dyDescent="0.2">
      <c r="D35959" s="1"/>
    </row>
    <row r="35960" spans="4:4" x14ac:dyDescent="0.2">
      <c r="D35960" s="1"/>
    </row>
    <row r="35961" spans="4:4" x14ac:dyDescent="0.2">
      <c r="D35961" s="1"/>
    </row>
    <row r="35962" spans="4:4" x14ac:dyDescent="0.2">
      <c r="D35962" s="1"/>
    </row>
    <row r="35963" spans="4:4" x14ac:dyDescent="0.2">
      <c r="D35963" s="1"/>
    </row>
    <row r="35964" spans="4:4" x14ac:dyDescent="0.2">
      <c r="D35964" s="1"/>
    </row>
    <row r="35965" spans="4:4" x14ac:dyDescent="0.2">
      <c r="D35965" s="1"/>
    </row>
    <row r="35966" spans="4:4" x14ac:dyDescent="0.2">
      <c r="D35966" s="1"/>
    </row>
    <row r="35967" spans="4:4" x14ac:dyDescent="0.2">
      <c r="D35967" s="1"/>
    </row>
    <row r="35968" spans="4:4" x14ac:dyDescent="0.2">
      <c r="D35968" s="1"/>
    </row>
    <row r="35969" spans="4:4" x14ac:dyDescent="0.2">
      <c r="D35969" s="1"/>
    </row>
    <row r="35970" spans="4:4" x14ac:dyDescent="0.2">
      <c r="D35970" s="1"/>
    </row>
    <row r="35971" spans="4:4" x14ac:dyDescent="0.2">
      <c r="D35971" s="1"/>
    </row>
    <row r="35972" spans="4:4" x14ac:dyDescent="0.2">
      <c r="D35972" s="1"/>
    </row>
    <row r="35973" spans="4:4" x14ac:dyDescent="0.2">
      <c r="D35973" s="1"/>
    </row>
    <row r="35974" spans="4:4" x14ac:dyDescent="0.2">
      <c r="D35974" s="1"/>
    </row>
    <row r="35975" spans="4:4" x14ac:dyDescent="0.2">
      <c r="D35975" s="1"/>
    </row>
    <row r="35976" spans="4:4" x14ac:dyDescent="0.2">
      <c r="D35976" s="1"/>
    </row>
    <row r="35977" spans="4:4" x14ac:dyDescent="0.2">
      <c r="D35977" s="1"/>
    </row>
    <row r="35978" spans="4:4" x14ac:dyDescent="0.2">
      <c r="D35978" s="1"/>
    </row>
    <row r="35979" spans="4:4" x14ac:dyDescent="0.2">
      <c r="D35979" s="1"/>
    </row>
    <row r="35980" spans="4:4" x14ac:dyDescent="0.2">
      <c r="D35980" s="1"/>
    </row>
    <row r="35981" spans="4:4" x14ac:dyDescent="0.2">
      <c r="D35981" s="1"/>
    </row>
    <row r="35982" spans="4:4" x14ac:dyDescent="0.2">
      <c r="D35982" s="1"/>
    </row>
    <row r="35983" spans="4:4" x14ac:dyDescent="0.2">
      <c r="D35983" s="1"/>
    </row>
    <row r="35984" spans="4:4" x14ac:dyDescent="0.2">
      <c r="D35984" s="1"/>
    </row>
    <row r="35985" spans="4:4" x14ac:dyDescent="0.2">
      <c r="D35985" s="1"/>
    </row>
    <row r="35986" spans="4:4" x14ac:dyDescent="0.2">
      <c r="D35986" s="1"/>
    </row>
    <row r="35987" spans="4:4" x14ac:dyDescent="0.2">
      <c r="D35987" s="1"/>
    </row>
    <row r="35988" spans="4:4" x14ac:dyDescent="0.2">
      <c r="D35988" s="1"/>
    </row>
    <row r="35989" spans="4:4" x14ac:dyDescent="0.2">
      <c r="D35989" s="1"/>
    </row>
    <row r="35990" spans="4:4" x14ac:dyDescent="0.2">
      <c r="D35990" s="1"/>
    </row>
    <row r="35991" spans="4:4" x14ac:dyDescent="0.2">
      <c r="D35991" s="1"/>
    </row>
    <row r="35992" spans="4:4" x14ac:dyDescent="0.2">
      <c r="D35992" s="1"/>
    </row>
    <row r="35993" spans="4:4" x14ac:dyDescent="0.2">
      <c r="D35993" s="1"/>
    </row>
    <row r="35994" spans="4:4" x14ac:dyDescent="0.2">
      <c r="D35994" s="1"/>
    </row>
    <row r="35995" spans="4:4" x14ac:dyDescent="0.2">
      <c r="D35995" s="1"/>
    </row>
    <row r="35996" spans="4:4" x14ac:dyDescent="0.2">
      <c r="D35996" s="1"/>
    </row>
    <row r="35997" spans="4:4" x14ac:dyDescent="0.2">
      <c r="D35997" s="1"/>
    </row>
    <row r="35998" spans="4:4" x14ac:dyDescent="0.2">
      <c r="D35998" s="1"/>
    </row>
    <row r="35999" spans="4:4" x14ac:dyDescent="0.2">
      <c r="D35999" s="1"/>
    </row>
    <row r="36000" spans="4:4" x14ac:dyDescent="0.2">
      <c r="D36000" s="1"/>
    </row>
    <row r="36001" spans="4:4" x14ac:dyDescent="0.2">
      <c r="D36001" s="1"/>
    </row>
    <row r="36002" spans="4:4" x14ac:dyDescent="0.2">
      <c r="D36002" s="1"/>
    </row>
    <row r="36003" spans="4:4" x14ac:dyDescent="0.2">
      <c r="D36003" s="1"/>
    </row>
    <row r="36004" spans="4:4" x14ac:dyDescent="0.2">
      <c r="D36004" s="1"/>
    </row>
    <row r="36005" spans="4:4" x14ac:dyDescent="0.2">
      <c r="D36005" s="1"/>
    </row>
    <row r="36006" spans="4:4" x14ac:dyDescent="0.2">
      <c r="D36006" s="1"/>
    </row>
    <row r="36007" spans="4:4" x14ac:dyDescent="0.2">
      <c r="D36007" s="1"/>
    </row>
    <row r="36008" spans="4:4" x14ac:dyDescent="0.2">
      <c r="D36008" s="1"/>
    </row>
    <row r="36009" spans="4:4" x14ac:dyDescent="0.2">
      <c r="D36009" s="1"/>
    </row>
    <row r="36010" spans="4:4" x14ac:dyDescent="0.2">
      <c r="D36010" s="1"/>
    </row>
    <row r="36011" spans="4:4" x14ac:dyDescent="0.2">
      <c r="D36011" s="1"/>
    </row>
    <row r="36012" spans="4:4" x14ac:dyDescent="0.2">
      <c r="D36012" s="1"/>
    </row>
    <row r="36013" spans="4:4" x14ac:dyDescent="0.2">
      <c r="D36013" s="1"/>
    </row>
    <row r="36014" spans="4:4" x14ac:dyDescent="0.2">
      <c r="D36014" s="1"/>
    </row>
    <row r="36015" spans="4:4" x14ac:dyDescent="0.2">
      <c r="D36015" s="1"/>
    </row>
    <row r="36016" spans="4:4" x14ac:dyDescent="0.2">
      <c r="D36016" s="1"/>
    </row>
    <row r="36017" spans="4:4" x14ac:dyDescent="0.2">
      <c r="D36017" s="1"/>
    </row>
    <row r="36018" spans="4:4" x14ac:dyDescent="0.2">
      <c r="D36018" s="1"/>
    </row>
    <row r="36019" spans="4:4" x14ac:dyDescent="0.2">
      <c r="D36019" s="1"/>
    </row>
    <row r="36020" spans="4:4" x14ac:dyDescent="0.2">
      <c r="D36020" s="1"/>
    </row>
    <row r="36021" spans="4:4" x14ac:dyDescent="0.2">
      <c r="D36021" s="1"/>
    </row>
    <row r="36022" spans="4:4" x14ac:dyDescent="0.2">
      <c r="D36022" s="1"/>
    </row>
    <row r="36023" spans="4:4" x14ac:dyDescent="0.2">
      <c r="D36023" s="1"/>
    </row>
    <row r="36024" spans="4:4" x14ac:dyDescent="0.2">
      <c r="D36024" s="1"/>
    </row>
    <row r="36025" spans="4:4" x14ac:dyDescent="0.2">
      <c r="D36025" s="1"/>
    </row>
    <row r="36026" spans="4:4" x14ac:dyDescent="0.2">
      <c r="D36026" s="1"/>
    </row>
    <row r="36027" spans="4:4" x14ac:dyDescent="0.2">
      <c r="D36027" s="1"/>
    </row>
    <row r="36028" spans="4:4" x14ac:dyDescent="0.2">
      <c r="D36028" s="1"/>
    </row>
    <row r="36029" spans="4:4" x14ac:dyDescent="0.2">
      <c r="D36029" s="1"/>
    </row>
    <row r="36030" spans="4:4" x14ac:dyDescent="0.2">
      <c r="D36030" s="1"/>
    </row>
    <row r="36031" spans="4:4" x14ac:dyDescent="0.2">
      <c r="D36031" s="1"/>
    </row>
    <row r="36032" spans="4:4" x14ac:dyDescent="0.2">
      <c r="D36032" s="1"/>
    </row>
    <row r="36033" spans="4:4" x14ac:dyDescent="0.2">
      <c r="D36033" s="1"/>
    </row>
    <row r="36034" spans="4:4" x14ac:dyDescent="0.2">
      <c r="D36034" s="1"/>
    </row>
    <row r="36035" spans="4:4" x14ac:dyDescent="0.2">
      <c r="D36035" s="1"/>
    </row>
    <row r="36036" spans="4:4" x14ac:dyDescent="0.2">
      <c r="D36036" s="1"/>
    </row>
    <row r="36037" spans="4:4" x14ac:dyDescent="0.2">
      <c r="D36037" s="1"/>
    </row>
    <row r="36038" spans="4:4" x14ac:dyDescent="0.2">
      <c r="D36038" s="1"/>
    </row>
    <row r="36039" spans="4:4" x14ac:dyDescent="0.2">
      <c r="D36039" s="1"/>
    </row>
    <row r="36040" spans="4:4" x14ac:dyDescent="0.2">
      <c r="D36040" s="1"/>
    </row>
    <row r="36041" spans="4:4" x14ac:dyDescent="0.2">
      <c r="D36041" s="1"/>
    </row>
    <row r="36042" spans="4:4" x14ac:dyDescent="0.2">
      <c r="D36042" s="1"/>
    </row>
    <row r="36043" spans="4:4" x14ac:dyDescent="0.2">
      <c r="D36043" s="1"/>
    </row>
    <row r="36044" spans="4:4" x14ac:dyDescent="0.2">
      <c r="D36044" s="1"/>
    </row>
    <row r="36045" spans="4:4" x14ac:dyDescent="0.2">
      <c r="D36045" s="1"/>
    </row>
    <row r="36046" spans="4:4" x14ac:dyDescent="0.2">
      <c r="D36046" s="1"/>
    </row>
    <row r="36047" spans="4:4" x14ac:dyDescent="0.2">
      <c r="D36047" s="1"/>
    </row>
    <row r="36048" spans="4:4" x14ac:dyDescent="0.2">
      <c r="D36048" s="1"/>
    </row>
    <row r="36049" spans="4:4" x14ac:dyDescent="0.2">
      <c r="D36049" s="1"/>
    </row>
    <row r="36050" spans="4:4" x14ac:dyDescent="0.2">
      <c r="D36050" s="1"/>
    </row>
    <row r="36051" spans="4:4" x14ac:dyDescent="0.2">
      <c r="D36051" s="1"/>
    </row>
    <row r="36052" spans="4:4" x14ac:dyDescent="0.2">
      <c r="D36052" s="1"/>
    </row>
    <row r="36053" spans="4:4" x14ac:dyDescent="0.2">
      <c r="D36053" s="1"/>
    </row>
    <row r="36054" spans="4:4" x14ac:dyDescent="0.2">
      <c r="D36054" s="1"/>
    </row>
    <row r="36055" spans="4:4" x14ac:dyDescent="0.2">
      <c r="D36055" s="1"/>
    </row>
    <row r="36056" spans="4:4" x14ac:dyDescent="0.2">
      <c r="D36056" s="1"/>
    </row>
    <row r="36057" spans="4:4" x14ac:dyDescent="0.2">
      <c r="D36057" s="1"/>
    </row>
    <row r="36058" spans="4:4" x14ac:dyDescent="0.2">
      <c r="D36058" s="1"/>
    </row>
    <row r="36059" spans="4:4" x14ac:dyDescent="0.2">
      <c r="D36059" s="1"/>
    </row>
    <row r="36060" spans="4:4" x14ac:dyDescent="0.2">
      <c r="D36060" s="1"/>
    </row>
    <row r="36061" spans="4:4" x14ac:dyDescent="0.2">
      <c r="D36061" s="1"/>
    </row>
    <row r="36062" spans="4:4" x14ac:dyDescent="0.2">
      <c r="D36062" s="1"/>
    </row>
    <row r="36063" spans="4:4" x14ac:dyDescent="0.2">
      <c r="D36063" s="1"/>
    </row>
    <row r="36064" spans="4:4" x14ac:dyDescent="0.2">
      <c r="D36064" s="1"/>
    </row>
    <row r="36065" spans="4:4" x14ac:dyDescent="0.2">
      <c r="D36065" s="1"/>
    </row>
    <row r="36066" spans="4:4" x14ac:dyDescent="0.2">
      <c r="D36066" s="1"/>
    </row>
    <row r="36067" spans="4:4" x14ac:dyDescent="0.2">
      <c r="D36067" s="1"/>
    </row>
    <row r="36068" spans="4:4" x14ac:dyDescent="0.2">
      <c r="D36068" s="1"/>
    </row>
    <row r="36069" spans="4:4" x14ac:dyDescent="0.2">
      <c r="D36069" s="1"/>
    </row>
    <row r="36070" spans="4:4" x14ac:dyDescent="0.2">
      <c r="D36070" s="1"/>
    </row>
    <row r="36071" spans="4:4" x14ac:dyDescent="0.2">
      <c r="D36071" s="1"/>
    </row>
    <row r="36072" spans="4:4" x14ac:dyDescent="0.2">
      <c r="D36072" s="1"/>
    </row>
    <row r="36073" spans="4:4" x14ac:dyDescent="0.2">
      <c r="D36073" s="1"/>
    </row>
    <row r="36074" spans="4:4" x14ac:dyDescent="0.2">
      <c r="D36074" s="1"/>
    </row>
    <row r="36075" spans="4:4" x14ac:dyDescent="0.2">
      <c r="D36075" s="1"/>
    </row>
    <row r="36076" spans="4:4" x14ac:dyDescent="0.2">
      <c r="D36076" s="1"/>
    </row>
    <row r="36077" spans="4:4" x14ac:dyDescent="0.2">
      <c r="D36077" s="1"/>
    </row>
    <row r="36078" spans="4:4" x14ac:dyDescent="0.2">
      <c r="D36078" s="1"/>
    </row>
    <row r="36079" spans="4:4" x14ac:dyDescent="0.2">
      <c r="D36079" s="1"/>
    </row>
    <row r="36080" spans="4:4" x14ac:dyDescent="0.2">
      <c r="D36080" s="1"/>
    </row>
    <row r="36081" spans="4:4" x14ac:dyDescent="0.2">
      <c r="D36081" s="1"/>
    </row>
    <row r="36082" spans="4:4" x14ac:dyDescent="0.2">
      <c r="D36082" s="1"/>
    </row>
    <row r="36083" spans="4:4" x14ac:dyDescent="0.2">
      <c r="D36083" s="1"/>
    </row>
    <row r="36084" spans="4:4" x14ac:dyDescent="0.2">
      <c r="D36084" s="1"/>
    </row>
    <row r="36085" spans="4:4" x14ac:dyDescent="0.2">
      <c r="D36085" s="1"/>
    </row>
    <row r="36086" spans="4:4" x14ac:dyDescent="0.2">
      <c r="D36086" s="1"/>
    </row>
    <row r="36087" spans="4:4" x14ac:dyDescent="0.2">
      <c r="D36087" s="1"/>
    </row>
    <row r="36088" spans="4:4" x14ac:dyDescent="0.2">
      <c r="D36088" s="1"/>
    </row>
    <row r="36089" spans="4:4" x14ac:dyDescent="0.2">
      <c r="D36089" s="1"/>
    </row>
    <row r="36090" spans="4:4" x14ac:dyDescent="0.2">
      <c r="D36090" s="1"/>
    </row>
    <row r="36091" spans="4:4" x14ac:dyDescent="0.2">
      <c r="D36091" s="1"/>
    </row>
    <row r="36092" spans="4:4" x14ac:dyDescent="0.2">
      <c r="D36092" s="1"/>
    </row>
    <row r="36093" spans="4:4" x14ac:dyDescent="0.2">
      <c r="D36093" s="1"/>
    </row>
    <row r="36094" spans="4:4" x14ac:dyDescent="0.2">
      <c r="D36094" s="1"/>
    </row>
    <row r="36095" spans="4:4" x14ac:dyDescent="0.2">
      <c r="D36095" s="1"/>
    </row>
    <row r="36096" spans="4:4" x14ac:dyDescent="0.2">
      <c r="D36096" s="1"/>
    </row>
    <row r="36097" spans="4:4" x14ac:dyDescent="0.2">
      <c r="D36097" s="1"/>
    </row>
    <row r="36098" spans="4:4" x14ac:dyDescent="0.2">
      <c r="D36098" s="1"/>
    </row>
    <row r="36099" spans="4:4" x14ac:dyDescent="0.2">
      <c r="D36099" s="1"/>
    </row>
    <row r="36100" spans="4:4" x14ac:dyDescent="0.2">
      <c r="D36100" s="1"/>
    </row>
    <row r="36101" spans="4:4" x14ac:dyDescent="0.2">
      <c r="D36101" s="1"/>
    </row>
    <row r="36102" spans="4:4" x14ac:dyDescent="0.2">
      <c r="D36102" s="1"/>
    </row>
    <row r="36103" spans="4:4" x14ac:dyDescent="0.2">
      <c r="D36103" s="1"/>
    </row>
    <row r="36104" spans="4:4" x14ac:dyDescent="0.2">
      <c r="D36104" s="1"/>
    </row>
    <row r="36105" spans="4:4" x14ac:dyDescent="0.2">
      <c r="D36105" s="1"/>
    </row>
    <row r="36106" spans="4:4" x14ac:dyDescent="0.2">
      <c r="D36106" s="1"/>
    </row>
    <row r="36107" spans="4:4" x14ac:dyDescent="0.2">
      <c r="D36107" s="1"/>
    </row>
    <row r="36108" spans="4:4" x14ac:dyDescent="0.2">
      <c r="D36108" s="1"/>
    </row>
    <row r="36109" spans="4:4" x14ac:dyDescent="0.2">
      <c r="D36109" s="1"/>
    </row>
    <row r="36110" spans="4:4" x14ac:dyDescent="0.2">
      <c r="D36110" s="1"/>
    </row>
    <row r="36111" spans="4:4" x14ac:dyDescent="0.2">
      <c r="D36111" s="1"/>
    </row>
    <row r="36112" spans="4:4" x14ac:dyDescent="0.2">
      <c r="D36112" s="1"/>
    </row>
    <row r="36113" spans="4:4" x14ac:dyDescent="0.2">
      <c r="D36113" s="1"/>
    </row>
    <row r="36114" spans="4:4" x14ac:dyDescent="0.2">
      <c r="D36114" s="1"/>
    </row>
    <row r="36115" spans="4:4" x14ac:dyDescent="0.2">
      <c r="D36115" s="1"/>
    </row>
    <row r="36116" spans="4:4" x14ac:dyDescent="0.2">
      <c r="D36116" s="1"/>
    </row>
    <row r="36117" spans="4:4" x14ac:dyDescent="0.2">
      <c r="D36117" s="1"/>
    </row>
    <row r="36118" spans="4:4" x14ac:dyDescent="0.2">
      <c r="D36118" s="1"/>
    </row>
    <row r="36119" spans="4:4" x14ac:dyDescent="0.2">
      <c r="D36119" s="1"/>
    </row>
    <row r="36120" spans="4:4" x14ac:dyDescent="0.2">
      <c r="D36120" s="1"/>
    </row>
    <row r="36121" spans="4:4" x14ac:dyDescent="0.2">
      <c r="D36121" s="1"/>
    </row>
    <row r="36122" spans="4:4" x14ac:dyDescent="0.2">
      <c r="D36122" s="1"/>
    </row>
    <row r="36123" spans="4:4" x14ac:dyDescent="0.2">
      <c r="D36123" s="1"/>
    </row>
    <row r="36124" spans="4:4" x14ac:dyDescent="0.2">
      <c r="D36124" s="1"/>
    </row>
    <row r="36125" spans="4:4" x14ac:dyDescent="0.2">
      <c r="D36125" s="1"/>
    </row>
    <row r="36126" spans="4:4" x14ac:dyDescent="0.2">
      <c r="D36126" s="1"/>
    </row>
    <row r="36127" spans="4:4" x14ac:dyDescent="0.2">
      <c r="D36127" s="1"/>
    </row>
    <row r="36128" spans="4:4" x14ac:dyDescent="0.2">
      <c r="D36128" s="1"/>
    </row>
    <row r="36129" spans="4:4" x14ac:dyDescent="0.2">
      <c r="D36129" s="1"/>
    </row>
    <row r="36130" spans="4:4" x14ac:dyDescent="0.2">
      <c r="D36130" s="1"/>
    </row>
    <row r="36131" spans="4:4" x14ac:dyDescent="0.2">
      <c r="D36131" s="1"/>
    </row>
    <row r="36132" spans="4:4" x14ac:dyDescent="0.2">
      <c r="D36132" s="1"/>
    </row>
    <row r="36133" spans="4:4" x14ac:dyDescent="0.2">
      <c r="D36133" s="1"/>
    </row>
    <row r="36134" spans="4:4" x14ac:dyDescent="0.2">
      <c r="D36134" s="1"/>
    </row>
    <row r="36135" spans="4:4" x14ac:dyDescent="0.2">
      <c r="D36135" s="1"/>
    </row>
    <row r="36136" spans="4:4" x14ac:dyDescent="0.2">
      <c r="D36136" s="1"/>
    </row>
    <row r="36137" spans="4:4" x14ac:dyDescent="0.2">
      <c r="D36137" s="1"/>
    </row>
    <row r="36138" spans="4:4" x14ac:dyDescent="0.2">
      <c r="D36138" s="1"/>
    </row>
    <row r="36139" spans="4:4" x14ac:dyDescent="0.2">
      <c r="D36139" s="1"/>
    </row>
    <row r="36140" spans="4:4" x14ac:dyDescent="0.2">
      <c r="D36140" s="1"/>
    </row>
    <row r="36141" spans="4:4" x14ac:dyDescent="0.2">
      <c r="D36141" s="1"/>
    </row>
    <row r="36142" spans="4:4" x14ac:dyDescent="0.2">
      <c r="D36142" s="1"/>
    </row>
    <row r="36143" spans="4:4" x14ac:dyDescent="0.2">
      <c r="D36143" s="1"/>
    </row>
    <row r="36144" spans="4:4" x14ac:dyDescent="0.2">
      <c r="D36144" s="1"/>
    </row>
    <row r="36145" spans="4:4" x14ac:dyDescent="0.2">
      <c r="D36145" s="1"/>
    </row>
    <row r="36146" spans="4:4" x14ac:dyDescent="0.2">
      <c r="D36146" s="1"/>
    </row>
    <row r="36147" spans="4:4" x14ac:dyDescent="0.2">
      <c r="D36147" s="1"/>
    </row>
    <row r="36148" spans="4:4" x14ac:dyDescent="0.2">
      <c r="D36148" s="1"/>
    </row>
    <row r="36149" spans="4:4" x14ac:dyDescent="0.2">
      <c r="D36149" s="1"/>
    </row>
    <row r="36150" spans="4:4" x14ac:dyDescent="0.2">
      <c r="D36150" s="1"/>
    </row>
    <row r="36151" spans="4:4" x14ac:dyDescent="0.2">
      <c r="D36151" s="1"/>
    </row>
    <row r="36152" spans="4:4" x14ac:dyDescent="0.2">
      <c r="D36152" s="1"/>
    </row>
    <row r="36153" spans="4:4" x14ac:dyDescent="0.2">
      <c r="D36153" s="1"/>
    </row>
    <row r="36154" spans="4:4" x14ac:dyDescent="0.2">
      <c r="D36154" s="1"/>
    </row>
    <row r="36155" spans="4:4" x14ac:dyDescent="0.2">
      <c r="D36155" s="1"/>
    </row>
    <row r="36156" spans="4:4" x14ac:dyDescent="0.2">
      <c r="D36156" s="1"/>
    </row>
    <row r="36157" spans="4:4" x14ac:dyDescent="0.2">
      <c r="D36157" s="1"/>
    </row>
    <row r="36158" spans="4:4" x14ac:dyDescent="0.2">
      <c r="D36158" s="1"/>
    </row>
    <row r="36159" spans="4:4" x14ac:dyDescent="0.2">
      <c r="D36159" s="1"/>
    </row>
    <row r="36160" spans="4:4" x14ac:dyDescent="0.2">
      <c r="D36160" s="1"/>
    </row>
    <row r="36161" spans="4:4" x14ac:dyDescent="0.2">
      <c r="D36161" s="1"/>
    </row>
    <row r="36162" spans="4:4" x14ac:dyDescent="0.2">
      <c r="D36162" s="1"/>
    </row>
    <row r="36163" spans="4:4" x14ac:dyDescent="0.2">
      <c r="D36163" s="1"/>
    </row>
    <row r="36164" spans="4:4" x14ac:dyDescent="0.2">
      <c r="D36164" s="1"/>
    </row>
    <row r="36165" spans="4:4" x14ac:dyDescent="0.2">
      <c r="D36165" s="1"/>
    </row>
    <row r="36166" spans="4:4" x14ac:dyDescent="0.2">
      <c r="D36166" s="1"/>
    </row>
    <row r="36167" spans="4:4" x14ac:dyDescent="0.2">
      <c r="D36167" s="1"/>
    </row>
    <row r="36168" spans="4:4" x14ac:dyDescent="0.2">
      <c r="D36168" s="1"/>
    </row>
    <row r="36169" spans="4:4" x14ac:dyDescent="0.2">
      <c r="D36169" s="1"/>
    </row>
    <row r="36170" spans="4:4" x14ac:dyDescent="0.2">
      <c r="D36170" s="1"/>
    </row>
    <row r="36171" spans="4:4" x14ac:dyDescent="0.2">
      <c r="D36171" s="1"/>
    </row>
    <row r="36172" spans="4:4" x14ac:dyDescent="0.2">
      <c r="D36172" s="1"/>
    </row>
    <row r="36173" spans="4:4" x14ac:dyDescent="0.2">
      <c r="D36173" s="1"/>
    </row>
    <row r="36174" spans="4:4" x14ac:dyDescent="0.2">
      <c r="D36174" s="1"/>
    </row>
    <row r="36175" spans="4:4" x14ac:dyDescent="0.2">
      <c r="D36175" s="1"/>
    </row>
    <row r="36176" spans="4:4" x14ac:dyDescent="0.2">
      <c r="D36176" s="1"/>
    </row>
    <row r="36177" spans="4:4" x14ac:dyDescent="0.2">
      <c r="D36177" s="1"/>
    </row>
    <row r="36178" spans="4:4" x14ac:dyDescent="0.2">
      <c r="D36178" s="1"/>
    </row>
    <row r="36179" spans="4:4" x14ac:dyDescent="0.2">
      <c r="D36179" s="1"/>
    </row>
    <row r="36180" spans="4:4" x14ac:dyDescent="0.2">
      <c r="D36180" s="1"/>
    </row>
    <row r="36181" spans="4:4" x14ac:dyDescent="0.2">
      <c r="D36181" s="1"/>
    </row>
    <row r="36182" spans="4:4" x14ac:dyDescent="0.2">
      <c r="D36182" s="1"/>
    </row>
    <row r="36183" spans="4:4" x14ac:dyDescent="0.2">
      <c r="D36183" s="1"/>
    </row>
    <row r="36184" spans="4:4" x14ac:dyDescent="0.2">
      <c r="D36184" s="1"/>
    </row>
    <row r="36185" spans="4:4" x14ac:dyDescent="0.2">
      <c r="D36185" s="1"/>
    </row>
    <row r="36186" spans="4:4" x14ac:dyDescent="0.2">
      <c r="D36186" s="1"/>
    </row>
    <row r="36187" spans="4:4" x14ac:dyDescent="0.2">
      <c r="D36187" s="1"/>
    </row>
    <row r="36188" spans="4:4" x14ac:dyDescent="0.2">
      <c r="D36188" s="1"/>
    </row>
    <row r="36189" spans="4:4" x14ac:dyDescent="0.2">
      <c r="D36189" s="1"/>
    </row>
    <row r="36190" spans="4:4" x14ac:dyDescent="0.2">
      <c r="D36190" s="1"/>
    </row>
    <row r="36191" spans="4:4" x14ac:dyDescent="0.2">
      <c r="D36191" s="1"/>
    </row>
    <row r="36192" spans="4:4" x14ac:dyDescent="0.2">
      <c r="D36192" s="1"/>
    </row>
    <row r="36193" spans="4:4" x14ac:dyDescent="0.2">
      <c r="D36193" s="1"/>
    </row>
    <row r="36194" spans="4:4" x14ac:dyDescent="0.2">
      <c r="D36194" s="1"/>
    </row>
    <row r="36195" spans="4:4" x14ac:dyDescent="0.2">
      <c r="D36195" s="1"/>
    </row>
    <row r="36196" spans="4:4" x14ac:dyDescent="0.2">
      <c r="D36196" s="1"/>
    </row>
    <row r="36197" spans="4:4" x14ac:dyDescent="0.2">
      <c r="D36197" s="1"/>
    </row>
    <row r="36198" spans="4:4" x14ac:dyDescent="0.2">
      <c r="D36198" s="1"/>
    </row>
    <row r="36199" spans="4:4" x14ac:dyDescent="0.2">
      <c r="D36199" s="1"/>
    </row>
    <row r="36200" spans="4:4" x14ac:dyDescent="0.2">
      <c r="D36200" s="1"/>
    </row>
    <row r="36201" spans="4:4" x14ac:dyDescent="0.2">
      <c r="D36201" s="1"/>
    </row>
    <row r="36202" spans="4:4" x14ac:dyDescent="0.2">
      <c r="D36202" s="1"/>
    </row>
    <row r="36203" spans="4:4" x14ac:dyDescent="0.2">
      <c r="D36203" s="1"/>
    </row>
    <row r="36204" spans="4:4" x14ac:dyDescent="0.2">
      <c r="D36204" s="1"/>
    </row>
    <row r="36205" spans="4:4" x14ac:dyDescent="0.2">
      <c r="D36205" s="1"/>
    </row>
    <row r="36206" spans="4:4" x14ac:dyDescent="0.2">
      <c r="D36206" s="1"/>
    </row>
    <row r="36207" spans="4:4" x14ac:dyDescent="0.2">
      <c r="D36207" s="1"/>
    </row>
    <row r="36208" spans="4:4" x14ac:dyDescent="0.2">
      <c r="D36208" s="1"/>
    </row>
    <row r="36209" spans="4:4" x14ac:dyDescent="0.2">
      <c r="D36209" s="1"/>
    </row>
    <row r="36210" spans="4:4" x14ac:dyDescent="0.2">
      <c r="D36210" s="1"/>
    </row>
    <row r="36211" spans="4:4" x14ac:dyDescent="0.2">
      <c r="D36211" s="1"/>
    </row>
    <row r="36212" spans="4:4" x14ac:dyDescent="0.2">
      <c r="D36212" s="1"/>
    </row>
    <row r="36213" spans="4:4" x14ac:dyDescent="0.2">
      <c r="D36213" s="1"/>
    </row>
    <row r="36214" spans="4:4" x14ac:dyDescent="0.2">
      <c r="D36214" s="1"/>
    </row>
    <row r="36215" spans="4:4" x14ac:dyDescent="0.2">
      <c r="D36215" s="1"/>
    </row>
    <row r="36216" spans="4:4" x14ac:dyDescent="0.2">
      <c r="D36216" s="1"/>
    </row>
    <row r="36217" spans="4:4" x14ac:dyDescent="0.2">
      <c r="D36217" s="1"/>
    </row>
    <row r="36218" spans="4:4" x14ac:dyDescent="0.2">
      <c r="D36218" s="1"/>
    </row>
    <row r="36219" spans="4:4" x14ac:dyDescent="0.2">
      <c r="D36219" s="1"/>
    </row>
    <row r="36220" spans="4:4" x14ac:dyDescent="0.2">
      <c r="D36220" s="1"/>
    </row>
    <row r="36221" spans="4:4" x14ac:dyDescent="0.2">
      <c r="D36221" s="1"/>
    </row>
    <row r="36222" spans="4:4" x14ac:dyDescent="0.2">
      <c r="D36222" s="1"/>
    </row>
    <row r="36223" spans="4:4" x14ac:dyDescent="0.2">
      <c r="D36223" s="1"/>
    </row>
    <row r="36224" spans="4:4" x14ac:dyDescent="0.2">
      <c r="D36224" s="1"/>
    </row>
    <row r="36225" spans="4:4" x14ac:dyDescent="0.2">
      <c r="D36225" s="1"/>
    </row>
    <row r="36226" spans="4:4" x14ac:dyDescent="0.2">
      <c r="D36226" s="1"/>
    </row>
    <row r="36227" spans="4:4" x14ac:dyDescent="0.2">
      <c r="D36227" s="1"/>
    </row>
    <row r="36228" spans="4:4" x14ac:dyDescent="0.2">
      <c r="D36228" s="1"/>
    </row>
    <row r="36229" spans="4:4" x14ac:dyDescent="0.2">
      <c r="D36229" s="1"/>
    </row>
    <row r="36230" spans="4:4" x14ac:dyDescent="0.2">
      <c r="D36230" s="1"/>
    </row>
    <row r="36231" spans="4:4" x14ac:dyDescent="0.2">
      <c r="D36231" s="1"/>
    </row>
    <row r="36232" spans="4:4" x14ac:dyDescent="0.2">
      <c r="D36232" s="1"/>
    </row>
    <row r="36233" spans="4:4" x14ac:dyDescent="0.2">
      <c r="D36233" s="1"/>
    </row>
    <row r="36234" spans="4:4" x14ac:dyDescent="0.2">
      <c r="D36234" s="1"/>
    </row>
    <row r="36235" spans="4:4" x14ac:dyDescent="0.2">
      <c r="D36235" s="1"/>
    </row>
    <row r="36236" spans="4:4" x14ac:dyDescent="0.2">
      <c r="D36236" s="1"/>
    </row>
    <row r="36237" spans="4:4" x14ac:dyDescent="0.2">
      <c r="D36237" s="1"/>
    </row>
    <row r="36238" spans="4:4" x14ac:dyDescent="0.2">
      <c r="D36238" s="1"/>
    </row>
    <row r="36239" spans="4:4" x14ac:dyDescent="0.2">
      <c r="D36239" s="1"/>
    </row>
    <row r="36240" spans="4:4" x14ac:dyDescent="0.2">
      <c r="D36240" s="1"/>
    </row>
    <row r="36241" spans="4:4" x14ac:dyDescent="0.2">
      <c r="D36241" s="1"/>
    </row>
    <row r="36242" spans="4:4" x14ac:dyDescent="0.2">
      <c r="D36242" s="1"/>
    </row>
    <row r="36243" spans="4:4" x14ac:dyDescent="0.2">
      <c r="D36243" s="1"/>
    </row>
    <row r="36244" spans="4:4" x14ac:dyDescent="0.2">
      <c r="D36244" s="1"/>
    </row>
    <row r="36245" spans="4:4" x14ac:dyDescent="0.2">
      <c r="D36245" s="1"/>
    </row>
    <row r="36246" spans="4:4" x14ac:dyDescent="0.2">
      <c r="D36246" s="1"/>
    </row>
    <row r="36247" spans="4:4" x14ac:dyDescent="0.2">
      <c r="D36247" s="1"/>
    </row>
    <row r="36248" spans="4:4" x14ac:dyDescent="0.2">
      <c r="D36248" s="1"/>
    </row>
    <row r="36249" spans="4:4" x14ac:dyDescent="0.2">
      <c r="D36249" s="1"/>
    </row>
    <row r="36250" spans="4:4" x14ac:dyDescent="0.2">
      <c r="D36250" s="1"/>
    </row>
    <row r="36251" spans="4:4" x14ac:dyDescent="0.2">
      <c r="D36251" s="1"/>
    </row>
    <row r="36252" spans="4:4" x14ac:dyDescent="0.2">
      <c r="D36252" s="1"/>
    </row>
    <row r="36253" spans="4:4" x14ac:dyDescent="0.2">
      <c r="D36253" s="1"/>
    </row>
    <row r="36254" spans="4:4" x14ac:dyDescent="0.2">
      <c r="D36254" s="1"/>
    </row>
    <row r="36255" spans="4:4" x14ac:dyDescent="0.2">
      <c r="D36255" s="1"/>
    </row>
    <row r="36256" spans="4:4" x14ac:dyDescent="0.2">
      <c r="D36256" s="1"/>
    </row>
    <row r="36257" spans="4:4" x14ac:dyDescent="0.2">
      <c r="D36257" s="1"/>
    </row>
    <row r="36258" spans="4:4" x14ac:dyDescent="0.2">
      <c r="D36258" s="1"/>
    </row>
    <row r="36259" spans="4:4" x14ac:dyDescent="0.2">
      <c r="D36259" s="1"/>
    </row>
    <row r="36260" spans="4:4" x14ac:dyDescent="0.2">
      <c r="D36260" s="1"/>
    </row>
    <row r="36261" spans="4:4" x14ac:dyDescent="0.2">
      <c r="D36261" s="1"/>
    </row>
    <row r="36262" spans="4:4" x14ac:dyDescent="0.2">
      <c r="D36262" s="1"/>
    </row>
    <row r="36263" spans="4:4" x14ac:dyDescent="0.2">
      <c r="D36263" s="1"/>
    </row>
    <row r="36264" spans="4:4" x14ac:dyDescent="0.2">
      <c r="D36264" s="1"/>
    </row>
    <row r="36265" spans="4:4" x14ac:dyDescent="0.2">
      <c r="D36265" s="1"/>
    </row>
    <row r="36266" spans="4:4" x14ac:dyDescent="0.2">
      <c r="D36266" s="1"/>
    </row>
    <row r="36267" spans="4:4" x14ac:dyDescent="0.2">
      <c r="D36267" s="1"/>
    </row>
    <row r="36268" spans="4:4" x14ac:dyDescent="0.2">
      <c r="D36268" s="1"/>
    </row>
    <row r="36269" spans="4:4" x14ac:dyDescent="0.2">
      <c r="D36269" s="1"/>
    </row>
    <row r="36270" spans="4:4" x14ac:dyDescent="0.2">
      <c r="D36270" s="1"/>
    </row>
    <row r="36271" spans="4:4" x14ac:dyDescent="0.2">
      <c r="D36271" s="1"/>
    </row>
    <row r="36272" spans="4:4" x14ac:dyDescent="0.2">
      <c r="D36272" s="1"/>
    </row>
    <row r="36273" spans="4:4" x14ac:dyDescent="0.2">
      <c r="D36273" s="1"/>
    </row>
    <row r="36274" spans="4:4" x14ac:dyDescent="0.2">
      <c r="D36274" s="1"/>
    </row>
    <row r="36275" spans="4:4" x14ac:dyDescent="0.2">
      <c r="D36275" s="1"/>
    </row>
    <row r="36276" spans="4:4" x14ac:dyDescent="0.2">
      <c r="D36276" s="1"/>
    </row>
    <row r="36277" spans="4:4" x14ac:dyDescent="0.2">
      <c r="D36277" s="1"/>
    </row>
    <row r="36278" spans="4:4" x14ac:dyDescent="0.2">
      <c r="D36278" s="1"/>
    </row>
    <row r="36279" spans="4:4" x14ac:dyDescent="0.2">
      <c r="D36279" s="1"/>
    </row>
    <row r="36280" spans="4:4" x14ac:dyDescent="0.2">
      <c r="D36280" s="1"/>
    </row>
    <row r="36281" spans="4:4" x14ac:dyDescent="0.2">
      <c r="D36281" s="1"/>
    </row>
    <row r="36282" spans="4:4" x14ac:dyDescent="0.2">
      <c r="D36282" s="1"/>
    </row>
    <row r="36283" spans="4:4" x14ac:dyDescent="0.2">
      <c r="D36283" s="1"/>
    </row>
    <row r="36284" spans="4:4" x14ac:dyDescent="0.2">
      <c r="D36284" s="1"/>
    </row>
    <row r="36285" spans="4:4" x14ac:dyDescent="0.2">
      <c r="D36285" s="1"/>
    </row>
    <row r="36286" spans="4:4" x14ac:dyDescent="0.2">
      <c r="D36286" s="1"/>
    </row>
    <row r="36287" spans="4:4" x14ac:dyDescent="0.2">
      <c r="D36287" s="1"/>
    </row>
    <row r="36288" spans="4:4" x14ac:dyDescent="0.2">
      <c r="D36288" s="1"/>
    </row>
    <row r="36289" spans="4:4" x14ac:dyDescent="0.2">
      <c r="D36289" s="1"/>
    </row>
    <row r="36290" spans="4:4" x14ac:dyDescent="0.2">
      <c r="D36290" s="1"/>
    </row>
    <row r="36291" spans="4:4" x14ac:dyDescent="0.2">
      <c r="D36291" s="1"/>
    </row>
    <row r="36292" spans="4:4" x14ac:dyDescent="0.2">
      <c r="D36292" s="1"/>
    </row>
    <row r="36293" spans="4:4" x14ac:dyDescent="0.2">
      <c r="D36293" s="1"/>
    </row>
    <row r="36294" spans="4:4" x14ac:dyDescent="0.2">
      <c r="D36294" s="1"/>
    </row>
    <row r="36295" spans="4:4" x14ac:dyDescent="0.2">
      <c r="D36295" s="1"/>
    </row>
    <row r="36296" spans="4:4" x14ac:dyDescent="0.2">
      <c r="D36296" s="1"/>
    </row>
    <row r="36297" spans="4:4" x14ac:dyDescent="0.2">
      <c r="D36297" s="1"/>
    </row>
    <row r="36298" spans="4:4" x14ac:dyDescent="0.2">
      <c r="D36298" s="1"/>
    </row>
    <row r="36299" spans="4:4" x14ac:dyDescent="0.2">
      <c r="D36299" s="1"/>
    </row>
    <row r="36300" spans="4:4" x14ac:dyDescent="0.2">
      <c r="D36300" s="1"/>
    </row>
    <row r="36301" spans="4:4" x14ac:dyDescent="0.2">
      <c r="D36301" s="1"/>
    </row>
    <row r="36302" spans="4:4" x14ac:dyDescent="0.2">
      <c r="D36302" s="1"/>
    </row>
    <row r="36303" spans="4:4" x14ac:dyDescent="0.2">
      <c r="D36303" s="1"/>
    </row>
    <row r="36304" spans="4:4" x14ac:dyDescent="0.2">
      <c r="D36304" s="1"/>
    </row>
    <row r="36305" spans="4:4" x14ac:dyDescent="0.2">
      <c r="D36305" s="1"/>
    </row>
    <row r="36306" spans="4:4" x14ac:dyDescent="0.2">
      <c r="D36306" s="1"/>
    </row>
    <row r="36307" spans="4:4" x14ac:dyDescent="0.2">
      <c r="D36307" s="1"/>
    </row>
    <row r="36308" spans="4:4" x14ac:dyDescent="0.2">
      <c r="D36308" s="1"/>
    </row>
    <row r="36309" spans="4:4" x14ac:dyDescent="0.2">
      <c r="D36309" s="1"/>
    </row>
    <row r="36310" spans="4:4" x14ac:dyDescent="0.2">
      <c r="D36310" s="1"/>
    </row>
    <row r="36311" spans="4:4" x14ac:dyDescent="0.2">
      <c r="D36311" s="1"/>
    </row>
    <row r="36312" spans="4:4" x14ac:dyDescent="0.2">
      <c r="D36312" s="1"/>
    </row>
    <row r="36313" spans="4:4" x14ac:dyDescent="0.2">
      <c r="D36313" s="1"/>
    </row>
    <row r="36314" spans="4:4" x14ac:dyDescent="0.2">
      <c r="D36314" s="1"/>
    </row>
    <row r="36315" spans="4:4" x14ac:dyDescent="0.2">
      <c r="D36315" s="1"/>
    </row>
    <row r="36316" spans="4:4" x14ac:dyDescent="0.2">
      <c r="D36316" s="1"/>
    </row>
    <row r="36317" spans="4:4" x14ac:dyDescent="0.2">
      <c r="D36317" s="1"/>
    </row>
    <row r="36318" spans="4:4" x14ac:dyDescent="0.2">
      <c r="D36318" s="1"/>
    </row>
    <row r="36319" spans="4:4" x14ac:dyDescent="0.2">
      <c r="D36319" s="1"/>
    </row>
    <row r="36320" spans="4:4" x14ac:dyDescent="0.2">
      <c r="D36320" s="1"/>
    </row>
    <row r="36321" spans="4:4" x14ac:dyDescent="0.2">
      <c r="D36321" s="1"/>
    </row>
    <row r="36322" spans="4:4" x14ac:dyDescent="0.2">
      <c r="D36322" s="1"/>
    </row>
    <row r="36323" spans="4:4" x14ac:dyDescent="0.2">
      <c r="D36323" s="1"/>
    </row>
    <row r="36324" spans="4:4" x14ac:dyDescent="0.2">
      <c r="D36324" s="1"/>
    </row>
    <row r="36325" spans="4:4" x14ac:dyDescent="0.2">
      <c r="D36325" s="1"/>
    </row>
    <row r="36326" spans="4:4" x14ac:dyDescent="0.2">
      <c r="D36326" s="1"/>
    </row>
    <row r="36327" spans="4:4" x14ac:dyDescent="0.2">
      <c r="D36327" s="1"/>
    </row>
    <row r="36328" spans="4:4" x14ac:dyDescent="0.2">
      <c r="D36328" s="1"/>
    </row>
    <row r="36329" spans="4:4" x14ac:dyDescent="0.2">
      <c r="D36329" s="1"/>
    </row>
    <row r="36330" spans="4:4" x14ac:dyDescent="0.2">
      <c r="D36330" s="1"/>
    </row>
    <row r="36331" spans="4:4" x14ac:dyDescent="0.2">
      <c r="D36331" s="1"/>
    </row>
    <row r="36332" spans="4:4" x14ac:dyDescent="0.2">
      <c r="D36332" s="1"/>
    </row>
    <row r="36333" spans="4:4" x14ac:dyDescent="0.2">
      <c r="D36333" s="1"/>
    </row>
    <row r="36334" spans="4:4" x14ac:dyDescent="0.2">
      <c r="D36334" s="1"/>
    </row>
    <row r="36335" spans="4:4" x14ac:dyDescent="0.2">
      <c r="D36335" s="1"/>
    </row>
    <row r="36336" spans="4:4" x14ac:dyDescent="0.2">
      <c r="D36336" s="1"/>
    </row>
    <row r="36337" spans="4:4" x14ac:dyDescent="0.2">
      <c r="D36337" s="1"/>
    </row>
    <row r="36338" spans="4:4" x14ac:dyDescent="0.2">
      <c r="D36338" s="1"/>
    </row>
    <row r="36339" spans="4:4" x14ac:dyDescent="0.2">
      <c r="D36339" s="1"/>
    </row>
    <row r="36340" spans="4:4" x14ac:dyDescent="0.2">
      <c r="D36340" s="1"/>
    </row>
    <row r="36341" spans="4:4" x14ac:dyDescent="0.2">
      <c r="D36341" s="1"/>
    </row>
    <row r="36342" spans="4:4" x14ac:dyDescent="0.2">
      <c r="D36342" s="1"/>
    </row>
    <row r="36343" spans="4:4" x14ac:dyDescent="0.2">
      <c r="D36343" s="1"/>
    </row>
    <row r="36344" spans="4:4" x14ac:dyDescent="0.2">
      <c r="D36344" s="1"/>
    </row>
    <row r="36345" spans="4:4" x14ac:dyDescent="0.2">
      <c r="D36345" s="1"/>
    </row>
    <row r="36346" spans="4:4" x14ac:dyDescent="0.2">
      <c r="D36346" s="1"/>
    </row>
    <row r="36347" spans="4:4" x14ac:dyDescent="0.2">
      <c r="D36347" s="1"/>
    </row>
    <row r="36348" spans="4:4" x14ac:dyDescent="0.2">
      <c r="D36348" s="1"/>
    </row>
    <row r="36349" spans="4:4" x14ac:dyDescent="0.2">
      <c r="D36349" s="1"/>
    </row>
    <row r="36350" spans="4:4" x14ac:dyDescent="0.2">
      <c r="D36350" s="1"/>
    </row>
    <row r="36351" spans="4:4" x14ac:dyDescent="0.2">
      <c r="D36351" s="1"/>
    </row>
    <row r="36352" spans="4:4" x14ac:dyDescent="0.2">
      <c r="D36352" s="1"/>
    </row>
    <row r="36353" spans="4:4" x14ac:dyDescent="0.2">
      <c r="D36353" s="1"/>
    </row>
    <row r="36354" spans="4:4" x14ac:dyDescent="0.2">
      <c r="D36354" s="1"/>
    </row>
    <row r="36355" spans="4:4" x14ac:dyDescent="0.2">
      <c r="D36355" s="1"/>
    </row>
    <row r="36356" spans="4:4" x14ac:dyDescent="0.2">
      <c r="D36356" s="1"/>
    </row>
    <row r="36357" spans="4:4" x14ac:dyDescent="0.2">
      <c r="D36357" s="1"/>
    </row>
    <row r="36358" spans="4:4" x14ac:dyDescent="0.2">
      <c r="D36358" s="1"/>
    </row>
    <row r="36359" spans="4:4" x14ac:dyDescent="0.2">
      <c r="D36359" s="1"/>
    </row>
    <row r="36360" spans="4:4" x14ac:dyDescent="0.2">
      <c r="D36360" s="1"/>
    </row>
    <row r="36361" spans="4:4" x14ac:dyDescent="0.2">
      <c r="D36361" s="1"/>
    </row>
    <row r="36362" spans="4:4" x14ac:dyDescent="0.2">
      <c r="D36362" s="1"/>
    </row>
    <row r="36363" spans="4:4" x14ac:dyDescent="0.2">
      <c r="D36363" s="1"/>
    </row>
    <row r="36364" spans="4:4" x14ac:dyDescent="0.2">
      <c r="D36364" s="1"/>
    </row>
    <row r="36365" spans="4:4" x14ac:dyDescent="0.2">
      <c r="D36365" s="1"/>
    </row>
    <row r="36366" spans="4:4" x14ac:dyDescent="0.2">
      <c r="D36366" s="1"/>
    </row>
    <row r="36367" spans="4:4" x14ac:dyDescent="0.2">
      <c r="D36367" s="1"/>
    </row>
    <row r="36368" spans="4:4" x14ac:dyDescent="0.2">
      <c r="D36368" s="1"/>
    </row>
    <row r="36369" spans="4:4" x14ac:dyDescent="0.2">
      <c r="D36369" s="1"/>
    </row>
    <row r="36370" spans="4:4" x14ac:dyDescent="0.2">
      <c r="D36370" s="1"/>
    </row>
    <row r="36371" spans="4:4" x14ac:dyDescent="0.2">
      <c r="D36371" s="1"/>
    </row>
    <row r="36372" spans="4:4" x14ac:dyDescent="0.2">
      <c r="D36372" s="1"/>
    </row>
    <row r="36373" spans="4:4" x14ac:dyDescent="0.2">
      <c r="D36373" s="1"/>
    </row>
    <row r="36374" spans="4:4" x14ac:dyDescent="0.2">
      <c r="D36374" s="1"/>
    </row>
    <row r="36375" spans="4:4" x14ac:dyDescent="0.2">
      <c r="D36375" s="1"/>
    </row>
    <row r="36376" spans="4:4" x14ac:dyDescent="0.2">
      <c r="D36376" s="1"/>
    </row>
    <row r="36377" spans="4:4" x14ac:dyDescent="0.2">
      <c r="D36377" s="1"/>
    </row>
    <row r="36378" spans="4:4" x14ac:dyDescent="0.2">
      <c r="D36378" s="1"/>
    </row>
    <row r="36379" spans="4:4" x14ac:dyDescent="0.2">
      <c r="D36379" s="1"/>
    </row>
    <row r="36380" spans="4:4" x14ac:dyDescent="0.2">
      <c r="D36380" s="1"/>
    </row>
    <row r="36381" spans="4:4" x14ac:dyDescent="0.2">
      <c r="D36381" s="1"/>
    </row>
    <row r="36382" spans="4:4" x14ac:dyDescent="0.2">
      <c r="D36382" s="1"/>
    </row>
    <row r="36383" spans="4:4" x14ac:dyDescent="0.2">
      <c r="D36383" s="1"/>
    </row>
    <row r="36384" spans="4:4" x14ac:dyDescent="0.2">
      <c r="D36384" s="1"/>
    </row>
    <row r="36385" spans="4:4" x14ac:dyDescent="0.2">
      <c r="D36385" s="1"/>
    </row>
    <row r="36386" spans="4:4" x14ac:dyDescent="0.2">
      <c r="D36386" s="1"/>
    </row>
    <row r="36387" spans="4:4" x14ac:dyDescent="0.2">
      <c r="D36387" s="1"/>
    </row>
    <row r="36388" spans="4:4" x14ac:dyDescent="0.2">
      <c r="D36388" s="1"/>
    </row>
    <row r="36389" spans="4:4" x14ac:dyDescent="0.2">
      <c r="D36389" s="1"/>
    </row>
    <row r="36390" spans="4:4" x14ac:dyDescent="0.2">
      <c r="D36390" s="1"/>
    </row>
    <row r="36391" spans="4:4" x14ac:dyDescent="0.2">
      <c r="D36391" s="1"/>
    </row>
    <row r="36392" spans="4:4" x14ac:dyDescent="0.2">
      <c r="D36392" s="1"/>
    </row>
    <row r="36393" spans="4:4" x14ac:dyDescent="0.2">
      <c r="D36393" s="1"/>
    </row>
    <row r="36394" spans="4:4" x14ac:dyDescent="0.2">
      <c r="D36394" s="1"/>
    </row>
    <row r="36395" spans="4:4" x14ac:dyDescent="0.2">
      <c r="D36395" s="1"/>
    </row>
    <row r="36396" spans="4:4" x14ac:dyDescent="0.2">
      <c r="D36396" s="1"/>
    </row>
    <row r="36397" spans="4:4" x14ac:dyDescent="0.2">
      <c r="D36397" s="1"/>
    </row>
    <row r="36398" spans="4:4" x14ac:dyDescent="0.2">
      <c r="D36398" s="1"/>
    </row>
    <row r="36399" spans="4:4" x14ac:dyDescent="0.2">
      <c r="D36399" s="1"/>
    </row>
    <row r="36400" spans="4:4" x14ac:dyDescent="0.2">
      <c r="D36400" s="1"/>
    </row>
    <row r="36401" spans="4:4" x14ac:dyDescent="0.2">
      <c r="D36401" s="1"/>
    </row>
    <row r="36402" spans="4:4" x14ac:dyDescent="0.2">
      <c r="D36402" s="1"/>
    </row>
    <row r="36403" spans="4:4" x14ac:dyDescent="0.2">
      <c r="D36403" s="1"/>
    </row>
    <row r="36404" spans="4:4" x14ac:dyDescent="0.2">
      <c r="D36404" s="1"/>
    </row>
    <row r="36405" spans="4:4" x14ac:dyDescent="0.2">
      <c r="D36405" s="1"/>
    </row>
    <row r="36406" spans="4:4" x14ac:dyDescent="0.2">
      <c r="D36406" s="1"/>
    </row>
    <row r="36407" spans="4:4" x14ac:dyDescent="0.2">
      <c r="D36407" s="1"/>
    </row>
    <row r="36408" spans="4:4" x14ac:dyDescent="0.2">
      <c r="D36408" s="1"/>
    </row>
    <row r="36409" spans="4:4" x14ac:dyDescent="0.2">
      <c r="D36409" s="1"/>
    </row>
    <row r="36410" spans="4:4" x14ac:dyDescent="0.2">
      <c r="D36410" s="1"/>
    </row>
    <row r="36411" spans="4:4" x14ac:dyDescent="0.2">
      <c r="D36411" s="1"/>
    </row>
    <row r="36412" spans="4:4" x14ac:dyDescent="0.2">
      <c r="D36412" s="1"/>
    </row>
    <row r="36413" spans="4:4" x14ac:dyDescent="0.2">
      <c r="D36413" s="1"/>
    </row>
    <row r="36414" spans="4:4" x14ac:dyDescent="0.2">
      <c r="D36414" s="1"/>
    </row>
    <row r="36415" spans="4:4" x14ac:dyDescent="0.2">
      <c r="D36415" s="1"/>
    </row>
    <row r="36416" spans="4:4" x14ac:dyDescent="0.2">
      <c r="D36416" s="1"/>
    </row>
    <row r="36417" spans="4:4" x14ac:dyDescent="0.2">
      <c r="D36417" s="1"/>
    </row>
    <row r="36418" spans="4:4" x14ac:dyDescent="0.2">
      <c r="D36418" s="1"/>
    </row>
    <row r="36419" spans="4:4" x14ac:dyDescent="0.2">
      <c r="D36419" s="1"/>
    </row>
    <row r="36420" spans="4:4" x14ac:dyDescent="0.2">
      <c r="D36420" s="1"/>
    </row>
    <row r="36421" spans="4:4" x14ac:dyDescent="0.2">
      <c r="D36421" s="1"/>
    </row>
    <row r="36422" spans="4:4" x14ac:dyDescent="0.2">
      <c r="D36422" s="1"/>
    </row>
    <row r="36423" spans="4:4" x14ac:dyDescent="0.2">
      <c r="D36423" s="1"/>
    </row>
    <row r="36424" spans="4:4" x14ac:dyDescent="0.2">
      <c r="D36424" s="1"/>
    </row>
    <row r="36425" spans="4:4" x14ac:dyDescent="0.2">
      <c r="D36425" s="1"/>
    </row>
    <row r="36426" spans="4:4" x14ac:dyDescent="0.2">
      <c r="D36426" s="1"/>
    </row>
    <row r="36427" spans="4:4" x14ac:dyDescent="0.2">
      <c r="D36427" s="1"/>
    </row>
    <row r="36428" spans="4:4" x14ac:dyDescent="0.2">
      <c r="D36428" s="1"/>
    </row>
    <row r="36429" spans="4:4" x14ac:dyDescent="0.2">
      <c r="D36429" s="1"/>
    </row>
    <row r="36430" spans="4:4" x14ac:dyDescent="0.2">
      <c r="D36430" s="1"/>
    </row>
    <row r="36431" spans="4:4" x14ac:dyDescent="0.2">
      <c r="D36431" s="1"/>
    </row>
    <row r="36432" spans="4:4" x14ac:dyDescent="0.2">
      <c r="D36432" s="1"/>
    </row>
    <row r="36433" spans="4:4" x14ac:dyDescent="0.2">
      <c r="D36433" s="1"/>
    </row>
    <row r="36434" spans="4:4" x14ac:dyDescent="0.2">
      <c r="D36434" s="1"/>
    </row>
    <row r="36435" spans="4:4" x14ac:dyDescent="0.2">
      <c r="D36435" s="1"/>
    </row>
    <row r="36436" spans="4:4" x14ac:dyDescent="0.2">
      <c r="D36436" s="1"/>
    </row>
    <row r="36437" spans="4:4" x14ac:dyDescent="0.2">
      <c r="D36437" s="1"/>
    </row>
    <row r="36438" spans="4:4" x14ac:dyDescent="0.2">
      <c r="D36438" s="1"/>
    </row>
    <row r="36439" spans="4:4" x14ac:dyDescent="0.2">
      <c r="D36439" s="1"/>
    </row>
    <row r="36440" spans="4:4" x14ac:dyDescent="0.2">
      <c r="D36440" s="1"/>
    </row>
    <row r="36441" spans="4:4" x14ac:dyDescent="0.2">
      <c r="D36441" s="1"/>
    </row>
    <row r="36442" spans="4:4" x14ac:dyDescent="0.2">
      <c r="D36442" s="1"/>
    </row>
    <row r="36443" spans="4:4" x14ac:dyDescent="0.2">
      <c r="D36443" s="1"/>
    </row>
    <row r="36444" spans="4:4" x14ac:dyDescent="0.2">
      <c r="D36444" s="1"/>
    </row>
    <row r="36445" spans="4:4" x14ac:dyDescent="0.2">
      <c r="D36445" s="1"/>
    </row>
    <row r="36446" spans="4:4" x14ac:dyDescent="0.2">
      <c r="D36446" s="1"/>
    </row>
    <row r="36447" spans="4:4" x14ac:dyDescent="0.2">
      <c r="D36447" s="1"/>
    </row>
    <row r="36448" spans="4:4" x14ac:dyDescent="0.2">
      <c r="D36448" s="1"/>
    </row>
    <row r="36449" spans="4:4" x14ac:dyDescent="0.2">
      <c r="D36449" s="1"/>
    </row>
    <row r="36450" spans="4:4" x14ac:dyDescent="0.2">
      <c r="D36450" s="1"/>
    </row>
    <row r="36451" spans="4:4" x14ac:dyDescent="0.2">
      <c r="D36451" s="1"/>
    </row>
    <row r="36452" spans="4:4" x14ac:dyDescent="0.2">
      <c r="D36452" s="1"/>
    </row>
    <row r="36453" spans="4:4" x14ac:dyDescent="0.2">
      <c r="D36453" s="1"/>
    </row>
    <row r="36454" spans="4:4" x14ac:dyDescent="0.2">
      <c r="D36454" s="1"/>
    </row>
    <row r="36455" spans="4:4" x14ac:dyDescent="0.2">
      <c r="D36455" s="1"/>
    </row>
    <row r="36456" spans="4:4" x14ac:dyDescent="0.2">
      <c r="D36456" s="1"/>
    </row>
    <row r="36457" spans="4:4" x14ac:dyDescent="0.2">
      <c r="D36457" s="1"/>
    </row>
    <row r="36458" spans="4:4" x14ac:dyDescent="0.2">
      <c r="D36458" s="1"/>
    </row>
    <row r="36459" spans="4:4" x14ac:dyDescent="0.2">
      <c r="D36459" s="1"/>
    </row>
    <row r="36460" spans="4:4" x14ac:dyDescent="0.2">
      <c r="D36460" s="1"/>
    </row>
    <row r="36461" spans="4:4" x14ac:dyDescent="0.2">
      <c r="D36461" s="1"/>
    </row>
    <row r="36462" spans="4:4" x14ac:dyDescent="0.2">
      <c r="D36462" s="1"/>
    </row>
    <row r="36463" spans="4:4" x14ac:dyDescent="0.2">
      <c r="D36463" s="1"/>
    </row>
    <row r="36464" spans="4:4" x14ac:dyDescent="0.2">
      <c r="D36464" s="1"/>
    </row>
    <row r="36465" spans="4:4" x14ac:dyDescent="0.2">
      <c r="D36465" s="1"/>
    </row>
    <row r="36466" spans="4:4" x14ac:dyDescent="0.2">
      <c r="D36466" s="1"/>
    </row>
    <row r="36467" spans="4:4" x14ac:dyDescent="0.2">
      <c r="D36467" s="1"/>
    </row>
    <row r="36468" spans="4:4" x14ac:dyDescent="0.2">
      <c r="D36468" s="1"/>
    </row>
    <row r="36469" spans="4:4" x14ac:dyDescent="0.2">
      <c r="D36469" s="1"/>
    </row>
    <row r="36470" spans="4:4" x14ac:dyDescent="0.2">
      <c r="D36470" s="1"/>
    </row>
    <row r="36471" spans="4:4" x14ac:dyDescent="0.2">
      <c r="D36471" s="1"/>
    </row>
    <row r="36472" spans="4:4" x14ac:dyDescent="0.2">
      <c r="D36472" s="1"/>
    </row>
    <row r="36473" spans="4:4" x14ac:dyDescent="0.2">
      <c r="D36473" s="1"/>
    </row>
    <row r="36474" spans="4:4" x14ac:dyDescent="0.2">
      <c r="D36474" s="1"/>
    </row>
    <row r="36475" spans="4:4" x14ac:dyDescent="0.2">
      <c r="D36475" s="1"/>
    </row>
    <row r="36476" spans="4:4" x14ac:dyDescent="0.2">
      <c r="D36476" s="1"/>
    </row>
    <row r="36477" spans="4:4" x14ac:dyDescent="0.2">
      <c r="D36477" s="1"/>
    </row>
    <row r="36478" spans="4:4" x14ac:dyDescent="0.2">
      <c r="D36478" s="1"/>
    </row>
    <row r="36479" spans="4:4" x14ac:dyDescent="0.2">
      <c r="D36479" s="1"/>
    </row>
    <row r="36480" spans="4:4" x14ac:dyDescent="0.2">
      <c r="D36480" s="1"/>
    </row>
    <row r="36481" spans="4:4" x14ac:dyDescent="0.2">
      <c r="D36481" s="1"/>
    </row>
    <row r="36482" spans="4:4" x14ac:dyDescent="0.2">
      <c r="D36482" s="1"/>
    </row>
    <row r="36483" spans="4:4" x14ac:dyDescent="0.2">
      <c r="D36483" s="1"/>
    </row>
    <row r="36484" spans="4:4" x14ac:dyDescent="0.2">
      <c r="D36484" s="1"/>
    </row>
    <row r="36485" spans="4:4" x14ac:dyDescent="0.2">
      <c r="D36485" s="1"/>
    </row>
    <row r="36486" spans="4:4" x14ac:dyDescent="0.2">
      <c r="D36486" s="1"/>
    </row>
    <row r="36487" spans="4:4" x14ac:dyDescent="0.2">
      <c r="D36487" s="1"/>
    </row>
    <row r="36488" spans="4:4" x14ac:dyDescent="0.2">
      <c r="D36488" s="1"/>
    </row>
    <row r="36489" spans="4:4" x14ac:dyDescent="0.2">
      <c r="D36489" s="1"/>
    </row>
    <row r="36490" spans="4:4" x14ac:dyDescent="0.2">
      <c r="D36490" s="1"/>
    </row>
    <row r="36491" spans="4:4" x14ac:dyDescent="0.2">
      <c r="D36491" s="1"/>
    </row>
    <row r="36492" spans="4:4" x14ac:dyDescent="0.2">
      <c r="D36492" s="1"/>
    </row>
    <row r="36493" spans="4:4" x14ac:dyDescent="0.2">
      <c r="D36493" s="1"/>
    </row>
    <row r="36494" spans="4:4" x14ac:dyDescent="0.2">
      <c r="D36494" s="1"/>
    </row>
    <row r="36495" spans="4:4" x14ac:dyDescent="0.2">
      <c r="D36495" s="1"/>
    </row>
    <row r="36496" spans="4:4" x14ac:dyDescent="0.2">
      <c r="D36496" s="1"/>
    </row>
    <row r="36497" spans="4:4" x14ac:dyDescent="0.2">
      <c r="D36497" s="1"/>
    </row>
    <row r="36498" spans="4:4" x14ac:dyDescent="0.2">
      <c r="D36498" s="1"/>
    </row>
    <row r="36499" spans="4:4" x14ac:dyDescent="0.2">
      <c r="D36499" s="1"/>
    </row>
    <row r="36500" spans="4:4" x14ac:dyDescent="0.2">
      <c r="D36500" s="1"/>
    </row>
    <row r="36501" spans="4:4" x14ac:dyDescent="0.2">
      <c r="D36501" s="1"/>
    </row>
    <row r="36502" spans="4:4" x14ac:dyDescent="0.2">
      <c r="D36502" s="1"/>
    </row>
    <row r="36503" spans="4:4" x14ac:dyDescent="0.2">
      <c r="D36503" s="1"/>
    </row>
    <row r="36504" spans="4:4" x14ac:dyDescent="0.2">
      <c r="D36504" s="1"/>
    </row>
    <row r="36505" spans="4:4" x14ac:dyDescent="0.2">
      <c r="D36505" s="1"/>
    </row>
    <row r="36506" spans="4:4" x14ac:dyDescent="0.2">
      <c r="D36506" s="1"/>
    </row>
    <row r="36507" spans="4:4" x14ac:dyDescent="0.2">
      <c r="D36507" s="1"/>
    </row>
    <row r="36508" spans="4:4" x14ac:dyDescent="0.2">
      <c r="D36508" s="1"/>
    </row>
    <row r="36509" spans="4:4" x14ac:dyDescent="0.2">
      <c r="D36509" s="1"/>
    </row>
    <row r="36510" spans="4:4" x14ac:dyDescent="0.2">
      <c r="D36510" s="1"/>
    </row>
    <row r="36511" spans="4:4" x14ac:dyDescent="0.2">
      <c r="D36511" s="1"/>
    </row>
    <row r="36512" spans="4:4" x14ac:dyDescent="0.2">
      <c r="D36512" s="1"/>
    </row>
    <row r="36513" spans="4:4" x14ac:dyDescent="0.2">
      <c r="D36513" s="1"/>
    </row>
    <row r="36514" spans="4:4" x14ac:dyDescent="0.2">
      <c r="D36514" s="1"/>
    </row>
    <row r="36515" spans="4:4" x14ac:dyDescent="0.2">
      <c r="D36515" s="1"/>
    </row>
    <row r="36516" spans="4:4" x14ac:dyDescent="0.2">
      <c r="D36516" s="1"/>
    </row>
    <row r="36517" spans="4:4" x14ac:dyDescent="0.2">
      <c r="D36517" s="1"/>
    </row>
    <row r="36518" spans="4:4" x14ac:dyDescent="0.2">
      <c r="D36518" s="1"/>
    </row>
    <row r="36519" spans="4:4" x14ac:dyDescent="0.2">
      <c r="D36519" s="1"/>
    </row>
    <row r="36520" spans="4:4" x14ac:dyDescent="0.2">
      <c r="D36520" s="1"/>
    </row>
    <row r="36521" spans="4:4" x14ac:dyDescent="0.2">
      <c r="D36521" s="1"/>
    </row>
    <row r="36522" spans="4:4" x14ac:dyDescent="0.2">
      <c r="D36522" s="1"/>
    </row>
    <row r="36523" spans="4:4" x14ac:dyDescent="0.2">
      <c r="D36523" s="1"/>
    </row>
    <row r="36524" spans="4:4" x14ac:dyDescent="0.2">
      <c r="D36524" s="1"/>
    </row>
    <row r="36525" spans="4:4" x14ac:dyDescent="0.2">
      <c r="D36525" s="1"/>
    </row>
    <row r="36526" spans="4:4" x14ac:dyDescent="0.2">
      <c r="D36526" s="1"/>
    </row>
    <row r="36527" spans="4:4" x14ac:dyDescent="0.2">
      <c r="D36527" s="1"/>
    </row>
    <row r="36528" spans="4:4" x14ac:dyDescent="0.2">
      <c r="D36528" s="1"/>
    </row>
    <row r="36529" spans="4:4" x14ac:dyDescent="0.2">
      <c r="D36529" s="1"/>
    </row>
    <row r="36530" spans="4:4" x14ac:dyDescent="0.2">
      <c r="D36530" s="1"/>
    </row>
    <row r="36531" spans="4:4" x14ac:dyDescent="0.2">
      <c r="D36531" s="1"/>
    </row>
    <row r="36532" spans="4:4" x14ac:dyDescent="0.2">
      <c r="D36532" s="1"/>
    </row>
    <row r="36533" spans="4:4" x14ac:dyDescent="0.2">
      <c r="D36533" s="1"/>
    </row>
    <row r="36534" spans="4:4" x14ac:dyDescent="0.2">
      <c r="D36534" s="1"/>
    </row>
    <row r="36535" spans="4:4" x14ac:dyDescent="0.2">
      <c r="D36535" s="1"/>
    </row>
    <row r="36536" spans="4:4" x14ac:dyDescent="0.2">
      <c r="D36536" s="1"/>
    </row>
    <row r="36537" spans="4:4" x14ac:dyDescent="0.2">
      <c r="D36537" s="1"/>
    </row>
    <row r="36538" spans="4:4" x14ac:dyDescent="0.2">
      <c r="D36538" s="1"/>
    </row>
    <row r="36539" spans="4:4" x14ac:dyDescent="0.2">
      <c r="D36539" s="1"/>
    </row>
    <row r="36540" spans="4:4" x14ac:dyDescent="0.2">
      <c r="D36540" s="1"/>
    </row>
    <row r="36541" spans="4:4" x14ac:dyDescent="0.2">
      <c r="D36541" s="1"/>
    </row>
    <row r="36542" spans="4:4" x14ac:dyDescent="0.2">
      <c r="D36542" s="1"/>
    </row>
    <row r="36543" spans="4:4" x14ac:dyDescent="0.2">
      <c r="D36543" s="1"/>
    </row>
    <row r="36544" spans="4:4" x14ac:dyDescent="0.2">
      <c r="D36544" s="1"/>
    </row>
    <row r="36545" spans="4:4" x14ac:dyDescent="0.2">
      <c r="D36545" s="1"/>
    </row>
    <row r="36546" spans="4:4" x14ac:dyDescent="0.2">
      <c r="D36546" s="1"/>
    </row>
    <row r="36547" spans="4:4" x14ac:dyDescent="0.2">
      <c r="D36547" s="1"/>
    </row>
    <row r="36548" spans="4:4" x14ac:dyDescent="0.2">
      <c r="D36548" s="1"/>
    </row>
    <row r="36549" spans="4:4" x14ac:dyDescent="0.2">
      <c r="D36549" s="1"/>
    </row>
    <row r="36550" spans="4:4" x14ac:dyDescent="0.2">
      <c r="D36550" s="1"/>
    </row>
    <row r="36551" spans="4:4" x14ac:dyDescent="0.2">
      <c r="D36551" s="1"/>
    </row>
    <row r="36552" spans="4:4" x14ac:dyDescent="0.2">
      <c r="D36552" s="1"/>
    </row>
    <row r="36553" spans="4:4" x14ac:dyDescent="0.2">
      <c r="D36553" s="1"/>
    </row>
    <row r="36554" spans="4:4" x14ac:dyDescent="0.2">
      <c r="D36554" s="1"/>
    </row>
    <row r="36555" spans="4:4" x14ac:dyDescent="0.2">
      <c r="D36555" s="1"/>
    </row>
    <row r="36556" spans="4:4" x14ac:dyDescent="0.2">
      <c r="D36556" s="1"/>
    </row>
    <row r="36557" spans="4:4" x14ac:dyDescent="0.2">
      <c r="D36557" s="1"/>
    </row>
    <row r="36558" spans="4:4" x14ac:dyDescent="0.2">
      <c r="D36558" s="1"/>
    </row>
    <row r="36559" spans="4:4" x14ac:dyDescent="0.2">
      <c r="D36559" s="1"/>
    </row>
    <row r="36560" spans="4:4" x14ac:dyDescent="0.2">
      <c r="D36560" s="1"/>
    </row>
    <row r="36561" spans="4:4" x14ac:dyDescent="0.2">
      <c r="D36561" s="1"/>
    </row>
    <row r="36562" spans="4:4" x14ac:dyDescent="0.2">
      <c r="D36562" s="1"/>
    </row>
    <row r="36563" spans="4:4" x14ac:dyDescent="0.2">
      <c r="D36563" s="1"/>
    </row>
    <row r="36564" spans="4:4" x14ac:dyDescent="0.2">
      <c r="D36564" s="1"/>
    </row>
    <row r="36565" spans="4:4" x14ac:dyDescent="0.2">
      <c r="D36565" s="1"/>
    </row>
    <row r="36566" spans="4:4" x14ac:dyDescent="0.2">
      <c r="D36566" s="1"/>
    </row>
    <row r="36567" spans="4:4" x14ac:dyDescent="0.2">
      <c r="D36567" s="1"/>
    </row>
    <row r="36568" spans="4:4" x14ac:dyDescent="0.2">
      <c r="D36568" s="1"/>
    </row>
    <row r="36569" spans="4:4" x14ac:dyDescent="0.2">
      <c r="D36569" s="1"/>
    </row>
    <row r="36570" spans="4:4" x14ac:dyDescent="0.2">
      <c r="D36570" s="1"/>
    </row>
    <row r="36571" spans="4:4" x14ac:dyDescent="0.2">
      <c r="D36571" s="1"/>
    </row>
    <row r="36572" spans="4:4" x14ac:dyDescent="0.2">
      <c r="D36572" s="1"/>
    </row>
    <row r="36573" spans="4:4" x14ac:dyDescent="0.2">
      <c r="D36573" s="1"/>
    </row>
    <row r="36574" spans="4:4" x14ac:dyDescent="0.2">
      <c r="D36574" s="1"/>
    </row>
    <row r="36575" spans="4:4" x14ac:dyDescent="0.2">
      <c r="D36575" s="1"/>
    </row>
    <row r="36576" spans="4:4" x14ac:dyDescent="0.2">
      <c r="D36576" s="1"/>
    </row>
    <row r="36577" spans="4:4" x14ac:dyDescent="0.2">
      <c r="D36577" s="1"/>
    </row>
    <row r="36578" spans="4:4" x14ac:dyDescent="0.2">
      <c r="D36578" s="1"/>
    </row>
    <row r="36579" spans="4:4" x14ac:dyDescent="0.2">
      <c r="D36579" s="1"/>
    </row>
    <row r="36580" spans="4:4" x14ac:dyDescent="0.2">
      <c r="D36580" s="1"/>
    </row>
    <row r="36581" spans="4:4" x14ac:dyDescent="0.2">
      <c r="D36581" s="1"/>
    </row>
    <row r="36582" spans="4:4" x14ac:dyDescent="0.2">
      <c r="D36582" s="1"/>
    </row>
    <row r="36583" spans="4:4" x14ac:dyDescent="0.2">
      <c r="D36583" s="1"/>
    </row>
    <row r="36584" spans="4:4" x14ac:dyDescent="0.2">
      <c r="D36584" s="1"/>
    </row>
    <row r="36585" spans="4:4" x14ac:dyDescent="0.2">
      <c r="D36585" s="1"/>
    </row>
    <row r="36586" spans="4:4" x14ac:dyDescent="0.2">
      <c r="D36586" s="1"/>
    </row>
    <row r="36587" spans="4:4" x14ac:dyDescent="0.2">
      <c r="D36587" s="1"/>
    </row>
    <row r="36588" spans="4:4" x14ac:dyDescent="0.2">
      <c r="D36588" s="1"/>
    </row>
    <row r="36589" spans="4:4" x14ac:dyDescent="0.2">
      <c r="D36589" s="1"/>
    </row>
    <row r="36590" spans="4:4" x14ac:dyDescent="0.2">
      <c r="D36590" s="1"/>
    </row>
    <row r="36591" spans="4:4" x14ac:dyDescent="0.2">
      <c r="D36591" s="1"/>
    </row>
    <row r="36592" spans="4:4" x14ac:dyDescent="0.2">
      <c r="D36592" s="1"/>
    </row>
    <row r="36593" spans="4:4" x14ac:dyDescent="0.2">
      <c r="D36593" s="1"/>
    </row>
    <row r="36594" spans="4:4" x14ac:dyDescent="0.2">
      <c r="D36594" s="1"/>
    </row>
    <row r="36595" spans="4:4" x14ac:dyDescent="0.2">
      <c r="D36595" s="1"/>
    </row>
    <row r="36596" spans="4:4" x14ac:dyDescent="0.2">
      <c r="D36596" s="1"/>
    </row>
    <row r="36597" spans="4:4" x14ac:dyDescent="0.2">
      <c r="D36597" s="1"/>
    </row>
    <row r="36598" spans="4:4" x14ac:dyDescent="0.2">
      <c r="D36598" s="1"/>
    </row>
    <row r="36599" spans="4:4" x14ac:dyDescent="0.2">
      <c r="D36599" s="1"/>
    </row>
    <row r="36600" spans="4:4" x14ac:dyDescent="0.2">
      <c r="D36600" s="1"/>
    </row>
    <row r="36601" spans="4:4" x14ac:dyDescent="0.2">
      <c r="D36601" s="1"/>
    </row>
    <row r="36602" spans="4:4" x14ac:dyDescent="0.2">
      <c r="D36602" s="1"/>
    </row>
    <row r="36603" spans="4:4" x14ac:dyDescent="0.2">
      <c r="D36603" s="1"/>
    </row>
    <row r="36604" spans="4:4" x14ac:dyDescent="0.2">
      <c r="D36604" s="1"/>
    </row>
    <row r="36605" spans="4:4" x14ac:dyDescent="0.2">
      <c r="D36605" s="1"/>
    </row>
    <row r="36606" spans="4:4" x14ac:dyDescent="0.2">
      <c r="D36606" s="1"/>
    </row>
    <row r="36607" spans="4:4" x14ac:dyDescent="0.2">
      <c r="D36607" s="1"/>
    </row>
    <row r="36608" spans="4:4" x14ac:dyDescent="0.2">
      <c r="D36608" s="1"/>
    </row>
    <row r="36609" spans="4:4" x14ac:dyDescent="0.2">
      <c r="D36609" s="1"/>
    </row>
    <row r="36610" spans="4:4" x14ac:dyDescent="0.2">
      <c r="D36610" s="1"/>
    </row>
    <row r="36611" spans="4:4" x14ac:dyDescent="0.2">
      <c r="D36611" s="1"/>
    </row>
    <row r="36612" spans="4:4" x14ac:dyDescent="0.2">
      <c r="D36612" s="1"/>
    </row>
    <row r="36613" spans="4:4" x14ac:dyDescent="0.2">
      <c r="D36613" s="1"/>
    </row>
    <row r="36614" spans="4:4" x14ac:dyDescent="0.2">
      <c r="D36614" s="1"/>
    </row>
    <row r="36615" spans="4:4" x14ac:dyDescent="0.2">
      <c r="D36615" s="1"/>
    </row>
    <row r="36616" spans="4:4" x14ac:dyDescent="0.2">
      <c r="D36616" s="1"/>
    </row>
    <row r="36617" spans="4:4" x14ac:dyDescent="0.2">
      <c r="D36617" s="1"/>
    </row>
    <row r="36618" spans="4:4" x14ac:dyDescent="0.2">
      <c r="D36618" s="1"/>
    </row>
    <row r="36619" spans="4:4" x14ac:dyDescent="0.2">
      <c r="D36619" s="1"/>
    </row>
    <row r="36620" spans="4:4" x14ac:dyDescent="0.2">
      <c r="D36620" s="1"/>
    </row>
    <row r="36621" spans="4:4" x14ac:dyDescent="0.2">
      <c r="D36621" s="1"/>
    </row>
    <row r="36622" spans="4:4" x14ac:dyDescent="0.2">
      <c r="D36622" s="1"/>
    </row>
    <row r="36623" spans="4:4" x14ac:dyDescent="0.2">
      <c r="D36623" s="1"/>
    </row>
    <row r="36624" spans="4:4" x14ac:dyDescent="0.2">
      <c r="D36624" s="1"/>
    </row>
    <row r="36625" spans="4:4" x14ac:dyDescent="0.2">
      <c r="D36625" s="1"/>
    </row>
    <row r="36626" spans="4:4" x14ac:dyDescent="0.2">
      <c r="D36626" s="1"/>
    </row>
    <row r="36627" spans="4:4" x14ac:dyDescent="0.2">
      <c r="D36627" s="1"/>
    </row>
    <row r="36628" spans="4:4" x14ac:dyDescent="0.2">
      <c r="D36628" s="1"/>
    </row>
    <row r="36629" spans="4:4" x14ac:dyDescent="0.2">
      <c r="D36629" s="1"/>
    </row>
    <row r="36630" spans="4:4" x14ac:dyDescent="0.2">
      <c r="D36630" s="1"/>
    </row>
    <row r="36631" spans="4:4" x14ac:dyDescent="0.2">
      <c r="D36631" s="1"/>
    </row>
    <row r="36632" spans="4:4" x14ac:dyDescent="0.2">
      <c r="D36632" s="1"/>
    </row>
    <row r="36633" spans="4:4" x14ac:dyDescent="0.2">
      <c r="D36633" s="1"/>
    </row>
    <row r="36634" spans="4:4" x14ac:dyDescent="0.2">
      <c r="D36634" s="1"/>
    </row>
    <row r="36635" spans="4:4" x14ac:dyDescent="0.2">
      <c r="D36635" s="1"/>
    </row>
    <row r="36636" spans="4:4" x14ac:dyDescent="0.2">
      <c r="D36636" s="1"/>
    </row>
    <row r="36637" spans="4:4" x14ac:dyDescent="0.2">
      <c r="D36637" s="1"/>
    </row>
    <row r="36638" spans="4:4" x14ac:dyDescent="0.2">
      <c r="D36638" s="1"/>
    </row>
    <row r="36639" spans="4:4" x14ac:dyDescent="0.2">
      <c r="D36639" s="1"/>
    </row>
    <row r="36640" spans="4:4" x14ac:dyDescent="0.2">
      <c r="D36640" s="1"/>
    </row>
    <row r="36641" spans="4:4" x14ac:dyDescent="0.2">
      <c r="D36641" s="1"/>
    </row>
    <row r="36642" spans="4:4" x14ac:dyDescent="0.2">
      <c r="D36642" s="1"/>
    </row>
    <row r="36643" spans="4:4" x14ac:dyDescent="0.2">
      <c r="D36643" s="1"/>
    </row>
    <row r="36644" spans="4:4" x14ac:dyDescent="0.2">
      <c r="D36644" s="1"/>
    </row>
    <row r="36645" spans="4:4" x14ac:dyDescent="0.2">
      <c r="D36645" s="1"/>
    </row>
    <row r="36646" spans="4:4" x14ac:dyDescent="0.2">
      <c r="D36646" s="1"/>
    </row>
    <row r="36647" spans="4:4" x14ac:dyDescent="0.2">
      <c r="D36647" s="1"/>
    </row>
    <row r="36648" spans="4:4" x14ac:dyDescent="0.2">
      <c r="D36648" s="1"/>
    </row>
    <row r="36649" spans="4:4" x14ac:dyDescent="0.2">
      <c r="D36649" s="1"/>
    </row>
    <row r="36650" spans="4:4" x14ac:dyDescent="0.2">
      <c r="D36650" s="1"/>
    </row>
    <row r="36651" spans="4:4" x14ac:dyDescent="0.2">
      <c r="D36651" s="1"/>
    </row>
    <row r="36652" spans="4:4" x14ac:dyDescent="0.2">
      <c r="D36652" s="1"/>
    </row>
    <row r="36653" spans="4:4" x14ac:dyDescent="0.2">
      <c r="D36653" s="1"/>
    </row>
    <row r="36654" spans="4:4" x14ac:dyDescent="0.2">
      <c r="D36654" s="1"/>
    </row>
    <row r="36655" spans="4:4" x14ac:dyDescent="0.2">
      <c r="D36655" s="1"/>
    </row>
    <row r="36656" spans="4:4" x14ac:dyDescent="0.2">
      <c r="D36656" s="1"/>
    </row>
    <row r="36657" spans="4:4" x14ac:dyDescent="0.2">
      <c r="D36657" s="1"/>
    </row>
    <row r="36658" spans="4:4" x14ac:dyDescent="0.2">
      <c r="D36658" s="1"/>
    </row>
    <row r="36659" spans="4:4" x14ac:dyDescent="0.2">
      <c r="D36659" s="1"/>
    </row>
    <row r="36660" spans="4:4" x14ac:dyDescent="0.2">
      <c r="D36660" s="1"/>
    </row>
    <row r="36661" spans="4:4" x14ac:dyDescent="0.2">
      <c r="D36661" s="1"/>
    </row>
    <row r="36662" spans="4:4" x14ac:dyDescent="0.2">
      <c r="D36662" s="1"/>
    </row>
    <row r="36663" spans="4:4" x14ac:dyDescent="0.2">
      <c r="D36663" s="1"/>
    </row>
    <row r="36664" spans="4:4" x14ac:dyDescent="0.2">
      <c r="D36664" s="1"/>
    </row>
    <row r="36665" spans="4:4" x14ac:dyDescent="0.2">
      <c r="D36665" s="1"/>
    </row>
    <row r="36666" spans="4:4" x14ac:dyDescent="0.2">
      <c r="D36666" s="1"/>
    </row>
    <row r="36667" spans="4:4" x14ac:dyDescent="0.2">
      <c r="D36667" s="1"/>
    </row>
    <row r="36668" spans="4:4" x14ac:dyDescent="0.2">
      <c r="D36668" s="1"/>
    </row>
    <row r="36669" spans="4:4" x14ac:dyDescent="0.2">
      <c r="D36669" s="1"/>
    </row>
    <row r="36670" spans="4:4" x14ac:dyDescent="0.2">
      <c r="D36670" s="1"/>
    </row>
    <row r="36671" spans="4:4" x14ac:dyDescent="0.2">
      <c r="D36671" s="1"/>
    </row>
    <row r="36672" spans="4:4" x14ac:dyDescent="0.2">
      <c r="D36672" s="1"/>
    </row>
    <row r="36673" spans="4:4" x14ac:dyDescent="0.2">
      <c r="D36673" s="1"/>
    </row>
    <row r="36674" spans="4:4" x14ac:dyDescent="0.2">
      <c r="D36674" s="1"/>
    </row>
    <row r="36675" spans="4:4" x14ac:dyDescent="0.2">
      <c r="D36675" s="1"/>
    </row>
    <row r="36676" spans="4:4" x14ac:dyDescent="0.2">
      <c r="D36676" s="1"/>
    </row>
    <row r="36677" spans="4:4" x14ac:dyDescent="0.2">
      <c r="D36677" s="1"/>
    </row>
    <row r="36678" spans="4:4" x14ac:dyDescent="0.2">
      <c r="D36678" s="1"/>
    </row>
    <row r="36679" spans="4:4" x14ac:dyDescent="0.2">
      <c r="D36679" s="1"/>
    </row>
    <row r="36680" spans="4:4" x14ac:dyDescent="0.2">
      <c r="D36680" s="1"/>
    </row>
    <row r="36681" spans="4:4" x14ac:dyDescent="0.2">
      <c r="D36681" s="1"/>
    </row>
    <row r="36682" spans="4:4" x14ac:dyDescent="0.2">
      <c r="D36682" s="1"/>
    </row>
    <row r="36683" spans="4:4" x14ac:dyDescent="0.2">
      <c r="D36683" s="1"/>
    </row>
    <row r="36684" spans="4:4" x14ac:dyDescent="0.2">
      <c r="D36684" s="1"/>
    </row>
    <row r="36685" spans="4:4" x14ac:dyDescent="0.2">
      <c r="D36685" s="1"/>
    </row>
    <row r="36686" spans="4:4" x14ac:dyDescent="0.2">
      <c r="D36686" s="1"/>
    </row>
    <row r="36687" spans="4:4" x14ac:dyDescent="0.2">
      <c r="D36687" s="1"/>
    </row>
    <row r="36688" spans="4:4" x14ac:dyDescent="0.2">
      <c r="D36688" s="1"/>
    </row>
    <row r="36689" spans="4:4" x14ac:dyDescent="0.2">
      <c r="D36689" s="1"/>
    </row>
    <row r="36690" spans="4:4" x14ac:dyDescent="0.2">
      <c r="D36690" s="1"/>
    </row>
    <row r="36691" spans="4:4" x14ac:dyDescent="0.2">
      <c r="D36691" s="1"/>
    </row>
    <row r="36692" spans="4:4" x14ac:dyDescent="0.2">
      <c r="D36692" s="1"/>
    </row>
    <row r="36693" spans="4:4" x14ac:dyDescent="0.2">
      <c r="D36693" s="1"/>
    </row>
    <row r="36694" spans="4:4" x14ac:dyDescent="0.2">
      <c r="D36694" s="1"/>
    </row>
    <row r="36695" spans="4:4" x14ac:dyDescent="0.2">
      <c r="D36695" s="1"/>
    </row>
    <row r="36696" spans="4:4" x14ac:dyDescent="0.2">
      <c r="D36696" s="1"/>
    </row>
    <row r="36697" spans="4:4" x14ac:dyDescent="0.2">
      <c r="D36697" s="1"/>
    </row>
    <row r="36698" spans="4:4" x14ac:dyDescent="0.2">
      <c r="D36698" s="1"/>
    </row>
    <row r="36699" spans="4:4" x14ac:dyDescent="0.2">
      <c r="D36699" s="1"/>
    </row>
    <row r="36700" spans="4:4" x14ac:dyDescent="0.2">
      <c r="D36700" s="1"/>
    </row>
    <row r="36701" spans="4:4" x14ac:dyDescent="0.2">
      <c r="D36701" s="1"/>
    </row>
    <row r="36702" spans="4:4" x14ac:dyDescent="0.2">
      <c r="D36702" s="1"/>
    </row>
    <row r="36703" spans="4:4" x14ac:dyDescent="0.2">
      <c r="D36703" s="1"/>
    </row>
    <row r="36704" spans="4:4" x14ac:dyDescent="0.2">
      <c r="D36704" s="1"/>
    </row>
    <row r="36705" spans="4:4" x14ac:dyDescent="0.2">
      <c r="D36705" s="1"/>
    </row>
    <row r="36706" spans="4:4" x14ac:dyDescent="0.2">
      <c r="D36706" s="1"/>
    </row>
    <row r="36707" spans="4:4" x14ac:dyDescent="0.2">
      <c r="D36707" s="1"/>
    </row>
    <row r="36708" spans="4:4" x14ac:dyDescent="0.2">
      <c r="D36708" s="1"/>
    </row>
    <row r="36709" spans="4:4" x14ac:dyDescent="0.2">
      <c r="D36709" s="1"/>
    </row>
    <row r="36710" spans="4:4" x14ac:dyDescent="0.2">
      <c r="D36710" s="1"/>
    </row>
    <row r="36711" spans="4:4" x14ac:dyDescent="0.2">
      <c r="D36711" s="1"/>
    </row>
    <row r="36712" spans="4:4" x14ac:dyDescent="0.2">
      <c r="D36712" s="1"/>
    </row>
    <row r="36713" spans="4:4" x14ac:dyDescent="0.2">
      <c r="D36713" s="1"/>
    </row>
    <row r="36714" spans="4:4" x14ac:dyDescent="0.2">
      <c r="D36714" s="1"/>
    </row>
    <row r="36715" spans="4:4" x14ac:dyDescent="0.2">
      <c r="D36715" s="1"/>
    </row>
    <row r="36716" spans="4:4" x14ac:dyDescent="0.2">
      <c r="D36716" s="1"/>
    </row>
    <row r="36717" spans="4:4" x14ac:dyDescent="0.2">
      <c r="D36717" s="1"/>
    </row>
    <row r="36718" spans="4:4" x14ac:dyDescent="0.2">
      <c r="D36718" s="1"/>
    </row>
    <row r="36719" spans="4:4" x14ac:dyDescent="0.2">
      <c r="D36719" s="1"/>
    </row>
    <row r="36720" spans="4:4" x14ac:dyDescent="0.2">
      <c r="D36720" s="1"/>
    </row>
    <row r="36721" spans="4:4" x14ac:dyDescent="0.2">
      <c r="D36721" s="1"/>
    </row>
    <row r="36722" spans="4:4" x14ac:dyDescent="0.2">
      <c r="D36722" s="1"/>
    </row>
    <row r="36723" spans="4:4" x14ac:dyDescent="0.2">
      <c r="D36723" s="1"/>
    </row>
    <row r="36724" spans="4:4" x14ac:dyDescent="0.2">
      <c r="D36724" s="1"/>
    </row>
    <row r="36725" spans="4:4" x14ac:dyDescent="0.2">
      <c r="D36725" s="1"/>
    </row>
    <row r="36726" spans="4:4" x14ac:dyDescent="0.2">
      <c r="D36726" s="1"/>
    </row>
    <row r="36727" spans="4:4" x14ac:dyDescent="0.2">
      <c r="D36727" s="1"/>
    </row>
    <row r="36728" spans="4:4" x14ac:dyDescent="0.2">
      <c r="D36728" s="1"/>
    </row>
    <row r="36729" spans="4:4" x14ac:dyDescent="0.2">
      <c r="D36729" s="1"/>
    </row>
    <row r="36730" spans="4:4" x14ac:dyDescent="0.2">
      <c r="D36730" s="1"/>
    </row>
    <row r="36731" spans="4:4" x14ac:dyDescent="0.2">
      <c r="D36731" s="1"/>
    </row>
    <row r="36732" spans="4:4" x14ac:dyDescent="0.2">
      <c r="D36732" s="1"/>
    </row>
    <row r="36733" spans="4:4" x14ac:dyDescent="0.2">
      <c r="D36733" s="1"/>
    </row>
    <row r="36734" spans="4:4" x14ac:dyDescent="0.2">
      <c r="D36734" s="1"/>
    </row>
    <row r="36735" spans="4:4" x14ac:dyDescent="0.2">
      <c r="D36735" s="1"/>
    </row>
    <row r="36736" spans="4:4" x14ac:dyDescent="0.2">
      <c r="D36736" s="1"/>
    </row>
    <row r="36737" spans="4:4" x14ac:dyDescent="0.2">
      <c r="D36737" s="1"/>
    </row>
    <row r="36738" spans="4:4" x14ac:dyDescent="0.2">
      <c r="D36738" s="1"/>
    </row>
    <row r="36739" spans="4:4" x14ac:dyDescent="0.2">
      <c r="D36739" s="1"/>
    </row>
    <row r="36740" spans="4:4" x14ac:dyDescent="0.2">
      <c r="D36740" s="1"/>
    </row>
    <row r="36741" spans="4:4" x14ac:dyDescent="0.2">
      <c r="D36741" s="1"/>
    </row>
    <row r="36742" spans="4:4" x14ac:dyDescent="0.2">
      <c r="D36742" s="1"/>
    </row>
    <row r="36743" spans="4:4" x14ac:dyDescent="0.2">
      <c r="D36743" s="1"/>
    </row>
    <row r="36744" spans="4:4" x14ac:dyDescent="0.2">
      <c r="D36744" s="1"/>
    </row>
    <row r="36745" spans="4:4" x14ac:dyDescent="0.2">
      <c r="D36745" s="1"/>
    </row>
    <row r="36746" spans="4:4" x14ac:dyDescent="0.2">
      <c r="D36746" s="1"/>
    </row>
    <row r="36747" spans="4:4" x14ac:dyDescent="0.2">
      <c r="D36747" s="1"/>
    </row>
    <row r="36748" spans="4:4" x14ac:dyDescent="0.2">
      <c r="D36748" s="1"/>
    </row>
    <row r="36749" spans="4:4" x14ac:dyDescent="0.2">
      <c r="D36749" s="1"/>
    </row>
    <row r="36750" spans="4:4" x14ac:dyDescent="0.2">
      <c r="D36750" s="1"/>
    </row>
    <row r="36751" spans="4:4" x14ac:dyDescent="0.2">
      <c r="D36751" s="1"/>
    </row>
    <row r="36752" spans="4:4" x14ac:dyDescent="0.2">
      <c r="D36752" s="1"/>
    </row>
    <row r="36753" spans="4:4" x14ac:dyDescent="0.2">
      <c r="D36753" s="1"/>
    </row>
    <row r="36754" spans="4:4" x14ac:dyDescent="0.2">
      <c r="D36754" s="1"/>
    </row>
    <row r="36755" spans="4:4" x14ac:dyDescent="0.2">
      <c r="D36755" s="1"/>
    </row>
    <row r="36756" spans="4:4" x14ac:dyDescent="0.2">
      <c r="D36756" s="1"/>
    </row>
    <row r="36757" spans="4:4" x14ac:dyDescent="0.2">
      <c r="D36757" s="1"/>
    </row>
    <row r="36758" spans="4:4" x14ac:dyDescent="0.2">
      <c r="D36758" s="1"/>
    </row>
    <row r="36759" spans="4:4" x14ac:dyDescent="0.2">
      <c r="D36759" s="1"/>
    </row>
    <row r="36760" spans="4:4" x14ac:dyDescent="0.2">
      <c r="D36760" s="1"/>
    </row>
    <row r="36761" spans="4:4" x14ac:dyDescent="0.2">
      <c r="D36761" s="1"/>
    </row>
    <row r="36762" spans="4:4" x14ac:dyDescent="0.2">
      <c r="D36762" s="1"/>
    </row>
    <row r="36763" spans="4:4" x14ac:dyDescent="0.2">
      <c r="D36763" s="1"/>
    </row>
    <row r="36764" spans="4:4" x14ac:dyDescent="0.2">
      <c r="D36764" s="1"/>
    </row>
    <row r="36765" spans="4:4" x14ac:dyDescent="0.2">
      <c r="D36765" s="1"/>
    </row>
    <row r="36766" spans="4:4" x14ac:dyDescent="0.2">
      <c r="D36766" s="1"/>
    </row>
    <row r="36767" spans="4:4" x14ac:dyDescent="0.2">
      <c r="D36767" s="1"/>
    </row>
    <row r="36768" spans="4:4" x14ac:dyDescent="0.2">
      <c r="D36768" s="1"/>
    </row>
    <row r="36769" spans="4:4" x14ac:dyDescent="0.2">
      <c r="D36769" s="1"/>
    </row>
    <row r="36770" spans="4:4" x14ac:dyDescent="0.2">
      <c r="D36770" s="1"/>
    </row>
    <row r="36771" spans="4:4" x14ac:dyDescent="0.2">
      <c r="D36771" s="1"/>
    </row>
    <row r="36772" spans="4:4" x14ac:dyDescent="0.2">
      <c r="D36772" s="1"/>
    </row>
    <row r="36773" spans="4:4" x14ac:dyDescent="0.2">
      <c r="D36773" s="1"/>
    </row>
    <row r="36774" spans="4:4" x14ac:dyDescent="0.2">
      <c r="D36774" s="1"/>
    </row>
    <row r="36775" spans="4:4" x14ac:dyDescent="0.2">
      <c r="D36775" s="1"/>
    </row>
    <row r="36776" spans="4:4" x14ac:dyDescent="0.2">
      <c r="D36776" s="1"/>
    </row>
    <row r="36777" spans="4:4" x14ac:dyDescent="0.2">
      <c r="D36777" s="1"/>
    </row>
    <row r="36778" spans="4:4" x14ac:dyDescent="0.2">
      <c r="D36778" s="1"/>
    </row>
    <row r="36779" spans="4:4" x14ac:dyDescent="0.2">
      <c r="D36779" s="1"/>
    </row>
    <row r="36780" spans="4:4" x14ac:dyDescent="0.2">
      <c r="D36780" s="1"/>
    </row>
    <row r="36781" spans="4:4" x14ac:dyDescent="0.2">
      <c r="D36781" s="1"/>
    </row>
    <row r="36782" spans="4:4" x14ac:dyDescent="0.2">
      <c r="D36782" s="1"/>
    </row>
    <row r="36783" spans="4:4" x14ac:dyDescent="0.2">
      <c r="D36783" s="1"/>
    </row>
    <row r="36784" spans="4:4" x14ac:dyDescent="0.2">
      <c r="D36784" s="1"/>
    </row>
    <row r="36785" spans="4:4" x14ac:dyDescent="0.2">
      <c r="D36785" s="1"/>
    </row>
    <row r="36786" spans="4:4" x14ac:dyDescent="0.2">
      <c r="D36786" s="1"/>
    </row>
    <row r="36787" spans="4:4" x14ac:dyDescent="0.2">
      <c r="D36787" s="1"/>
    </row>
    <row r="36788" spans="4:4" x14ac:dyDescent="0.2">
      <c r="D36788" s="1"/>
    </row>
    <row r="36789" spans="4:4" x14ac:dyDescent="0.2">
      <c r="D36789" s="1"/>
    </row>
    <row r="36790" spans="4:4" x14ac:dyDescent="0.2">
      <c r="D36790" s="1"/>
    </row>
    <row r="36791" spans="4:4" x14ac:dyDescent="0.2">
      <c r="D36791" s="1"/>
    </row>
    <row r="36792" spans="4:4" x14ac:dyDescent="0.2">
      <c r="D36792" s="1"/>
    </row>
    <row r="36793" spans="4:4" x14ac:dyDescent="0.2">
      <c r="D36793" s="1"/>
    </row>
    <row r="36794" spans="4:4" x14ac:dyDescent="0.2">
      <c r="D36794" s="1"/>
    </row>
    <row r="36795" spans="4:4" x14ac:dyDescent="0.2">
      <c r="D36795" s="1"/>
    </row>
    <row r="36796" spans="4:4" x14ac:dyDescent="0.2">
      <c r="D36796" s="1"/>
    </row>
    <row r="36797" spans="4:4" x14ac:dyDescent="0.2">
      <c r="D36797" s="1"/>
    </row>
    <row r="36798" spans="4:4" x14ac:dyDescent="0.2">
      <c r="D36798" s="1"/>
    </row>
    <row r="36799" spans="4:4" x14ac:dyDescent="0.2">
      <c r="D36799" s="1"/>
    </row>
    <row r="36800" spans="4:4" x14ac:dyDescent="0.2">
      <c r="D36800" s="1"/>
    </row>
    <row r="36801" spans="4:4" x14ac:dyDescent="0.2">
      <c r="D36801" s="1"/>
    </row>
    <row r="36802" spans="4:4" x14ac:dyDescent="0.2">
      <c r="D36802" s="1"/>
    </row>
    <row r="36803" spans="4:4" x14ac:dyDescent="0.2">
      <c r="D36803" s="1"/>
    </row>
    <row r="36804" spans="4:4" x14ac:dyDescent="0.2">
      <c r="D36804" s="1"/>
    </row>
    <row r="36805" spans="4:4" x14ac:dyDescent="0.2">
      <c r="D36805" s="1"/>
    </row>
    <row r="36806" spans="4:4" x14ac:dyDescent="0.2">
      <c r="D36806" s="1"/>
    </row>
    <row r="36807" spans="4:4" x14ac:dyDescent="0.2">
      <c r="D36807" s="1"/>
    </row>
    <row r="36808" spans="4:4" x14ac:dyDescent="0.2">
      <c r="D36808" s="1"/>
    </row>
    <row r="36809" spans="4:4" x14ac:dyDescent="0.2">
      <c r="D36809" s="1"/>
    </row>
    <row r="36810" spans="4:4" x14ac:dyDescent="0.2">
      <c r="D36810" s="1"/>
    </row>
    <row r="36811" spans="4:4" x14ac:dyDescent="0.2">
      <c r="D36811" s="1"/>
    </row>
    <row r="36812" spans="4:4" x14ac:dyDescent="0.2">
      <c r="D36812" s="1"/>
    </row>
    <row r="36813" spans="4:4" x14ac:dyDescent="0.2">
      <c r="D36813" s="1"/>
    </row>
    <row r="36814" spans="4:4" x14ac:dyDescent="0.2">
      <c r="D36814" s="1"/>
    </row>
    <row r="36815" spans="4:4" x14ac:dyDescent="0.2">
      <c r="D36815" s="1"/>
    </row>
    <row r="36816" spans="4:4" x14ac:dyDescent="0.2">
      <c r="D36816" s="1"/>
    </row>
    <row r="36817" spans="4:4" x14ac:dyDescent="0.2">
      <c r="D36817" s="1"/>
    </row>
    <row r="36818" spans="4:4" x14ac:dyDescent="0.2">
      <c r="D36818" s="1"/>
    </row>
    <row r="36819" spans="4:4" x14ac:dyDescent="0.2">
      <c r="D36819" s="1"/>
    </row>
    <row r="36820" spans="4:4" x14ac:dyDescent="0.2">
      <c r="D36820" s="1"/>
    </row>
    <row r="36821" spans="4:4" x14ac:dyDescent="0.2">
      <c r="D36821" s="1"/>
    </row>
    <row r="36822" spans="4:4" x14ac:dyDescent="0.2">
      <c r="D36822" s="1"/>
    </row>
    <row r="36823" spans="4:4" x14ac:dyDescent="0.2">
      <c r="D36823" s="1"/>
    </row>
    <row r="36824" spans="4:4" x14ac:dyDescent="0.2">
      <c r="D36824" s="1"/>
    </row>
    <row r="36825" spans="4:4" x14ac:dyDescent="0.2">
      <c r="D36825" s="1"/>
    </row>
    <row r="36826" spans="4:4" x14ac:dyDescent="0.2">
      <c r="D36826" s="1"/>
    </row>
    <row r="36827" spans="4:4" x14ac:dyDescent="0.2">
      <c r="D36827" s="1"/>
    </row>
    <row r="36828" spans="4:4" x14ac:dyDescent="0.2">
      <c r="D36828" s="1"/>
    </row>
    <row r="36829" spans="4:4" x14ac:dyDescent="0.2">
      <c r="D36829" s="1"/>
    </row>
    <row r="36830" spans="4:4" x14ac:dyDescent="0.2">
      <c r="D36830" s="1"/>
    </row>
    <row r="36831" spans="4:4" x14ac:dyDescent="0.2">
      <c r="D36831" s="1"/>
    </row>
    <row r="36832" spans="4:4" x14ac:dyDescent="0.2">
      <c r="D36832" s="1"/>
    </row>
    <row r="36833" spans="4:4" x14ac:dyDescent="0.2">
      <c r="D36833" s="1"/>
    </row>
    <row r="36834" spans="4:4" x14ac:dyDescent="0.2">
      <c r="D36834" s="1"/>
    </row>
    <row r="36835" spans="4:4" x14ac:dyDescent="0.2">
      <c r="D36835" s="1"/>
    </row>
    <row r="36836" spans="4:4" x14ac:dyDescent="0.2">
      <c r="D36836" s="1"/>
    </row>
    <row r="36837" spans="4:4" x14ac:dyDescent="0.2">
      <c r="D36837" s="1"/>
    </row>
    <row r="36838" spans="4:4" x14ac:dyDescent="0.2">
      <c r="D36838" s="1"/>
    </row>
    <row r="36839" spans="4:4" x14ac:dyDescent="0.2">
      <c r="D36839" s="1"/>
    </row>
    <row r="36840" spans="4:4" x14ac:dyDescent="0.2">
      <c r="D36840" s="1"/>
    </row>
    <row r="36841" spans="4:4" x14ac:dyDescent="0.2">
      <c r="D36841" s="1"/>
    </row>
    <row r="36842" spans="4:4" x14ac:dyDescent="0.2">
      <c r="D36842" s="1"/>
    </row>
    <row r="36843" spans="4:4" x14ac:dyDescent="0.2">
      <c r="D36843" s="1"/>
    </row>
    <row r="36844" spans="4:4" x14ac:dyDescent="0.2">
      <c r="D36844" s="1"/>
    </row>
    <row r="36845" spans="4:4" x14ac:dyDescent="0.2">
      <c r="D36845" s="1"/>
    </row>
    <row r="36846" spans="4:4" x14ac:dyDescent="0.2">
      <c r="D36846" s="1"/>
    </row>
    <row r="36847" spans="4:4" x14ac:dyDescent="0.2">
      <c r="D36847" s="1"/>
    </row>
    <row r="36848" spans="4:4" x14ac:dyDescent="0.2">
      <c r="D36848" s="1"/>
    </row>
    <row r="36849" spans="4:4" x14ac:dyDescent="0.2">
      <c r="D36849" s="1"/>
    </row>
    <row r="36850" spans="4:4" x14ac:dyDescent="0.2">
      <c r="D36850" s="1"/>
    </row>
    <row r="36851" spans="4:4" x14ac:dyDescent="0.2">
      <c r="D36851" s="1"/>
    </row>
    <row r="36852" spans="4:4" x14ac:dyDescent="0.2">
      <c r="D36852" s="1"/>
    </row>
    <row r="36853" spans="4:4" x14ac:dyDescent="0.2">
      <c r="D36853" s="1"/>
    </row>
    <row r="36854" spans="4:4" x14ac:dyDescent="0.2">
      <c r="D36854" s="1"/>
    </row>
    <row r="36855" spans="4:4" x14ac:dyDescent="0.2">
      <c r="D36855" s="1"/>
    </row>
    <row r="36856" spans="4:4" x14ac:dyDescent="0.2">
      <c r="D36856" s="1"/>
    </row>
    <row r="36857" spans="4:4" x14ac:dyDescent="0.2">
      <c r="D36857" s="1"/>
    </row>
    <row r="36858" spans="4:4" x14ac:dyDescent="0.2">
      <c r="D36858" s="1"/>
    </row>
    <row r="36859" spans="4:4" x14ac:dyDescent="0.2">
      <c r="D36859" s="1"/>
    </row>
    <row r="36860" spans="4:4" x14ac:dyDescent="0.2">
      <c r="D36860" s="1"/>
    </row>
    <row r="36861" spans="4:4" x14ac:dyDescent="0.2">
      <c r="D36861" s="1"/>
    </row>
    <row r="36862" spans="4:4" x14ac:dyDescent="0.2">
      <c r="D36862" s="1"/>
    </row>
    <row r="36863" spans="4:4" x14ac:dyDescent="0.2">
      <c r="D36863" s="1"/>
    </row>
    <row r="36864" spans="4:4" x14ac:dyDescent="0.2">
      <c r="D36864" s="1"/>
    </row>
    <row r="36865" spans="4:4" x14ac:dyDescent="0.2">
      <c r="D36865" s="1"/>
    </row>
    <row r="36866" spans="4:4" x14ac:dyDescent="0.2">
      <c r="D36866" s="1"/>
    </row>
    <row r="36867" spans="4:4" x14ac:dyDescent="0.2">
      <c r="D36867" s="1"/>
    </row>
    <row r="36868" spans="4:4" x14ac:dyDescent="0.2">
      <c r="D36868" s="1"/>
    </row>
    <row r="36869" spans="4:4" x14ac:dyDescent="0.2">
      <c r="D36869" s="1"/>
    </row>
    <row r="36870" spans="4:4" x14ac:dyDescent="0.2">
      <c r="D36870" s="1"/>
    </row>
    <row r="36871" spans="4:4" x14ac:dyDescent="0.2">
      <c r="D36871" s="1"/>
    </row>
    <row r="36872" spans="4:4" x14ac:dyDescent="0.2">
      <c r="D36872" s="1"/>
    </row>
    <row r="36873" spans="4:4" x14ac:dyDescent="0.2">
      <c r="D36873" s="1"/>
    </row>
    <row r="36874" spans="4:4" x14ac:dyDescent="0.2">
      <c r="D36874" s="1"/>
    </row>
    <row r="36875" spans="4:4" x14ac:dyDescent="0.2">
      <c r="D36875" s="1"/>
    </row>
    <row r="36876" spans="4:4" x14ac:dyDescent="0.2">
      <c r="D36876" s="1"/>
    </row>
    <row r="36877" spans="4:4" x14ac:dyDescent="0.2">
      <c r="D36877" s="1"/>
    </row>
    <row r="36878" spans="4:4" x14ac:dyDescent="0.2">
      <c r="D36878" s="1"/>
    </row>
    <row r="36879" spans="4:4" x14ac:dyDescent="0.2">
      <c r="D36879" s="1"/>
    </row>
    <row r="36880" spans="4:4" x14ac:dyDescent="0.2">
      <c r="D36880" s="1"/>
    </row>
    <row r="36881" spans="4:4" x14ac:dyDescent="0.2">
      <c r="D36881" s="1"/>
    </row>
    <row r="36882" spans="4:4" x14ac:dyDescent="0.2">
      <c r="D36882" s="1"/>
    </row>
    <row r="36883" spans="4:4" x14ac:dyDescent="0.2">
      <c r="D36883" s="1"/>
    </row>
    <row r="36884" spans="4:4" x14ac:dyDescent="0.2">
      <c r="D36884" s="1"/>
    </row>
    <row r="36885" spans="4:4" x14ac:dyDescent="0.2">
      <c r="D36885" s="1"/>
    </row>
    <row r="36886" spans="4:4" x14ac:dyDescent="0.2">
      <c r="D36886" s="1"/>
    </row>
    <row r="36887" spans="4:4" x14ac:dyDescent="0.2">
      <c r="D36887" s="1"/>
    </row>
    <row r="36888" spans="4:4" x14ac:dyDescent="0.2">
      <c r="D36888" s="1"/>
    </row>
    <row r="36889" spans="4:4" x14ac:dyDescent="0.2">
      <c r="D36889" s="1"/>
    </row>
    <row r="36890" spans="4:4" x14ac:dyDescent="0.2">
      <c r="D36890" s="1"/>
    </row>
    <row r="36891" spans="4:4" x14ac:dyDescent="0.2">
      <c r="D36891" s="1"/>
    </row>
    <row r="36892" spans="4:4" x14ac:dyDescent="0.2">
      <c r="D36892" s="1"/>
    </row>
    <row r="36893" spans="4:4" x14ac:dyDescent="0.2">
      <c r="D36893" s="1"/>
    </row>
    <row r="36894" spans="4:4" x14ac:dyDescent="0.2">
      <c r="D36894" s="1"/>
    </row>
    <row r="36895" spans="4:4" x14ac:dyDescent="0.2">
      <c r="D36895" s="1"/>
    </row>
    <row r="36896" spans="4:4" x14ac:dyDescent="0.2">
      <c r="D36896" s="1"/>
    </row>
    <row r="36897" spans="4:4" x14ac:dyDescent="0.2">
      <c r="D36897" s="1"/>
    </row>
    <row r="36898" spans="4:4" x14ac:dyDescent="0.2">
      <c r="D36898" s="1"/>
    </row>
    <row r="36899" spans="4:4" x14ac:dyDescent="0.2">
      <c r="D36899" s="1"/>
    </row>
    <row r="36900" spans="4:4" x14ac:dyDescent="0.2">
      <c r="D36900" s="1"/>
    </row>
    <row r="36901" spans="4:4" x14ac:dyDescent="0.2">
      <c r="D36901" s="1"/>
    </row>
    <row r="36902" spans="4:4" x14ac:dyDescent="0.2">
      <c r="D36902" s="1"/>
    </row>
    <row r="36903" spans="4:4" x14ac:dyDescent="0.2">
      <c r="D36903" s="1"/>
    </row>
    <row r="36904" spans="4:4" x14ac:dyDescent="0.2">
      <c r="D36904" s="1"/>
    </row>
    <row r="36905" spans="4:4" x14ac:dyDescent="0.2">
      <c r="D36905" s="1"/>
    </row>
    <row r="36906" spans="4:4" x14ac:dyDescent="0.2">
      <c r="D36906" s="1"/>
    </row>
    <row r="36907" spans="4:4" x14ac:dyDescent="0.2">
      <c r="D36907" s="1"/>
    </row>
    <row r="36908" spans="4:4" x14ac:dyDescent="0.2">
      <c r="D36908" s="1"/>
    </row>
    <row r="36909" spans="4:4" x14ac:dyDescent="0.2">
      <c r="D36909" s="1"/>
    </row>
    <row r="36910" spans="4:4" x14ac:dyDescent="0.2">
      <c r="D36910" s="1"/>
    </row>
    <row r="36911" spans="4:4" x14ac:dyDescent="0.2">
      <c r="D36911" s="1"/>
    </row>
    <row r="36912" spans="4:4" x14ac:dyDescent="0.2">
      <c r="D36912" s="1"/>
    </row>
    <row r="36913" spans="4:4" x14ac:dyDescent="0.2">
      <c r="D36913" s="1"/>
    </row>
    <row r="36914" spans="4:4" x14ac:dyDescent="0.2">
      <c r="D36914" s="1"/>
    </row>
    <row r="36915" spans="4:4" x14ac:dyDescent="0.2">
      <c r="D36915" s="1"/>
    </row>
    <row r="36916" spans="4:4" x14ac:dyDescent="0.2">
      <c r="D36916" s="1"/>
    </row>
    <row r="36917" spans="4:4" x14ac:dyDescent="0.2">
      <c r="D36917" s="1"/>
    </row>
    <row r="36918" spans="4:4" x14ac:dyDescent="0.2">
      <c r="D36918" s="1"/>
    </row>
    <row r="36919" spans="4:4" x14ac:dyDescent="0.2">
      <c r="D36919" s="1"/>
    </row>
    <row r="36920" spans="4:4" x14ac:dyDescent="0.2">
      <c r="D36920" s="1"/>
    </row>
    <row r="36921" spans="4:4" x14ac:dyDescent="0.2">
      <c r="D36921" s="1"/>
    </row>
    <row r="36922" spans="4:4" x14ac:dyDescent="0.2">
      <c r="D36922" s="1"/>
    </row>
    <row r="36923" spans="4:4" x14ac:dyDescent="0.2">
      <c r="D36923" s="1"/>
    </row>
    <row r="36924" spans="4:4" x14ac:dyDescent="0.2">
      <c r="D36924" s="1"/>
    </row>
    <row r="36925" spans="4:4" x14ac:dyDescent="0.2">
      <c r="D36925" s="1"/>
    </row>
    <row r="36926" spans="4:4" x14ac:dyDescent="0.2">
      <c r="D36926" s="1"/>
    </row>
    <row r="36927" spans="4:4" x14ac:dyDescent="0.2">
      <c r="D36927" s="1"/>
    </row>
    <row r="36928" spans="4:4" x14ac:dyDescent="0.2">
      <c r="D36928" s="1"/>
    </row>
    <row r="36929" spans="4:4" x14ac:dyDescent="0.2">
      <c r="D36929" s="1"/>
    </row>
    <row r="36930" spans="4:4" x14ac:dyDescent="0.2">
      <c r="D36930" s="1"/>
    </row>
    <row r="36931" spans="4:4" x14ac:dyDescent="0.2">
      <c r="D36931" s="1"/>
    </row>
    <row r="36932" spans="4:4" x14ac:dyDescent="0.2">
      <c r="D36932" s="1"/>
    </row>
    <row r="36933" spans="4:4" x14ac:dyDescent="0.2">
      <c r="D36933" s="1"/>
    </row>
    <row r="36934" spans="4:4" x14ac:dyDescent="0.2">
      <c r="D36934" s="1"/>
    </row>
    <row r="36935" spans="4:4" x14ac:dyDescent="0.2">
      <c r="D36935" s="1"/>
    </row>
    <row r="36936" spans="4:4" x14ac:dyDescent="0.2">
      <c r="D36936" s="1"/>
    </row>
    <row r="36937" spans="4:4" x14ac:dyDescent="0.2">
      <c r="D36937" s="1"/>
    </row>
    <row r="36938" spans="4:4" x14ac:dyDescent="0.2">
      <c r="D36938" s="1"/>
    </row>
    <row r="36939" spans="4:4" x14ac:dyDescent="0.2">
      <c r="D36939" s="1"/>
    </row>
    <row r="36940" spans="4:4" x14ac:dyDescent="0.2">
      <c r="D36940" s="1"/>
    </row>
    <row r="36941" spans="4:4" x14ac:dyDescent="0.2">
      <c r="D36941" s="1"/>
    </row>
    <row r="36942" spans="4:4" x14ac:dyDescent="0.2">
      <c r="D36942" s="1"/>
    </row>
    <row r="36943" spans="4:4" x14ac:dyDescent="0.2">
      <c r="D36943" s="1"/>
    </row>
    <row r="36944" spans="4:4" x14ac:dyDescent="0.2">
      <c r="D36944" s="1"/>
    </row>
    <row r="36945" spans="4:4" x14ac:dyDescent="0.2">
      <c r="D36945" s="1"/>
    </row>
    <row r="36946" spans="4:4" x14ac:dyDescent="0.2">
      <c r="D36946" s="1"/>
    </row>
    <row r="36947" spans="4:4" x14ac:dyDescent="0.2">
      <c r="D36947" s="1"/>
    </row>
    <row r="36948" spans="4:4" x14ac:dyDescent="0.2">
      <c r="D36948" s="1"/>
    </row>
    <row r="36949" spans="4:4" x14ac:dyDescent="0.2">
      <c r="D36949" s="1"/>
    </row>
    <row r="36950" spans="4:4" x14ac:dyDescent="0.2">
      <c r="D36950" s="1"/>
    </row>
    <row r="36951" spans="4:4" x14ac:dyDescent="0.2">
      <c r="D36951" s="1"/>
    </row>
    <row r="36952" spans="4:4" x14ac:dyDescent="0.2">
      <c r="D36952" s="1"/>
    </row>
    <row r="36953" spans="4:4" x14ac:dyDescent="0.2">
      <c r="D36953" s="1"/>
    </row>
    <row r="36954" spans="4:4" x14ac:dyDescent="0.2">
      <c r="D36954" s="1"/>
    </row>
    <row r="36955" spans="4:4" x14ac:dyDescent="0.2">
      <c r="D36955" s="1"/>
    </row>
    <row r="36956" spans="4:4" x14ac:dyDescent="0.2">
      <c r="D36956" s="1"/>
    </row>
    <row r="36957" spans="4:4" x14ac:dyDescent="0.2">
      <c r="D36957" s="1"/>
    </row>
    <row r="36958" spans="4:4" x14ac:dyDescent="0.2">
      <c r="D36958" s="1"/>
    </row>
    <row r="36959" spans="4:4" x14ac:dyDescent="0.2">
      <c r="D36959" s="1"/>
    </row>
    <row r="36960" spans="4:4" x14ac:dyDescent="0.2">
      <c r="D36960" s="1"/>
    </row>
    <row r="36961" spans="4:4" x14ac:dyDescent="0.2">
      <c r="D36961" s="1"/>
    </row>
    <row r="36962" spans="4:4" x14ac:dyDescent="0.2">
      <c r="D36962" s="1"/>
    </row>
    <row r="36963" spans="4:4" x14ac:dyDescent="0.2">
      <c r="D36963" s="1"/>
    </row>
    <row r="36964" spans="4:4" x14ac:dyDescent="0.2">
      <c r="D36964" s="1"/>
    </row>
    <row r="36965" spans="4:4" x14ac:dyDescent="0.2">
      <c r="D36965" s="1"/>
    </row>
    <row r="36966" spans="4:4" x14ac:dyDescent="0.2">
      <c r="D36966" s="1"/>
    </row>
    <row r="36967" spans="4:4" x14ac:dyDescent="0.2">
      <c r="D36967" s="1"/>
    </row>
    <row r="36968" spans="4:4" x14ac:dyDescent="0.2">
      <c r="D36968" s="1"/>
    </row>
    <row r="36969" spans="4:4" x14ac:dyDescent="0.2">
      <c r="D36969" s="1"/>
    </row>
    <row r="36970" spans="4:4" x14ac:dyDescent="0.2">
      <c r="D36970" s="1"/>
    </row>
    <row r="36971" spans="4:4" x14ac:dyDescent="0.2">
      <c r="D36971" s="1"/>
    </row>
    <row r="36972" spans="4:4" x14ac:dyDescent="0.2">
      <c r="D36972" s="1"/>
    </row>
    <row r="36973" spans="4:4" x14ac:dyDescent="0.2">
      <c r="D36973" s="1"/>
    </row>
    <row r="36974" spans="4:4" x14ac:dyDescent="0.2">
      <c r="D36974" s="1"/>
    </row>
    <row r="36975" spans="4:4" x14ac:dyDescent="0.2">
      <c r="D36975" s="1"/>
    </row>
    <row r="36976" spans="4:4" x14ac:dyDescent="0.2">
      <c r="D36976" s="1"/>
    </row>
    <row r="36977" spans="4:4" x14ac:dyDescent="0.2">
      <c r="D36977" s="1"/>
    </row>
    <row r="36978" spans="4:4" x14ac:dyDescent="0.2">
      <c r="D36978" s="1"/>
    </row>
    <row r="36979" spans="4:4" x14ac:dyDescent="0.2">
      <c r="D36979" s="1"/>
    </row>
    <row r="36980" spans="4:4" x14ac:dyDescent="0.2">
      <c r="D36980" s="1"/>
    </row>
    <row r="36981" spans="4:4" x14ac:dyDescent="0.2">
      <c r="D36981" s="1"/>
    </row>
    <row r="36982" spans="4:4" x14ac:dyDescent="0.2">
      <c r="D36982" s="1"/>
    </row>
    <row r="36983" spans="4:4" x14ac:dyDescent="0.2">
      <c r="D36983" s="1"/>
    </row>
    <row r="36984" spans="4:4" x14ac:dyDescent="0.2">
      <c r="D36984" s="1"/>
    </row>
    <row r="36985" spans="4:4" x14ac:dyDescent="0.2">
      <c r="D36985" s="1"/>
    </row>
    <row r="36986" spans="4:4" x14ac:dyDescent="0.2">
      <c r="D36986" s="1"/>
    </row>
    <row r="36987" spans="4:4" x14ac:dyDescent="0.2">
      <c r="D36987" s="1"/>
    </row>
    <row r="36988" spans="4:4" x14ac:dyDescent="0.2">
      <c r="D36988" s="1"/>
    </row>
    <row r="36989" spans="4:4" x14ac:dyDescent="0.2">
      <c r="D36989" s="1"/>
    </row>
    <row r="36990" spans="4:4" x14ac:dyDescent="0.2">
      <c r="D36990" s="1"/>
    </row>
    <row r="36991" spans="4:4" x14ac:dyDescent="0.2">
      <c r="D36991" s="1"/>
    </row>
    <row r="36992" spans="4:4" x14ac:dyDescent="0.2">
      <c r="D36992" s="1"/>
    </row>
    <row r="36993" spans="4:4" x14ac:dyDescent="0.2">
      <c r="D36993" s="1"/>
    </row>
    <row r="36994" spans="4:4" x14ac:dyDescent="0.2">
      <c r="D36994" s="1"/>
    </row>
    <row r="36995" spans="4:4" x14ac:dyDescent="0.2">
      <c r="D36995" s="1"/>
    </row>
    <row r="36996" spans="4:4" x14ac:dyDescent="0.2">
      <c r="D36996" s="1"/>
    </row>
    <row r="36997" spans="4:4" x14ac:dyDescent="0.2">
      <c r="D36997" s="1"/>
    </row>
    <row r="36998" spans="4:4" x14ac:dyDescent="0.2">
      <c r="D36998" s="1"/>
    </row>
    <row r="36999" spans="4:4" x14ac:dyDescent="0.2">
      <c r="D36999" s="1"/>
    </row>
    <row r="37000" spans="4:4" x14ac:dyDescent="0.2">
      <c r="D37000" s="1"/>
    </row>
    <row r="37001" spans="4:4" x14ac:dyDescent="0.2">
      <c r="D37001" s="1"/>
    </row>
    <row r="37002" spans="4:4" x14ac:dyDescent="0.2">
      <c r="D37002" s="1"/>
    </row>
    <row r="37003" spans="4:4" x14ac:dyDescent="0.2">
      <c r="D37003" s="1"/>
    </row>
    <row r="37004" spans="4:4" x14ac:dyDescent="0.2">
      <c r="D37004" s="1"/>
    </row>
    <row r="37005" spans="4:4" x14ac:dyDescent="0.2">
      <c r="D37005" s="1"/>
    </row>
    <row r="37006" spans="4:4" x14ac:dyDescent="0.2">
      <c r="D37006" s="1"/>
    </row>
    <row r="37007" spans="4:4" x14ac:dyDescent="0.2">
      <c r="D37007" s="1"/>
    </row>
    <row r="37008" spans="4:4" x14ac:dyDescent="0.2">
      <c r="D37008" s="1"/>
    </row>
    <row r="37009" spans="4:4" x14ac:dyDescent="0.2">
      <c r="D37009" s="1"/>
    </row>
    <row r="37010" spans="4:4" x14ac:dyDescent="0.2">
      <c r="D37010" s="1"/>
    </row>
    <row r="37011" spans="4:4" x14ac:dyDescent="0.2">
      <c r="D37011" s="1"/>
    </row>
    <row r="37012" spans="4:4" x14ac:dyDescent="0.2">
      <c r="D37012" s="1"/>
    </row>
    <row r="37013" spans="4:4" x14ac:dyDescent="0.2">
      <c r="D37013" s="1"/>
    </row>
    <row r="37014" spans="4:4" x14ac:dyDescent="0.2">
      <c r="D37014" s="1"/>
    </row>
    <row r="37015" spans="4:4" x14ac:dyDescent="0.2">
      <c r="D37015" s="1"/>
    </row>
    <row r="37016" spans="4:4" x14ac:dyDescent="0.2">
      <c r="D37016" s="1"/>
    </row>
    <row r="37017" spans="4:4" x14ac:dyDescent="0.2">
      <c r="D37017" s="1"/>
    </row>
    <row r="37018" spans="4:4" x14ac:dyDescent="0.2">
      <c r="D37018" s="1"/>
    </row>
    <row r="37019" spans="4:4" x14ac:dyDescent="0.2">
      <c r="D37019" s="1"/>
    </row>
    <row r="37020" spans="4:4" x14ac:dyDescent="0.2">
      <c r="D37020" s="1"/>
    </row>
    <row r="37021" spans="4:4" x14ac:dyDescent="0.2">
      <c r="D37021" s="1"/>
    </row>
    <row r="37022" spans="4:4" x14ac:dyDescent="0.2">
      <c r="D37022" s="1"/>
    </row>
    <row r="37023" spans="4:4" x14ac:dyDescent="0.2">
      <c r="D37023" s="1"/>
    </row>
    <row r="37024" spans="4:4" x14ac:dyDescent="0.2">
      <c r="D37024" s="1"/>
    </row>
    <row r="37025" spans="4:4" x14ac:dyDescent="0.2">
      <c r="D37025" s="1"/>
    </row>
    <row r="37026" spans="4:4" x14ac:dyDescent="0.2">
      <c r="D37026" s="1"/>
    </row>
    <row r="37027" spans="4:4" x14ac:dyDescent="0.2">
      <c r="D37027" s="1"/>
    </row>
    <row r="37028" spans="4:4" x14ac:dyDescent="0.2">
      <c r="D37028" s="1"/>
    </row>
    <row r="37029" spans="4:4" x14ac:dyDescent="0.2">
      <c r="D37029" s="1"/>
    </row>
    <row r="37030" spans="4:4" x14ac:dyDescent="0.2">
      <c r="D37030" s="1"/>
    </row>
    <row r="37031" spans="4:4" x14ac:dyDescent="0.2">
      <c r="D37031" s="1"/>
    </row>
    <row r="37032" spans="4:4" x14ac:dyDescent="0.2">
      <c r="D37032" s="1"/>
    </row>
    <row r="37033" spans="4:4" x14ac:dyDescent="0.2">
      <c r="D37033" s="1"/>
    </row>
    <row r="37034" spans="4:4" x14ac:dyDescent="0.2">
      <c r="D37034" s="1"/>
    </row>
    <row r="37035" spans="4:4" x14ac:dyDescent="0.2">
      <c r="D37035" s="1"/>
    </row>
    <row r="37036" spans="4:4" x14ac:dyDescent="0.2">
      <c r="D37036" s="1"/>
    </row>
    <row r="37037" spans="4:4" x14ac:dyDescent="0.2">
      <c r="D37037" s="1"/>
    </row>
    <row r="37038" spans="4:4" x14ac:dyDescent="0.2">
      <c r="D37038" s="1"/>
    </row>
    <row r="37039" spans="4:4" x14ac:dyDescent="0.2">
      <c r="D37039" s="1"/>
    </row>
    <row r="37040" spans="4:4" x14ac:dyDescent="0.2">
      <c r="D37040" s="1"/>
    </row>
    <row r="37041" spans="4:4" x14ac:dyDescent="0.2">
      <c r="D37041" s="1"/>
    </row>
    <row r="37042" spans="4:4" x14ac:dyDescent="0.2">
      <c r="D37042" s="1"/>
    </row>
    <row r="37043" spans="4:4" x14ac:dyDescent="0.2">
      <c r="D37043" s="1"/>
    </row>
    <row r="37044" spans="4:4" x14ac:dyDescent="0.2">
      <c r="D37044" s="1"/>
    </row>
    <row r="37045" spans="4:4" x14ac:dyDescent="0.2">
      <c r="D37045" s="1"/>
    </row>
    <row r="37046" spans="4:4" x14ac:dyDescent="0.2">
      <c r="D37046" s="1"/>
    </row>
    <row r="37047" spans="4:4" x14ac:dyDescent="0.2">
      <c r="D37047" s="1"/>
    </row>
    <row r="37048" spans="4:4" x14ac:dyDescent="0.2">
      <c r="D37048" s="1"/>
    </row>
    <row r="37049" spans="4:4" x14ac:dyDescent="0.2">
      <c r="D37049" s="1"/>
    </row>
    <row r="37050" spans="4:4" x14ac:dyDescent="0.2">
      <c r="D37050" s="1"/>
    </row>
    <row r="37051" spans="4:4" x14ac:dyDescent="0.2">
      <c r="D37051" s="1"/>
    </row>
    <row r="37052" spans="4:4" x14ac:dyDescent="0.2">
      <c r="D37052" s="1"/>
    </row>
    <row r="37053" spans="4:4" x14ac:dyDescent="0.2">
      <c r="D37053" s="1"/>
    </row>
    <row r="37054" spans="4:4" x14ac:dyDescent="0.2">
      <c r="D37054" s="1"/>
    </row>
    <row r="37055" spans="4:4" x14ac:dyDescent="0.2">
      <c r="D37055" s="1"/>
    </row>
    <row r="37056" spans="4:4" x14ac:dyDescent="0.2">
      <c r="D37056" s="1"/>
    </row>
    <row r="37057" spans="4:4" x14ac:dyDescent="0.2">
      <c r="D37057" s="1"/>
    </row>
    <row r="37058" spans="4:4" x14ac:dyDescent="0.2">
      <c r="D37058" s="1"/>
    </row>
    <row r="37059" spans="4:4" x14ac:dyDescent="0.2">
      <c r="D37059" s="1"/>
    </row>
    <row r="37060" spans="4:4" x14ac:dyDescent="0.2">
      <c r="D37060" s="1"/>
    </row>
    <row r="37061" spans="4:4" x14ac:dyDescent="0.2">
      <c r="D37061" s="1"/>
    </row>
    <row r="37062" spans="4:4" x14ac:dyDescent="0.2">
      <c r="D37062" s="1"/>
    </row>
    <row r="37063" spans="4:4" x14ac:dyDescent="0.2">
      <c r="D37063" s="1"/>
    </row>
    <row r="37064" spans="4:4" x14ac:dyDescent="0.2">
      <c r="D37064" s="1"/>
    </row>
    <row r="37065" spans="4:4" x14ac:dyDescent="0.2">
      <c r="D37065" s="1"/>
    </row>
    <row r="37066" spans="4:4" x14ac:dyDescent="0.2">
      <c r="D37066" s="1"/>
    </row>
    <row r="37067" spans="4:4" x14ac:dyDescent="0.2">
      <c r="D37067" s="1"/>
    </row>
    <row r="37068" spans="4:4" x14ac:dyDescent="0.2">
      <c r="D37068" s="1"/>
    </row>
    <row r="37069" spans="4:4" x14ac:dyDescent="0.2">
      <c r="D37069" s="1"/>
    </row>
    <row r="37070" spans="4:4" x14ac:dyDescent="0.2">
      <c r="D37070" s="1"/>
    </row>
    <row r="37071" spans="4:4" x14ac:dyDescent="0.2">
      <c r="D37071" s="1"/>
    </row>
    <row r="37072" spans="4:4" x14ac:dyDescent="0.2">
      <c r="D37072" s="1"/>
    </row>
    <row r="37073" spans="4:4" x14ac:dyDescent="0.2">
      <c r="D37073" s="1"/>
    </row>
    <row r="37074" spans="4:4" x14ac:dyDescent="0.2">
      <c r="D37074" s="1"/>
    </row>
    <row r="37075" spans="4:4" x14ac:dyDescent="0.2">
      <c r="D37075" s="1"/>
    </row>
    <row r="37076" spans="4:4" x14ac:dyDescent="0.2">
      <c r="D37076" s="1"/>
    </row>
    <row r="37077" spans="4:4" x14ac:dyDescent="0.2">
      <c r="D37077" s="1"/>
    </row>
    <row r="37078" spans="4:4" x14ac:dyDescent="0.2">
      <c r="D37078" s="1"/>
    </row>
    <row r="37079" spans="4:4" x14ac:dyDescent="0.2">
      <c r="D37079" s="1"/>
    </row>
    <row r="37080" spans="4:4" x14ac:dyDescent="0.2">
      <c r="D37080" s="1"/>
    </row>
    <row r="37081" spans="4:4" x14ac:dyDescent="0.2">
      <c r="D37081" s="1"/>
    </row>
    <row r="37082" spans="4:4" x14ac:dyDescent="0.2">
      <c r="D37082" s="1"/>
    </row>
    <row r="37083" spans="4:4" x14ac:dyDescent="0.2">
      <c r="D37083" s="1"/>
    </row>
    <row r="37084" spans="4:4" x14ac:dyDescent="0.2">
      <c r="D37084" s="1"/>
    </row>
    <row r="37085" spans="4:4" x14ac:dyDescent="0.2">
      <c r="D37085" s="1"/>
    </row>
    <row r="37086" spans="4:4" x14ac:dyDescent="0.2">
      <c r="D37086" s="1"/>
    </row>
    <row r="37087" spans="4:4" x14ac:dyDescent="0.2">
      <c r="D37087" s="1"/>
    </row>
    <row r="37088" spans="4:4" x14ac:dyDescent="0.2">
      <c r="D37088" s="1"/>
    </row>
    <row r="37089" spans="4:4" x14ac:dyDescent="0.2">
      <c r="D37089" s="1"/>
    </row>
    <row r="37090" spans="4:4" x14ac:dyDescent="0.2">
      <c r="D37090" s="1"/>
    </row>
    <row r="37091" spans="4:4" x14ac:dyDescent="0.2">
      <c r="D37091" s="1"/>
    </row>
    <row r="37092" spans="4:4" x14ac:dyDescent="0.2">
      <c r="D37092" s="1"/>
    </row>
    <row r="37093" spans="4:4" x14ac:dyDescent="0.2">
      <c r="D37093" s="1"/>
    </row>
    <row r="37094" spans="4:4" x14ac:dyDescent="0.2">
      <c r="D37094" s="1"/>
    </row>
    <row r="37095" spans="4:4" x14ac:dyDescent="0.2">
      <c r="D37095" s="1"/>
    </row>
    <row r="37096" spans="4:4" x14ac:dyDescent="0.2">
      <c r="D37096" s="1"/>
    </row>
    <row r="37097" spans="4:4" x14ac:dyDescent="0.2">
      <c r="D37097" s="1"/>
    </row>
    <row r="37098" spans="4:4" x14ac:dyDescent="0.2">
      <c r="D37098" s="1"/>
    </row>
    <row r="37099" spans="4:4" x14ac:dyDescent="0.2">
      <c r="D37099" s="1"/>
    </row>
    <row r="37100" spans="4:4" x14ac:dyDescent="0.2">
      <c r="D37100" s="1"/>
    </row>
    <row r="37101" spans="4:4" x14ac:dyDescent="0.2">
      <c r="D37101" s="1"/>
    </row>
    <row r="37102" spans="4:4" x14ac:dyDescent="0.2">
      <c r="D37102" s="1"/>
    </row>
    <row r="37103" spans="4:4" x14ac:dyDescent="0.2">
      <c r="D37103" s="1"/>
    </row>
    <row r="37104" spans="4:4" x14ac:dyDescent="0.2">
      <c r="D37104" s="1"/>
    </row>
    <row r="37105" spans="4:4" x14ac:dyDescent="0.2">
      <c r="D37105" s="1"/>
    </row>
    <row r="37106" spans="4:4" x14ac:dyDescent="0.2">
      <c r="D37106" s="1"/>
    </row>
    <row r="37107" spans="4:4" x14ac:dyDescent="0.2">
      <c r="D37107" s="1"/>
    </row>
    <row r="37108" spans="4:4" x14ac:dyDescent="0.2">
      <c r="D37108" s="1"/>
    </row>
    <row r="37109" spans="4:4" x14ac:dyDescent="0.2">
      <c r="D37109" s="1"/>
    </row>
    <row r="37110" spans="4:4" x14ac:dyDescent="0.2">
      <c r="D37110" s="1"/>
    </row>
    <row r="37111" spans="4:4" x14ac:dyDescent="0.2">
      <c r="D37111" s="1"/>
    </row>
    <row r="37112" spans="4:4" x14ac:dyDescent="0.2">
      <c r="D37112" s="1"/>
    </row>
    <row r="37113" spans="4:4" x14ac:dyDescent="0.2">
      <c r="D37113" s="1"/>
    </row>
    <row r="37114" spans="4:4" x14ac:dyDescent="0.2">
      <c r="D37114" s="1"/>
    </row>
    <row r="37115" spans="4:4" x14ac:dyDescent="0.2">
      <c r="D37115" s="1"/>
    </row>
    <row r="37116" spans="4:4" x14ac:dyDescent="0.2">
      <c r="D37116" s="1"/>
    </row>
    <row r="37117" spans="4:4" x14ac:dyDescent="0.2">
      <c r="D37117" s="1"/>
    </row>
    <row r="37118" spans="4:4" x14ac:dyDescent="0.2">
      <c r="D37118" s="1"/>
    </row>
    <row r="37119" spans="4:4" x14ac:dyDescent="0.2">
      <c r="D37119" s="1"/>
    </row>
    <row r="37120" spans="4:4" x14ac:dyDescent="0.2">
      <c r="D37120" s="1"/>
    </row>
    <row r="37121" spans="4:4" x14ac:dyDescent="0.2">
      <c r="D37121" s="1"/>
    </row>
    <row r="37122" spans="4:4" x14ac:dyDescent="0.2">
      <c r="D37122" s="1"/>
    </row>
    <row r="37123" spans="4:4" x14ac:dyDescent="0.2">
      <c r="D37123" s="1"/>
    </row>
    <row r="37124" spans="4:4" x14ac:dyDescent="0.2">
      <c r="D37124" s="1"/>
    </row>
    <row r="37125" spans="4:4" x14ac:dyDescent="0.2">
      <c r="D37125" s="1"/>
    </row>
    <row r="37126" spans="4:4" x14ac:dyDescent="0.2">
      <c r="D37126" s="1"/>
    </row>
    <row r="37127" spans="4:4" x14ac:dyDescent="0.2">
      <c r="D37127" s="1"/>
    </row>
    <row r="37128" spans="4:4" x14ac:dyDescent="0.2">
      <c r="D37128" s="1"/>
    </row>
    <row r="37129" spans="4:4" x14ac:dyDescent="0.2">
      <c r="D37129" s="1"/>
    </row>
    <row r="37130" spans="4:4" x14ac:dyDescent="0.2">
      <c r="D37130" s="1"/>
    </row>
    <row r="37131" spans="4:4" x14ac:dyDescent="0.2">
      <c r="D37131" s="1"/>
    </row>
    <row r="37132" spans="4:4" x14ac:dyDescent="0.2">
      <c r="D37132" s="1"/>
    </row>
    <row r="37133" spans="4:4" x14ac:dyDescent="0.2">
      <c r="D37133" s="1"/>
    </row>
    <row r="37134" spans="4:4" x14ac:dyDescent="0.2">
      <c r="D37134" s="1"/>
    </row>
    <row r="37135" spans="4:4" x14ac:dyDescent="0.2">
      <c r="D37135" s="1"/>
    </row>
    <row r="37136" spans="4:4" x14ac:dyDescent="0.2">
      <c r="D37136" s="1"/>
    </row>
    <row r="37137" spans="4:4" x14ac:dyDescent="0.2">
      <c r="D37137" s="1"/>
    </row>
    <row r="37138" spans="4:4" x14ac:dyDescent="0.2">
      <c r="D37138" s="1"/>
    </row>
    <row r="37139" spans="4:4" x14ac:dyDescent="0.2">
      <c r="D37139" s="1"/>
    </row>
    <row r="37140" spans="4:4" x14ac:dyDescent="0.2">
      <c r="D37140" s="1"/>
    </row>
    <row r="37141" spans="4:4" x14ac:dyDescent="0.2">
      <c r="D37141" s="1"/>
    </row>
    <row r="37142" spans="4:4" x14ac:dyDescent="0.2">
      <c r="D37142" s="1"/>
    </row>
    <row r="37143" spans="4:4" x14ac:dyDescent="0.2">
      <c r="D37143" s="1"/>
    </row>
    <row r="37144" spans="4:4" x14ac:dyDescent="0.2">
      <c r="D37144" s="1"/>
    </row>
    <row r="37145" spans="4:4" x14ac:dyDescent="0.2">
      <c r="D37145" s="1"/>
    </row>
    <row r="37146" spans="4:4" x14ac:dyDescent="0.2">
      <c r="D37146" s="1"/>
    </row>
    <row r="37147" spans="4:4" x14ac:dyDescent="0.2">
      <c r="D37147" s="1"/>
    </row>
    <row r="37148" spans="4:4" x14ac:dyDescent="0.2">
      <c r="D37148" s="1"/>
    </row>
    <row r="37149" spans="4:4" x14ac:dyDescent="0.2">
      <c r="D37149" s="1"/>
    </row>
    <row r="37150" spans="4:4" x14ac:dyDescent="0.2">
      <c r="D37150" s="1"/>
    </row>
    <row r="37151" spans="4:4" x14ac:dyDescent="0.2">
      <c r="D37151" s="1"/>
    </row>
    <row r="37152" spans="4:4" x14ac:dyDescent="0.2">
      <c r="D37152" s="1"/>
    </row>
    <row r="37153" spans="4:4" x14ac:dyDescent="0.2">
      <c r="D37153" s="1"/>
    </row>
    <row r="37154" spans="4:4" x14ac:dyDescent="0.2">
      <c r="D37154" s="1"/>
    </row>
    <row r="37155" spans="4:4" x14ac:dyDescent="0.2">
      <c r="D37155" s="1"/>
    </row>
    <row r="37156" spans="4:4" x14ac:dyDescent="0.2">
      <c r="D37156" s="1"/>
    </row>
    <row r="37157" spans="4:4" x14ac:dyDescent="0.2">
      <c r="D37157" s="1"/>
    </row>
    <row r="37158" spans="4:4" x14ac:dyDescent="0.2">
      <c r="D37158" s="1"/>
    </row>
    <row r="37159" spans="4:4" x14ac:dyDescent="0.2">
      <c r="D37159" s="1"/>
    </row>
    <row r="37160" spans="4:4" x14ac:dyDescent="0.2">
      <c r="D37160" s="1"/>
    </row>
    <row r="37161" spans="4:4" x14ac:dyDescent="0.2">
      <c r="D37161" s="1"/>
    </row>
    <row r="37162" spans="4:4" x14ac:dyDescent="0.2">
      <c r="D37162" s="1"/>
    </row>
    <row r="37163" spans="4:4" x14ac:dyDescent="0.2">
      <c r="D37163" s="1"/>
    </row>
    <row r="37164" spans="4:4" x14ac:dyDescent="0.2">
      <c r="D37164" s="1"/>
    </row>
    <row r="37165" spans="4:4" x14ac:dyDescent="0.2">
      <c r="D37165" s="1"/>
    </row>
    <row r="37166" spans="4:4" x14ac:dyDescent="0.2">
      <c r="D37166" s="1"/>
    </row>
    <row r="37167" spans="4:4" x14ac:dyDescent="0.2">
      <c r="D37167" s="1"/>
    </row>
    <row r="37168" spans="4:4" x14ac:dyDescent="0.2">
      <c r="D37168" s="1"/>
    </row>
    <row r="37169" spans="4:4" x14ac:dyDescent="0.2">
      <c r="D37169" s="1"/>
    </row>
    <row r="37170" spans="4:4" x14ac:dyDescent="0.2">
      <c r="D37170" s="1"/>
    </row>
    <row r="37171" spans="4:4" x14ac:dyDescent="0.2">
      <c r="D37171" s="1"/>
    </row>
    <row r="37172" spans="4:4" x14ac:dyDescent="0.2">
      <c r="D37172" s="1"/>
    </row>
    <row r="37173" spans="4:4" x14ac:dyDescent="0.2">
      <c r="D37173" s="1"/>
    </row>
    <row r="37174" spans="4:4" x14ac:dyDescent="0.2">
      <c r="D37174" s="1"/>
    </row>
    <row r="37175" spans="4:4" x14ac:dyDescent="0.2">
      <c r="D37175" s="1"/>
    </row>
    <row r="37176" spans="4:4" x14ac:dyDescent="0.2">
      <c r="D37176" s="1"/>
    </row>
    <row r="37177" spans="4:4" x14ac:dyDescent="0.2">
      <c r="D37177" s="1"/>
    </row>
    <row r="37178" spans="4:4" x14ac:dyDescent="0.2">
      <c r="D37178" s="1"/>
    </row>
    <row r="37179" spans="4:4" x14ac:dyDescent="0.2">
      <c r="D37179" s="1"/>
    </row>
    <row r="37180" spans="4:4" x14ac:dyDescent="0.2">
      <c r="D37180" s="1"/>
    </row>
    <row r="37181" spans="4:4" x14ac:dyDescent="0.2">
      <c r="D37181" s="1"/>
    </row>
    <row r="37182" spans="4:4" x14ac:dyDescent="0.2">
      <c r="D37182" s="1"/>
    </row>
    <row r="37183" spans="4:4" x14ac:dyDescent="0.2">
      <c r="D37183" s="1"/>
    </row>
    <row r="37184" spans="4:4" x14ac:dyDescent="0.2">
      <c r="D37184" s="1"/>
    </row>
    <row r="37185" spans="4:4" x14ac:dyDescent="0.2">
      <c r="D37185" s="1"/>
    </row>
    <row r="37186" spans="4:4" x14ac:dyDescent="0.2">
      <c r="D37186" s="1"/>
    </row>
    <row r="37187" spans="4:4" x14ac:dyDescent="0.2">
      <c r="D37187" s="1"/>
    </row>
    <row r="37188" spans="4:4" x14ac:dyDescent="0.2">
      <c r="D37188" s="1"/>
    </row>
    <row r="37189" spans="4:4" x14ac:dyDescent="0.2">
      <c r="D37189" s="1"/>
    </row>
    <row r="37190" spans="4:4" x14ac:dyDescent="0.2">
      <c r="D37190" s="1"/>
    </row>
    <row r="37191" spans="4:4" x14ac:dyDescent="0.2">
      <c r="D37191" s="1"/>
    </row>
    <row r="37192" spans="4:4" x14ac:dyDescent="0.2">
      <c r="D37192" s="1"/>
    </row>
    <row r="37193" spans="4:4" x14ac:dyDescent="0.2">
      <c r="D37193" s="1"/>
    </row>
    <row r="37194" spans="4:4" x14ac:dyDescent="0.2">
      <c r="D37194" s="1"/>
    </row>
    <row r="37195" spans="4:4" x14ac:dyDescent="0.2">
      <c r="D37195" s="1"/>
    </row>
    <row r="37196" spans="4:4" x14ac:dyDescent="0.2">
      <c r="D37196" s="1"/>
    </row>
    <row r="37197" spans="4:4" x14ac:dyDescent="0.2">
      <c r="D37197" s="1"/>
    </row>
    <row r="37198" spans="4:4" x14ac:dyDescent="0.2">
      <c r="D37198" s="1"/>
    </row>
    <row r="37199" spans="4:4" x14ac:dyDescent="0.2">
      <c r="D37199" s="1"/>
    </row>
    <row r="37200" spans="4:4" x14ac:dyDescent="0.2">
      <c r="D37200" s="1"/>
    </row>
    <row r="37201" spans="4:4" x14ac:dyDescent="0.2">
      <c r="D37201" s="1"/>
    </row>
    <row r="37202" spans="4:4" x14ac:dyDescent="0.2">
      <c r="D37202" s="1"/>
    </row>
    <row r="37203" spans="4:4" x14ac:dyDescent="0.2">
      <c r="D37203" s="1"/>
    </row>
    <row r="37204" spans="4:4" x14ac:dyDescent="0.2">
      <c r="D37204" s="1"/>
    </row>
    <row r="37205" spans="4:4" x14ac:dyDescent="0.2">
      <c r="D37205" s="1"/>
    </row>
    <row r="37206" spans="4:4" x14ac:dyDescent="0.2">
      <c r="D37206" s="1"/>
    </row>
    <row r="37207" spans="4:4" x14ac:dyDescent="0.2">
      <c r="D37207" s="1"/>
    </row>
    <row r="37208" spans="4:4" x14ac:dyDescent="0.2">
      <c r="D37208" s="1"/>
    </row>
    <row r="37209" spans="4:4" x14ac:dyDescent="0.2">
      <c r="D37209" s="1"/>
    </row>
    <row r="37210" spans="4:4" x14ac:dyDescent="0.2">
      <c r="D37210" s="1"/>
    </row>
    <row r="37211" spans="4:4" x14ac:dyDescent="0.2">
      <c r="D37211" s="1"/>
    </row>
    <row r="37212" spans="4:4" x14ac:dyDescent="0.2">
      <c r="D37212" s="1"/>
    </row>
    <row r="37213" spans="4:4" x14ac:dyDescent="0.2">
      <c r="D37213" s="1"/>
    </row>
    <row r="37214" spans="4:4" x14ac:dyDescent="0.2">
      <c r="D37214" s="1"/>
    </row>
    <row r="37215" spans="4:4" x14ac:dyDescent="0.2">
      <c r="D37215" s="1"/>
    </row>
    <row r="37216" spans="4:4" x14ac:dyDescent="0.2">
      <c r="D37216" s="1"/>
    </row>
    <row r="37217" spans="4:4" x14ac:dyDescent="0.2">
      <c r="D37217" s="1"/>
    </row>
    <row r="37218" spans="4:4" x14ac:dyDescent="0.2">
      <c r="D37218" s="1"/>
    </row>
    <row r="37219" spans="4:4" x14ac:dyDescent="0.2">
      <c r="D37219" s="1"/>
    </row>
    <row r="37220" spans="4:4" x14ac:dyDescent="0.2">
      <c r="D37220" s="1"/>
    </row>
    <row r="37221" spans="4:4" x14ac:dyDescent="0.2">
      <c r="D37221" s="1"/>
    </row>
    <row r="37222" spans="4:4" x14ac:dyDescent="0.2">
      <c r="D37222" s="1"/>
    </row>
    <row r="37223" spans="4:4" x14ac:dyDescent="0.2">
      <c r="D37223" s="1"/>
    </row>
    <row r="37224" spans="4:4" x14ac:dyDescent="0.2">
      <c r="D37224" s="1"/>
    </row>
    <row r="37225" spans="4:4" x14ac:dyDescent="0.2">
      <c r="D37225" s="1"/>
    </row>
    <row r="37226" spans="4:4" x14ac:dyDescent="0.2">
      <c r="D37226" s="1"/>
    </row>
    <row r="37227" spans="4:4" x14ac:dyDescent="0.2">
      <c r="D37227" s="1"/>
    </row>
    <row r="37228" spans="4:4" x14ac:dyDescent="0.2">
      <c r="D37228" s="1"/>
    </row>
    <row r="37229" spans="4:4" x14ac:dyDescent="0.2">
      <c r="D37229" s="1"/>
    </row>
    <row r="37230" spans="4:4" x14ac:dyDescent="0.2">
      <c r="D37230" s="1"/>
    </row>
    <row r="37231" spans="4:4" x14ac:dyDescent="0.2">
      <c r="D37231" s="1"/>
    </row>
    <row r="37232" spans="4:4" x14ac:dyDescent="0.2">
      <c r="D37232" s="1"/>
    </row>
    <row r="37233" spans="4:4" x14ac:dyDescent="0.2">
      <c r="D37233" s="1"/>
    </row>
    <row r="37234" spans="4:4" x14ac:dyDescent="0.2">
      <c r="D37234" s="1"/>
    </row>
    <row r="37235" spans="4:4" x14ac:dyDescent="0.2">
      <c r="D37235" s="1"/>
    </row>
    <row r="37236" spans="4:4" x14ac:dyDescent="0.2">
      <c r="D37236" s="1"/>
    </row>
    <row r="37237" spans="4:4" x14ac:dyDescent="0.2">
      <c r="D37237" s="1"/>
    </row>
    <row r="37238" spans="4:4" x14ac:dyDescent="0.2">
      <c r="D37238" s="1"/>
    </row>
    <row r="37239" spans="4:4" x14ac:dyDescent="0.2">
      <c r="D37239" s="1"/>
    </row>
    <row r="37240" spans="4:4" x14ac:dyDescent="0.2">
      <c r="D37240" s="1"/>
    </row>
    <row r="37241" spans="4:4" x14ac:dyDescent="0.2">
      <c r="D37241" s="1"/>
    </row>
    <row r="37242" spans="4:4" x14ac:dyDescent="0.2">
      <c r="D37242" s="1"/>
    </row>
    <row r="37243" spans="4:4" x14ac:dyDescent="0.2">
      <c r="D37243" s="1"/>
    </row>
    <row r="37244" spans="4:4" x14ac:dyDescent="0.2">
      <c r="D37244" s="1"/>
    </row>
    <row r="37245" spans="4:4" x14ac:dyDescent="0.2">
      <c r="D37245" s="1"/>
    </row>
    <row r="37246" spans="4:4" x14ac:dyDescent="0.2">
      <c r="D37246" s="1"/>
    </row>
    <row r="37247" spans="4:4" x14ac:dyDescent="0.2">
      <c r="D37247" s="1"/>
    </row>
    <row r="37248" spans="4:4" x14ac:dyDescent="0.2">
      <c r="D37248" s="1"/>
    </row>
    <row r="37249" spans="4:4" x14ac:dyDescent="0.2">
      <c r="D37249" s="1"/>
    </row>
    <row r="37250" spans="4:4" x14ac:dyDescent="0.2">
      <c r="D37250" s="1"/>
    </row>
    <row r="37251" spans="4:4" x14ac:dyDescent="0.2">
      <c r="D37251" s="1"/>
    </row>
    <row r="37252" spans="4:4" x14ac:dyDescent="0.2">
      <c r="D37252" s="1"/>
    </row>
    <row r="37253" spans="4:4" x14ac:dyDescent="0.2">
      <c r="D37253" s="1"/>
    </row>
    <row r="37254" spans="4:4" x14ac:dyDescent="0.2">
      <c r="D37254" s="1"/>
    </row>
    <row r="37255" spans="4:4" x14ac:dyDescent="0.2">
      <c r="D37255" s="1"/>
    </row>
    <row r="37256" spans="4:4" x14ac:dyDescent="0.2">
      <c r="D37256" s="1"/>
    </row>
    <row r="37257" spans="4:4" x14ac:dyDescent="0.2">
      <c r="D37257" s="1"/>
    </row>
    <row r="37258" spans="4:4" x14ac:dyDescent="0.2">
      <c r="D37258" s="1"/>
    </row>
    <row r="37259" spans="4:4" x14ac:dyDescent="0.2">
      <c r="D37259" s="1"/>
    </row>
    <row r="37260" spans="4:4" x14ac:dyDescent="0.2">
      <c r="D37260" s="1"/>
    </row>
    <row r="37261" spans="4:4" x14ac:dyDescent="0.2">
      <c r="D37261" s="1"/>
    </row>
    <row r="37262" spans="4:4" x14ac:dyDescent="0.2">
      <c r="D37262" s="1"/>
    </row>
    <row r="37263" spans="4:4" x14ac:dyDescent="0.2">
      <c r="D37263" s="1"/>
    </row>
    <row r="37264" spans="4:4" x14ac:dyDescent="0.2">
      <c r="D37264" s="1"/>
    </row>
    <row r="37265" spans="4:4" x14ac:dyDescent="0.2">
      <c r="D37265" s="1"/>
    </row>
    <row r="37266" spans="4:4" x14ac:dyDescent="0.2">
      <c r="D37266" s="1"/>
    </row>
    <row r="37267" spans="4:4" x14ac:dyDescent="0.2">
      <c r="D37267" s="1"/>
    </row>
    <row r="37268" spans="4:4" x14ac:dyDescent="0.2">
      <c r="D37268" s="1"/>
    </row>
    <row r="37269" spans="4:4" x14ac:dyDescent="0.2">
      <c r="D37269" s="1"/>
    </row>
    <row r="37270" spans="4:4" x14ac:dyDescent="0.2">
      <c r="D37270" s="1"/>
    </row>
    <row r="37271" spans="4:4" x14ac:dyDescent="0.2">
      <c r="D37271" s="1"/>
    </row>
    <row r="37272" spans="4:4" x14ac:dyDescent="0.2">
      <c r="D37272" s="1"/>
    </row>
    <row r="37273" spans="4:4" x14ac:dyDescent="0.2">
      <c r="D37273" s="1"/>
    </row>
    <row r="37274" spans="4:4" x14ac:dyDescent="0.2">
      <c r="D37274" s="1"/>
    </row>
    <row r="37275" spans="4:4" x14ac:dyDescent="0.2">
      <c r="D37275" s="1"/>
    </row>
    <row r="37276" spans="4:4" x14ac:dyDescent="0.2">
      <c r="D37276" s="1"/>
    </row>
    <row r="37277" spans="4:4" x14ac:dyDescent="0.2">
      <c r="D37277" s="1"/>
    </row>
    <row r="37278" spans="4:4" x14ac:dyDescent="0.2">
      <c r="D37278" s="1"/>
    </row>
    <row r="37279" spans="4:4" x14ac:dyDescent="0.2">
      <c r="D37279" s="1"/>
    </row>
    <row r="37280" spans="4:4" x14ac:dyDescent="0.2">
      <c r="D37280" s="1"/>
    </row>
    <row r="37281" spans="4:4" x14ac:dyDescent="0.2">
      <c r="D37281" s="1"/>
    </row>
    <row r="37282" spans="4:4" x14ac:dyDescent="0.2">
      <c r="D37282" s="1"/>
    </row>
    <row r="37283" spans="4:4" x14ac:dyDescent="0.2">
      <c r="D37283" s="1"/>
    </row>
    <row r="37284" spans="4:4" x14ac:dyDescent="0.2">
      <c r="D37284" s="1"/>
    </row>
    <row r="37285" spans="4:4" x14ac:dyDescent="0.2">
      <c r="D37285" s="1"/>
    </row>
    <row r="37286" spans="4:4" x14ac:dyDescent="0.2">
      <c r="D37286" s="1"/>
    </row>
    <row r="37287" spans="4:4" x14ac:dyDescent="0.2">
      <c r="D37287" s="1"/>
    </row>
    <row r="37288" spans="4:4" x14ac:dyDescent="0.2">
      <c r="D37288" s="1"/>
    </row>
    <row r="37289" spans="4:4" x14ac:dyDescent="0.2">
      <c r="D37289" s="1"/>
    </row>
    <row r="37290" spans="4:4" x14ac:dyDescent="0.2">
      <c r="D37290" s="1"/>
    </row>
    <row r="37291" spans="4:4" x14ac:dyDescent="0.2">
      <c r="D37291" s="1"/>
    </row>
    <row r="37292" spans="4:4" x14ac:dyDescent="0.2">
      <c r="D37292" s="1"/>
    </row>
    <row r="37293" spans="4:4" x14ac:dyDescent="0.2">
      <c r="D37293" s="1"/>
    </row>
    <row r="37294" spans="4:4" x14ac:dyDescent="0.2">
      <c r="D37294" s="1"/>
    </row>
    <row r="37295" spans="4:4" x14ac:dyDescent="0.2">
      <c r="D37295" s="1"/>
    </row>
    <row r="37296" spans="4:4" x14ac:dyDescent="0.2">
      <c r="D37296" s="1"/>
    </row>
    <row r="37297" spans="4:4" x14ac:dyDescent="0.2">
      <c r="D37297" s="1"/>
    </row>
    <row r="37298" spans="4:4" x14ac:dyDescent="0.2">
      <c r="D37298" s="1"/>
    </row>
    <row r="37299" spans="4:4" x14ac:dyDescent="0.2">
      <c r="D37299" s="1"/>
    </row>
    <row r="37300" spans="4:4" x14ac:dyDescent="0.2">
      <c r="D37300" s="1"/>
    </row>
    <row r="37301" spans="4:4" x14ac:dyDescent="0.2">
      <c r="D37301" s="1"/>
    </row>
    <row r="37302" spans="4:4" x14ac:dyDescent="0.2">
      <c r="D37302" s="1"/>
    </row>
    <row r="37303" spans="4:4" x14ac:dyDescent="0.2">
      <c r="D37303" s="1"/>
    </row>
    <row r="37304" spans="4:4" x14ac:dyDescent="0.2">
      <c r="D37304" s="1"/>
    </row>
    <row r="37305" spans="4:4" x14ac:dyDescent="0.2">
      <c r="D37305" s="1"/>
    </row>
    <row r="37306" spans="4:4" x14ac:dyDescent="0.2">
      <c r="D37306" s="1"/>
    </row>
    <row r="37307" spans="4:4" x14ac:dyDescent="0.2">
      <c r="D37307" s="1"/>
    </row>
    <row r="37308" spans="4:4" x14ac:dyDescent="0.2">
      <c r="D37308" s="1"/>
    </row>
    <row r="37309" spans="4:4" x14ac:dyDescent="0.2">
      <c r="D37309" s="1"/>
    </row>
    <row r="37310" spans="4:4" x14ac:dyDescent="0.2">
      <c r="D37310" s="1"/>
    </row>
    <row r="37311" spans="4:4" x14ac:dyDescent="0.2">
      <c r="D37311" s="1"/>
    </row>
    <row r="37312" spans="4:4" x14ac:dyDescent="0.2">
      <c r="D37312" s="1"/>
    </row>
    <row r="37313" spans="4:4" x14ac:dyDescent="0.2">
      <c r="D37313" s="1"/>
    </row>
    <row r="37314" spans="4:4" x14ac:dyDescent="0.2">
      <c r="D37314" s="1"/>
    </row>
    <row r="37315" spans="4:4" x14ac:dyDescent="0.2">
      <c r="D37315" s="1"/>
    </row>
    <row r="37316" spans="4:4" x14ac:dyDescent="0.2">
      <c r="D37316" s="1"/>
    </row>
    <row r="37317" spans="4:4" x14ac:dyDescent="0.2">
      <c r="D37317" s="1"/>
    </row>
    <row r="37318" spans="4:4" x14ac:dyDescent="0.2">
      <c r="D37318" s="1"/>
    </row>
    <row r="37319" spans="4:4" x14ac:dyDescent="0.2">
      <c r="D37319" s="1"/>
    </row>
    <row r="37320" spans="4:4" x14ac:dyDescent="0.2">
      <c r="D37320" s="1"/>
    </row>
    <row r="37321" spans="4:4" x14ac:dyDescent="0.2">
      <c r="D37321" s="1"/>
    </row>
    <row r="37322" spans="4:4" x14ac:dyDescent="0.2">
      <c r="D37322" s="1"/>
    </row>
    <row r="37323" spans="4:4" x14ac:dyDescent="0.2">
      <c r="D37323" s="1"/>
    </row>
    <row r="37324" spans="4:4" x14ac:dyDescent="0.2">
      <c r="D37324" s="1"/>
    </row>
    <row r="37325" spans="4:4" x14ac:dyDescent="0.2">
      <c r="D37325" s="1"/>
    </row>
    <row r="37326" spans="4:4" x14ac:dyDescent="0.2">
      <c r="D37326" s="1"/>
    </row>
    <row r="37327" spans="4:4" x14ac:dyDescent="0.2">
      <c r="D37327" s="1"/>
    </row>
    <row r="37328" spans="4:4" x14ac:dyDescent="0.2">
      <c r="D37328" s="1"/>
    </row>
    <row r="37329" spans="4:4" x14ac:dyDescent="0.2">
      <c r="D37329" s="1"/>
    </row>
    <row r="37330" spans="4:4" x14ac:dyDescent="0.2">
      <c r="D37330" s="1"/>
    </row>
    <row r="37331" spans="4:4" x14ac:dyDescent="0.2">
      <c r="D37331" s="1"/>
    </row>
    <row r="37332" spans="4:4" x14ac:dyDescent="0.2">
      <c r="D37332" s="1"/>
    </row>
    <row r="37333" spans="4:4" x14ac:dyDescent="0.2">
      <c r="D37333" s="1"/>
    </row>
    <row r="37334" spans="4:4" x14ac:dyDescent="0.2">
      <c r="D37334" s="1"/>
    </row>
    <row r="37335" spans="4:4" x14ac:dyDescent="0.2">
      <c r="D37335" s="1"/>
    </row>
    <row r="37336" spans="4:4" x14ac:dyDescent="0.2">
      <c r="D37336" s="1"/>
    </row>
    <row r="37337" spans="4:4" x14ac:dyDescent="0.2">
      <c r="D37337" s="1"/>
    </row>
    <row r="37338" spans="4:4" x14ac:dyDescent="0.2">
      <c r="D37338" s="1"/>
    </row>
    <row r="37339" spans="4:4" x14ac:dyDescent="0.2">
      <c r="D37339" s="1"/>
    </row>
    <row r="37340" spans="4:4" x14ac:dyDescent="0.2">
      <c r="D37340" s="1"/>
    </row>
    <row r="37341" spans="4:4" x14ac:dyDescent="0.2">
      <c r="D37341" s="1"/>
    </row>
    <row r="37342" spans="4:4" x14ac:dyDescent="0.2">
      <c r="D37342" s="1"/>
    </row>
    <row r="37343" spans="4:4" x14ac:dyDescent="0.2">
      <c r="D37343" s="1"/>
    </row>
    <row r="37344" spans="4:4" x14ac:dyDescent="0.2">
      <c r="D37344" s="1"/>
    </row>
    <row r="37345" spans="4:4" x14ac:dyDescent="0.2">
      <c r="D37345" s="1"/>
    </row>
    <row r="37346" spans="4:4" x14ac:dyDescent="0.2">
      <c r="D37346" s="1"/>
    </row>
    <row r="37347" spans="4:4" x14ac:dyDescent="0.2">
      <c r="D37347" s="1"/>
    </row>
    <row r="37348" spans="4:4" x14ac:dyDescent="0.2">
      <c r="D37348" s="1"/>
    </row>
    <row r="37349" spans="4:4" x14ac:dyDescent="0.2">
      <c r="D37349" s="1"/>
    </row>
    <row r="37350" spans="4:4" x14ac:dyDescent="0.2">
      <c r="D37350" s="1"/>
    </row>
    <row r="37351" spans="4:4" x14ac:dyDescent="0.2">
      <c r="D37351" s="1"/>
    </row>
    <row r="37352" spans="4:4" x14ac:dyDescent="0.2">
      <c r="D37352" s="1"/>
    </row>
    <row r="37353" spans="4:4" x14ac:dyDescent="0.2">
      <c r="D37353" s="1"/>
    </row>
    <row r="37354" spans="4:4" x14ac:dyDescent="0.2">
      <c r="D37354" s="1"/>
    </row>
    <row r="37355" spans="4:4" x14ac:dyDescent="0.2">
      <c r="D37355" s="1"/>
    </row>
    <row r="37356" spans="4:4" x14ac:dyDescent="0.2">
      <c r="D37356" s="1"/>
    </row>
    <row r="37357" spans="4:4" x14ac:dyDescent="0.2">
      <c r="D37357" s="1"/>
    </row>
    <row r="37358" spans="4:4" x14ac:dyDescent="0.2">
      <c r="D37358" s="1"/>
    </row>
    <row r="37359" spans="4:4" x14ac:dyDescent="0.2">
      <c r="D37359" s="1"/>
    </row>
    <row r="37360" spans="4:4" x14ac:dyDescent="0.2">
      <c r="D37360" s="1"/>
    </row>
    <row r="37361" spans="4:4" x14ac:dyDescent="0.2">
      <c r="D37361" s="1"/>
    </row>
    <row r="37362" spans="4:4" x14ac:dyDescent="0.2">
      <c r="D37362" s="1"/>
    </row>
    <row r="37363" spans="4:4" x14ac:dyDescent="0.2">
      <c r="D37363" s="1"/>
    </row>
    <row r="37364" spans="4:4" x14ac:dyDescent="0.2">
      <c r="D37364" s="1"/>
    </row>
    <row r="37365" spans="4:4" x14ac:dyDescent="0.2">
      <c r="D37365" s="1"/>
    </row>
    <row r="37366" spans="4:4" x14ac:dyDescent="0.2">
      <c r="D37366" s="1"/>
    </row>
    <row r="37367" spans="4:4" x14ac:dyDescent="0.2">
      <c r="D37367" s="1"/>
    </row>
    <row r="37368" spans="4:4" x14ac:dyDescent="0.2">
      <c r="D37368" s="1"/>
    </row>
    <row r="37369" spans="4:4" x14ac:dyDescent="0.2">
      <c r="D37369" s="1"/>
    </row>
    <row r="37370" spans="4:4" x14ac:dyDescent="0.2">
      <c r="D37370" s="1"/>
    </row>
    <row r="37371" spans="4:4" x14ac:dyDescent="0.2">
      <c r="D37371" s="1"/>
    </row>
    <row r="37372" spans="4:4" x14ac:dyDescent="0.2">
      <c r="D37372" s="1"/>
    </row>
    <row r="37373" spans="4:4" x14ac:dyDescent="0.2">
      <c r="D37373" s="1"/>
    </row>
    <row r="37374" spans="4:4" x14ac:dyDescent="0.2">
      <c r="D37374" s="1"/>
    </row>
    <row r="37375" spans="4:4" x14ac:dyDescent="0.2">
      <c r="D37375" s="1"/>
    </row>
    <row r="37376" spans="4:4" x14ac:dyDescent="0.2">
      <c r="D37376" s="1"/>
    </row>
    <row r="37377" spans="4:4" x14ac:dyDescent="0.2">
      <c r="D37377" s="1"/>
    </row>
    <row r="37378" spans="4:4" x14ac:dyDescent="0.2">
      <c r="D37378" s="1"/>
    </row>
    <row r="37379" spans="4:4" x14ac:dyDescent="0.2">
      <c r="D37379" s="1"/>
    </row>
    <row r="37380" spans="4:4" x14ac:dyDescent="0.2">
      <c r="D37380" s="1"/>
    </row>
    <row r="37381" spans="4:4" x14ac:dyDescent="0.2">
      <c r="D37381" s="1"/>
    </row>
    <row r="37382" spans="4:4" x14ac:dyDescent="0.2">
      <c r="D37382" s="1"/>
    </row>
    <row r="37383" spans="4:4" x14ac:dyDescent="0.2">
      <c r="D37383" s="1"/>
    </row>
    <row r="37384" spans="4:4" x14ac:dyDescent="0.2">
      <c r="D37384" s="1"/>
    </row>
    <row r="37385" spans="4:4" x14ac:dyDescent="0.2">
      <c r="D37385" s="1"/>
    </row>
    <row r="37386" spans="4:4" x14ac:dyDescent="0.2">
      <c r="D37386" s="1"/>
    </row>
    <row r="37387" spans="4:4" x14ac:dyDescent="0.2">
      <c r="D37387" s="1"/>
    </row>
    <row r="37388" spans="4:4" x14ac:dyDescent="0.2">
      <c r="D37388" s="1"/>
    </row>
    <row r="37389" spans="4:4" x14ac:dyDescent="0.2">
      <c r="D37389" s="1"/>
    </row>
    <row r="37390" spans="4:4" x14ac:dyDescent="0.2">
      <c r="D37390" s="1"/>
    </row>
    <row r="37391" spans="4:4" x14ac:dyDescent="0.2">
      <c r="D37391" s="1"/>
    </row>
    <row r="37392" spans="4:4" x14ac:dyDescent="0.2">
      <c r="D37392" s="1"/>
    </row>
    <row r="37393" spans="4:4" x14ac:dyDescent="0.2">
      <c r="D37393" s="1"/>
    </row>
    <row r="37394" spans="4:4" x14ac:dyDescent="0.2">
      <c r="D37394" s="1"/>
    </row>
    <row r="37395" spans="4:4" x14ac:dyDescent="0.2">
      <c r="D37395" s="1"/>
    </row>
    <row r="37396" spans="4:4" x14ac:dyDescent="0.2">
      <c r="D37396" s="1"/>
    </row>
    <row r="37397" spans="4:4" x14ac:dyDescent="0.2">
      <c r="D37397" s="1"/>
    </row>
    <row r="37398" spans="4:4" x14ac:dyDescent="0.2">
      <c r="D37398" s="1"/>
    </row>
    <row r="37399" spans="4:4" x14ac:dyDescent="0.2">
      <c r="D37399" s="1"/>
    </row>
    <row r="37400" spans="4:4" x14ac:dyDescent="0.2">
      <c r="D37400" s="1"/>
    </row>
    <row r="37401" spans="4:4" x14ac:dyDescent="0.2">
      <c r="D37401" s="1"/>
    </row>
    <row r="37402" spans="4:4" x14ac:dyDescent="0.2">
      <c r="D37402" s="1"/>
    </row>
    <row r="37403" spans="4:4" x14ac:dyDescent="0.2">
      <c r="D37403" s="1"/>
    </row>
    <row r="37404" spans="4:4" x14ac:dyDescent="0.2">
      <c r="D37404" s="1"/>
    </row>
    <row r="37405" spans="4:4" x14ac:dyDescent="0.2">
      <c r="D37405" s="1"/>
    </row>
    <row r="37406" spans="4:4" x14ac:dyDescent="0.2">
      <c r="D37406" s="1"/>
    </row>
    <row r="37407" spans="4:4" x14ac:dyDescent="0.2">
      <c r="D37407" s="1"/>
    </row>
    <row r="37408" spans="4:4" x14ac:dyDescent="0.2">
      <c r="D37408" s="1"/>
    </row>
    <row r="37409" spans="4:4" x14ac:dyDescent="0.2">
      <c r="D37409" s="1"/>
    </row>
    <row r="37410" spans="4:4" x14ac:dyDescent="0.2">
      <c r="D37410" s="1"/>
    </row>
    <row r="37411" spans="4:4" x14ac:dyDescent="0.2">
      <c r="D37411" s="1"/>
    </row>
    <row r="37412" spans="4:4" x14ac:dyDescent="0.2">
      <c r="D37412" s="1"/>
    </row>
    <row r="37413" spans="4:4" x14ac:dyDescent="0.2">
      <c r="D37413" s="1"/>
    </row>
    <row r="37414" spans="4:4" x14ac:dyDescent="0.2">
      <c r="D37414" s="1"/>
    </row>
    <row r="37415" spans="4:4" x14ac:dyDescent="0.2">
      <c r="D37415" s="1"/>
    </row>
    <row r="37416" spans="4:4" x14ac:dyDescent="0.2">
      <c r="D37416" s="1"/>
    </row>
    <row r="37417" spans="4:4" x14ac:dyDescent="0.2">
      <c r="D37417" s="1"/>
    </row>
    <row r="37418" spans="4:4" x14ac:dyDescent="0.2">
      <c r="D37418" s="1"/>
    </row>
    <row r="37419" spans="4:4" x14ac:dyDescent="0.2">
      <c r="D37419" s="1"/>
    </row>
    <row r="37420" spans="4:4" x14ac:dyDescent="0.2">
      <c r="D37420" s="1"/>
    </row>
    <row r="37421" spans="4:4" x14ac:dyDescent="0.2">
      <c r="D37421" s="1"/>
    </row>
    <row r="37422" spans="4:4" x14ac:dyDescent="0.2">
      <c r="D37422" s="1"/>
    </row>
    <row r="37423" spans="4:4" x14ac:dyDescent="0.2">
      <c r="D37423" s="1"/>
    </row>
    <row r="37424" spans="4:4" x14ac:dyDescent="0.2">
      <c r="D37424" s="1"/>
    </row>
    <row r="37425" spans="4:4" x14ac:dyDescent="0.2">
      <c r="D37425" s="1"/>
    </row>
    <row r="37426" spans="4:4" x14ac:dyDescent="0.2">
      <c r="D37426" s="1"/>
    </row>
    <row r="37427" spans="4:4" x14ac:dyDescent="0.2">
      <c r="D37427" s="1"/>
    </row>
    <row r="37428" spans="4:4" x14ac:dyDescent="0.2">
      <c r="D37428" s="1"/>
    </row>
    <row r="37429" spans="4:4" x14ac:dyDescent="0.2">
      <c r="D37429" s="1"/>
    </row>
    <row r="37430" spans="4:4" x14ac:dyDescent="0.2">
      <c r="D37430" s="1"/>
    </row>
    <row r="37431" spans="4:4" x14ac:dyDescent="0.2">
      <c r="D37431" s="1"/>
    </row>
    <row r="37432" spans="4:4" x14ac:dyDescent="0.2">
      <c r="D37432" s="1"/>
    </row>
    <row r="37433" spans="4:4" x14ac:dyDescent="0.2">
      <c r="D37433" s="1"/>
    </row>
    <row r="37434" spans="4:4" x14ac:dyDescent="0.2">
      <c r="D37434" s="1"/>
    </row>
    <row r="37435" spans="4:4" x14ac:dyDescent="0.2">
      <c r="D37435" s="1"/>
    </row>
    <row r="37436" spans="4:4" x14ac:dyDescent="0.2">
      <c r="D37436" s="1"/>
    </row>
    <row r="37437" spans="4:4" x14ac:dyDescent="0.2">
      <c r="D37437" s="1"/>
    </row>
    <row r="37438" spans="4:4" x14ac:dyDescent="0.2">
      <c r="D37438" s="1"/>
    </row>
    <row r="37439" spans="4:4" x14ac:dyDescent="0.2">
      <c r="D37439" s="1"/>
    </row>
    <row r="37440" spans="4:4" x14ac:dyDescent="0.2">
      <c r="D37440" s="1"/>
    </row>
    <row r="37441" spans="4:4" x14ac:dyDescent="0.2">
      <c r="D37441" s="1"/>
    </row>
    <row r="37442" spans="4:4" x14ac:dyDescent="0.2">
      <c r="D37442" s="1"/>
    </row>
    <row r="37443" spans="4:4" x14ac:dyDescent="0.2">
      <c r="D37443" s="1"/>
    </row>
    <row r="37444" spans="4:4" x14ac:dyDescent="0.2">
      <c r="D37444" s="1"/>
    </row>
    <row r="37445" spans="4:4" x14ac:dyDescent="0.2">
      <c r="D37445" s="1"/>
    </row>
    <row r="37446" spans="4:4" x14ac:dyDescent="0.2">
      <c r="D37446" s="1"/>
    </row>
    <row r="37447" spans="4:4" x14ac:dyDescent="0.2">
      <c r="D37447" s="1"/>
    </row>
    <row r="37448" spans="4:4" x14ac:dyDescent="0.2">
      <c r="D37448" s="1"/>
    </row>
    <row r="37449" spans="4:4" x14ac:dyDescent="0.2">
      <c r="D37449" s="1"/>
    </row>
    <row r="37450" spans="4:4" x14ac:dyDescent="0.2">
      <c r="D37450" s="1"/>
    </row>
    <row r="37451" spans="4:4" x14ac:dyDescent="0.2">
      <c r="D37451" s="1"/>
    </row>
    <row r="37452" spans="4:4" x14ac:dyDescent="0.2">
      <c r="D37452" s="1"/>
    </row>
    <row r="37453" spans="4:4" x14ac:dyDescent="0.2">
      <c r="D37453" s="1"/>
    </row>
    <row r="37454" spans="4:4" x14ac:dyDescent="0.2">
      <c r="D37454" s="1"/>
    </row>
    <row r="37455" spans="4:4" x14ac:dyDescent="0.2">
      <c r="D37455" s="1"/>
    </row>
    <row r="37456" spans="4:4" x14ac:dyDescent="0.2">
      <c r="D37456" s="1"/>
    </row>
    <row r="37457" spans="4:4" x14ac:dyDescent="0.2">
      <c r="D37457" s="1"/>
    </row>
    <row r="37458" spans="4:4" x14ac:dyDescent="0.2">
      <c r="D37458" s="1"/>
    </row>
    <row r="37459" spans="4:4" x14ac:dyDescent="0.2">
      <c r="D37459" s="1"/>
    </row>
    <row r="37460" spans="4:4" x14ac:dyDescent="0.2">
      <c r="D37460" s="1"/>
    </row>
    <row r="37461" spans="4:4" x14ac:dyDescent="0.2">
      <c r="D37461" s="1"/>
    </row>
    <row r="37462" spans="4:4" x14ac:dyDescent="0.2">
      <c r="D37462" s="1"/>
    </row>
    <row r="37463" spans="4:4" x14ac:dyDescent="0.2">
      <c r="D37463" s="1"/>
    </row>
    <row r="37464" spans="4:4" x14ac:dyDescent="0.2">
      <c r="D37464" s="1"/>
    </row>
    <row r="37465" spans="4:4" x14ac:dyDescent="0.2">
      <c r="D37465" s="1"/>
    </row>
    <row r="37466" spans="4:4" x14ac:dyDescent="0.2">
      <c r="D37466" s="1"/>
    </row>
    <row r="37467" spans="4:4" x14ac:dyDescent="0.2">
      <c r="D37467" s="1"/>
    </row>
    <row r="37468" spans="4:4" x14ac:dyDescent="0.2">
      <c r="D37468" s="1"/>
    </row>
    <row r="37469" spans="4:4" x14ac:dyDescent="0.2">
      <c r="D37469" s="1"/>
    </row>
    <row r="37470" spans="4:4" x14ac:dyDescent="0.2">
      <c r="D37470" s="1"/>
    </row>
    <row r="37471" spans="4:4" x14ac:dyDescent="0.2">
      <c r="D37471" s="1"/>
    </row>
    <row r="37472" spans="4:4" x14ac:dyDescent="0.2">
      <c r="D37472" s="1"/>
    </row>
    <row r="37473" spans="4:4" x14ac:dyDescent="0.2">
      <c r="D37473" s="1"/>
    </row>
    <row r="37474" spans="4:4" x14ac:dyDescent="0.2">
      <c r="D37474" s="1"/>
    </row>
    <row r="37475" spans="4:4" x14ac:dyDescent="0.2">
      <c r="D37475" s="1"/>
    </row>
    <row r="37476" spans="4:4" x14ac:dyDescent="0.2">
      <c r="D37476" s="1"/>
    </row>
    <row r="37477" spans="4:4" x14ac:dyDescent="0.2">
      <c r="D37477" s="1"/>
    </row>
    <row r="37478" spans="4:4" x14ac:dyDescent="0.2">
      <c r="D37478" s="1"/>
    </row>
    <row r="37479" spans="4:4" x14ac:dyDescent="0.2">
      <c r="D37479" s="1"/>
    </row>
    <row r="37480" spans="4:4" x14ac:dyDescent="0.2">
      <c r="D37480" s="1"/>
    </row>
    <row r="37481" spans="4:4" x14ac:dyDescent="0.2">
      <c r="D37481" s="1"/>
    </row>
    <row r="37482" spans="4:4" x14ac:dyDescent="0.2">
      <c r="D37482" s="1"/>
    </row>
    <row r="37483" spans="4:4" x14ac:dyDescent="0.2">
      <c r="D37483" s="1"/>
    </row>
    <row r="37484" spans="4:4" x14ac:dyDescent="0.2">
      <c r="D37484" s="1"/>
    </row>
    <row r="37485" spans="4:4" x14ac:dyDescent="0.2">
      <c r="D37485" s="1"/>
    </row>
    <row r="37486" spans="4:4" x14ac:dyDescent="0.2">
      <c r="D37486" s="1"/>
    </row>
    <row r="37487" spans="4:4" x14ac:dyDescent="0.2">
      <c r="D37487" s="1"/>
    </row>
    <row r="37488" spans="4:4" x14ac:dyDescent="0.2">
      <c r="D37488" s="1"/>
    </row>
    <row r="37489" spans="4:4" x14ac:dyDescent="0.2">
      <c r="D37489" s="1"/>
    </row>
    <row r="37490" spans="4:4" x14ac:dyDescent="0.2">
      <c r="D37490" s="1"/>
    </row>
    <row r="37491" spans="4:4" x14ac:dyDescent="0.2">
      <c r="D37491" s="1"/>
    </row>
    <row r="37492" spans="4:4" x14ac:dyDescent="0.2">
      <c r="D37492" s="1"/>
    </row>
    <row r="37493" spans="4:4" x14ac:dyDescent="0.2">
      <c r="D37493" s="1"/>
    </row>
    <row r="37494" spans="4:4" x14ac:dyDescent="0.2">
      <c r="D37494" s="1"/>
    </row>
    <row r="37495" spans="4:4" x14ac:dyDescent="0.2">
      <c r="D37495" s="1"/>
    </row>
    <row r="37496" spans="4:4" x14ac:dyDescent="0.2">
      <c r="D37496" s="1"/>
    </row>
    <row r="37497" spans="4:4" x14ac:dyDescent="0.2">
      <c r="D37497" s="1"/>
    </row>
    <row r="37498" spans="4:4" x14ac:dyDescent="0.2">
      <c r="D37498" s="1"/>
    </row>
    <row r="37499" spans="4:4" x14ac:dyDescent="0.2">
      <c r="D37499" s="1"/>
    </row>
    <row r="37500" spans="4:4" x14ac:dyDescent="0.2">
      <c r="D37500" s="1"/>
    </row>
    <row r="37501" spans="4:4" x14ac:dyDescent="0.2">
      <c r="D37501" s="1"/>
    </row>
    <row r="37502" spans="4:4" x14ac:dyDescent="0.2">
      <c r="D37502" s="1"/>
    </row>
    <row r="37503" spans="4:4" x14ac:dyDescent="0.2">
      <c r="D37503" s="1"/>
    </row>
    <row r="37504" spans="4:4" x14ac:dyDescent="0.2">
      <c r="D37504" s="1"/>
    </row>
    <row r="37505" spans="4:4" x14ac:dyDescent="0.2">
      <c r="D37505" s="1"/>
    </row>
    <row r="37506" spans="4:4" x14ac:dyDescent="0.2">
      <c r="D37506" s="1"/>
    </row>
    <row r="37507" spans="4:4" x14ac:dyDescent="0.2">
      <c r="D37507" s="1"/>
    </row>
    <row r="37508" spans="4:4" x14ac:dyDescent="0.2">
      <c r="D37508" s="1"/>
    </row>
    <row r="37509" spans="4:4" x14ac:dyDescent="0.2">
      <c r="D37509" s="1"/>
    </row>
    <row r="37510" spans="4:4" x14ac:dyDescent="0.2">
      <c r="D37510" s="1"/>
    </row>
    <row r="37511" spans="4:4" x14ac:dyDescent="0.2">
      <c r="D37511" s="1"/>
    </row>
    <row r="37512" spans="4:4" x14ac:dyDescent="0.2">
      <c r="D37512" s="1"/>
    </row>
    <row r="37513" spans="4:4" x14ac:dyDescent="0.2">
      <c r="D37513" s="1"/>
    </row>
    <row r="37514" spans="4:4" x14ac:dyDescent="0.2">
      <c r="D37514" s="1"/>
    </row>
    <row r="37515" spans="4:4" x14ac:dyDescent="0.2">
      <c r="D37515" s="1"/>
    </row>
    <row r="37516" spans="4:4" x14ac:dyDescent="0.2">
      <c r="D37516" s="1"/>
    </row>
    <row r="37517" spans="4:4" x14ac:dyDescent="0.2">
      <c r="D37517" s="1"/>
    </row>
    <row r="37518" spans="4:4" x14ac:dyDescent="0.2">
      <c r="D37518" s="1"/>
    </row>
    <row r="37519" spans="4:4" x14ac:dyDescent="0.2">
      <c r="D37519" s="1"/>
    </row>
    <row r="37520" spans="4:4" x14ac:dyDescent="0.2">
      <c r="D37520" s="1"/>
    </row>
    <row r="37521" spans="4:4" x14ac:dyDescent="0.2">
      <c r="D37521" s="1"/>
    </row>
    <row r="37522" spans="4:4" x14ac:dyDescent="0.2">
      <c r="D37522" s="1"/>
    </row>
    <row r="37523" spans="4:4" x14ac:dyDescent="0.2">
      <c r="D37523" s="1"/>
    </row>
    <row r="37524" spans="4:4" x14ac:dyDescent="0.2">
      <c r="D37524" s="1"/>
    </row>
    <row r="37525" spans="4:4" x14ac:dyDescent="0.2">
      <c r="D37525" s="1"/>
    </row>
    <row r="37526" spans="4:4" x14ac:dyDescent="0.2">
      <c r="D37526" s="1"/>
    </row>
    <row r="37527" spans="4:4" x14ac:dyDescent="0.2">
      <c r="D37527" s="1"/>
    </row>
    <row r="37528" spans="4:4" x14ac:dyDescent="0.2">
      <c r="D37528" s="1"/>
    </row>
    <row r="37529" spans="4:4" x14ac:dyDescent="0.2">
      <c r="D37529" s="1"/>
    </row>
    <row r="37530" spans="4:4" x14ac:dyDescent="0.2">
      <c r="D37530" s="1"/>
    </row>
    <row r="37531" spans="4:4" x14ac:dyDescent="0.2">
      <c r="D37531" s="1"/>
    </row>
    <row r="37532" spans="4:4" x14ac:dyDescent="0.2">
      <c r="D37532" s="1"/>
    </row>
    <row r="37533" spans="4:4" x14ac:dyDescent="0.2">
      <c r="D37533" s="1"/>
    </row>
    <row r="37534" spans="4:4" x14ac:dyDescent="0.2">
      <c r="D37534" s="1"/>
    </row>
    <row r="37535" spans="4:4" x14ac:dyDescent="0.2">
      <c r="D37535" s="1"/>
    </row>
    <row r="37536" spans="4:4" x14ac:dyDescent="0.2">
      <c r="D37536" s="1"/>
    </row>
    <row r="37537" spans="4:4" x14ac:dyDescent="0.2">
      <c r="D37537" s="1"/>
    </row>
    <row r="37538" spans="4:4" x14ac:dyDescent="0.2">
      <c r="D37538" s="1"/>
    </row>
    <row r="37539" spans="4:4" x14ac:dyDescent="0.2">
      <c r="D37539" s="1"/>
    </row>
    <row r="37540" spans="4:4" x14ac:dyDescent="0.2">
      <c r="D37540" s="1"/>
    </row>
    <row r="37541" spans="4:4" x14ac:dyDescent="0.2">
      <c r="D37541" s="1"/>
    </row>
    <row r="37542" spans="4:4" x14ac:dyDescent="0.2">
      <c r="D37542" s="1"/>
    </row>
    <row r="37543" spans="4:4" x14ac:dyDescent="0.2">
      <c r="D37543" s="1"/>
    </row>
    <row r="37544" spans="4:4" x14ac:dyDescent="0.2">
      <c r="D37544" s="1"/>
    </row>
    <row r="37545" spans="4:4" x14ac:dyDescent="0.2">
      <c r="D37545" s="1"/>
    </row>
    <row r="37546" spans="4:4" x14ac:dyDescent="0.2">
      <c r="D37546" s="1"/>
    </row>
    <row r="37547" spans="4:4" x14ac:dyDescent="0.2">
      <c r="D37547" s="1"/>
    </row>
    <row r="37548" spans="4:4" x14ac:dyDescent="0.2">
      <c r="D37548" s="1"/>
    </row>
    <row r="37549" spans="4:4" x14ac:dyDescent="0.2">
      <c r="D37549" s="1"/>
    </row>
    <row r="37550" spans="4:4" x14ac:dyDescent="0.2">
      <c r="D37550" s="1"/>
    </row>
    <row r="37551" spans="4:4" x14ac:dyDescent="0.2">
      <c r="D37551" s="1"/>
    </row>
    <row r="37552" spans="4:4" x14ac:dyDescent="0.2">
      <c r="D37552" s="1"/>
    </row>
    <row r="37553" spans="4:4" x14ac:dyDescent="0.2">
      <c r="D37553" s="1"/>
    </row>
    <row r="37554" spans="4:4" x14ac:dyDescent="0.2">
      <c r="D37554" s="1"/>
    </row>
    <row r="37555" spans="4:4" x14ac:dyDescent="0.2">
      <c r="D37555" s="1"/>
    </row>
    <row r="37556" spans="4:4" x14ac:dyDescent="0.2">
      <c r="D37556" s="1"/>
    </row>
    <row r="37557" spans="4:4" x14ac:dyDescent="0.2">
      <c r="D37557" s="1"/>
    </row>
    <row r="37558" spans="4:4" x14ac:dyDescent="0.2">
      <c r="D37558" s="1"/>
    </row>
    <row r="37559" spans="4:4" x14ac:dyDescent="0.2">
      <c r="D37559" s="1"/>
    </row>
    <row r="37560" spans="4:4" x14ac:dyDescent="0.2">
      <c r="D37560" s="1"/>
    </row>
    <row r="37561" spans="4:4" x14ac:dyDescent="0.2">
      <c r="D37561" s="1"/>
    </row>
    <row r="37562" spans="4:4" x14ac:dyDescent="0.2">
      <c r="D37562" s="1"/>
    </row>
    <row r="37563" spans="4:4" x14ac:dyDescent="0.2">
      <c r="D37563" s="1"/>
    </row>
    <row r="37564" spans="4:4" x14ac:dyDescent="0.2">
      <c r="D37564" s="1"/>
    </row>
    <row r="37565" spans="4:4" x14ac:dyDescent="0.2">
      <c r="D37565" s="1"/>
    </row>
    <row r="37566" spans="4:4" x14ac:dyDescent="0.2">
      <c r="D37566" s="1"/>
    </row>
    <row r="37567" spans="4:4" x14ac:dyDescent="0.2">
      <c r="D37567" s="1"/>
    </row>
    <row r="37568" spans="4:4" x14ac:dyDescent="0.2">
      <c r="D37568" s="1"/>
    </row>
    <row r="37569" spans="4:4" x14ac:dyDescent="0.2">
      <c r="D37569" s="1"/>
    </row>
    <row r="37570" spans="4:4" x14ac:dyDescent="0.2">
      <c r="D37570" s="1"/>
    </row>
    <row r="37571" spans="4:4" x14ac:dyDescent="0.2">
      <c r="D37571" s="1"/>
    </row>
    <row r="37572" spans="4:4" x14ac:dyDescent="0.2">
      <c r="D37572" s="1"/>
    </row>
    <row r="37573" spans="4:4" x14ac:dyDescent="0.2">
      <c r="D37573" s="1"/>
    </row>
    <row r="37574" spans="4:4" x14ac:dyDescent="0.2">
      <c r="D37574" s="1"/>
    </row>
    <row r="37575" spans="4:4" x14ac:dyDescent="0.2">
      <c r="D37575" s="1"/>
    </row>
    <row r="37576" spans="4:4" x14ac:dyDescent="0.2">
      <c r="D37576" s="1"/>
    </row>
    <row r="37577" spans="4:4" x14ac:dyDescent="0.2">
      <c r="D37577" s="1"/>
    </row>
    <row r="37578" spans="4:4" x14ac:dyDescent="0.2">
      <c r="D37578" s="1"/>
    </row>
    <row r="37579" spans="4:4" x14ac:dyDescent="0.2">
      <c r="D37579" s="1"/>
    </row>
    <row r="37580" spans="4:4" x14ac:dyDescent="0.2">
      <c r="D37580" s="1"/>
    </row>
    <row r="37581" spans="4:4" x14ac:dyDescent="0.2">
      <c r="D37581" s="1"/>
    </row>
    <row r="37582" spans="4:4" x14ac:dyDescent="0.2">
      <c r="D37582" s="1"/>
    </row>
    <row r="37583" spans="4:4" x14ac:dyDescent="0.2">
      <c r="D37583" s="1"/>
    </row>
    <row r="37584" spans="4:4" x14ac:dyDescent="0.2">
      <c r="D37584" s="1"/>
    </row>
    <row r="37585" spans="4:4" x14ac:dyDescent="0.2">
      <c r="D37585" s="1"/>
    </row>
    <row r="37586" spans="4:4" x14ac:dyDescent="0.2">
      <c r="D37586" s="1"/>
    </row>
    <row r="37587" spans="4:4" x14ac:dyDescent="0.2">
      <c r="D37587" s="1"/>
    </row>
    <row r="37588" spans="4:4" x14ac:dyDescent="0.2">
      <c r="D37588" s="1"/>
    </row>
    <row r="37589" spans="4:4" x14ac:dyDescent="0.2">
      <c r="D37589" s="1"/>
    </row>
    <row r="37590" spans="4:4" x14ac:dyDescent="0.2">
      <c r="D37590" s="1"/>
    </row>
    <row r="37591" spans="4:4" x14ac:dyDescent="0.2">
      <c r="D37591" s="1"/>
    </row>
    <row r="37592" spans="4:4" x14ac:dyDescent="0.2">
      <c r="D37592" s="1"/>
    </row>
    <row r="37593" spans="4:4" x14ac:dyDescent="0.2">
      <c r="D37593" s="1"/>
    </row>
    <row r="37594" spans="4:4" x14ac:dyDescent="0.2">
      <c r="D37594" s="1"/>
    </row>
    <row r="37595" spans="4:4" x14ac:dyDescent="0.2">
      <c r="D37595" s="1"/>
    </row>
    <row r="37596" spans="4:4" x14ac:dyDescent="0.2">
      <c r="D37596" s="1"/>
    </row>
    <row r="37597" spans="4:4" x14ac:dyDescent="0.2">
      <c r="D37597" s="1"/>
    </row>
    <row r="37598" spans="4:4" x14ac:dyDescent="0.2">
      <c r="D37598" s="1"/>
    </row>
    <row r="37599" spans="4:4" x14ac:dyDescent="0.2">
      <c r="D37599" s="1"/>
    </row>
    <row r="37600" spans="4:4" x14ac:dyDescent="0.2">
      <c r="D37600" s="1"/>
    </row>
    <row r="37601" spans="4:4" x14ac:dyDescent="0.2">
      <c r="D37601" s="1"/>
    </row>
    <row r="37602" spans="4:4" x14ac:dyDescent="0.2">
      <c r="D37602" s="1"/>
    </row>
    <row r="37603" spans="4:4" x14ac:dyDescent="0.2">
      <c r="D37603" s="1"/>
    </row>
    <row r="37604" spans="4:4" x14ac:dyDescent="0.2">
      <c r="D37604" s="1"/>
    </row>
    <row r="37605" spans="4:4" x14ac:dyDescent="0.2">
      <c r="D37605" s="1"/>
    </row>
    <row r="37606" spans="4:4" x14ac:dyDescent="0.2">
      <c r="D37606" s="1"/>
    </row>
    <row r="37607" spans="4:4" x14ac:dyDescent="0.2">
      <c r="D37607" s="1"/>
    </row>
    <row r="37608" spans="4:4" x14ac:dyDescent="0.2">
      <c r="D37608" s="1"/>
    </row>
    <row r="37609" spans="4:4" x14ac:dyDescent="0.2">
      <c r="D37609" s="1"/>
    </row>
    <row r="37610" spans="4:4" x14ac:dyDescent="0.2">
      <c r="D37610" s="1"/>
    </row>
    <row r="37611" spans="4:4" x14ac:dyDescent="0.2">
      <c r="D37611" s="1"/>
    </row>
    <row r="37612" spans="4:4" x14ac:dyDescent="0.2">
      <c r="D37612" s="1"/>
    </row>
    <row r="37613" spans="4:4" x14ac:dyDescent="0.2">
      <c r="D37613" s="1"/>
    </row>
    <row r="37614" spans="4:4" x14ac:dyDescent="0.2">
      <c r="D37614" s="1"/>
    </row>
    <row r="37615" spans="4:4" x14ac:dyDescent="0.2">
      <c r="D37615" s="1"/>
    </row>
    <row r="37616" spans="4:4" x14ac:dyDescent="0.2">
      <c r="D37616" s="1"/>
    </row>
    <row r="37617" spans="4:4" x14ac:dyDescent="0.2">
      <c r="D37617" s="1"/>
    </row>
    <row r="37618" spans="4:4" x14ac:dyDescent="0.2">
      <c r="D37618" s="1"/>
    </row>
    <row r="37619" spans="4:4" x14ac:dyDescent="0.2">
      <c r="D37619" s="1"/>
    </row>
    <row r="37620" spans="4:4" x14ac:dyDescent="0.2">
      <c r="D37620" s="1"/>
    </row>
    <row r="37621" spans="4:4" x14ac:dyDescent="0.2">
      <c r="D37621" s="1"/>
    </row>
    <row r="37622" spans="4:4" x14ac:dyDescent="0.2">
      <c r="D37622" s="1"/>
    </row>
    <row r="37623" spans="4:4" x14ac:dyDescent="0.2">
      <c r="D37623" s="1"/>
    </row>
    <row r="37624" spans="4:4" x14ac:dyDescent="0.2">
      <c r="D37624" s="1"/>
    </row>
    <row r="37625" spans="4:4" x14ac:dyDescent="0.2">
      <c r="D37625" s="1"/>
    </row>
    <row r="37626" spans="4:4" x14ac:dyDescent="0.2">
      <c r="D37626" s="1"/>
    </row>
    <row r="37627" spans="4:4" x14ac:dyDescent="0.2">
      <c r="D37627" s="1"/>
    </row>
    <row r="37628" spans="4:4" x14ac:dyDescent="0.2">
      <c r="D37628" s="1"/>
    </row>
    <row r="37629" spans="4:4" x14ac:dyDescent="0.2">
      <c r="D37629" s="1"/>
    </row>
    <row r="37630" spans="4:4" x14ac:dyDescent="0.2">
      <c r="D37630" s="1"/>
    </row>
    <row r="37631" spans="4:4" x14ac:dyDescent="0.2">
      <c r="D37631" s="1"/>
    </row>
    <row r="37632" spans="4:4" x14ac:dyDescent="0.2">
      <c r="D37632" s="1"/>
    </row>
    <row r="37633" spans="4:4" x14ac:dyDescent="0.2">
      <c r="D37633" s="1"/>
    </row>
    <row r="37634" spans="4:4" x14ac:dyDescent="0.2">
      <c r="D37634" s="1"/>
    </row>
    <row r="37635" spans="4:4" x14ac:dyDescent="0.2">
      <c r="D37635" s="1"/>
    </row>
    <row r="37636" spans="4:4" x14ac:dyDescent="0.2">
      <c r="D37636" s="1"/>
    </row>
    <row r="37637" spans="4:4" x14ac:dyDescent="0.2">
      <c r="D37637" s="1"/>
    </row>
    <row r="37638" spans="4:4" x14ac:dyDescent="0.2">
      <c r="D37638" s="1"/>
    </row>
    <row r="37639" spans="4:4" x14ac:dyDescent="0.2">
      <c r="D37639" s="1"/>
    </row>
    <row r="37640" spans="4:4" x14ac:dyDescent="0.2">
      <c r="D37640" s="1"/>
    </row>
    <row r="37641" spans="4:4" x14ac:dyDescent="0.2">
      <c r="D37641" s="1"/>
    </row>
    <row r="37642" spans="4:4" x14ac:dyDescent="0.2">
      <c r="D37642" s="1"/>
    </row>
    <row r="37643" spans="4:4" x14ac:dyDescent="0.2">
      <c r="D37643" s="1"/>
    </row>
    <row r="37644" spans="4:4" x14ac:dyDescent="0.2">
      <c r="D37644" s="1"/>
    </row>
    <row r="37645" spans="4:4" x14ac:dyDescent="0.2">
      <c r="D37645" s="1"/>
    </row>
    <row r="37646" spans="4:4" x14ac:dyDescent="0.2">
      <c r="D37646" s="1"/>
    </row>
    <row r="37647" spans="4:4" x14ac:dyDescent="0.2">
      <c r="D37647" s="1"/>
    </row>
    <row r="37648" spans="4:4" x14ac:dyDescent="0.2">
      <c r="D37648" s="1"/>
    </row>
    <row r="37649" spans="4:4" x14ac:dyDescent="0.2">
      <c r="D37649" s="1"/>
    </row>
    <row r="37650" spans="4:4" x14ac:dyDescent="0.2">
      <c r="D37650" s="1"/>
    </row>
    <row r="37651" spans="4:4" x14ac:dyDescent="0.2">
      <c r="D37651" s="1"/>
    </row>
    <row r="37652" spans="4:4" x14ac:dyDescent="0.2">
      <c r="D37652" s="1"/>
    </row>
    <row r="37653" spans="4:4" x14ac:dyDescent="0.2">
      <c r="D37653" s="1"/>
    </row>
    <row r="37654" spans="4:4" x14ac:dyDescent="0.2">
      <c r="D37654" s="1"/>
    </row>
    <row r="37655" spans="4:4" x14ac:dyDescent="0.2">
      <c r="D37655" s="1"/>
    </row>
    <row r="37656" spans="4:4" x14ac:dyDescent="0.2">
      <c r="D37656" s="1"/>
    </row>
    <row r="37657" spans="4:4" x14ac:dyDescent="0.2">
      <c r="D37657" s="1"/>
    </row>
    <row r="37658" spans="4:4" x14ac:dyDescent="0.2">
      <c r="D37658" s="1"/>
    </row>
    <row r="37659" spans="4:4" x14ac:dyDescent="0.2">
      <c r="D37659" s="1"/>
    </row>
    <row r="37660" spans="4:4" x14ac:dyDescent="0.2">
      <c r="D37660" s="1"/>
    </row>
    <row r="37661" spans="4:4" x14ac:dyDescent="0.2">
      <c r="D37661" s="1"/>
    </row>
    <row r="37662" spans="4:4" x14ac:dyDescent="0.2">
      <c r="D37662" s="1"/>
    </row>
    <row r="37663" spans="4:4" x14ac:dyDescent="0.2">
      <c r="D37663" s="1"/>
    </row>
    <row r="37664" spans="4:4" x14ac:dyDescent="0.2">
      <c r="D37664" s="1"/>
    </row>
    <row r="37665" spans="4:4" x14ac:dyDescent="0.2">
      <c r="D37665" s="1"/>
    </row>
    <row r="37666" spans="4:4" x14ac:dyDescent="0.2">
      <c r="D37666" s="1"/>
    </row>
    <row r="37667" spans="4:4" x14ac:dyDescent="0.2">
      <c r="D37667" s="1"/>
    </row>
    <row r="37668" spans="4:4" x14ac:dyDescent="0.2">
      <c r="D37668" s="1"/>
    </row>
    <row r="37669" spans="4:4" x14ac:dyDescent="0.2">
      <c r="D37669" s="1"/>
    </row>
    <row r="37670" spans="4:4" x14ac:dyDescent="0.2">
      <c r="D37670" s="1"/>
    </row>
    <row r="37671" spans="4:4" x14ac:dyDescent="0.2">
      <c r="D37671" s="1"/>
    </row>
    <row r="37672" spans="4:4" x14ac:dyDescent="0.2">
      <c r="D37672" s="1"/>
    </row>
    <row r="37673" spans="4:4" x14ac:dyDescent="0.2">
      <c r="D37673" s="1"/>
    </row>
    <row r="37674" spans="4:4" x14ac:dyDescent="0.2">
      <c r="D37674" s="1"/>
    </row>
    <row r="37675" spans="4:4" x14ac:dyDescent="0.2">
      <c r="D37675" s="1"/>
    </row>
    <row r="37676" spans="4:4" x14ac:dyDescent="0.2">
      <c r="D37676" s="1"/>
    </row>
    <row r="37677" spans="4:4" x14ac:dyDescent="0.2">
      <c r="D37677" s="1"/>
    </row>
    <row r="37678" spans="4:4" x14ac:dyDescent="0.2">
      <c r="D37678" s="1"/>
    </row>
    <row r="37679" spans="4:4" x14ac:dyDescent="0.2">
      <c r="D37679" s="1"/>
    </row>
    <row r="37680" spans="4:4" x14ac:dyDescent="0.2">
      <c r="D37680" s="1"/>
    </row>
    <row r="37681" spans="4:4" x14ac:dyDescent="0.2">
      <c r="D37681" s="1"/>
    </row>
    <row r="37682" spans="4:4" x14ac:dyDescent="0.2">
      <c r="D37682" s="1"/>
    </row>
    <row r="37683" spans="4:4" x14ac:dyDescent="0.2">
      <c r="D37683" s="1"/>
    </row>
    <row r="37684" spans="4:4" x14ac:dyDescent="0.2">
      <c r="D37684" s="1"/>
    </row>
    <row r="37685" spans="4:4" x14ac:dyDescent="0.2">
      <c r="D37685" s="1"/>
    </row>
    <row r="37686" spans="4:4" x14ac:dyDescent="0.2">
      <c r="D37686" s="1"/>
    </row>
    <row r="37687" spans="4:4" x14ac:dyDescent="0.2">
      <c r="D37687" s="1"/>
    </row>
    <row r="37688" spans="4:4" x14ac:dyDescent="0.2">
      <c r="D37688" s="1"/>
    </row>
    <row r="37689" spans="4:4" x14ac:dyDescent="0.2">
      <c r="D37689" s="1"/>
    </row>
    <row r="37690" spans="4:4" x14ac:dyDescent="0.2">
      <c r="D37690" s="1"/>
    </row>
    <row r="37691" spans="4:4" x14ac:dyDescent="0.2">
      <c r="D37691" s="1"/>
    </row>
    <row r="37692" spans="4:4" x14ac:dyDescent="0.2">
      <c r="D37692" s="1"/>
    </row>
    <row r="37693" spans="4:4" x14ac:dyDescent="0.2">
      <c r="D37693" s="1"/>
    </row>
    <row r="37694" spans="4:4" x14ac:dyDescent="0.2">
      <c r="D37694" s="1"/>
    </row>
    <row r="37695" spans="4:4" x14ac:dyDescent="0.2">
      <c r="D37695" s="1"/>
    </row>
    <row r="37696" spans="4:4" x14ac:dyDescent="0.2">
      <c r="D37696" s="1"/>
    </row>
    <row r="37697" spans="4:4" x14ac:dyDescent="0.2">
      <c r="D37697" s="1"/>
    </row>
    <row r="37698" spans="4:4" x14ac:dyDescent="0.2">
      <c r="D37698" s="1"/>
    </row>
    <row r="37699" spans="4:4" x14ac:dyDescent="0.2">
      <c r="D37699" s="1"/>
    </row>
    <row r="37700" spans="4:4" x14ac:dyDescent="0.2">
      <c r="D37700" s="1"/>
    </row>
    <row r="37701" spans="4:4" x14ac:dyDescent="0.2">
      <c r="D37701" s="1"/>
    </row>
    <row r="37702" spans="4:4" x14ac:dyDescent="0.2">
      <c r="D37702" s="1"/>
    </row>
    <row r="37703" spans="4:4" x14ac:dyDescent="0.2">
      <c r="D37703" s="1"/>
    </row>
    <row r="37704" spans="4:4" x14ac:dyDescent="0.2">
      <c r="D37704" s="1"/>
    </row>
    <row r="37705" spans="4:4" x14ac:dyDescent="0.2">
      <c r="D37705" s="1"/>
    </row>
    <row r="37706" spans="4:4" x14ac:dyDescent="0.2">
      <c r="D37706" s="1"/>
    </row>
    <row r="37707" spans="4:4" x14ac:dyDescent="0.2">
      <c r="D37707" s="1"/>
    </row>
    <row r="37708" spans="4:4" x14ac:dyDescent="0.2">
      <c r="D37708" s="1"/>
    </row>
    <row r="37709" spans="4:4" x14ac:dyDescent="0.2">
      <c r="D37709" s="1"/>
    </row>
    <row r="37710" spans="4:4" x14ac:dyDescent="0.2">
      <c r="D37710" s="1"/>
    </row>
    <row r="37711" spans="4:4" x14ac:dyDescent="0.2">
      <c r="D37711" s="1"/>
    </row>
    <row r="37712" spans="4:4" x14ac:dyDescent="0.2">
      <c r="D37712" s="1"/>
    </row>
    <row r="37713" spans="4:4" x14ac:dyDescent="0.2">
      <c r="D37713" s="1"/>
    </row>
    <row r="37714" spans="4:4" x14ac:dyDescent="0.2">
      <c r="D37714" s="1"/>
    </row>
    <row r="37715" spans="4:4" x14ac:dyDescent="0.2">
      <c r="D37715" s="1"/>
    </row>
    <row r="37716" spans="4:4" x14ac:dyDescent="0.2">
      <c r="D37716" s="1"/>
    </row>
    <row r="37717" spans="4:4" x14ac:dyDescent="0.2">
      <c r="D37717" s="1"/>
    </row>
    <row r="37718" spans="4:4" x14ac:dyDescent="0.2">
      <c r="D37718" s="1"/>
    </row>
    <row r="37719" spans="4:4" x14ac:dyDescent="0.2">
      <c r="D37719" s="1"/>
    </row>
    <row r="37720" spans="4:4" x14ac:dyDescent="0.2">
      <c r="D37720" s="1"/>
    </row>
    <row r="37721" spans="4:4" x14ac:dyDescent="0.2">
      <c r="D37721" s="1"/>
    </row>
    <row r="37722" spans="4:4" x14ac:dyDescent="0.2">
      <c r="D37722" s="1"/>
    </row>
    <row r="37723" spans="4:4" x14ac:dyDescent="0.2">
      <c r="D37723" s="1"/>
    </row>
    <row r="37724" spans="4:4" x14ac:dyDescent="0.2">
      <c r="D37724" s="1"/>
    </row>
    <row r="37725" spans="4:4" x14ac:dyDescent="0.2">
      <c r="D37725" s="1"/>
    </row>
    <row r="37726" spans="4:4" x14ac:dyDescent="0.2">
      <c r="D37726" s="1"/>
    </row>
    <row r="37727" spans="4:4" x14ac:dyDescent="0.2">
      <c r="D37727" s="1"/>
    </row>
    <row r="37728" spans="4:4" x14ac:dyDescent="0.2">
      <c r="D37728" s="1"/>
    </row>
    <row r="37729" spans="4:4" x14ac:dyDescent="0.2">
      <c r="D37729" s="1"/>
    </row>
    <row r="37730" spans="4:4" x14ac:dyDescent="0.2">
      <c r="D37730" s="1"/>
    </row>
    <row r="37731" spans="4:4" x14ac:dyDescent="0.2">
      <c r="D37731" s="1"/>
    </row>
    <row r="37732" spans="4:4" x14ac:dyDescent="0.2">
      <c r="D37732" s="1"/>
    </row>
    <row r="37733" spans="4:4" x14ac:dyDescent="0.2">
      <c r="D37733" s="1"/>
    </row>
    <row r="37734" spans="4:4" x14ac:dyDescent="0.2">
      <c r="D37734" s="1"/>
    </row>
    <row r="37735" spans="4:4" x14ac:dyDescent="0.2">
      <c r="D37735" s="1"/>
    </row>
    <row r="37736" spans="4:4" x14ac:dyDescent="0.2">
      <c r="D37736" s="1"/>
    </row>
    <row r="37737" spans="4:4" x14ac:dyDescent="0.2">
      <c r="D37737" s="1"/>
    </row>
    <row r="37738" spans="4:4" x14ac:dyDescent="0.2">
      <c r="D37738" s="1"/>
    </row>
    <row r="37739" spans="4:4" x14ac:dyDescent="0.2">
      <c r="D37739" s="1"/>
    </row>
    <row r="37740" spans="4:4" x14ac:dyDescent="0.2">
      <c r="D37740" s="1"/>
    </row>
    <row r="37741" spans="4:4" x14ac:dyDescent="0.2">
      <c r="D37741" s="1"/>
    </row>
    <row r="37742" spans="4:4" x14ac:dyDescent="0.2">
      <c r="D37742" s="1"/>
    </row>
    <row r="37743" spans="4:4" x14ac:dyDescent="0.2">
      <c r="D37743" s="1"/>
    </row>
    <row r="37744" spans="4:4" x14ac:dyDescent="0.2">
      <c r="D37744" s="1"/>
    </row>
    <row r="37745" spans="4:4" x14ac:dyDescent="0.2">
      <c r="D37745" s="1"/>
    </row>
    <row r="37746" spans="4:4" x14ac:dyDescent="0.2">
      <c r="D37746" s="1"/>
    </row>
    <row r="37747" spans="4:4" x14ac:dyDescent="0.2">
      <c r="D37747" s="1"/>
    </row>
    <row r="37748" spans="4:4" x14ac:dyDescent="0.2">
      <c r="D37748" s="1"/>
    </row>
    <row r="37749" spans="4:4" x14ac:dyDescent="0.2">
      <c r="D37749" s="1"/>
    </row>
    <row r="37750" spans="4:4" x14ac:dyDescent="0.2">
      <c r="D37750" s="1"/>
    </row>
    <row r="37751" spans="4:4" x14ac:dyDescent="0.2">
      <c r="D37751" s="1"/>
    </row>
    <row r="37752" spans="4:4" x14ac:dyDescent="0.2">
      <c r="D37752" s="1"/>
    </row>
    <row r="37753" spans="4:4" x14ac:dyDescent="0.2">
      <c r="D37753" s="1"/>
    </row>
    <row r="37754" spans="4:4" x14ac:dyDescent="0.2">
      <c r="D37754" s="1"/>
    </row>
    <row r="37755" spans="4:4" x14ac:dyDescent="0.2">
      <c r="D37755" s="1"/>
    </row>
    <row r="37756" spans="4:4" x14ac:dyDescent="0.2">
      <c r="D37756" s="1"/>
    </row>
    <row r="37757" spans="4:4" x14ac:dyDescent="0.2">
      <c r="D37757" s="1"/>
    </row>
    <row r="37758" spans="4:4" x14ac:dyDescent="0.2">
      <c r="D37758" s="1"/>
    </row>
    <row r="37759" spans="4:4" x14ac:dyDescent="0.2">
      <c r="D37759" s="1"/>
    </row>
    <row r="37760" spans="4:4" x14ac:dyDescent="0.2">
      <c r="D37760" s="1"/>
    </row>
    <row r="37761" spans="4:4" x14ac:dyDescent="0.2">
      <c r="D37761" s="1"/>
    </row>
    <row r="37762" spans="4:4" x14ac:dyDescent="0.2">
      <c r="D37762" s="1"/>
    </row>
    <row r="37763" spans="4:4" x14ac:dyDescent="0.2">
      <c r="D37763" s="1"/>
    </row>
    <row r="37764" spans="4:4" x14ac:dyDescent="0.2">
      <c r="D37764" s="1"/>
    </row>
    <row r="37765" spans="4:4" x14ac:dyDescent="0.2">
      <c r="D37765" s="1"/>
    </row>
    <row r="37766" spans="4:4" x14ac:dyDescent="0.2">
      <c r="D37766" s="1"/>
    </row>
    <row r="37767" spans="4:4" x14ac:dyDescent="0.2">
      <c r="D37767" s="1"/>
    </row>
    <row r="37768" spans="4:4" x14ac:dyDescent="0.2">
      <c r="D37768" s="1"/>
    </row>
    <row r="37769" spans="4:4" x14ac:dyDescent="0.2">
      <c r="D37769" s="1"/>
    </row>
    <row r="37770" spans="4:4" x14ac:dyDescent="0.2">
      <c r="D37770" s="1"/>
    </row>
    <row r="37771" spans="4:4" x14ac:dyDescent="0.2">
      <c r="D37771" s="1"/>
    </row>
    <row r="37772" spans="4:4" x14ac:dyDescent="0.2">
      <c r="D37772" s="1"/>
    </row>
    <row r="37773" spans="4:4" x14ac:dyDescent="0.2">
      <c r="D37773" s="1"/>
    </row>
    <row r="37774" spans="4:4" x14ac:dyDescent="0.2">
      <c r="D37774" s="1"/>
    </row>
    <row r="37775" spans="4:4" x14ac:dyDescent="0.2">
      <c r="D37775" s="1"/>
    </row>
    <row r="37776" spans="4:4" x14ac:dyDescent="0.2">
      <c r="D37776" s="1"/>
    </row>
    <row r="37777" spans="4:4" x14ac:dyDescent="0.2">
      <c r="D37777" s="1"/>
    </row>
    <row r="37778" spans="4:4" x14ac:dyDescent="0.2">
      <c r="D37778" s="1"/>
    </row>
    <row r="37779" spans="4:4" x14ac:dyDescent="0.2">
      <c r="D37779" s="1"/>
    </row>
    <row r="37780" spans="4:4" x14ac:dyDescent="0.2">
      <c r="D37780" s="1"/>
    </row>
    <row r="37781" spans="4:4" x14ac:dyDescent="0.2">
      <c r="D37781" s="1"/>
    </row>
    <row r="37782" spans="4:4" x14ac:dyDescent="0.2">
      <c r="D37782" s="1"/>
    </row>
    <row r="37783" spans="4:4" x14ac:dyDescent="0.2">
      <c r="D37783" s="1"/>
    </row>
    <row r="37784" spans="4:4" x14ac:dyDescent="0.2">
      <c r="D37784" s="1"/>
    </row>
    <row r="37785" spans="4:4" x14ac:dyDescent="0.2">
      <c r="D37785" s="1"/>
    </row>
    <row r="37786" spans="4:4" x14ac:dyDescent="0.2">
      <c r="D37786" s="1"/>
    </row>
    <row r="37787" spans="4:4" x14ac:dyDescent="0.2">
      <c r="D37787" s="1"/>
    </row>
    <row r="37788" spans="4:4" x14ac:dyDescent="0.2">
      <c r="D37788" s="1"/>
    </row>
    <row r="37789" spans="4:4" x14ac:dyDescent="0.2">
      <c r="D37789" s="1"/>
    </row>
    <row r="37790" spans="4:4" x14ac:dyDescent="0.2">
      <c r="D37790" s="1"/>
    </row>
    <row r="37791" spans="4:4" x14ac:dyDescent="0.2">
      <c r="D37791" s="1"/>
    </row>
    <row r="37792" spans="4:4" x14ac:dyDescent="0.2">
      <c r="D37792" s="1"/>
    </row>
    <row r="37793" spans="4:4" x14ac:dyDescent="0.2">
      <c r="D37793" s="1"/>
    </row>
    <row r="37794" spans="4:4" x14ac:dyDescent="0.2">
      <c r="D37794" s="1"/>
    </row>
    <row r="37795" spans="4:4" x14ac:dyDescent="0.2">
      <c r="D37795" s="1"/>
    </row>
    <row r="37796" spans="4:4" x14ac:dyDescent="0.2">
      <c r="D37796" s="1"/>
    </row>
    <row r="37797" spans="4:4" x14ac:dyDescent="0.2">
      <c r="D37797" s="1"/>
    </row>
    <row r="37798" spans="4:4" x14ac:dyDescent="0.2">
      <c r="D37798" s="1"/>
    </row>
    <row r="37799" spans="4:4" x14ac:dyDescent="0.2">
      <c r="D37799" s="1"/>
    </row>
    <row r="37800" spans="4:4" x14ac:dyDescent="0.2">
      <c r="D37800" s="1"/>
    </row>
    <row r="37801" spans="4:4" x14ac:dyDescent="0.2">
      <c r="D37801" s="1"/>
    </row>
    <row r="37802" spans="4:4" x14ac:dyDescent="0.2">
      <c r="D37802" s="1"/>
    </row>
    <row r="37803" spans="4:4" x14ac:dyDescent="0.2">
      <c r="D37803" s="1"/>
    </row>
    <row r="37804" spans="4:4" x14ac:dyDescent="0.2">
      <c r="D37804" s="1"/>
    </row>
    <row r="37805" spans="4:4" x14ac:dyDescent="0.2">
      <c r="D37805" s="1"/>
    </row>
    <row r="37806" spans="4:4" x14ac:dyDescent="0.2">
      <c r="D37806" s="1"/>
    </row>
    <row r="37807" spans="4:4" x14ac:dyDescent="0.2">
      <c r="D37807" s="1"/>
    </row>
    <row r="37808" spans="4:4" x14ac:dyDescent="0.2">
      <c r="D37808" s="1"/>
    </row>
    <row r="37809" spans="4:4" x14ac:dyDescent="0.2">
      <c r="D37809" s="1"/>
    </row>
    <row r="37810" spans="4:4" x14ac:dyDescent="0.2">
      <c r="D37810" s="1"/>
    </row>
    <row r="37811" spans="4:4" x14ac:dyDescent="0.2">
      <c r="D37811" s="1"/>
    </row>
    <row r="37812" spans="4:4" x14ac:dyDescent="0.2">
      <c r="D37812" s="1"/>
    </row>
    <row r="37813" spans="4:4" x14ac:dyDescent="0.2">
      <c r="D37813" s="1"/>
    </row>
    <row r="37814" spans="4:4" x14ac:dyDescent="0.2">
      <c r="D37814" s="1"/>
    </row>
    <row r="37815" spans="4:4" x14ac:dyDescent="0.2">
      <c r="D37815" s="1"/>
    </row>
    <row r="37816" spans="4:4" x14ac:dyDescent="0.2">
      <c r="D37816" s="1"/>
    </row>
    <row r="37817" spans="4:4" x14ac:dyDescent="0.2">
      <c r="D37817" s="1"/>
    </row>
    <row r="37818" spans="4:4" x14ac:dyDescent="0.2">
      <c r="D37818" s="1"/>
    </row>
    <row r="37819" spans="4:4" x14ac:dyDescent="0.2">
      <c r="D37819" s="1"/>
    </row>
    <row r="37820" spans="4:4" x14ac:dyDescent="0.2">
      <c r="D37820" s="1"/>
    </row>
    <row r="37821" spans="4:4" x14ac:dyDescent="0.2">
      <c r="D37821" s="1"/>
    </row>
    <row r="37822" spans="4:4" x14ac:dyDescent="0.2">
      <c r="D37822" s="1"/>
    </row>
    <row r="37823" spans="4:4" x14ac:dyDescent="0.2">
      <c r="D37823" s="1"/>
    </row>
    <row r="37824" spans="4:4" x14ac:dyDescent="0.2">
      <c r="D37824" s="1"/>
    </row>
    <row r="37825" spans="4:4" x14ac:dyDescent="0.2">
      <c r="D37825" s="1"/>
    </row>
    <row r="37826" spans="4:4" x14ac:dyDescent="0.2">
      <c r="D37826" s="1"/>
    </row>
    <row r="37827" spans="4:4" x14ac:dyDescent="0.2">
      <c r="D37827" s="1"/>
    </row>
    <row r="37828" spans="4:4" x14ac:dyDescent="0.2">
      <c r="D37828" s="1"/>
    </row>
    <row r="37829" spans="4:4" x14ac:dyDescent="0.2">
      <c r="D37829" s="1"/>
    </row>
    <row r="37830" spans="4:4" x14ac:dyDescent="0.2">
      <c r="D37830" s="1"/>
    </row>
    <row r="37831" spans="4:4" x14ac:dyDescent="0.2">
      <c r="D37831" s="1"/>
    </row>
    <row r="37832" spans="4:4" x14ac:dyDescent="0.2">
      <c r="D37832" s="1"/>
    </row>
    <row r="37833" spans="4:4" x14ac:dyDescent="0.2">
      <c r="D37833" s="1"/>
    </row>
    <row r="37834" spans="4:4" x14ac:dyDescent="0.2">
      <c r="D37834" s="1"/>
    </row>
    <row r="37835" spans="4:4" x14ac:dyDescent="0.2">
      <c r="D37835" s="1"/>
    </row>
    <row r="37836" spans="4:4" x14ac:dyDescent="0.2">
      <c r="D37836" s="1"/>
    </row>
    <row r="37837" spans="4:4" x14ac:dyDescent="0.2">
      <c r="D37837" s="1"/>
    </row>
    <row r="37838" spans="4:4" x14ac:dyDescent="0.2">
      <c r="D37838" s="1"/>
    </row>
    <row r="37839" spans="4:4" x14ac:dyDescent="0.2">
      <c r="D37839" s="1"/>
    </row>
    <row r="37840" spans="4:4" x14ac:dyDescent="0.2">
      <c r="D37840" s="1"/>
    </row>
    <row r="37841" spans="4:4" x14ac:dyDescent="0.2">
      <c r="D37841" s="1"/>
    </row>
    <row r="37842" spans="4:4" x14ac:dyDescent="0.2">
      <c r="D37842" s="1"/>
    </row>
    <row r="37843" spans="4:4" x14ac:dyDescent="0.2">
      <c r="D37843" s="1"/>
    </row>
    <row r="37844" spans="4:4" x14ac:dyDescent="0.2">
      <c r="D37844" s="1"/>
    </row>
    <row r="37845" spans="4:4" x14ac:dyDescent="0.2">
      <c r="D37845" s="1"/>
    </row>
    <row r="37846" spans="4:4" x14ac:dyDescent="0.2">
      <c r="D37846" s="1"/>
    </row>
    <row r="37847" spans="4:4" x14ac:dyDescent="0.2">
      <c r="D37847" s="1"/>
    </row>
    <row r="37848" spans="4:4" x14ac:dyDescent="0.2">
      <c r="D37848" s="1"/>
    </row>
    <row r="37849" spans="4:4" x14ac:dyDescent="0.2">
      <c r="D37849" s="1"/>
    </row>
    <row r="37850" spans="4:4" x14ac:dyDescent="0.2">
      <c r="D37850" s="1"/>
    </row>
    <row r="37851" spans="4:4" x14ac:dyDescent="0.2">
      <c r="D37851" s="1"/>
    </row>
    <row r="37852" spans="4:4" x14ac:dyDescent="0.2">
      <c r="D37852" s="1"/>
    </row>
    <row r="37853" spans="4:4" x14ac:dyDescent="0.2">
      <c r="D37853" s="1"/>
    </row>
    <row r="37854" spans="4:4" x14ac:dyDescent="0.2">
      <c r="D37854" s="1"/>
    </row>
    <row r="37855" spans="4:4" x14ac:dyDescent="0.2">
      <c r="D37855" s="1"/>
    </row>
    <row r="37856" spans="4:4" x14ac:dyDescent="0.2">
      <c r="D37856" s="1"/>
    </row>
    <row r="37857" spans="4:4" x14ac:dyDescent="0.2">
      <c r="D37857" s="1"/>
    </row>
    <row r="37858" spans="4:4" x14ac:dyDescent="0.2">
      <c r="D37858" s="1"/>
    </row>
    <row r="37859" spans="4:4" x14ac:dyDescent="0.2">
      <c r="D37859" s="1"/>
    </row>
    <row r="37860" spans="4:4" x14ac:dyDescent="0.2">
      <c r="D37860" s="1"/>
    </row>
    <row r="37861" spans="4:4" x14ac:dyDescent="0.2">
      <c r="D37861" s="1"/>
    </row>
    <row r="37862" spans="4:4" x14ac:dyDescent="0.2">
      <c r="D37862" s="1"/>
    </row>
    <row r="37863" spans="4:4" x14ac:dyDescent="0.2">
      <c r="D37863" s="1"/>
    </row>
    <row r="37864" spans="4:4" x14ac:dyDescent="0.2">
      <c r="D37864" s="1"/>
    </row>
    <row r="37865" spans="4:4" x14ac:dyDescent="0.2">
      <c r="D37865" s="1"/>
    </row>
    <row r="37866" spans="4:4" x14ac:dyDescent="0.2">
      <c r="D37866" s="1"/>
    </row>
    <row r="37867" spans="4:4" x14ac:dyDescent="0.2">
      <c r="D37867" s="1"/>
    </row>
    <row r="37868" spans="4:4" x14ac:dyDescent="0.2">
      <c r="D37868" s="1"/>
    </row>
    <row r="37869" spans="4:4" x14ac:dyDescent="0.2">
      <c r="D37869" s="1"/>
    </row>
    <row r="37870" spans="4:4" x14ac:dyDescent="0.2">
      <c r="D37870" s="1"/>
    </row>
    <row r="37871" spans="4:4" x14ac:dyDescent="0.2">
      <c r="D37871" s="1"/>
    </row>
    <row r="37872" spans="4:4" x14ac:dyDescent="0.2">
      <c r="D37872" s="1"/>
    </row>
    <row r="37873" spans="4:4" x14ac:dyDescent="0.2">
      <c r="D37873" s="1"/>
    </row>
    <row r="37874" spans="4:4" x14ac:dyDescent="0.2">
      <c r="D37874" s="1"/>
    </row>
    <row r="37875" spans="4:4" x14ac:dyDescent="0.2">
      <c r="D37875" s="1"/>
    </row>
    <row r="37876" spans="4:4" x14ac:dyDescent="0.2">
      <c r="D37876" s="1"/>
    </row>
    <row r="37877" spans="4:4" x14ac:dyDescent="0.2">
      <c r="D37877" s="1"/>
    </row>
    <row r="37878" spans="4:4" x14ac:dyDescent="0.2">
      <c r="D37878" s="1"/>
    </row>
    <row r="37879" spans="4:4" x14ac:dyDescent="0.2">
      <c r="D37879" s="1"/>
    </row>
    <row r="37880" spans="4:4" x14ac:dyDescent="0.2">
      <c r="D37880" s="1"/>
    </row>
    <row r="37881" spans="4:4" x14ac:dyDescent="0.2">
      <c r="D37881" s="1"/>
    </row>
    <row r="37882" spans="4:4" x14ac:dyDescent="0.2">
      <c r="D37882" s="1"/>
    </row>
    <row r="37883" spans="4:4" x14ac:dyDescent="0.2">
      <c r="D37883" s="1"/>
    </row>
    <row r="37884" spans="4:4" x14ac:dyDescent="0.2">
      <c r="D37884" s="1"/>
    </row>
    <row r="37885" spans="4:4" x14ac:dyDescent="0.2">
      <c r="D37885" s="1"/>
    </row>
    <row r="37886" spans="4:4" x14ac:dyDescent="0.2">
      <c r="D37886" s="1"/>
    </row>
    <row r="37887" spans="4:4" x14ac:dyDescent="0.2">
      <c r="D37887" s="1"/>
    </row>
    <row r="37888" spans="4:4" x14ac:dyDescent="0.2">
      <c r="D37888" s="1"/>
    </row>
    <row r="37889" spans="4:4" x14ac:dyDescent="0.2">
      <c r="D37889" s="1"/>
    </row>
    <row r="37890" spans="4:4" x14ac:dyDescent="0.2">
      <c r="D37890" s="1"/>
    </row>
    <row r="37891" spans="4:4" x14ac:dyDescent="0.2">
      <c r="D37891" s="1"/>
    </row>
    <row r="37892" spans="4:4" x14ac:dyDescent="0.2">
      <c r="D37892" s="1"/>
    </row>
    <row r="37893" spans="4:4" x14ac:dyDescent="0.2">
      <c r="D37893" s="1"/>
    </row>
    <row r="37894" spans="4:4" x14ac:dyDescent="0.2">
      <c r="D37894" s="1"/>
    </row>
    <row r="37895" spans="4:4" x14ac:dyDescent="0.2">
      <c r="D37895" s="1"/>
    </row>
    <row r="37896" spans="4:4" x14ac:dyDescent="0.2">
      <c r="D37896" s="1"/>
    </row>
    <row r="37897" spans="4:4" x14ac:dyDescent="0.2">
      <c r="D37897" s="1"/>
    </row>
    <row r="37898" spans="4:4" x14ac:dyDescent="0.2">
      <c r="D37898" s="1"/>
    </row>
    <row r="37899" spans="4:4" x14ac:dyDescent="0.2">
      <c r="D37899" s="1"/>
    </row>
    <row r="37900" spans="4:4" x14ac:dyDescent="0.2">
      <c r="D37900" s="1"/>
    </row>
    <row r="37901" spans="4:4" x14ac:dyDescent="0.2">
      <c r="D37901" s="1"/>
    </row>
    <row r="37902" spans="4:4" x14ac:dyDescent="0.2">
      <c r="D37902" s="1"/>
    </row>
    <row r="37903" spans="4:4" x14ac:dyDescent="0.2">
      <c r="D37903" s="1"/>
    </row>
    <row r="37904" spans="4:4" x14ac:dyDescent="0.2">
      <c r="D37904" s="1"/>
    </row>
    <row r="37905" spans="4:4" x14ac:dyDescent="0.2">
      <c r="D37905" s="1"/>
    </row>
    <row r="37906" spans="4:4" x14ac:dyDescent="0.2">
      <c r="D37906" s="1"/>
    </row>
    <row r="37907" spans="4:4" x14ac:dyDescent="0.2">
      <c r="D37907" s="1"/>
    </row>
    <row r="37908" spans="4:4" x14ac:dyDescent="0.2">
      <c r="D37908" s="1"/>
    </row>
    <row r="37909" spans="4:4" x14ac:dyDescent="0.2">
      <c r="D37909" s="1"/>
    </row>
    <row r="37910" spans="4:4" x14ac:dyDescent="0.2">
      <c r="D37910" s="1"/>
    </row>
    <row r="37911" spans="4:4" x14ac:dyDescent="0.2">
      <c r="D37911" s="1"/>
    </row>
    <row r="37912" spans="4:4" x14ac:dyDescent="0.2">
      <c r="D37912" s="1"/>
    </row>
    <row r="37913" spans="4:4" x14ac:dyDescent="0.2">
      <c r="D37913" s="1"/>
    </row>
    <row r="37914" spans="4:4" x14ac:dyDescent="0.2">
      <c r="D37914" s="1"/>
    </row>
    <row r="37915" spans="4:4" x14ac:dyDescent="0.2">
      <c r="D37915" s="1"/>
    </row>
    <row r="37916" spans="4:4" x14ac:dyDescent="0.2">
      <c r="D37916" s="1"/>
    </row>
    <row r="37917" spans="4:4" x14ac:dyDescent="0.2">
      <c r="D37917" s="1"/>
    </row>
    <row r="37918" spans="4:4" x14ac:dyDescent="0.2">
      <c r="D37918" s="1"/>
    </row>
    <row r="37919" spans="4:4" x14ac:dyDescent="0.2">
      <c r="D37919" s="1"/>
    </row>
    <row r="37920" spans="4:4" x14ac:dyDescent="0.2">
      <c r="D37920" s="1"/>
    </row>
    <row r="37921" spans="4:4" x14ac:dyDescent="0.2">
      <c r="D37921" s="1"/>
    </row>
    <row r="37922" spans="4:4" x14ac:dyDescent="0.2">
      <c r="D37922" s="1"/>
    </row>
    <row r="37923" spans="4:4" x14ac:dyDescent="0.2">
      <c r="D37923" s="1"/>
    </row>
    <row r="37924" spans="4:4" x14ac:dyDescent="0.2">
      <c r="D37924" s="1"/>
    </row>
    <row r="37925" spans="4:4" x14ac:dyDescent="0.2">
      <c r="D37925" s="1"/>
    </row>
    <row r="37926" spans="4:4" x14ac:dyDescent="0.2">
      <c r="D37926" s="1"/>
    </row>
    <row r="37927" spans="4:4" x14ac:dyDescent="0.2">
      <c r="D37927" s="1"/>
    </row>
    <row r="37928" spans="4:4" x14ac:dyDescent="0.2">
      <c r="D37928" s="1"/>
    </row>
    <row r="37929" spans="4:4" x14ac:dyDescent="0.2">
      <c r="D37929" s="1"/>
    </row>
    <row r="37930" spans="4:4" x14ac:dyDescent="0.2">
      <c r="D37930" s="1"/>
    </row>
    <row r="37931" spans="4:4" x14ac:dyDescent="0.2">
      <c r="D37931" s="1"/>
    </row>
    <row r="37932" spans="4:4" x14ac:dyDescent="0.2">
      <c r="D37932" s="1"/>
    </row>
    <row r="37933" spans="4:4" x14ac:dyDescent="0.2">
      <c r="D37933" s="1"/>
    </row>
    <row r="37934" spans="4:4" x14ac:dyDescent="0.2">
      <c r="D37934" s="1"/>
    </row>
    <row r="37935" spans="4:4" x14ac:dyDescent="0.2">
      <c r="D37935" s="1"/>
    </row>
    <row r="37936" spans="4:4" x14ac:dyDescent="0.2">
      <c r="D37936" s="1"/>
    </row>
    <row r="37937" spans="4:4" x14ac:dyDescent="0.2">
      <c r="D37937" s="1"/>
    </row>
    <row r="37938" spans="4:4" x14ac:dyDescent="0.2">
      <c r="D37938" s="1"/>
    </row>
    <row r="37939" spans="4:4" x14ac:dyDescent="0.2">
      <c r="D37939" s="1"/>
    </row>
    <row r="37940" spans="4:4" x14ac:dyDescent="0.2">
      <c r="D37940" s="1"/>
    </row>
    <row r="37941" spans="4:4" x14ac:dyDescent="0.2">
      <c r="D37941" s="1"/>
    </row>
    <row r="37942" spans="4:4" x14ac:dyDescent="0.2">
      <c r="D37942" s="1"/>
    </row>
    <row r="37943" spans="4:4" x14ac:dyDescent="0.2">
      <c r="D37943" s="1"/>
    </row>
    <row r="37944" spans="4:4" x14ac:dyDescent="0.2">
      <c r="D37944" s="1"/>
    </row>
    <row r="37945" spans="4:4" x14ac:dyDescent="0.2">
      <c r="D37945" s="1"/>
    </row>
    <row r="37946" spans="4:4" x14ac:dyDescent="0.2">
      <c r="D37946" s="1"/>
    </row>
    <row r="37947" spans="4:4" x14ac:dyDescent="0.2">
      <c r="D37947" s="1"/>
    </row>
    <row r="37948" spans="4:4" x14ac:dyDescent="0.2">
      <c r="D37948" s="1"/>
    </row>
    <row r="37949" spans="4:4" x14ac:dyDescent="0.2">
      <c r="D37949" s="1"/>
    </row>
    <row r="37950" spans="4:4" x14ac:dyDescent="0.2">
      <c r="D37950" s="1"/>
    </row>
    <row r="37951" spans="4:4" x14ac:dyDescent="0.2">
      <c r="D37951" s="1"/>
    </row>
    <row r="37952" spans="4:4" x14ac:dyDescent="0.2">
      <c r="D37952" s="1"/>
    </row>
    <row r="37953" spans="4:4" x14ac:dyDescent="0.2">
      <c r="D37953" s="1"/>
    </row>
    <row r="37954" spans="4:4" x14ac:dyDescent="0.2">
      <c r="D37954" s="1"/>
    </row>
    <row r="37955" spans="4:4" x14ac:dyDescent="0.2">
      <c r="D37955" s="1"/>
    </row>
    <row r="37956" spans="4:4" x14ac:dyDescent="0.2">
      <c r="D37956" s="1"/>
    </row>
    <row r="37957" spans="4:4" x14ac:dyDescent="0.2">
      <c r="D37957" s="1"/>
    </row>
    <row r="37958" spans="4:4" x14ac:dyDescent="0.2">
      <c r="D37958" s="1"/>
    </row>
    <row r="37959" spans="4:4" x14ac:dyDescent="0.2">
      <c r="D37959" s="1"/>
    </row>
    <row r="37960" spans="4:4" x14ac:dyDescent="0.2">
      <c r="D37960" s="1"/>
    </row>
    <row r="37961" spans="4:4" x14ac:dyDescent="0.2">
      <c r="D37961" s="1"/>
    </row>
    <row r="37962" spans="4:4" x14ac:dyDescent="0.2">
      <c r="D37962" s="1"/>
    </row>
    <row r="37963" spans="4:4" x14ac:dyDescent="0.2">
      <c r="D37963" s="1"/>
    </row>
    <row r="37964" spans="4:4" x14ac:dyDescent="0.2">
      <c r="D37964" s="1"/>
    </row>
    <row r="37965" spans="4:4" x14ac:dyDescent="0.2">
      <c r="D37965" s="1"/>
    </row>
    <row r="37966" spans="4:4" x14ac:dyDescent="0.2">
      <c r="D37966" s="1"/>
    </row>
    <row r="37967" spans="4:4" x14ac:dyDescent="0.2">
      <c r="D37967" s="1"/>
    </row>
    <row r="37968" spans="4:4" x14ac:dyDescent="0.2">
      <c r="D37968" s="1"/>
    </row>
    <row r="37969" spans="4:4" x14ac:dyDescent="0.2">
      <c r="D37969" s="1"/>
    </row>
    <row r="37970" spans="4:4" x14ac:dyDescent="0.2">
      <c r="D37970" s="1"/>
    </row>
    <row r="37971" spans="4:4" x14ac:dyDescent="0.2">
      <c r="D37971" s="1"/>
    </row>
    <row r="37972" spans="4:4" x14ac:dyDescent="0.2">
      <c r="D37972" s="1"/>
    </row>
    <row r="37973" spans="4:4" x14ac:dyDescent="0.2">
      <c r="D37973" s="1"/>
    </row>
    <row r="37974" spans="4:4" x14ac:dyDescent="0.2">
      <c r="D37974" s="1"/>
    </row>
    <row r="37975" spans="4:4" x14ac:dyDescent="0.2">
      <c r="D37975" s="1"/>
    </row>
    <row r="37976" spans="4:4" x14ac:dyDescent="0.2">
      <c r="D37976" s="1"/>
    </row>
    <row r="37977" spans="4:4" x14ac:dyDescent="0.2">
      <c r="D37977" s="1"/>
    </row>
    <row r="37978" spans="4:4" x14ac:dyDescent="0.2">
      <c r="D37978" s="1"/>
    </row>
    <row r="37979" spans="4:4" x14ac:dyDescent="0.2">
      <c r="D37979" s="1"/>
    </row>
    <row r="37980" spans="4:4" x14ac:dyDescent="0.2">
      <c r="D37980" s="1"/>
    </row>
    <row r="37981" spans="4:4" x14ac:dyDescent="0.2">
      <c r="D37981" s="1"/>
    </row>
    <row r="37982" spans="4:4" x14ac:dyDescent="0.2">
      <c r="D37982" s="1"/>
    </row>
    <row r="37983" spans="4:4" x14ac:dyDescent="0.2">
      <c r="D37983" s="1"/>
    </row>
    <row r="37984" spans="4:4" x14ac:dyDescent="0.2">
      <c r="D37984" s="1"/>
    </row>
    <row r="37985" spans="4:4" x14ac:dyDescent="0.2">
      <c r="D37985" s="1"/>
    </row>
    <row r="37986" spans="4:4" x14ac:dyDescent="0.2">
      <c r="D37986" s="1"/>
    </row>
    <row r="37987" spans="4:4" x14ac:dyDescent="0.2">
      <c r="D37987" s="1"/>
    </row>
    <row r="37988" spans="4:4" x14ac:dyDescent="0.2">
      <c r="D37988" s="1"/>
    </row>
    <row r="37989" spans="4:4" x14ac:dyDescent="0.2">
      <c r="D37989" s="1"/>
    </row>
    <row r="37990" spans="4:4" x14ac:dyDescent="0.2">
      <c r="D37990" s="1"/>
    </row>
    <row r="37991" spans="4:4" x14ac:dyDescent="0.2">
      <c r="D37991" s="1"/>
    </row>
    <row r="37992" spans="4:4" x14ac:dyDescent="0.2">
      <c r="D37992" s="1"/>
    </row>
    <row r="37993" spans="4:4" x14ac:dyDescent="0.2">
      <c r="D37993" s="1"/>
    </row>
    <row r="37994" spans="4:4" x14ac:dyDescent="0.2">
      <c r="D37994" s="1"/>
    </row>
    <row r="37995" spans="4:4" x14ac:dyDescent="0.2">
      <c r="D37995" s="1"/>
    </row>
    <row r="37996" spans="4:4" x14ac:dyDescent="0.2">
      <c r="D37996" s="1"/>
    </row>
    <row r="37997" spans="4:4" x14ac:dyDescent="0.2">
      <c r="D37997" s="1"/>
    </row>
    <row r="37998" spans="4:4" x14ac:dyDescent="0.2">
      <c r="D37998" s="1"/>
    </row>
    <row r="37999" spans="4:4" x14ac:dyDescent="0.2">
      <c r="D37999" s="1"/>
    </row>
    <row r="38000" spans="4:4" x14ac:dyDescent="0.2">
      <c r="D38000" s="1"/>
    </row>
    <row r="38001" spans="4:4" x14ac:dyDescent="0.2">
      <c r="D38001" s="1"/>
    </row>
    <row r="38002" spans="4:4" x14ac:dyDescent="0.2">
      <c r="D38002" s="1"/>
    </row>
    <row r="38003" spans="4:4" x14ac:dyDescent="0.2">
      <c r="D38003" s="1"/>
    </row>
    <row r="38004" spans="4:4" x14ac:dyDescent="0.2">
      <c r="D38004" s="1"/>
    </row>
    <row r="38005" spans="4:4" x14ac:dyDescent="0.2">
      <c r="D38005" s="1"/>
    </row>
    <row r="38006" spans="4:4" x14ac:dyDescent="0.2">
      <c r="D38006" s="1"/>
    </row>
    <row r="38007" spans="4:4" x14ac:dyDescent="0.2">
      <c r="D38007" s="1"/>
    </row>
    <row r="38008" spans="4:4" x14ac:dyDescent="0.2">
      <c r="D38008" s="1"/>
    </row>
    <row r="38009" spans="4:4" x14ac:dyDescent="0.2">
      <c r="D38009" s="1"/>
    </row>
    <row r="38010" spans="4:4" x14ac:dyDescent="0.2">
      <c r="D38010" s="1"/>
    </row>
    <row r="38011" spans="4:4" x14ac:dyDescent="0.2">
      <c r="D38011" s="1"/>
    </row>
    <row r="38012" spans="4:4" x14ac:dyDescent="0.2">
      <c r="D38012" s="1"/>
    </row>
    <row r="38013" spans="4:4" x14ac:dyDescent="0.2">
      <c r="D38013" s="1"/>
    </row>
    <row r="38014" spans="4:4" x14ac:dyDescent="0.2">
      <c r="D38014" s="1"/>
    </row>
    <row r="38015" spans="4:4" x14ac:dyDescent="0.2">
      <c r="D38015" s="1"/>
    </row>
    <row r="38016" spans="4:4" x14ac:dyDescent="0.2">
      <c r="D38016" s="1"/>
    </row>
    <row r="38017" spans="4:4" x14ac:dyDescent="0.2">
      <c r="D38017" s="1"/>
    </row>
    <row r="38018" spans="4:4" x14ac:dyDescent="0.2">
      <c r="D38018" s="1"/>
    </row>
    <row r="38019" spans="4:4" x14ac:dyDescent="0.2">
      <c r="D38019" s="1"/>
    </row>
    <row r="38020" spans="4:4" x14ac:dyDescent="0.2">
      <c r="D38020" s="1"/>
    </row>
    <row r="38021" spans="4:4" x14ac:dyDescent="0.2">
      <c r="D38021" s="1"/>
    </row>
    <row r="38022" spans="4:4" x14ac:dyDescent="0.2">
      <c r="D38022" s="1"/>
    </row>
    <row r="38023" spans="4:4" x14ac:dyDescent="0.2">
      <c r="D38023" s="1"/>
    </row>
    <row r="38024" spans="4:4" x14ac:dyDescent="0.2">
      <c r="D38024" s="1"/>
    </row>
    <row r="38025" spans="4:4" x14ac:dyDescent="0.2">
      <c r="D38025" s="1"/>
    </row>
    <row r="38026" spans="4:4" x14ac:dyDescent="0.2">
      <c r="D38026" s="1"/>
    </row>
    <row r="38027" spans="4:4" x14ac:dyDescent="0.2">
      <c r="D38027" s="1"/>
    </row>
    <row r="38028" spans="4:4" x14ac:dyDescent="0.2">
      <c r="D38028" s="1"/>
    </row>
    <row r="38029" spans="4:4" x14ac:dyDescent="0.2">
      <c r="D38029" s="1"/>
    </row>
    <row r="38030" spans="4:4" x14ac:dyDescent="0.2">
      <c r="D38030" s="1"/>
    </row>
    <row r="38031" spans="4:4" x14ac:dyDescent="0.2">
      <c r="D38031" s="1"/>
    </row>
    <row r="38032" spans="4:4" x14ac:dyDescent="0.2">
      <c r="D38032" s="1"/>
    </row>
    <row r="38033" spans="4:4" x14ac:dyDescent="0.2">
      <c r="D38033" s="1"/>
    </row>
    <row r="38034" spans="4:4" x14ac:dyDescent="0.2">
      <c r="D38034" s="1"/>
    </row>
    <row r="38035" spans="4:4" x14ac:dyDescent="0.2">
      <c r="D38035" s="1"/>
    </row>
    <row r="38036" spans="4:4" x14ac:dyDescent="0.2">
      <c r="D38036" s="1"/>
    </row>
    <row r="38037" spans="4:4" x14ac:dyDescent="0.2">
      <c r="D38037" s="1"/>
    </row>
    <row r="38038" spans="4:4" x14ac:dyDescent="0.2">
      <c r="D38038" s="1"/>
    </row>
    <row r="38039" spans="4:4" x14ac:dyDescent="0.2">
      <c r="D38039" s="1"/>
    </row>
    <row r="38040" spans="4:4" x14ac:dyDescent="0.2">
      <c r="D38040" s="1"/>
    </row>
    <row r="38041" spans="4:4" x14ac:dyDescent="0.2">
      <c r="D38041" s="1"/>
    </row>
    <row r="38042" spans="4:4" x14ac:dyDescent="0.2">
      <c r="D38042" s="1"/>
    </row>
    <row r="38043" spans="4:4" x14ac:dyDescent="0.2">
      <c r="D38043" s="1"/>
    </row>
    <row r="38044" spans="4:4" x14ac:dyDescent="0.2">
      <c r="D38044" s="1"/>
    </row>
    <row r="38045" spans="4:4" x14ac:dyDescent="0.2">
      <c r="D38045" s="1"/>
    </row>
    <row r="38046" spans="4:4" x14ac:dyDescent="0.2">
      <c r="D38046" s="1"/>
    </row>
    <row r="38047" spans="4:4" x14ac:dyDescent="0.2">
      <c r="D38047" s="1"/>
    </row>
    <row r="38048" spans="4:4" x14ac:dyDescent="0.2">
      <c r="D38048" s="1"/>
    </row>
    <row r="38049" spans="4:4" x14ac:dyDescent="0.2">
      <c r="D38049" s="1"/>
    </row>
    <row r="38050" spans="4:4" x14ac:dyDescent="0.2">
      <c r="D38050" s="1"/>
    </row>
    <row r="38051" spans="4:4" x14ac:dyDescent="0.2">
      <c r="D38051" s="1"/>
    </row>
    <row r="38052" spans="4:4" x14ac:dyDescent="0.2">
      <c r="D38052" s="1"/>
    </row>
    <row r="38053" spans="4:4" x14ac:dyDescent="0.2">
      <c r="D38053" s="1"/>
    </row>
    <row r="38054" spans="4:4" x14ac:dyDescent="0.2">
      <c r="D38054" s="1"/>
    </row>
    <row r="38055" spans="4:4" x14ac:dyDescent="0.2">
      <c r="D38055" s="1"/>
    </row>
    <row r="38056" spans="4:4" x14ac:dyDescent="0.2">
      <c r="D38056" s="1"/>
    </row>
    <row r="38057" spans="4:4" x14ac:dyDescent="0.2">
      <c r="D38057" s="1"/>
    </row>
    <row r="38058" spans="4:4" x14ac:dyDescent="0.2">
      <c r="D38058" s="1"/>
    </row>
    <row r="38059" spans="4:4" x14ac:dyDescent="0.2">
      <c r="D38059" s="1"/>
    </row>
    <row r="38060" spans="4:4" x14ac:dyDescent="0.2">
      <c r="D38060" s="1"/>
    </row>
    <row r="38061" spans="4:4" x14ac:dyDescent="0.2">
      <c r="D38061" s="1"/>
    </row>
    <row r="38062" spans="4:4" x14ac:dyDescent="0.2">
      <c r="D38062" s="1"/>
    </row>
    <row r="38063" spans="4:4" x14ac:dyDescent="0.2">
      <c r="D38063" s="1"/>
    </row>
    <row r="38064" spans="4:4" x14ac:dyDescent="0.2">
      <c r="D38064" s="1"/>
    </row>
    <row r="38065" spans="4:4" x14ac:dyDescent="0.2">
      <c r="D38065" s="1"/>
    </row>
    <row r="38066" spans="4:4" x14ac:dyDescent="0.2">
      <c r="D38066" s="1"/>
    </row>
    <row r="38067" spans="4:4" x14ac:dyDescent="0.2">
      <c r="D38067" s="1"/>
    </row>
    <row r="38068" spans="4:4" x14ac:dyDescent="0.2">
      <c r="D38068" s="1"/>
    </row>
    <row r="38069" spans="4:4" x14ac:dyDescent="0.2">
      <c r="D38069" s="1"/>
    </row>
    <row r="38070" spans="4:4" x14ac:dyDescent="0.2">
      <c r="D38070" s="1"/>
    </row>
    <row r="38071" spans="4:4" x14ac:dyDescent="0.2">
      <c r="D38071" s="1"/>
    </row>
    <row r="38072" spans="4:4" x14ac:dyDescent="0.2">
      <c r="D38072" s="1"/>
    </row>
    <row r="38073" spans="4:4" x14ac:dyDescent="0.2">
      <c r="D38073" s="1"/>
    </row>
    <row r="38074" spans="4:4" x14ac:dyDescent="0.2">
      <c r="D38074" s="1"/>
    </row>
    <row r="38075" spans="4:4" x14ac:dyDescent="0.2">
      <c r="D38075" s="1"/>
    </row>
    <row r="38076" spans="4:4" x14ac:dyDescent="0.2">
      <c r="D38076" s="1"/>
    </row>
    <row r="38077" spans="4:4" x14ac:dyDescent="0.2">
      <c r="D38077" s="1"/>
    </row>
    <row r="38078" spans="4:4" x14ac:dyDescent="0.2">
      <c r="D38078" s="1"/>
    </row>
    <row r="38079" spans="4:4" x14ac:dyDescent="0.2">
      <c r="D38079" s="1"/>
    </row>
    <row r="38080" spans="4:4" x14ac:dyDescent="0.2">
      <c r="D38080" s="1"/>
    </row>
    <row r="38081" spans="4:4" x14ac:dyDescent="0.2">
      <c r="D38081" s="1"/>
    </row>
    <row r="38082" spans="4:4" x14ac:dyDescent="0.2">
      <c r="D38082" s="1"/>
    </row>
    <row r="38083" spans="4:4" x14ac:dyDescent="0.2">
      <c r="D38083" s="1"/>
    </row>
    <row r="38084" spans="4:4" x14ac:dyDescent="0.2">
      <c r="D38084" s="1"/>
    </row>
    <row r="38085" spans="4:4" x14ac:dyDescent="0.2">
      <c r="D38085" s="1"/>
    </row>
    <row r="38086" spans="4:4" x14ac:dyDescent="0.2">
      <c r="D38086" s="1"/>
    </row>
    <row r="38087" spans="4:4" x14ac:dyDescent="0.2">
      <c r="D38087" s="1"/>
    </row>
    <row r="38088" spans="4:4" x14ac:dyDescent="0.2">
      <c r="D38088" s="1"/>
    </row>
    <row r="38089" spans="4:4" x14ac:dyDescent="0.2">
      <c r="D38089" s="1"/>
    </row>
    <row r="38090" spans="4:4" x14ac:dyDescent="0.2">
      <c r="D38090" s="1"/>
    </row>
    <row r="38091" spans="4:4" x14ac:dyDescent="0.2">
      <c r="D38091" s="1"/>
    </row>
    <row r="38092" spans="4:4" x14ac:dyDescent="0.2">
      <c r="D38092" s="1"/>
    </row>
    <row r="38093" spans="4:4" x14ac:dyDescent="0.2">
      <c r="D38093" s="1"/>
    </row>
    <row r="38094" spans="4:4" x14ac:dyDescent="0.2">
      <c r="D38094" s="1"/>
    </row>
    <row r="38095" spans="4:4" x14ac:dyDescent="0.2">
      <c r="D38095" s="1"/>
    </row>
    <row r="38096" spans="4:4" x14ac:dyDescent="0.2">
      <c r="D38096" s="1"/>
    </row>
    <row r="38097" spans="4:4" x14ac:dyDescent="0.2">
      <c r="D38097" s="1"/>
    </row>
    <row r="38098" spans="4:4" x14ac:dyDescent="0.2">
      <c r="D38098" s="1"/>
    </row>
    <row r="38099" spans="4:4" x14ac:dyDescent="0.2">
      <c r="D38099" s="1"/>
    </row>
    <row r="38100" spans="4:4" x14ac:dyDescent="0.2">
      <c r="D38100" s="1"/>
    </row>
    <row r="38101" spans="4:4" x14ac:dyDescent="0.2">
      <c r="D38101" s="1"/>
    </row>
    <row r="38102" spans="4:4" x14ac:dyDescent="0.2">
      <c r="D38102" s="1"/>
    </row>
    <row r="38103" spans="4:4" x14ac:dyDescent="0.2">
      <c r="D38103" s="1"/>
    </row>
    <row r="38104" spans="4:4" x14ac:dyDescent="0.2">
      <c r="D38104" s="1"/>
    </row>
    <row r="38105" spans="4:4" x14ac:dyDescent="0.2">
      <c r="D38105" s="1"/>
    </row>
    <row r="38106" spans="4:4" x14ac:dyDescent="0.2">
      <c r="D38106" s="1"/>
    </row>
    <row r="38107" spans="4:4" x14ac:dyDescent="0.2">
      <c r="D38107" s="1"/>
    </row>
    <row r="38108" spans="4:4" x14ac:dyDescent="0.2">
      <c r="D38108" s="1"/>
    </row>
    <row r="38109" spans="4:4" x14ac:dyDescent="0.2">
      <c r="D38109" s="1"/>
    </row>
    <row r="38110" spans="4:4" x14ac:dyDescent="0.2">
      <c r="D38110" s="1"/>
    </row>
    <row r="38111" spans="4:4" x14ac:dyDescent="0.2">
      <c r="D38111" s="1"/>
    </row>
    <row r="38112" spans="4:4" x14ac:dyDescent="0.2">
      <c r="D38112" s="1"/>
    </row>
    <row r="38113" spans="4:4" x14ac:dyDescent="0.2">
      <c r="D38113" s="1"/>
    </row>
    <row r="38114" spans="4:4" x14ac:dyDescent="0.2">
      <c r="D38114" s="1"/>
    </row>
    <row r="38115" spans="4:4" x14ac:dyDescent="0.2">
      <c r="D38115" s="1"/>
    </row>
    <row r="38116" spans="4:4" x14ac:dyDescent="0.2">
      <c r="D38116" s="1"/>
    </row>
    <row r="38117" spans="4:4" x14ac:dyDescent="0.2">
      <c r="D38117" s="1"/>
    </row>
    <row r="38118" spans="4:4" x14ac:dyDescent="0.2">
      <c r="D38118" s="1"/>
    </row>
    <row r="38119" spans="4:4" x14ac:dyDescent="0.2">
      <c r="D38119" s="1"/>
    </row>
    <row r="38120" spans="4:4" x14ac:dyDescent="0.2">
      <c r="D38120" s="1"/>
    </row>
    <row r="38121" spans="4:4" x14ac:dyDescent="0.2">
      <c r="D38121" s="1"/>
    </row>
    <row r="38122" spans="4:4" x14ac:dyDescent="0.2">
      <c r="D38122" s="1"/>
    </row>
    <row r="38123" spans="4:4" x14ac:dyDescent="0.2">
      <c r="D38123" s="1"/>
    </row>
    <row r="38124" spans="4:4" x14ac:dyDescent="0.2">
      <c r="D38124" s="1"/>
    </row>
    <row r="38125" spans="4:4" x14ac:dyDescent="0.2">
      <c r="D38125" s="1"/>
    </row>
    <row r="38126" spans="4:4" x14ac:dyDescent="0.2">
      <c r="D38126" s="1"/>
    </row>
    <row r="38127" spans="4:4" x14ac:dyDescent="0.2">
      <c r="D38127" s="1"/>
    </row>
    <row r="38128" spans="4:4" x14ac:dyDescent="0.2">
      <c r="D38128" s="1"/>
    </row>
    <row r="38129" spans="4:4" x14ac:dyDescent="0.2">
      <c r="D38129" s="1"/>
    </row>
    <row r="38130" spans="4:4" x14ac:dyDescent="0.2">
      <c r="D38130" s="1"/>
    </row>
    <row r="38131" spans="4:4" x14ac:dyDescent="0.2">
      <c r="D38131" s="1"/>
    </row>
    <row r="38132" spans="4:4" x14ac:dyDescent="0.2">
      <c r="D38132" s="1"/>
    </row>
    <row r="38133" spans="4:4" x14ac:dyDescent="0.2">
      <c r="D38133" s="1"/>
    </row>
    <row r="38134" spans="4:4" x14ac:dyDescent="0.2">
      <c r="D38134" s="1"/>
    </row>
    <row r="38135" spans="4:4" x14ac:dyDescent="0.2">
      <c r="D38135" s="1"/>
    </row>
    <row r="38136" spans="4:4" x14ac:dyDescent="0.2">
      <c r="D38136" s="1"/>
    </row>
    <row r="38137" spans="4:4" x14ac:dyDescent="0.2">
      <c r="D38137" s="1"/>
    </row>
    <row r="38138" spans="4:4" x14ac:dyDescent="0.2">
      <c r="D38138" s="1"/>
    </row>
    <row r="38139" spans="4:4" x14ac:dyDescent="0.2">
      <c r="D38139" s="1"/>
    </row>
    <row r="38140" spans="4:4" x14ac:dyDescent="0.2">
      <c r="D38140" s="1"/>
    </row>
    <row r="38141" spans="4:4" x14ac:dyDescent="0.2">
      <c r="D38141" s="1"/>
    </row>
    <row r="38142" spans="4:4" x14ac:dyDescent="0.2">
      <c r="D38142" s="1"/>
    </row>
    <row r="38143" spans="4:4" x14ac:dyDescent="0.2">
      <c r="D38143" s="1"/>
    </row>
    <row r="38144" spans="4:4" x14ac:dyDescent="0.2">
      <c r="D38144" s="1"/>
    </row>
    <row r="38145" spans="4:4" x14ac:dyDescent="0.2">
      <c r="D38145" s="1"/>
    </row>
    <row r="38146" spans="4:4" x14ac:dyDescent="0.2">
      <c r="D38146" s="1"/>
    </row>
    <row r="38147" spans="4:4" x14ac:dyDescent="0.2">
      <c r="D38147" s="1"/>
    </row>
    <row r="38148" spans="4:4" x14ac:dyDescent="0.2">
      <c r="D38148" s="1"/>
    </row>
    <row r="38149" spans="4:4" x14ac:dyDescent="0.2">
      <c r="D38149" s="1"/>
    </row>
    <row r="38150" spans="4:4" x14ac:dyDescent="0.2">
      <c r="D38150" s="1"/>
    </row>
    <row r="38151" spans="4:4" x14ac:dyDescent="0.2">
      <c r="D38151" s="1"/>
    </row>
    <row r="38152" spans="4:4" x14ac:dyDescent="0.2">
      <c r="D38152" s="1"/>
    </row>
    <row r="38153" spans="4:4" x14ac:dyDescent="0.2">
      <c r="D38153" s="1"/>
    </row>
    <row r="38154" spans="4:4" x14ac:dyDescent="0.2">
      <c r="D38154" s="1"/>
    </row>
    <row r="38155" spans="4:4" x14ac:dyDescent="0.2">
      <c r="D38155" s="1"/>
    </row>
    <row r="38156" spans="4:4" x14ac:dyDescent="0.2">
      <c r="D38156" s="1"/>
    </row>
    <row r="38157" spans="4:4" x14ac:dyDescent="0.2">
      <c r="D38157" s="1"/>
    </row>
    <row r="38158" spans="4:4" x14ac:dyDescent="0.2">
      <c r="D38158" s="1"/>
    </row>
    <row r="38159" spans="4:4" x14ac:dyDescent="0.2">
      <c r="D38159" s="1"/>
    </row>
    <row r="38160" spans="4:4" x14ac:dyDescent="0.2">
      <c r="D38160" s="1"/>
    </row>
    <row r="38161" spans="4:4" x14ac:dyDescent="0.2">
      <c r="D38161" s="1"/>
    </row>
    <row r="38162" spans="4:4" x14ac:dyDescent="0.2">
      <c r="D38162" s="1"/>
    </row>
    <row r="38163" spans="4:4" x14ac:dyDescent="0.2">
      <c r="D38163" s="1"/>
    </row>
    <row r="38164" spans="4:4" x14ac:dyDescent="0.2">
      <c r="D38164" s="1"/>
    </row>
    <row r="38165" spans="4:4" x14ac:dyDescent="0.2">
      <c r="D38165" s="1"/>
    </row>
    <row r="38166" spans="4:4" x14ac:dyDescent="0.2">
      <c r="D38166" s="1"/>
    </row>
    <row r="38167" spans="4:4" x14ac:dyDescent="0.2">
      <c r="D38167" s="1"/>
    </row>
    <row r="38168" spans="4:4" x14ac:dyDescent="0.2">
      <c r="D38168" s="1"/>
    </row>
    <row r="38169" spans="4:4" x14ac:dyDescent="0.2">
      <c r="D38169" s="1"/>
    </row>
    <row r="38170" spans="4:4" x14ac:dyDescent="0.2">
      <c r="D38170" s="1"/>
    </row>
    <row r="38171" spans="4:4" x14ac:dyDescent="0.2">
      <c r="D38171" s="1"/>
    </row>
    <row r="38172" spans="4:4" x14ac:dyDescent="0.2">
      <c r="D38172" s="1"/>
    </row>
    <row r="38173" spans="4:4" x14ac:dyDescent="0.2">
      <c r="D38173" s="1"/>
    </row>
    <row r="38174" spans="4:4" x14ac:dyDescent="0.2">
      <c r="D38174" s="1"/>
    </row>
    <row r="38175" spans="4:4" x14ac:dyDescent="0.2">
      <c r="D38175" s="1"/>
    </row>
    <row r="38176" spans="4:4" x14ac:dyDescent="0.2">
      <c r="D38176" s="1"/>
    </row>
    <row r="38177" spans="4:4" x14ac:dyDescent="0.2">
      <c r="D38177" s="1"/>
    </row>
    <row r="38178" spans="4:4" x14ac:dyDescent="0.2">
      <c r="D38178" s="1"/>
    </row>
    <row r="38179" spans="4:4" x14ac:dyDescent="0.2">
      <c r="D38179" s="1"/>
    </row>
    <row r="38180" spans="4:4" x14ac:dyDescent="0.2">
      <c r="D38180" s="1"/>
    </row>
    <row r="38181" spans="4:4" x14ac:dyDescent="0.2">
      <c r="D38181" s="1"/>
    </row>
    <row r="38182" spans="4:4" x14ac:dyDescent="0.2">
      <c r="D38182" s="1"/>
    </row>
    <row r="38183" spans="4:4" x14ac:dyDescent="0.2">
      <c r="D38183" s="1"/>
    </row>
    <row r="38184" spans="4:4" x14ac:dyDescent="0.2">
      <c r="D38184" s="1"/>
    </row>
    <row r="38185" spans="4:4" x14ac:dyDescent="0.2">
      <c r="D38185" s="1"/>
    </row>
    <row r="38186" spans="4:4" x14ac:dyDescent="0.2">
      <c r="D38186" s="1"/>
    </row>
    <row r="38187" spans="4:4" x14ac:dyDescent="0.2">
      <c r="D38187" s="1"/>
    </row>
    <row r="38188" spans="4:4" x14ac:dyDescent="0.2">
      <c r="D38188" s="1"/>
    </row>
    <row r="38189" spans="4:4" x14ac:dyDescent="0.2">
      <c r="D38189" s="1"/>
    </row>
    <row r="38190" spans="4:4" x14ac:dyDescent="0.2">
      <c r="D38190" s="1"/>
    </row>
    <row r="38191" spans="4:4" x14ac:dyDescent="0.2">
      <c r="D38191" s="1"/>
    </row>
    <row r="38192" spans="4:4" x14ac:dyDescent="0.2">
      <c r="D38192" s="1"/>
    </row>
    <row r="38193" spans="4:4" x14ac:dyDescent="0.2">
      <c r="D38193" s="1"/>
    </row>
    <row r="38194" spans="4:4" x14ac:dyDescent="0.2">
      <c r="D38194" s="1"/>
    </row>
    <row r="38195" spans="4:4" x14ac:dyDescent="0.2">
      <c r="D38195" s="1"/>
    </row>
    <row r="38196" spans="4:4" x14ac:dyDescent="0.2">
      <c r="D38196" s="1"/>
    </row>
    <row r="38197" spans="4:4" x14ac:dyDescent="0.2">
      <c r="D38197" s="1"/>
    </row>
    <row r="38198" spans="4:4" x14ac:dyDescent="0.2">
      <c r="D38198" s="1"/>
    </row>
    <row r="38199" spans="4:4" x14ac:dyDescent="0.2">
      <c r="D38199" s="1"/>
    </row>
    <row r="38200" spans="4:4" x14ac:dyDescent="0.2">
      <c r="D38200" s="1"/>
    </row>
    <row r="38201" spans="4:4" x14ac:dyDescent="0.2">
      <c r="D38201" s="1"/>
    </row>
    <row r="38202" spans="4:4" x14ac:dyDescent="0.2">
      <c r="D38202" s="1"/>
    </row>
    <row r="38203" spans="4:4" x14ac:dyDescent="0.2">
      <c r="D38203" s="1"/>
    </row>
    <row r="38204" spans="4:4" x14ac:dyDescent="0.2">
      <c r="D38204" s="1"/>
    </row>
    <row r="38205" spans="4:4" x14ac:dyDescent="0.2">
      <c r="D38205" s="1"/>
    </row>
    <row r="38206" spans="4:4" x14ac:dyDescent="0.2">
      <c r="D38206" s="1"/>
    </row>
    <row r="38207" spans="4:4" x14ac:dyDescent="0.2">
      <c r="D38207" s="1"/>
    </row>
    <row r="38208" spans="4:4" x14ac:dyDescent="0.2">
      <c r="D38208" s="1"/>
    </row>
    <row r="38209" spans="4:4" x14ac:dyDescent="0.2">
      <c r="D38209" s="1"/>
    </row>
    <row r="38210" spans="4:4" x14ac:dyDescent="0.2">
      <c r="D38210" s="1"/>
    </row>
    <row r="38211" spans="4:4" x14ac:dyDescent="0.2">
      <c r="D38211" s="1"/>
    </row>
    <row r="38212" spans="4:4" x14ac:dyDescent="0.2">
      <c r="D38212" s="1"/>
    </row>
    <row r="38213" spans="4:4" x14ac:dyDescent="0.2">
      <c r="D38213" s="1"/>
    </row>
    <row r="38214" spans="4:4" x14ac:dyDescent="0.2">
      <c r="D38214" s="1"/>
    </row>
    <row r="38215" spans="4:4" x14ac:dyDescent="0.2">
      <c r="D38215" s="1"/>
    </row>
    <row r="38216" spans="4:4" x14ac:dyDescent="0.2">
      <c r="D38216" s="1"/>
    </row>
    <row r="38217" spans="4:4" x14ac:dyDescent="0.2">
      <c r="D38217" s="1"/>
    </row>
    <row r="38218" spans="4:4" x14ac:dyDescent="0.2">
      <c r="D38218" s="1"/>
    </row>
    <row r="38219" spans="4:4" x14ac:dyDescent="0.2">
      <c r="D38219" s="1"/>
    </row>
    <row r="38220" spans="4:4" x14ac:dyDescent="0.2">
      <c r="D38220" s="1"/>
    </row>
    <row r="38221" spans="4:4" x14ac:dyDescent="0.2">
      <c r="D38221" s="1"/>
    </row>
    <row r="38222" spans="4:4" x14ac:dyDescent="0.2">
      <c r="D38222" s="1"/>
    </row>
    <row r="38223" spans="4:4" x14ac:dyDescent="0.2">
      <c r="D38223" s="1"/>
    </row>
    <row r="38224" spans="4:4" x14ac:dyDescent="0.2">
      <c r="D38224" s="1"/>
    </row>
    <row r="38225" spans="4:4" x14ac:dyDescent="0.2">
      <c r="D38225" s="1"/>
    </row>
    <row r="38226" spans="4:4" x14ac:dyDescent="0.2">
      <c r="D38226" s="1"/>
    </row>
    <row r="38227" spans="4:4" x14ac:dyDescent="0.2">
      <c r="D38227" s="1"/>
    </row>
    <row r="38228" spans="4:4" x14ac:dyDescent="0.2">
      <c r="D38228" s="1"/>
    </row>
    <row r="38229" spans="4:4" x14ac:dyDescent="0.2">
      <c r="D38229" s="1"/>
    </row>
    <row r="38230" spans="4:4" x14ac:dyDescent="0.2">
      <c r="D38230" s="1"/>
    </row>
    <row r="38231" spans="4:4" x14ac:dyDescent="0.2">
      <c r="D38231" s="1"/>
    </row>
    <row r="38232" spans="4:4" x14ac:dyDescent="0.2">
      <c r="D38232" s="1"/>
    </row>
    <row r="38233" spans="4:4" x14ac:dyDescent="0.2">
      <c r="D38233" s="1"/>
    </row>
    <row r="38234" spans="4:4" x14ac:dyDescent="0.2">
      <c r="D38234" s="1"/>
    </row>
    <row r="38235" spans="4:4" x14ac:dyDescent="0.2">
      <c r="D38235" s="1"/>
    </row>
    <row r="38236" spans="4:4" x14ac:dyDescent="0.2">
      <c r="D38236" s="1"/>
    </row>
    <row r="38237" spans="4:4" x14ac:dyDescent="0.2">
      <c r="D38237" s="1"/>
    </row>
    <row r="38238" spans="4:4" x14ac:dyDescent="0.2">
      <c r="D38238" s="1"/>
    </row>
    <row r="38239" spans="4:4" x14ac:dyDescent="0.2">
      <c r="D38239" s="1"/>
    </row>
    <row r="38240" spans="4:4" x14ac:dyDescent="0.2">
      <c r="D38240" s="1"/>
    </row>
    <row r="38241" spans="4:4" x14ac:dyDescent="0.2">
      <c r="D38241" s="1"/>
    </row>
    <row r="38242" spans="4:4" x14ac:dyDescent="0.2">
      <c r="D38242" s="1"/>
    </row>
    <row r="38243" spans="4:4" x14ac:dyDescent="0.2">
      <c r="D38243" s="1"/>
    </row>
    <row r="38244" spans="4:4" x14ac:dyDescent="0.2">
      <c r="D38244" s="1"/>
    </row>
    <row r="38245" spans="4:4" x14ac:dyDescent="0.2">
      <c r="D38245" s="1"/>
    </row>
    <row r="38246" spans="4:4" x14ac:dyDescent="0.2">
      <c r="D38246" s="1"/>
    </row>
    <row r="38247" spans="4:4" x14ac:dyDescent="0.2">
      <c r="D38247" s="1"/>
    </row>
    <row r="38248" spans="4:4" x14ac:dyDescent="0.2">
      <c r="D38248" s="1"/>
    </row>
    <row r="38249" spans="4:4" x14ac:dyDescent="0.2">
      <c r="D38249" s="1"/>
    </row>
    <row r="38250" spans="4:4" x14ac:dyDescent="0.2">
      <c r="D38250" s="1"/>
    </row>
    <row r="38251" spans="4:4" x14ac:dyDescent="0.2">
      <c r="D38251" s="1"/>
    </row>
    <row r="38252" spans="4:4" x14ac:dyDescent="0.2">
      <c r="D38252" s="1"/>
    </row>
    <row r="38253" spans="4:4" x14ac:dyDescent="0.2">
      <c r="D38253" s="1"/>
    </row>
    <row r="38254" spans="4:4" x14ac:dyDescent="0.2">
      <c r="D38254" s="1"/>
    </row>
    <row r="38255" spans="4:4" x14ac:dyDescent="0.2">
      <c r="D38255" s="1"/>
    </row>
    <row r="38256" spans="4:4" x14ac:dyDescent="0.2">
      <c r="D38256" s="1"/>
    </row>
    <row r="38257" spans="4:4" x14ac:dyDescent="0.2">
      <c r="D38257" s="1"/>
    </row>
    <row r="38258" spans="4:4" x14ac:dyDescent="0.2">
      <c r="D38258" s="1"/>
    </row>
    <row r="38259" spans="4:4" x14ac:dyDescent="0.2">
      <c r="D38259" s="1"/>
    </row>
    <row r="38260" spans="4:4" x14ac:dyDescent="0.2">
      <c r="D38260" s="1"/>
    </row>
    <row r="38261" spans="4:4" x14ac:dyDescent="0.2">
      <c r="D38261" s="1"/>
    </row>
    <row r="38262" spans="4:4" x14ac:dyDescent="0.2">
      <c r="D38262" s="1"/>
    </row>
    <row r="38263" spans="4:4" x14ac:dyDescent="0.2">
      <c r="D38263" s="1"/>
    </row>
    <row r="38264" spans="4:4" x14ac:dyDescent="0.2">
      <c r="D38264" s="1"/>
    </row>
    <row r="38265" spans="4:4" x14ac:dyDescent="0.2">
      <c r="D38265" s="1"/>
    </row>
    <row r="38266" spans="4:4" x14ac:dyDescent="0.2">
      <c r="D38266" s="1"/>
    </row>
    <row r="38267" spans="4:4" x14ac:dyDescent="0.2">
      <c r="D38267" s="1"/>
    </row>
    <row r="38268" spans="4:4" x14ac:dyDescent="0.2">
      <c r="D38268" s="1"/>
    </row>
    <row r="38269" spans="4:4" x14ac:dyDescent="0.2">
      <c r="D38269" s="1"/>
    </row>
    <row r="38270" spans="4:4" x14ac:dyDescent="0.2">
      <c r="D38270" s="1"/>
    </row>
    <row r="38271" spans="4:4" x14ac:dyDescent="0.2">
      <c r="D38271" s="1"/>
    </row>
    <row r="38272" spans="4:4" x14ac:dyDescent="0.2">
      <c r="D38272" s="1"/>
    </row>
    <row r="38273" spans="4:4" x14ac:dyDescent="0.2">
      <c r="D38273" s="1"/>
    </row>
    <row r="38274" spans="4:4" x14ac:dyDescent="0.2">
      <c r="D38274" s="1"/>
    </row>
    <row r="38275" spans="4:4" x14ac:dyDescent="0.2">
      <c r="D38275" s="1"/>
    </row>
    <row r="38276" spans="4:4" x14ac:dyDescent="0.2">
      <c r="D38276" s="1"/>
    </row>
    <row r="38277" spans="4:4" x14ac:dyDescent="0.2">
      <c r="D38277" s="1"/>
    </row>
    <row r="38278" spans="4:4" x14ac:dyDescent="0.2">
      <c r="D38278" s="1"/>
    </row>
    <row r="38279" spans="4:4" x14ac:dyDescent="0.2">
      <c r="D38279" s="1"/>
    </row>
    <row r="38280" spans="4:4" x14ac:dyDescent="0.2">
      <c r="D38280" s="1"/>
    </row>
    <row r="38281" spans="4:4" x14ac:dyDescent="0.2">
      <c r="D38281" s="1"/>
    </row>
    <row r="38282" spans="4:4" x14ac:dyDescent="0.2">
      <c r="D38282" s="1"/>
    </row>
    <row r="38283" spans="4:4" x14ac:dyDescent="0.2">
      <c r="D38283" s="1"/>
    </row>
    <row r="38284" spans="4:4" x14ac:dyDescent="0.2">
      <c r="D38284" s="1"/>
    </row>
    <row r="38285" spans="4:4" x14ac:dyDescent="0.2">
      <c r="D38285" s="1"/>
    </row>
    <row r="38286" spans="4:4" x14ac:dyDescent="0.2">
      <c r="D38286" s="1"/>
    </row>
    <row r="38287" spans="4:4" x14ac:dyDescent="0.2">
      <c r="D38287" s="1"/>
    </row>
    <row r="38288" spans="4:4" x14ac:dyDescent="0.2">
      <c r="D38288" s="1"/>
    </row>
    <row r="38289" spans="4:4" x14ac:dyDescent="0.2">
      <c r="D38289" s="1"/>
    </row>
    <row r="38290" spans="4:4" x14ac:dyDescent="0.2">
      <c r="D38290" s="1"/>
    </row>
    <row r="38291" spans="4:4" x14ac:dyDescent="0.2">
      <c r="D38291" s="1"/>
    </row>
    <row r="38292" spans="4:4" x14ac:dyDescent="0.2">
      <c r="D38292" s="1"/>
    </row>
    <row r="38293" spans="4:4" x14ac:dyDescent="0.2">
      <c r="D38293" s="1"/>
    </row>
    <row r="38294" spans="4:4" x14ac:dyDescent="0.2">
      <c r="D38294" s="1"/>
    </row>
    <row r="38295" spans="4:4" x14ac:dyDescent="0.2">
      <c r="D38295" s="1"/>
    </row>
    <row r="38296" spans="4:4" x14ac:dyDescent="0.2">
      <c r="D38296" s="1"/>
    </row>
    <row r="38297" spans="4:4" x14ac:dyDescent="0.2">
      <c r="D38297" s="1"/>
    </row>
    <row r="38298" spans="4:4" x14ac:dyDescent="0.2">
      <c r="D38298" s="1"/>
    </row>
    <row r="38299" spans="4:4" x14ac:dyDescent="0.2">
      <c r="D38299" s="1"/>
    </row>
    <row r="38300" spans="4:4" x14ac:dyDescent="0.2">
      <c r="D38300" s="1"/>
    </row>
    <row r="38301" spans="4:4" x14ac:dyDescent="0.2">
      <c r="D38301" s="1"/>
    </row>
    <row r="38302" spans="4:4" x14ac:dyDescent="0.2">
      <c r="D38302" s="1"/>
    </row>
    <row r="38303" spans="4:4" x14ac:dyDescent="0.2">
      <c r="D38303" s="1"/>
    </row>
    <row r="38304" spans="4:4" x14ac:dyDescent="0.2">
      <c r="D38304" s="1"/>
    </row>
    <row r="38305" spans="4:4" x14ac:dyDescent="0.2">
      <c r="D38305" s="1"/>
    </row>
    <row r="38306" spans="4:4" x14ac:dyDescent="0.2">
      <c r="D38306" s="1"/>
    </row>
    <row r="38307" spans="4:4" x14ac:dyDescent="0.2">
      <c r="D38307" s="1"/>
    </row>
    <row r="38308" spans="4:4" x14ac:dyDescent="0.2">
      <c r="D38308" s="1"/>
    </row>
    <row r="38309" spans="4:4" x14ac:dyDescent="0.2">
      <c r="D38309" s="1"/>
    </row>
    <row r="38310" spans="4:4" x14ac:dyDescent="0.2">
      <c r="D38310" s="1"/>
    </row>
    <row r="38311" spans="4:4" x14ac:dyDescent="0.2">
      <c r="D38311" s="1"/>
    </row>
    <row r="38312" spans="4:4" x14ac:dyDescent="0.2">
      <c r="D38312" s="1"/>
    </row>
    <row r="38313" spans="4:4" x14ac:dyDescent="0.2">
      <c r="D38313" s="1"/>
    </row>
    <row r="38314" spans="4:4" x14ac:dyDescent="0.2">
      <c r="D38314" s="1"/>
    </row>
    <row r="38315" spans="4:4" x14ac:dyDescent="0.2">
      <c r="D38315" s="1"/>
    </row>
    <row r="38316" spans="4:4" x14ac:dyDescent="0.2">
      <c r="D38316" s="1"/>
    </row>
    <row r="38317" spans="4:4" x14ac:dyDescent="0.2">
      <c r="D38317" s="1"/>
    </row>
    <row r="38318" spans="4:4" x14ac:dyDescent="0.2">
      <c r="D38318" s="1"/>
    </row>
    <row r="38319" spans="4:4" x14ac:dyDescent="0.2">
      <c r="D38319" s="1"/>
    </row>
    <row r="38320" spans="4:4" x14ac:dyDescent="0.2">
      <c r="D38320" s="1"/>
    </row>
    <row r="38321" spans="4:4" x14ac:dyDescent="0.2">
      <c r="D38321" s="1"/>
    </row>
    <row r="38322" spans="4:4" x14ac:dyDescent="0.2">
      <c r="D38322" s="1"/>
    </row>
    <row r="38323" spans="4:4" x14ac:dyDescent="0.2">
      <c r="D38323" s="1"/>
    </row>
    <row r="38324" spans="4:4" x14ac:dyDescent="0.2">
      <c r="D38324" s="1"/>
    </row>
    <row r="38325" spans="4:4" x14ac:dyDescent="0.2">
      <c r="D38325" s="1"/>
    </row>
    <row r="38326" spans="4:4" x14ac:dyDescent="0.2">
      <c r="D38326" s="1"/>
    </row>
    <row r="38327" spans="4:4" x14ac:dyDescent="0.2">
      <c r="D38327" s="1"/>
    </row>
    <row r="38328" spans="4:4" x14ac:dyDescent="0.2">
      <c r="D38328" s="1"/>
    </row>
    <row r="38329" spans="4:4" x14ac:dyDescent="0.2">
      <c r="D38329" s="1"/>
    </row>
    <row r="38330" spans="4:4" x14ac:dyDescent="0.2">
      <c r="D38330" s="1"/>
    </row>
    <row r="38331" spans="4:4" x14ac:dyDescent="0.2">
      <c r="D38331" s="1"/>
    </row>
    <row r="38332" spans="4:4" x14ac:dyDescent="0.2">
      <c r="D38332" s="1"/>
    </row>
    <row r="38333" spans="4:4" x14ac:dyDescent="0.2">
      <c r="D38333" s="1"/>
    </row>
    <row r="38334" spans="4:4" x14ac:dyDescent="0.2">
      <c r="D38334" s="1"/>
    </row>
    <row r="38335" spans="4:4" x14ac:dyDescent="0.2">
      <c r="D38335" s="1"/>
    </row>
    <row r="38336" spans="4:4" x14ac:dyDescent="0.2">
      <c r="D38336" s="1"/>
    </row>
    <row r="38337" spans="4:4" x14ac:dyDescent="0.2">
      <c r="D38337" s="1"/>
    </row>
    <row r="38338" spans="4:4" x14ac:dyDescent="0.2">
      <c r="D38338" s="1"/>
    </row>
    <row r="38339" spans="4:4" x14ac:dyDescent="0.2">
      <c r="D38339" s="1"/>
    </row>
    <row r="38340" spans="4:4" x14ac:dyDescent="0.2">
      <c r="D38340" s="1"/>
    </row>
    <row r="38341" spans="4:4" x14ac:dyDescent="0.2">
      <c r="D38341" s="1"/>
    </row>
    <row r="38342" spans="4:4" x14ac:dyDescent="0.2">
      <c r="D38342" s="1"/>
    </row>
    <row r="38343" spans="4:4" x14ac:dyDescent="0.2">
      <c r="D38343" s="1"/>
    </row>
    <row r="38344" spans="4:4" x14ac:dyDescent="0.2">
      <c r="D38344" s="1"/>
    </row>
    <row r="38345" spans="4:4" x14ac:dyDescent="0.2">
      <c r="D38345" s="1"/>
    </row>
    <row r="38346" spans="4:4" x14ac:dyDescent="0.2">
      <c r="D38346" s="1"/>
    </row>
    <row r="38347" spans="4:4" x14ac:dyDescent="0.2">
      <c r="D38347" s="1"/>
    </row>
    <row r="38348" spans="4:4" x14ac:dyDescent="0.2">
      <c r="D38348" s="1"/>
    </row>
    <row r="38349" spans="4:4" x14ac:dyDescent="0.2">
      <c r="D38349" s="1"/>
    </row>
    <row r="38350" spans="4:4" x14ac:dyDescent="0.2">
      <c r="D38350" s="1"/>
    </row>
    <row r="38351" spans="4:4" x14ac:dyDescent="0.2">
      <c r="D38351" s="1"/>
    </row>
    <row r="38352" spans="4:4" x14ac:dyDescent="0.2">
      <c r="D38352" s="1"/>
    </row>
    <row r="38353" spans="4:4" x14ac:dyDescent="0.2">
      <c r="D38353" s="1"/>
    </row>
    <row r="38354" spans="4:4" x14ac:dyDescent="0.2">
      <c r="D38354" s="1"/>
    </row>
    <row r="38355" spans="4:4" x14ac:dyDescent="0.2">
      <c r="D38355" s="1"/>
    </row>
    <row r="38356" spans="4:4" x14ac:dyDescent="0.2">
      <c r="D38356" s="1"/>
    </row>
    <row r="38357" spans="4:4" x14ac:dyDescent="0.2">
      <c r="D38357" s="1"/>
    </row>
    <row r="38358" spans="4:4" x14ac:dyDescent="0.2">
      <c r="D38358" s="1"/>
    </row>
    <row r="38359" spans="4:4" x14ac:dyDescent="0.2">
      <c r="D38359" s="1"/>
    </row>
    <row r="38360" spans="4:4" x14ac:dyDescent="0.2">
      <c r="D38360" s="1"/>
    </row>
    <row r="38361" spans="4:4" x14ac:dyDescent="0.2">
      <c r="D38361" s="1"/>
    </row>
    <row r="38362" spans="4:4" x14ac:dyDescent="0.2">
      <c r="D38362" s="1"/>
    </row>
    <row r="38363" spans="4:4" x14ac:dyDescent="0.2">
      <c r="D38363" s="1"/>
    </row>
    <row r="38364" spans="4:4" x14ac:dyDescent="0.2">
      <c r="D38364" s="1"/>
    </row>
    <row r="38365" spans="4:4" x14ac:dyDescent="0.2">
      <c r="D38365" s="1"/>
    </row>
    <row r="38366" spans="4:4" x14ac:dyDescent="0.2">
      <c r="D38366" s="1"/>
    </row>
    <row r="38367" spans="4:4" x14ac:dyDescent="0.2">
      <c r="D38367" s="1"/>
    </row>
    <row r="38368" spans="4:4" x14ac:dyDescent="0.2">
      <c r="D38368" s="1"/>
    </row>
    <row r="38369" spans="4:4" x14ac:dyDescent="0.2">
      <c r="D38369" s="1"/>
    </row>
    <row r="38370" spans="4:4" x14ac:dyDescent="0.2">
      <c r="D38370" s="1"/>
    </row>
    <row r="38371" spans="4:4" x14ac:dyDescent="0.2">
      <c r="D38371" s="1"/>
    </row>
    <row r="38372" spans="4:4" x14ac:dyDescent="0.2">
      <c r="D38372" s="1"/>
    </row>
    <row r="38373" spans="4:4" x14ac:dyDescent="0.2">
      <c r="D38373" s="1"/>
    </row>
    <row r="38374" spans="4:4" x14ac:dyDescent="0.2">
      <c r="D38374" s="1"/>
    </row>
    <row r="38375" spans="4:4" x14ac:dyDescent="0.2">
      <c r="D38375" s="1"/>
    </row>
    <row r="38376" spans="4:4" x14ac:dyDescent="0.2">
      <c r="D38376" s="1"/>
    </row>
    <row r="38377" spans="4:4" x14ac:dyDescent="0.2">
      <c r="D38377" s="1"/>
    </row>
    <row r="38378" spans="4:4" x14ac:dyDescent="0.2">
      <c r="D38378" s="1"/>
    </row>
    <row r="38379" spans="4:4" x14ac:dyDescent="0.2">
      <c r="D38379" s="1"/>
    </row>
    <row r="38380" spans="4:4" x14ac:dyDescent="0.2">
      <c r="D38380" s="1"/>
    </row>
    <row r="38381" spans="4:4" x14ac:dyDescent="0.2">
      <c r="D38381" s="1"/>
    </row>
    <row r="38382" spans="4:4" x14ac:dyDescent="0.2">
      <c r="D38382" s="1"/>
    </row>
    <row r="38383" spans="4:4" x14ac:dyDescent="0.2">
      <c r="D38383" s="1"/>
    </row>
    <row r="38384" spans="4:4" x14ac:dyDescent="0.2">
      <c r="D38384" s="1"/>
    </row>
    <row r="38385" spans="4:4" x14ac:dyDescent="0.2">
      <c r="D38385" s="1"/>
    </row>
    <row r="38386" spans="4:4" x14ac:dyDescent="0.2">
      <c r="D38386" s="1"/>
    </row>
    <row r="38387" spans="4:4" x14ac:dyDescent="0.2">
      <c r="D38387" s="1"/>
    </row>
    <row r="38388" spans="4:4" x14ac:dyDescent="0.2">
      <c r="D38388" s="1"/>
    </row>
    <row r="38389" spans="4:4" x14ac:dyDescent="0.2">
      <c r="D38389" s="1"/>
    </row>
    <row r="38390" spans="4:4" x14ac:dyDescent="0.2">
      <c r="D38390" s="1"/>
    </row>
    <row r="38391" spans="4:4" x14ac:dyDescent="0.2">
      <c r="D38391" s="1"/>
    </row>
    <row r="38392" spans="4:4" x14ac:dyDescent="0.2">
      <c r="D38392" s="1"/>
    </row>
    <row r="38393" spans="4:4" x14ac:dyDescent="0.2">
      <c r="D38393" s="1"/>
    </row>
    <row r="38394" spans="4:4" x14ac:dyDescent="0.2">
      <c r="D38394" s="1"/>
    </row>
    <row r="38395" spans="4:4" x14ac:dyDescent="0.2">
      <c r="D38395" s="1"/>
    </row>
    <row r="38396" spans="4:4" x14ac:dyDescent="0.2">
      <c r="D38396" s="1"/>
    </row>
    <row r="38397" spans="4:4" x14ac:dyDescent="0.2">
      <c r="D38397" s="1"/>
    </row>
    <row r="38398" spans="4:4" x14ac:dyDescent="0.2">
      <c r="D38398" s="1"/>
    </row>
    <row r="38399" spans="4:4" x14ac:dyDescent="0.2">
      <c r="D38399" s="1"/>
    </row>
    <row r="38400" spans="4:4" x14ac:dyDescent="0.2">
      <c r="D38400" s="1"/>
    </row>
    <row r="38401" spans="4:4" x14ac:dyDescent="0.2">
      <c r="D38401" s="1"/>
    </row>
    <row r="38402" spans="4:4" x14ac:dyDescent="0.2">
      <c r="D38402" s="1"/>
    </row>
    <row r="38403" spans="4:4" x14ac:dyDescent="0.2">
      <c r="D38403" s="1"/>
    </row>
    <row r="38404" spans="4:4" x14ac:dyDescent="0.2">
      <c r="D38404" s="1"/>
    </row>
    <row r="38405" spans="4:4" x14ac:dyDescent="0.2">
      <c r="D38405" s="1"/>
    </row>
    <row r="38406" spans="4:4" x14ac:dyDescent="0.2">
      <c r="D38406" s="1"/>
    </row>
    <row r="38407" spans="4:4" x14ac:dyDescent="0.2">
      <c r="D38407" s="1"/>
    </row>
    <row r="38408" spans="4:4" x14ac:dyDescent="0.2">
      <c r="D38408" s="1"/>
    </row>
    <row r="38409" spans="4:4" x14ac:dyDescent="0.2">
      <c r="D38409" s="1"/>
    </row>
    <row r="38410" spans="4:4" x14ac:dyDescent="0.2">
      <c r="D38410" s="1"/>
    </row>
    <row r="38411" spans="4:4" x14ac:dyDescent="0.2">
      <c r="D38411" s="1"/>
    </row>
    <row r="38412" spans="4:4" x14ac:dyDescent="0.2">
      <c r="D38412" s="1"/>
    </row>
    <row r="38413" spans="4:4" x14ac:dyDescent="0.2">
      <c r="D38413" s="1"/>
    </row>
    <row r="38414" spans="4:4" x14ac:dyDescent="0.2">
      <c r="D38414" s="1"/>
    </row>
    <row r="38415" spans="4:4" x14ac:dyDescent="0.2">
      <c r="D38415" s="1"/>
    </row>
    <row r="38416" spans="4:4" x14ac:dyDescent="0.2">
      <c r="D38416" s="1"/>
    </row>
    <row r="38417" spans="4:4" x14ac:dyDescent="0.2">
      <c r="D38417" s="1"/>
    </row>
    <row r="38418" spans="4:4" x14ac:dyDescent="0.2">
      <c r="D38418" s="1"/>
    </row>
    <row r="38419" spans="4:4" x14ac:dyDescent="0.2">
      <c r="D38419" s="1"/>
    </row>
    <row r="38420" spans="4:4" x14ac:dyDescent="0.2">
      <c r="D38420" s="1"/>
    </row>
    <row r="38421" spans="4:4" x14ac:dyDescent="0.2">
      <c r="D38421" s="1"/>
    </row>
    <row r="38422" spans="4:4" x14ac:dyDescent="0.2">
      <c r="D38422" s="1"/>
    </row>
    <row r="38423" spans="4:4" x14ac:dyDescent="0.2">
      <c r="D38423" s="1"/>
    </row>
    <row r="38424" spans="4:4" x14ac:dyDescent="0.2">
      <c r="D38424" s="1"/>
    </row>
    <row r="38425" spans="4:4" x14ac:dyDescent="0.2">
      <c r="D38425" s="1"/>
    </row>
    <row r="38426" spans="4:4" x14ac:dyDescent="0.2">
      <c r="D38426" s="1"/>
    </row>
    <row r="38427" spans="4:4" x14ac:dyDescent="0.2">
      <c r="D38427" s="1"/>
    </row>
    <row r="38428" spans="4:4" x14ac:dyDescent="0.2">
      <c r="D38428" s="1"/>
    </row>
    <row r="38429" spans="4:4" x14ac:dyDescent="0.2">
      <c r="D38429" s="1"/>
    </row>
    <row r="38430" spans="4:4" x14ac:dyDescent="0.2">
      <c r="D38430" s="1"/>
    </row>
    <row r="38431" spans="4:4" x14ac:dyDescent="0.2">
      <c r="D38431" s="1"/>
    </row>
    <row r="38432" spans="4:4" x14ac:dyDescent="0.2">
      <c r="D38432" s="1"/>
    </row>
    <row r="38433" spans="4:4" x14ac:dyDescent="0.2">
      <c r="D38433" s="1"/>
    </row>
    <row r="38434" spans="4:4" x14ac:dyDescent="0.2">
      <c r="D38434" s="1"/>
    </row>
    <row r="38435" spans="4:4" x14ac:dyDescent="0.2">
      <c r="D38435" s="1"/>
    </row>
    <row r="38436" spans="4:4" x14ac:dyDescent="0.2">
      <c r="D38436" s="1"/>
    </row>
    <row r="38437" spans="4:4" x14ac:dyDescent="0.2">
      <c r="D38437" s="1"/>
    </row>
    <row r="38438" spans="4:4" x14ac:dyDescent="0.2">
      <c r="D38438" s="1"/>
    </row>
    <row r="38439" spans="4:4" x14ac:dyDescent="0.2">
      <c r="D38439" s="1"/>
    </row>
    <row r="38440" spans="4:4" x14ac:dyDescent="0.2">
      <c r="D38440" s="1"/>
    </row>
    <row r="38441" spans="4:4" x14ac:dyDescent="0.2">
      <c r="D38441" s="1"/>
    </row>
    <row r="38442" spans="4:4" x14ac:dyDescent="0.2">
      <c r="D38442" s="1"/>
    </row>
    <row r="38443" spans="4:4" x14ac:dyDescent="0.2">
      <c r="D38443" s="1"/>
    </row>
    <row r="38444" spans="4:4" x14ac:dyDescent="0.2">
      <c r="D38444" s="1"/>
    </row>
    <row r="38445" spans="4:4" x14ac:dyDescent="0.2">
      <c r="D38445" s="1"/>
    </row>
    <row r="38446" spans="4:4" x14ac:dyDescent="0.2">
      <c r="D38446" s="1"/>
    </row>
    <row r="38447" spans="4:4" x14ac:dyDescent="0.2">
      <c r="D38447" s="1"/>
    </row>
    <row r="38448" spans="4:4" x14ac:dyDescent="0.2">
      <c r="D38448" s="1"/>
    </row>
    <row r="38449" spans="4:4" x14ac:dyDescent="0.2">
      <c r="D38449" s="1"/>
    </row>
    <row r="38450" spans="4:4" x14ac:dyDescent="0.2">
      <c r="D38450" s="1"/>
    </row>
    <row r="38451" spans="4:4" x14ac:dyDescent="0.2">
      <c r="D38451" s="1"/>
    </row>
    <row r="38452" spans="4:4" x14ac:dyDescent="0.2">
      <c r="D38452" s="1"/>
    </row>
    <row r="38453" spans="4:4" x14ac:dyDescent="0.2">
      <c r="D38453" s="1"/>
    </row>
    <row r="38454" spans="4:4" x14ac:dyDescent="0.2">
      <c r="D38454" s="1"/>
    </row>
    <row r="38455" spans="4:4" x14ac:dyDescent="0.2">
      <c r="D38455" s="1"/>
    </row>
    <row r="38456" spans="4:4" x14ac:dyDescent="0.2">
      <c r="D38456" s="1"/>
    </row>
    <row r="38457" spans="4:4" x14ac:dyDescent="0.2">
      <c r="D38457" s="1"/>
    </row>
    <row r="38458" spans="4:4" x14ac:dyDescent="0.2">
      <c r="D38458" s="1"/>
    </row>
    <row r="38459" spans="4:4" x14ac:dyDescent="0.2">
      <c r="D38459" s="1"/>
    </row>
    <row r="38460" spans="4:4" x14ac:dyDescent="0.2">
      <c r="D38460" s="1"/>
    </row>
    <row r="38461" spans="4:4" x14ac:dyDescent="0.2">
      <c r="D38461" s="1"/>
    </row>
    <row r="38462" spans="4:4" x14ac:dyDescent="0.2">
      <c r="D38462" s="1"/>
    </row>
    <row r="38463" spans="4:4" x14ac:dyDescent="0.2">
      <c r="D38463" s="1"/>
    </row>
    <row r="38464" spans="4:4" x14ac:dyDescent="0.2">
      <c r="D38464" s="1"/>
    </row>
    <row r="38465" spans="4:4" x14ac:dyDescent="0.2">
      <c r="D38465" s="1"/>
    </row>
    <row r="38466" spans="4:4" x14ac:dyDescent="0.2">
      <c r="D38466" s="1"/>
    </row>
    <row r="38467" spans="4:4" x14ac:dyDescent="0.2">
      <c r="D38467" s="1"/>
    </row>
    <row r="38468" spans="4:4" x14ac:dyDescent="0.2">
      <c r="D38468" s="1"/>
    </row>
    <row r="38469" spans="4:4" x14ac:dyDescent="0.2">
      <c r="D38469" s="1"/>
    </row>
    <row r="38470" spans="4:4" x14ac:dyDescent="0.2">
      <c r="D38470" s="1"/>
    </row>
    <row r="38471" spans="4:4" x14ac:dyDescent="0.2">
      <c r="D38471" s="1"/>
    </row>
    <row r="38472" spans="4:4" x14ac:dyDescent="0.2">
      <c r="D38472" s="1"/>
    </row>
    <row r="38473" spans="4:4" x14ac:dyDescent="0.2">
      <c r="D38473" s="1"/>
    </row>
    <row r="38474" spans="4:4" x14ac:dyDescent="0.2">
      <c r="D38474" s="1"/>
    </row>
    <row r="38475" spans="4:4" x14ac:dyDescent="0.2">
      <c r="D38475" s="1"/>
    </row>
    <row r="38476" spans="4:4" x14ac:dyDescent="0.2">
      <c r="D38476" s="1"/>
    </row>
    <row r="38477" spans="4:4" x14ac:dyDescent="0.2">
      <c r="D38477" s="1"/>
    </row>
    <row r="38478" spans="4:4" x14ac:dyDescent="0.2">
      <c r="D38478" s="1"/>
    </row>
    <row r="38479" spans="4:4" x14ac:dyDescent="0.2">
      <c r="D38479" s="1"/>
    </row>
    <row r="38480" spans="4:4" x14ac:dyDescent="0.2">
      <c r="D38480" s="1"/>
    </row>
    <row r="38481" spans="4:4" x14ac:dyDescent="0.2">
      <c r="D38481" s="1"/>
    </row>
    <row r="38482" spans="4:4" x14ac:dyDescent="0.2">
      <c r="D38482" s="1"/>
    </row>
    <row r="38483" spans="4:4" x14ac:dyDescent="0.2">
      <c r="D38483" s="1"/>
    </row>
    <row r="38484" spans="4:4" x14ac:dyDescent="0.2">
      <c r="D38484" s="1"/>
    </row>
    <row r="38485" spans="4:4" x14ac:dyDescent="0.2">
      <c r="D38485" s="1"/>
    </row>
    <row r="38486" spans="4:4" x14ac:dyDescent="0.2">
      <c r="D38486" s="1"/>
    </row>
    <row r="38487" spans="4:4" x14ac:dyDescent="0.2">
      <c r="D38487" s="1"/>
    </row>
    <row r="38488" spans="4:4" x14ac:dyDescent="0.2">
      <c r="D38488" s="1"/>
    </row>
    <row r="38489" spans="4:4" x14ac:dyDescent="0.2">
      <c r="D38489" s="1"/>
    </row>
    <row r="38490" spans="4:4" x14ac:dyDescent="0.2">
      <c r="D38490" s="1"/>
    </row>
    <row r="38491" spans="4:4" x14ac:dyDescent="0.2">
      <c r="D38491" s="1"/>
    </row>
    <row r="38492" spans="4:4" x14ac:dyDescent="0.2">
      <c r="D38492" s="1"/>
    </row>
    <row r="38493" spans="4:4" x14ac:dyDescent="0.2">
      <c r="D38493" s="1"/>
    </row>
    <row r="38494" spans="4:4" x14ac:dyDescent="0.2">
      <c r="D38494" s="1"/>
    </row>
    <row r="38495" spans="4:4" x14ac:dyDescent="0.2">
      <c r="D38495" s="1"/>
    </row>
    <row r="38496" spans="4:4" x14ac:dyDescent="0.2">
      <c r="D38496" s="1"/>
    </row>
    <row r="38497" spans="4:4" x14ac:dyDescent="0.2">
      <c r="D38497" s="1"/>
    </row>
    <row r="38498" spans="4:4" x14ac:dyDescent="0.2">
      <c r="D38498" s="1"/>
    </row>
    <row r="38499" spans="4:4" x14ac:dyDescent="0.2">
      <c r="D38499" s="1"/>
    </row>
    <row r="38500" spans="4:4" x14ac:dyDescent="0.2">
      <c r="D38500" s="1"/>
    </row>
    <row r="38501" spans="4:4" x14ac:dyDescent="0.2">
      <c r="D38501" s="1"/>
    </row>
    <row r="38502" spans="4:4" x14ac:dyDescent="0.2">
      <c r="D38502" s="1"/>
    </row>
    <row r="38503" spans="4:4" x14ac:dyDescent="0.2">
      <c r="D38503" s="1"/>
    </row>
    <row r="38504" spans="4:4" x14ac:dyDescent="0.2">
      <c r="D38504" s="1"/>
    </row>
    <row r="38505" spans="4:4" x14ac:dyDescent="0.2">
      <c r="D38505" s="1"/>
    </row>
    <row r="38506" spans="4:4" x14ac:dyDescent="0.2">
      <c r="D38506" s="1"/>
    </row>
    <row r="38507" spans="4:4" x14ac:dyDescent="0.2">
      <c r="D38507" s="1"/>
    </row>
    <row r="38508" spans="4:4" x14ac:dyDescent="0.2">
      <c r="D38508" s="1"/>
    </row>
    <row r="38509" spans="4:4" x14ac:dyDescent="0.2">
      <c r="D38509" s="1"/>
    </row>
    <row r="38510" spans="4:4" x14ac:dyDescent="0.2">
      <c r="D38510" s="1"/>
    </row>
    <row r="38511" spans="4:4" x14ac:dyDescent="0.2">
      <c r="D38511" s="1"/>
    </row>
    <row r="38512" spans="4:4" x14ac:dyDescent="0.2">
      <c r="D38512" s="1"/>
    </row>
    <row r="38513" spans="4:4" x14ac:dyDescent="0.2">
      <c r="D38513" s="1"/>
    </row>
    <row r="38514" spans="4:4" x14ac:dyDescent="0.2">
      <c r="D38514" s="1"/>
    </row>
    <row r="38515" spans="4:4" x14ac:dyDescent="0.2">
      <c r="D38515" s="1"/>
    </row>
    <row r="38516" spans="4:4" x14ac:dyDescent="0.2">
      <c r="D38516" s="1"/>
    </row>
    <row r="38517" spans="4:4" x14ac:dyDescent="0.2">
      <c r="D38517" s="1"/>
    </row>
    <row r="38518" spans="4:4" x14ac:dyDescent="0.2">
      <c r="D38518" s="1"/>
    </row>
    <row r="38519" spans="4:4" x14ac:dyDescent="0.2">
      <c r="D38519" s="1"/>
    </row>
    <row r="38520" spans="4:4" x14ac:dyDescent="0.2">
      <c r="D38520" s="1"/>
    </row>
    <row r="38521" spans="4:4" x14ac:dyDescent="0.2">
      <c r="D38521" s="1"/>
    </row>
    <row r="38522" spans="4:4" x14ac:dyDescent="0.2">
      <c r="D38522" s="1"/>
    </row>
    <row r="38523" spans="4:4" x14ac:dyDescent="0.2">
      <c r="D38523" s="1"/>
    </row>
    <row r="38524" spans="4:4" x14ac:dyDescent="0.2">
      <c r="D38524" s="1"/>
    </row>
    <row r="38525" spans="4:4" x14ac:dyDescent="0.2">
      <c r="D38525" s="1"/>
    </row>
    <row r="38526" spans="4:4" x14ac:dyDescent="0.2">
      <c r="D38526" s="1"/>
    </row>
    <row r="38527" spans="4:4" x14ac:dyDescent="0.2">
      <c r="D38527" s="1"/>
    </row>
    <row r="38528" spans="4:4" x14ac:dyDescent="0.2">
      <c r="D38528" s="1"/>
    </row>
    <row r="38529" spans="4:4" x14ac:dyDescent="0.2">
      <c r="D38529" s="1"/>
    </row>
    <row r="38530" spans="4:4" x14ac:dyDescent="0.2">
      <c r="D38530" s="1"/>
    </row>
    <row r="38531" spans="4:4" x14ac:dyDescent="0.2">
      <c r="D38531" s="1"/>
    </row>
    <row r="38532" spans="4:4" x14ac:dyDescent="0.2">
      <c r="D38532" s="1"/>
    </row>
    <row r="38533" spans="4:4" x14ac:dyDescent="0.2">
      <c r="D38533" s="1"/>
    </row>
    <row r="38534" spans="4:4" x14ac:dyDescent="0.2">
      <c r="D38534" s="1"/>
    </row>
    <row r="38535" spans="4:4" x14ac:dyDescent="0.2">
      <c r="D38535" s="1"/>
    </row>
    <row r="38536" spans="4:4" x14ac:dyDescent="0.2">
      <c r="D38536" s="1"/>
    </row>
    <row r="38537" spans="4:4" x14ac:dyDescent="0.2">
      <c r="D38537" s="1"/>
    </row>
    <row r="38538" spans="4:4" x14ac:dyDescent="0.2">
      <c r="D38538" s="1"/>
    </row>
    <row r="38539" spans="4:4" x14ac:dyDescent="0.2">
      <c r="D38539" s="1"/>
    </row>
    <row r="38540" spans="4:4" x14ac:dyDescent="0.2">
      <c r="D38540" s="1"/>
    </row>
    <row r="38541" spans="4:4" x14ac:dyDescent="0.2">
      <c r="D38541" s="1"/>
    </row>
    <row r="38542" spans="4:4" x14ac:dyDescent="0.2">
      <c r="D38542" s="1"/>
    </row>
    <row r="38543" spans="4:4" x14ac:dyDescent="0.2">
      <c r="D38543" s="1"/>
    </row>
    <row r="38544" spans="4:4" x14ac:dyDescent="0.2">
      <c r="D38544" s="1"/>
    </row>
    <row r="38545" spans="4:4" x14ac:dyDescent="0.2">
      <c r="D38545" s="1"/>
    </row>
    <row r="38546" spans="4:4" x14ac:dyDescent="0.2">
      <c r="D38546" s="1"/>
    </row>
    <row r="38547" spans="4:4" x14ac:dyDescent="0.2">
      <c r="D38547" s="1"/>
    </row>
    <row r="38548" spans="4:4" x14ac:dyDescent="0.2">
      <c r="D38548" s="1"/>
    </row>
    <row r="38549" spans="4:4" x14ac:dyDescent="0.2">
      <c r="D38549" s="1"/>
    </row>
    <row r="38550" spans="4:4" x14ac:dyDescent="0.2">
      <c r="D38550" s="1"/>
    </row>
    <row r="38551" spans="4:4" x14ac:dyDescent="0.2">
      <c r="D38551" s="1"/>
    </row>
    <row r="38552" spans="4:4" x14ac:dyDescent="0.2">
      <c r="D38552" s="1"/>
    </row>
    <row r="38553" spans="4:4" x14ac:dyDescent="0.2">
      <c r="D38553" s="1"/>
    </row>
    <row r="38554" spans="4:4" x14ac:dyDescent="0.2">
      <c r="D38554" s="1"/>
    </row>
    <row r="38555" spans="4:4" x14ac:dyDescent="0.2">
      <c r="D38555" s="1"/>
    </row>
    <row r="38556" spans="4:4" x14ac:dyDescent="0.2">
      <c r="D38556" s="1"/>
    </row>
    <row r="38557" spans="4:4" x14ac:dyDescent="0.2">
      <c r="D38557" s="1"/>
    </row>
    <row r="38558" spans="4:4" x14ac:dyDescent="0.2">
      <c r="D38558" s="1"/>
    </row>
    <row r="38559" spans="4:4" x14ac:dyDescent="0.2">
      <c r="D38559" s="1"/>
    </row>
    <row r="38560" spans="4:4" x14ac:dyDescent="0.2">
      <c r="D38560" s="1"/>
    </row>
    <row r="38561" spans="4:4" x14ac:dyDescent="0.2">
      <c r="D38561" s="1"/>
    </row>
    <row r="38562" spans="4:4" x14ac:dyDescent="0.2">
      <c r="D38562" s="1"/>
    </row>
    <row r="38563" spans="4:4" x14ac:dyDescent="0.2">
      <c r="D38563" s="1"/>
    </row>
    <row r="38564" spans="4:4" x14ac:dyDescent="0.2">
      <c r="D38564" s="1"/>
    </row>
    <row r="38565" spans="4:4" x14ac:dyDescent="0.2">
      <c r="D38565" s="1"/>
    </row>
    <row r="38566" spans="4:4" x14ac:dyDescent="0.2">
      <c r="D38566" s="1"/>
    </row>
    <row r="38567" spans="4:4" x14ac:dyDescent="0.2">
      <c r="D38567" s="1"/>
    </row>
    <row r="38568" spans="4:4" x14ac:dyDescent="0.2">
      <c r="D38568" s="1"/>
    </row>
    <row r="38569" spans="4:4" x14ac:dyDescent="0.2">
      <c r="D38569" s="1"/>
    </row>
    <row r="38570" spans="4:4" x14ac:dyDescent="0.2">
      <c r="D38570" s="1"/>
    </row>
    <row r="38571" spans="4:4" x14ac:dyDescent="0.2">
      <c r="D38571" s="1"/>
    </row>
    <row r="38572" spans="4:4" x14ac:dyDescent="0.2">
      <c r="D38572" s="1"/>
    </row>
    <row r="38573" spans="4:4" x14ac:dyDescent="0.2">
      <c r="D38573" s="1"/>
    </row>
    <row r="38574" spans="4:4" x14ac:dyDescent="0.2">
      <c r="D38574" s="1"/>
    </row>
    <row r="38575" spans="4:4" x14ac:dyDescent="0.2">
      <c r="D38575" s="1"/>
    </row>
    <row r="38576" spans="4:4" x14ac:dyDescent="0.2">
      <c r="D38576" s="1"/>
    </row>
    <row r="38577" spans="4:4" x14ac:dyDescent="0.2">
      <c r="D38577" s="1"/>
    </row>
    <row r="38578" spans="4:4" x14ac:dyDescent="0.2">
      <c r="D38578" s="1"/>
    </row>
    <row r="38579" spans="4:4" x14ac:dyDescent="0.2">
      <c r="D38579" s="1"/>
    </row>
    <row r="38580" spans="4:4" x14ac:dyDescent="0.2">
      <c r="D38580" s="1"/>
    </row>
    <row r="38581" spans="4:4" x14ac:dyDescent="0.2">
      <c r="D38581" s="1"/>
    </row>
    <row r="38582" spans="4:4" x14ac:dyDescent="0.2">
      <c r="D38582" s="1"/>
    </row>
    <row r="38583" spans="4:4" x14ac:dyDescent="0.2">
      <c r="D38583" s="1"/>
    </row>
    <row r="38584" spans="4:4" x14ac:dyDescent="0.2">
      <c r="D38584" s="1"/>
    </row>
    <row r="38585" spans="4:4" x14ac:dyDescent="0.2">
      <c r="D38585" s="1"/>
    </row>
    <row r="38586" spans="4:4" x14ac:dyDescent="0.2">
      <c r="D38586" s="1"/>
    </row>
    <row r="38587" spans="4:4" x14ac:dyDescent="0.2">
      <c r="D38587" s="1"/>
    </row>
    <row r="38588" spans="4:4" x14ac:dyDescent="0.2">
      <c r="D38588" s="1"/>
    </row>
    <row r="38589" spans="4:4" x14ac:dyDescent="0.2">
      <c r="D38589" s="1"/>
    </row>
    <row r="38590" spans="4:4" x14ac:dyDescent="0.2">
      <c r="D38590" s="1"/>
    </row>
    <row r="38591" spans="4:4" x14ac:dyDescent="0.2">
      <c r="D38591" s="1"/>
    </row>
    <row r="38592" spans="4:4" x14ac:dyDescent="0.2">
      <c r="D38592" s="1"/>
    </row>
    <row r="38593" spans="4:4" x14ac:dyDescent="0.2">
      <c r="D38593" s="1"/>
    </row>
    <row r="38594" spans="4:4" x14ac:dyDescent="0.2">
      <c r="D38594" s="1"/>
    </row>
    <row r="38595" spans="4:4" x14ac:dyDescent="0.2">
      <c r="D38595" s="1"/>
    </row>
    <row r="38596" spans="4:4" x14ac:dyDescent="0.2">
      <c r="D38596" s="1"/>
    </row>
    <row r="38597" spans="4:4" x14ac:dyDescent="0.2">
      <c r="D38597" s="1"/>
    </row>
    <row r="38598" spans="4:4" x14ac:dyDescent="0.2">
      <c r="D38598" s="1"/>
    </row>
    <row r="38599" spans="4:4" x14ac:dyDescent="0.2">
      <c r="D38599" s="1"/>
    </row>
    <row r="38600" spans="4:4" x14ac:dyDescent="0.2">
      <c r="D38600" s="1"/>
    </row>
    <row r="38601" spans="4:4" x14ac:dyDescent="0.2">
      <c r="D38601" s="1"/>
    </row>
    <row r="38602" spans="4:4" x14ac:dyDescent="0.2">
      <c r="D38602" s="1"/>
    </row>
    <row r="38603" spans="4:4" x14ac:dyDescent="0.2">
      <c r="D38603" s="1"/>
    </row>
    <row r="38604" spans="4:4" x14ac:dyDescent="0.2">
      <c r="D38604" s="1"/>
    </row>
    <row r="38605" spans="4:4" x14ac:dyDescent="0.2">
      <c r="D38605" s="1"/>
    </row>
    <row r="38606" spans="4:4" x14ac:dyDescent="0.2">
      <c r="D38606" s="1"/>
    </row>
    <row r="38607" spans="4:4" x14ac:dyDescent="0.2">
      <c r="D38607" s="1"/>
    </row>
    <row r="38608" spans="4:4" x14ac:dyDescent="0.2">
      <c r="D38608" s="1"/>
    </row>
    <row r="38609" spans="4:4" x14ac:dyDescent="0.2">
      <c r="D38609" s="1"/>
    </row>
    <row r="38610" spans="4:4" x14ac:dyDescent="0.2">
      <c r="D38610" s="1"/>
    </row>
    <row r="38611" spans="4:4" x14ac:dyDescent="0.2">
      <c r="D38611" s="1"/>
    </row>
    <row r="38612" spans="4:4" x14ac:dyDescent="0.2">
      <c r="D38612" s="1"/>
    </row>
    <row r="38613" spans="4:4" x14ac:dyDescent="0.2">
      <c r="D38613" s="1"/>
    </row>
    <row r="38614" spans="4:4" x14ac:dyDescent="0.2">
      <c r="D38614" s="1"/>
    </row>
    <row r="38615" spans="4:4" x14ac:dyDescent="0.2">
      <c r="D38615" s="1"/>
    </row>
    <row r="38616" spans="4:4" x14ac:dyDescent="0.2">
      <c r="D38616" s="1"/>
    </row>
    <row r="38617" spans="4:4" x14ac:dyDescent="0.2">
      <c r="D38617" s="1"/>
    </row>
    <row r="38618" spans="4:4" x14ac:dyDescent="0.2">
      <c r="D38618" s="1"/>
    </row>
    <row r="38619" spans="4:4" x14ac:dyDescent="0.2">
      <c r="D38619" s="1"/>
    </row>
    <row r="38620" spans="4:4" x14ac:dyDescent="0.2">
      <c r="D38620" s="1"/>
    </row>
    <row r="38621" spans="4:4" x14ac:dyDescent="0.2">
      <c r="D38621" s="1"/>
    </row>
    <row r="38622" spans="4:4" x14ac:dyDescent="0.2">
      <c r="D38622" s="1"/>
    </row>
    <row r="38623" spans="4:4" x14ac:dyDescent="0.2">
      <c r="D38623" s="1"/>
    </row>
    <row r="38624" spans="4:4" x14ac:dyDescent="0.2">
      <c r="D38624" s="1"/>
    </row>
    <row r="38625" spans="4:4" x14ac:dyDescent="0.2">
      <c r="D38625" s="1"/>
    </row>
    <row r="38626" spans="4:4" x14ac:dyDescent="0.2">
      <c r="D38626" s="1"/>
    </row>
    <row r="38627" spans="4:4" x14ac:dyDescent="0.2">
      <c r="D38627" s="1"/>
    </row>
    <row r="38628" spans="4:4" x14ac:dyDescent="0.2">
      <c r="D38628" s="1"/>
    </row>
    <row r="38629" spans="4:4" x14ac:dyDescent="0.2">
      <c r="D38629" s="1"/>
    </row>
    <row r="38630" spans="4:4" x14ac:dyDescent="0.2">
      <c r="D38630" s="1"/>
    </row>
    <row r="38631" spans="4:4" x14ac:dyDescent="0.2">
      <c r="D38631" s="1"/>
    </row>
    <row r="38632" spans="4:4" x14ac:dyDescent="0.2">
      <c r="D38632" s="1"/>
    </row>
    <row r="38633" spans="4:4" x14ac:dyDescent="0.2">
      <c r="D38633" s="1"/>
    </row>
    <row r="38634" spans="4:4" x14ac:dyDescent="0.2">
      <c r="D38634" s="1"/>
    </row>
    <row r="38635" spans="4:4" x14ac:dyDescent="0.2">
      <c r="D38635" s="1"/>
    </row>
    <row r="38636" spans="4:4" x14ac:dyDescent="0.2">
      <c r="D38636" s="1"/>
    </row>
    <row r="38637" spans="4:4" x14ac:dyDescent="0.2">
      <c r="D38637" s="1"/>
    </row>
    <row r="38638" spans="4:4" x14ac:dyDescent="0.2">
      <c r="D38638" s="1"/>
    </row>
    <row r="38639" spans="4:4" x14ac:dyDescent="0.2">
      <c r="D38639" s="1"/>
    </row>
    <row r="38640" spans="4:4" x14ac:dyDescent="0.2">
      <c r="D38640" s="1"/>
    </row>
    <row r="38641" spans="4:4" x14ac:dyDescent="0.2">
      <c r="D38641" s="1"/>
    </row>
    <row r="38642" spans="4:4" x14ac:dyDescent="0.2">
      <c r="D38642" s="1"/>
    </row>
    <row r="38643" spans="4:4" x14ac:dyDescent="0.2">
      <c r="D38643" s="1"/>
    </row>
    <row r="38644" spans="4:4" x14ac:dyDescent="0.2">
      <c r="D38644" s="1"/>
    </row>
    <row r="38645" spans="4:4" x14ac:dyDescent="0.2">
      <c r="D38645" s="1"/>
    </row>
    <row r="38646" spans="4:4" x14ac:dyDescent="0.2">
      <c r="D38646" s="1"/>
    </row>
    <row r="38647" spans="4:4" x14ac:dyDescent="0.2">
      <c r="D38647" s="1"/>
    </row>
    <row r="38648" spans="4:4" x14ac:dyDescent="0.2">
      <c r="D38648" s="1"/>
    </row>
    <row r="38649" spans="4:4" x14ac:dyDescent="0.2">
      <c r="D38649" s="1"/>
    </row>
    <row r="38650" spans="4:4" x14ac:dyDescent="0.2">
      <c r="D38650" s="1"/>
    </row>
    <row r="38651" spans="4:4" x14ac:dyDescent="0.2">
      <c r="D38651" s="1"/>
    </row>
    <row r="38652" spans="4:4" x14ac:dyDescent="0.2">
      <c r="D38652" s="1"/>
    </row>
    <row r="38653" spans="4:4" x14ac:dyDescent="0.2">
      <c r="D38653" s="1"/>
    </row>
    <row r="38654" spans="4:4" x14ac:dyDescent="0.2">
      <c r="D38654" s="1"/>
    </row>
    <row r="38655" spans="4:4" x14ac:dyDescent="0.2">
      <c r="D38655" s="1"/>
    </row>
    <row r="38656" spans="4:4" x14ac:dyDescent="0.2">
      <c r="D38656" s="1"/>
    </row>
    <row r="38657" spans="4:4" x14ac:dyDescent="0.2">
      <c r="D38657" s="1"/>
    </row>
    <row r="38658" spans="4:4" x14ac:dyDescent="0.2">
      <c r="D38658" s="1"/>
    </row>
    <row r="38659" spans="4:4" x14ac:dyDescent="0.2">
      <c r="D38659" s="1"/>
    </row>
    <row r="38660" spans="4:4" x14ac:dyDescent="0.2">
      <c r="D38660" s="1"/>
    </row>
    <row r="38661" spans="4:4" x14ac:dyDescent="0.2">
      <c r="D38661" s="1"/>
    </row>
    <row r="38662" spans="4:4" x14ac:dyDescent="0.2">
      <c r="D38662" s="1"/>
    </row>
    <row r="38663" spans="4:4" x14ac:dyDescent="0.2">
      <c r="D38663" s="1"/>
    </row>
    <row r="38664" spans="4:4" x14ac:dyDescent="0.2">
      <c r="D38664" s="1"/>
    </row>
    <row r="38665" spans="4:4" x14ac:dyDescent="0.2">
      <c r="D38665" s="1"/>
    </row>
    <row r="38666" spans="4:4" x14ac:dyDescent="0.2">
      <c r="D38666" s="1"/>
    </row>
    <row r="38667" spans="4:4" x14ac:dyDescent="0.2">
      <c r="D38667" s="1"/>
    </row>
    <row r="38668" spans="4:4" x14ac:dyDescent="0.2">
      <c r="D38668" s="1"/>
    </row>
    <row r="38669" spans="4:4" x14ac:dyDescent="0.2">
      <c r="D38669" s="1"/>
    </row>
    <row r="38670" spans="4:4" x14ac:dyDescent="0.2">
      <c r="D38670" s="1"/>
    </row>
    <row r="38671" spans="4:4" x14ac:dyDescent="0.2">
      <c r="D38671" s="1"/>
    </row>
    <row r="38672" spans="4:4" x14ac:dyDescent="0.2">
      <c r="D38672" s="1"/>
    </row>
    <row r="38673" spans="4:4" x14ac:dyDescent="0.2">
      <c r="D38673" s="1"/>
    </row>
    <row r="38674" spans="4:4" x14ac:dyDescent="0.2">
      <c r="D38674" s="1"/>
    </row>
    <row r="38675" spans="4:4" x14ac:dyDescent="0.2">
      <c r="D38675" s="1"/>
    </row>
    <row r="38676" spans="4:4" x14ac:dyDescent="0.2">
      <c r="D38676" s="1"/>
    </row>
    <row r="38677" spans="4:4" x14ac:dyDescent="0.2">
      <c r="D38677" s="1"/>
    </row>
    <row r="38678" spans="4:4" x14ac:dyDescent="0.2">
      <c r="D38678" s="1"/>
    </row>
    <row r="38679" spans="4:4" x14ac:dyDescent="0.2">
      <c r="D38679" s="1"/>
    </row>
    <row r="38680" spans="4:4" x14ac:dyDescent="0.2">
      <c r="D38680" s="1"/>
    </row>
    <row r="38681" spans="4:4" x14ac:dyDescent="0.2">
      <c r="D38681" s="1"/>
    </row>
    <row r="38682" spans="4:4" x14ac:dyDescent="0.2">
      <c r="D38682" s="1"/>
    </row>
    <row r="38683" spans="4:4" x14ac:dyDescent="0.2">
      <c r="D38683" s="1"/>
    </row>
    <row r="38684" spans="4:4" x14ac:dyDescent="0.2">
      <c r="D38684" s="1"/>
    </row>
    <row r="38685" spans="4:4" x14ac:dyDescent="0.2">
      <c r="D38685" s="1"/>
    </row>
    <row r="38686" spans="4:4" x14ac:dyDescent="0.2">
      <c r="D38686" s="1"/>
    </row>
    <row r="38687" spans="4:4" x14ac:dyDescent="0.2">
      <c r="D38687" s="1"/>
    </row>
    <row r="38688" spans="4:4" x14ac:dyDescent="0.2">
      <c r="D38688" s="1"/>
    </row>
    <row r="38689" spans="4:4" x14ac:dyDescent="0.2">
      <c r="D38689" s="1"/>
    </row>
    <row r="38690" spans="4:4" x14ac:dyDescent="0.2">
      <c r="D38690" s="1"/>
    </row>
    <row r="38691" spans="4:4" x14ac:dyDescent="0.2">
      <c r="D38691" s="1"/>
    </row>
    <row r="38692" spans="4:4" x14ac:dyDescent="0.2">
      <c r="D38692" s="1"/>
    </row>
    <row r="38693" spans="4:4" x14ac:dyDescent="0.2">
      <c r="D38693" s="1"/>
    </row>
    <row r="38694" spans="4:4" x14ac:dyDescent="0.2">
      <c r="D38694" s="1"/>
    </row>
    <row r="38695" spans="4:4" x14ac:dyDescent="0.2">
      <c r="D38695" s="1"/>
    </row>
    <row r="38696" spans="4:4" x14ac:dyDescent="0.2">
      <c r="D38696" s="1"/>
    </row>
    <row r="38697" spans="4:4" x14ac:dyDescent="0.2">
      <c r="D38697" s="1"/>
    </row>
    <row r="38698" spans="4:4" x14ac:dyDescent="0.2">
      <c r="D38698" s="1"/>
    </row>
    <row r="38699" spans="4:4" x14ac:dyDescent="0.2">
      <c r="D38699" s="1"/>
    </row>
    <row r="38700" spans="4:4" x14ac:dyDescent="0.2">
      <c r="D38700" s="1"/>
    </row>
    <row r="38701" spans="4:4" x14ac:dyDescent="0.2">
      <c r="D38701" s="1"/>
    </row>
    <row r="38702" spans="4:4" x14ac:dyDescent="0.2">
      <c r="D38702" s="1"/>
    </row>
    <row r="38703" spans="4:4" x14ac:dyDescent="0.2">
      <c r="D38703" s="1"/>
    </row>
    <row r="38704" spans="4:4" x14ac:dyDescent="0.2">
      <c r="D38704" s="1"/>
    </row>
    <row r="38705" spans="4:4" x14ac:dyDescent="0.2">
      <c r="D38705" s="1"/>
    </row>
    <row r="38706" spans="4:4" x14ac:dyDescent="0.2">
      <c r="D38706" s="1"/>
    </row>
    <row r="38707" spans="4:4" x14ac:dyDescent="0.2">
      <c r="D38707" s="1"/>
    </row>
    <row r="38708" spans="4:4" x14ac:dyDescent="0.2">
      <c r="D38708" s="1"/>
    </row>
    <row r="38709" spans="4:4" x14ac:dyDescent="0.2">
      <c r="D38709" s="1"/>
    </row>
    <row r="38710" spans="4:4" x14ac:dyDescent="0.2">
      <c r="D38710" s="1"/>
    </row>
    <row r="38711" spans="4:4" x14ac:dyDescent="0.2">
      <c r="D38711" s="1"/>
    </row>
    <row r="38712" spans="4:4" x14ac:dyDescent="0.2">
      <c r="D38712" s="1"/>
    </row>
    <row r="38713" spans="4:4" x14ac:dyDescent="0.2">
      <c r="D38713" s="1"/>
    </row>
    <row r="38714" spans="4:4" x14ac:dyDescent="0.2">
      <c r="D38714" s="1"/>
    </row>
    <row r="38715" spans="4:4" x14ac:dyDescent="0.2">
      <c r="D38715" s="1"/>
    </row>
    <row r="38716" spans="4:4" x14ac:dyDescent="0.2">
      <c r="D38716" s="1"/>
    </row>
    <row r="38717" spans="4:4" x14ac:dyDescent="0.2">
      <c r="D38717" s="1"/>
    </row>
    <row r="38718" spans="4:4" x14ac:dyDescent="0.2">
      <c r="D38718" s="1"/>
    </row>
    <row r="38719" spans="4:4" x14ac:dyDescent="0.2">
      <c r="D38719" s="1"/>
    </row>
    <row r="38720" spans="4:4" x14ac:dyDescent="0.2">
      <c r="D38720" s="1"/>
    </row>
    <row r="38721" spans="4:4" x14ac:dyDescent="0.2">
      <c r="D38721" s="1"/>
    </row>
    <row r="38722" spans="4:4" x14ac:dyDescent="0.2">
      <c r="D38722" s="1"/>
    </row>
    <row r="38723" spans="4:4" x14ac:dyDescent="0.2">
      <c r="D38723" s="1"/>
    </row>
    <row r="38724" spans="4:4" x14ac:dyDescent="0.2">
      <c r="D38724" s="1"/>
    </row>
    <row r="38725" spans="4:4" x14ac:dyDescent="0.2">
      <c r="D38725" s="1"/>
    </row>
    <row r="38726" spans="4:4" x14ac:dyDescent="0.2">
      <c r="D38726" s="1"/>
    </row>
    <row r="38727" spans="4:4" x14ac:dyDescent="0.2">
      <c r="D38727" s="1"/>
    </row>
    <row r="38728" spans="4:4" x14ac:dyDescent="0.2">
      <c r="D38728" s="1"/>
    </row>
    <row r="38729" spans="4:4" x14ac:dyDescent="0.2">
      <c r="D38729" s="1"/>
    </row>
    <row r="38730" spans="4:4" x14ac:dyDescent="0.2">
      <c r="D38730" s="1"/>
    </row>
    <row r="38731" spans="4:4" x14ac:dyDescent="0.2">
      <c r="D38731" s="1"/>
    </row>
    <row r="38732" spans="4:4" x14ac:dyDescent="0.2">
      <c r="D38732" s="1"/>
    </row>
    <row r="38733" spans="4:4" x14ac:dyDescent="0.2">
      <c r="D38733" s="1"/>
    </row>
    <row r="38734" spans="4:4" x14ac:dyDescent="0.2">
      <c r="D38734" s="1"/>
    </row>
    <row r="38735" spans="4:4" x14ac:dyDescent="0.2">
      <c r="D38735" s="1"/>
    </row>
    <row r="38736" spans="4:4" x14ac:dyDescent="0.2">
      <c r="D38736" s="1"/>
    </row>
    <row r="38737" spans="4:4" x14ac:dyDescent="0.2">
      <c r="D38737" s="1"/>
    </row>
    <row r="38738" spans="4:4" x14ac:dyDescent="0.2">
      <c r="D38738" s="1"/>
    </row>
    <row r="38739" spans="4:4" x14ac:dyDescent="0.2">
      <c r="D38739" s="1"/>
    </row>
    <row r="38740" spans="4:4" x14ac:dyDescent="0.2">
      <c r="D38740" s="1"/>
    </row>
    <row r="38741" spans="4:4" x14ac:dyDescent="0.2">
      <c r="D38741" s="1"/>
    </row>
    <row r="38742" spans="4:4" x14ac:dyDescent="0.2">
      <c r="D38742" s="1"/>
    </row>
    <row r="38743" spans="4:4" x14ac:dyDescent="0.2">
      <c r="D38743" s="1"/>
    </row>
    <row r="38744" spans="4:4" x14ac:dyDescent="0.2">
      <c r="D38744" s="1"/>
    </row>
    <row r="38745" spans="4:4" x14ac:dyDescent="0.2">
      <c r="D38745" s="1"/>
    </row>
    <row r="38746" spans="4:4" x14ac:dyDescent="0.2">
      <c r="D38746" s="1"/>
    </row>
    <row r="38747" spans="4:4" x14ac:dyDescent="0.2">
      <c r="D38747" s="1"/>
    </row>
    <row r="38748" spans="4:4" x14ac:dyDescent="0.2">
      <c r="D38748" s="1"/>
    </row>
    <row r="38749" spans="4:4" x14ac:dyDescent="0.2">
      <c r="D38749" s="1"/>
    </row>
    <row r="38750" spans="4:4" x14ac:dyDescent="0.2">
      <c r="D38750" s="1"/>
    </row>
    <row r="38751" spans="4:4" x14ac:dyDescent="0.2">
      <c r="D38751" s="1"/>
    </row>
    <row r="38752" spans="4:4" x14ac:dyDescent="0.2">
      <c r="D38752" s="1"/>
    </row>
    <row r="38753" spans="4:4" x14ac:dyDescent="0.2">
      <c r="D38753" s="1"/>
    </row>
    <row r="38754" spans="4:4" x14ac:dyDescent="0.2">
      <c r="D38754" s="1"/>
    </row>
    <row r="38755" spans="4:4" x14ac:dyDescent="0.2">
      <c r="D38755" s="1"/>
    </row>
    <row r="38756" spans="4:4" x14ac:dyDescent="0.2">
      <c r="D38756" s="1"/>
    </row>
    <row r="38757" spans="4:4" x14ac:dyDescent="0.2">
      <c r="D38757" s="1"/>
    </row>
    <row r="38758" spans="4:4" x14ac:dyDescent="0.2">
      <c r="D38758" s="1"/>
    </row>
    <row r="38759" spans="4:4" x14ac:dyDescent="0.2">
      <c r="D38759" s="1"/>
    </row>
    <row r="38760" spans="4:4" x14ac:dyDescent="0.2">
      <c r="D38760" s="1"/>
    </row>
    <row r="38761" spans="4:4" x14ac:dyDescent="0.2">
      <c r="D38761" s="1"/>
    </row>
    <row r="38762" spans="4:4" x14ac:dyDescent="0.2">
      <c r="D38762" s="1"/>
    </row>
    <row r="38763" spans="4:4" x14ac:dyDescent="0.2">
      <c r="D38763" s="1"/>
    </row>
    <row r="38764" spans="4:4" x14ac:dyDescent="0.2">
      <c r="D38764" s="1"/>
    </row>
    <row r="38765" spans="4:4" x14ac:dyDescent="0.2">
      <c r="D38765" s="1"/>
    </row>
    <row r="38766" spans="4:4" x14ac:dyDescent="0.2">
      <c r="D38766" s="1"/>
    </row>
    <row r="38767" spans="4:4" x14ac:dyDescent="0.2">
      <c r="D38767" s="1"/>
    </row>
    <row r="38768" spans="4:4" x14ac:dyDescent="0.2">
      <c r="D38768" s="1"/>
    </row>
    <row r="38769" spans="4:4" x14ac:dyDescent="0.2">
      <c r="D38769" s="1"/>
    </row>
    <row r="38770" spans="4:4" x14ac:dyDescent="0.2">
      <c r="D38770" s="1"/>
    </row>
    <row r="38771" spans="4:4" x14ac:dyDescent="0.2">
      <c r="D38771" s="1"/>
    </row>
    <row r="38772" spans="4:4" x14ac:dyDescent="0.2">
      <c r="D38772" s="1"/>
    </row>
    <row r="38773" spans="4:4" x14ac:dyDescent="0.2">
      <c r="D38773" s="1"/>
    </row>
    <row r="38774" spans="4:4" x14ac:dyDescent="0.2">
      <c r="D38774" s="1"/>
    </row>
    <row r="38775" spans="4:4" x14ac:dyDescent="0.2">
      <c r="D38775" s="1"/>
    </row>
    <row r="38776" spans="4:4" x14ac:dyDescent="0.2">
      <c r="D38776" s="1"/>
    </row>
    <row r="38777" spans="4:4" x14ac:dyDescent="0.2">
      <c r="D38777" s="1"/>
    </row>
    <row r="38778" spans="4:4" x14ac:dyDescent="0.2">
      <c r="D38778" s="1"/>
    </row>
    <row r="38779" spans="4:4" x14ac:dyDescent="0.2">
      <c r="D38779" s="1"/>
    </row>
    <row r="38780" spans="4:4" x14ac:dyDescent="0.2">
      <c r="D38780" s="1"/>
    </row>
    <row r="38781" spans="4:4" x14ac:dyDescent="0.2">
      <c r="D38781" s="1"/>
    </row>
    <row r="38782" spans="4:4" x14ac:dyDescent="0.2">
      <c r="D38782" s="1"/>
    </row>
    <row r="38783" spans="4:4" x14ac:dyDescent="0.2">
      <c r="D38783" s="1"/>
    </row>
    <row r="38784" spans="4:4" x14ac:dyDescent="0.2">
      <c r="D38784" s="1"/>
    </row>
    <row r="38785" spans="4:4" x14ac:dyDescent="0.2">
      <c r="D38785" s="1"/>
    </row>
    <row r="38786" spans="4:4" x14ac:dyDescent="0.2">
      <c r="D38786" s="1"/>
    </row>
    <row r="38787" spans="4:4" x14ac:dyDescent="0.2">
      <c r="D38787" s="1"/>
    </row>
    <row r="38788" spans="4:4" x14ac:dyDescent="0.2">
      <c r="D38788" s="1"/>
    </row>
    <row r="38789" spans="4:4" x14ac:dyDescent="0.2">
      <c r="D38789" s="1"/>
    </row>
    <row r="38790" spans="4:4" x14ac:dyDescent="0.2">
      <c r="D38790" s="1"/>
    </row>
    <row r="38791" spans="4:4" x14ac:dyDescent="0.2">
      <c r="D38791" s="1"/>
    </row>
    <row r="38792" spans="4:4" x14ac:dyDescent="0.2">
      <c r="D38792" s="1"/>
    </row>
    <row r="38793" spans="4:4" x14ac:dyDescent="0.2">
      <c r="D38793" s="1"/>
    </row>
    <row r="38794" spans="4:4" x14ac:dyDescent="0.2">
      <c r="D38794" s="1"/>
    </row>
    <row r="38795" spans="4:4" x14ac:dyDescent="0.2">
      <c r="D38795" s="1"/>
    </row>
    <row r="38796" spans="4:4" x14ac:dyDescent="0.2">
      <c r="D38796" s="1"/>
    </row>
    <row r="38797" spans="4:4" x14ac:dyDescent="0.2">
      <c r="D38797" s="1"/>
    </row>
    <row r="38798" spans="4:4" x14ac:dyDescent="0.2">
      <c r="D38798" s="1"/>
    </row>
    <row r="38799" spans="4:4" x14ac:dyDescent="0.2">
      <c r="D38799" s="1"/>
    </row>
    <row r="38800" spans="4:4" x14ac:dyDescent="0.2">
      <c r="D38800" s="1"/>
    </row>
    <row r="38801" spans="4:4" x14ac:dyDescent="0.2">
      <c r="D38801" s="1"/>
    </row>
    <row r="38802" spans="4:4" x14ac:dyDescent="0.2">
      <c r="D38802" s="1"/>
    </row>
    <row r="38803" spans="4:4" x14ac:dyDescent="0.2">
      <c r="D38803" s="1"/>
    </row>
    <row r="38804" spans="4:4" x14ac:dyDescent="0.2">
      <c r="D38804" s="1"/>
    </row>
    <row r="38805" spans="4:4" x14ac:dyDescent="0.2">
      <c r="D38805" s="1"/>
    </row>
    <row r="38806" spans="4:4" x14ac:dyDescent="0.2">
      <c r="D38806" s="1"/>
    </row>
    <row r="38807" spans="4:4" x14ac:dyDescent="0.2">
      <c r="D38807" s="1"/>
    </row>
    <row r="38808" spans="4:4" x14ac:dyDescent="0.2">
      <c r="D38808" s="1"/>
    </row>
    <row r="38809" spans="4:4" x14ac:dyDescent="0.2">
      <c r="D38809" s="1"/>
    </row>
    <row r="38810" spans="4:4" x14ac:dyDescent="0.2">
      <c r="D38810" s="1"/>
    </row>
    <row r="38811" spans="4:4" x14ac:dyDescent="0.2">
      <c r="D38811" s="1"/>
    </row>
    <row r="38812" spans="4:4" x14ac:dyDescent="0.2">
      <c r="D38812" s="1"/>
    </row>
    <row r="38813" spans="4:4" x14ac:dyDescent="0.2">
      <c r="D38813" s="1"/>
    </row>
    <row r="38814" spans="4:4" x14ac:dyDescent="0.2">
      <c r="D38814" s="1"/>
    </row>
    <row r="38815" spans="4:4" x14ac:dyDescent="0.2">
      <c r="D38815" s="1"/>
    </row>
    <row r="38816" spans="4:4" x14ac:dyDescent="0.2">
      <c r="D38816" s="1"/>
    </row>
    <row r="38817" spans="4:4" x14ac:dyDescent="0.2">
      <c r="D38817" s="1"/>
    </row>
    <row r="38818" spans="4:4" x14ac:dyDescent="0.2">
      <c r="D38818" s="1"/>
    </row>
    <row r="38819" spans="4:4" x14ac:dyDescent="0.2">
      <c r="D38819" s="1"/>
    </row>
    <row r="38820" spans="4:4" x14ac:dyDescent="0.2">
      <c r="D38820" s="1"/>
    </row>
    <row r="38821" spans="4:4" x14ac:dyDescent="0.2">
      <c r="D38821" s="1"/>
    </row>
    <row r="38822" spans="4:4" x14ac:dyDescent="0.2">
      <c r="D38822" s="1"/>
    </row>
    <row r="38823" spans="4:4" x14ac:dyDescent="0.2">
      <c r="D38823" s="1"/>
    </row>
    <row r="38824" spans="4:4" x14ac:dyDescent="0.2">
      <c r="D38824" s="1"/>
    </row>
    <row r="38825" spans="4:4" x14ac:dyDescent="0.2">
      <c r="D38825" s="1"/>
    </row>
    <row r="38826" spans="4:4" x14ac:dyDescent="0.2">
      <c r="D38826" s="1"/>
    </row>
    <row r="38827" spans="4:4" x14ac:dyDescent="0.2">
      <c r="D38827" s="1"/>
    </row>
    <row r="38828" spans="4:4" x14ac:dyDescent="0.2">
      <c r="D38828" s="1"/>
    </row>
    <row r="38829" spans="4:4" x14ac:dyDescent="0.2">
      <c r="D38829" s="1"/>
    </row>
    <row r="38830" spans="4:4" x14ac:dyDescent="0.2">
      <c r="D38830" s="1"/>
    </row>
    <row r="38831" spans="4:4" x14ac:dyDescent="0.2">
      <c r="D38831" s="1"/>
    </row>
    <row r="38832" spans="4:4" x14ac:dyDescent="0.2">
      <c r="D38832" s="1"/>
    </row>
    <row r="38833" spans="4:4" x14ac:dyDescent="0.2">
      <c r="D38833" s="1"/>
    </row>
    <row r="38834" spans="4:4" x14ac:dyDescent="0.2">
      <c r="D38834" s="1"/>
    </row>
    <row r="38835" spans="4:4" x14ac:dyDescent="0.2">
      <c r="D38835" s="1"/>
    </row>
    <row r="38836" spans="4:4" x14ac:dyDescent="0.2">
      <c r="D38836" s="1"/>
    </row>
    <row r="38837" spans="4:4" x14ac:dyDescent="0.2">
      <c r="D38837" s="1"/>
    </row>
    <row r="38838" spans="4:4" x14ac:dyDescent="0.2">
      <c r="D38838" s="1"/>
    </row>
    <row r="38839" spans="4:4" x14ac:dyDescent="0.2">
      <c r="D38839" s="1"/>
    </row>
    <row r="38840" spans="4:4" x14ac:dyDescent="0.2">
      <c r="D38840" s="1"/>
    </row>
    <row r="38841" spans="4:4" x14ac:dyDescent="0.2">
      <c r="D38841" s="1"/>
    </row>
    <row r="38842" spans="4:4" x14ac:dyDescent="0.2">
      <c r="D38842" s="1"/>
    </row>
    <row r="38843" spans="4:4" x14ac:dyDescent="0.2">
      <c r="D38843" s="1"/>
    </row>
    <row r="38844" spans="4:4" x14ac:dyDescent="0.2">
      <c r="D38844" s="1"/>
    </row>
    <row r="38845" spans="4:4" x14ac:dyDescent="0.2">
      <c r="D38845" s="1"/>
    </row>
    <row r="38846" spans="4:4" x14ac:dyDescent="0.2">
      <c r="D38846" s="1"/>
    </row>
    <row r="38847" spans="4:4" x14ac:dyDescent="0.2">
      <c r="D38847" s="1"/>
    </row>
    <row r="38848" spans="4:4" x14ac:dyDescent="0.2">
      <c r="D38848" s="1"/>
    </row>
    <row r="38849" spans="4:4" x14ac:dyDescent="0.2">
      <c r="D38849" s="1"/>
    </row>
    <row r="38850" spans="4:4" x14ac:dyDescent="0.2">
      <c r="D38850" s="1"/>
    </row>
    <row r="38851" spans="4:4" x14ac:dyDescent="0.2">
      <c r="D38851" s="1"/>
    </row>
    <row r="38852" spans="4:4" x14ac:dyDescent="0.2">
      <c r="D38852" s="1"/>
    </row>
    <row r="38853" spans="4:4" x14ac:dyDescent="0.2">
      <c r="D38853" s="1"/>
    </row>
    <row r="38854" spans="4:4" x14ac:dyDescent="0.2">
      <c r="D38854" s="1"/>
    </row>
    <row r="38855" spans="4:4" x14ac:dyDescent="0.2">
      <c r="D38855" s="1"/>
    </row>
    <row r="38856" spans="4:4" x14ac:dyDescent="0.2">
      <c r="D38856" s="1"/>
    </row>
    <row r="38857" spans="4:4" x14ac:dyDescent="0.2">
      <c r="D38857" s="1"/>
    </row>
    <row r="38858" spans="4:4" x14ac:dyDescent="0.2">
      <c r="D38858" s="1"/>
    </row>
    <row r="38859" spans="4:4" x14ac:dyDescent="0.2">
      <c r="D38859" s="1"/>
    </row>
    <row r="38860" spans="4:4" x14ac:dyDescent="0.2">
      <c r="D38860" s="1"/>
    </row>
    <row r="38861" spans="4:4" x14ac:dyDescent="0.2">
      <c r="D38861" s="1"/>
    </row>
    <row r="38862" spans="4:4" x14ac:dyDescent="0.2">
      <c r="D38862" s="1"/>
    </row>
    <row r="38863" spans="4:4" x14ac:dyDescent="0.2">
      <c r="D38863" s="1"/>
    </row>
    <row r="38864" spans="4:4" x14ac:dyDescent="0.2">
      <c r="D38864" s="1"/>
    </row>
    <row r="38865" spans="4:4" x14ac:dyDescent="0.2">
      <c r="D38865" s="1"/>
    </row>
    <row r="38866" spans="4:4" x14ac:dyDescent="0.2">
      <c r="D38866" s="1"/>
    </row>
    <row r="38867" spans="4:4" x14ac:dyDescent="0.2">
      <c r="D38867" s="1"/>
    </row>
    <row r="38868" spans="4:4" x14ac:dyDescent="0.2">
      <c r="D38868" s="1"/>
    </row>
    <row r="38869" spans="4:4" x14ac:dyDescent="0.2">
      <c r="D38869" s="1"/>
    </row>
    <row r="38870" spans="4:4" x14ac:dyDescent="0.2">
      <c r="D38870" s="1"/>
    </row>
    <row r="38871" spans="4:4" x14ac:dyDescent="0.2">
      <c r="D38871" s="1"/>
    </row>
    <row r="38872" spans="4:4" x14ac:dyDescent="0.2">
      <c r="D38872" s="1"/>
    </row>
    <row r="38873" spans="4:4" x14ac:dyDescent="0.2">
      <c r="D38873" s="1"/>
    </row>
    <row r="38874" spans="4:4" x14ac:dyDescent="0.2">
      <c r="D38874" s="1"/>
    </row>
    <row r="38875" spans="4:4" x14ac:dyDescent="0.2">
      <c r="D38875" s="1"/>
    </row>
    <row r="38876" spans="4:4" x14ac:dyDescent="0.2">
      <c r="D38876" s="1"/>
    </row>
    <row r="38877" spans="4:4" x14ac:dyDescent="0.2">
      <c r="D38877" s="1"/>
    </row>
    <row r="38878" spans="4:4" x14ac:dyDescent="0.2">
      <c r="D38878" s="1"/>
    </row>
    <row r="38879" spans="4:4" x14ac:dyDescent="0.2">
      <c r="D38879" s="1"/>
    </row>
    <row r="38880" spans="4:4" x14ac:dyDescent="0.2">
      <c r="D38880" s="1"/>
    </row>
    <row r="38881" spans="4:4" x14ac:dyDescent="0.2">
      <c r="D38881" s="1"/>
    </row>
    <row r="38882" spans="4:4" x14ac:dyDescent="0.2">
      <c r="D38882" s="1"/>
    </row>
    <row r="38883" spans="4:4" x14ac:dyDescent="0.2">
      <c r="D38883" s="1"/>
    </row>
    <row r="38884" spans="4:4" x14ac:dyDescent="0.2">
      <c r="D38884" s="1"/>
    </row>
    <row r="38885" spans="4:4" x14ac:dyDescent="0.2">
      <c r="D38885" s="1"/>
    </row>
    <row r="38886" spans="4:4" x14ac:dyDescent="0.2">
      <c r="D38886" s="1"/>
    </row>
    <row r="38887" spans="4:4" x14ac:dyDescent="0.2">
      <c r="D38887" s="1"/>
    </row>
    <row r="38888" spans="4:4" x14ac:dyDescent="0.2">
      <c r="D38888" s="1"/>
    </row>
    <row r="38889" spans="4:4" x14ac:dyDescent="0.2">
      <c r="D38889" s="1"/>
    </row>
    <row r="38890" spans="4:4" x14ac:dyDescent="0.2">
      <c r="D38890" s="1"/>
    </row>
    <row r="38891" spans="4:4" x14ac:dyDescent="0.2">
      <c r="D38891" s="1"/>
    </row>
    <row r="38892" spans="4:4" x14ac:dyDescent="0.2">
      <c r="D38892" s="1"/>
    </row>
    <row r="38893" spans="4:4" x14ac:dyDescent="0.2">
      <c r="D38893" s="1"/>
    </row>
    <row r="38894" spans="4:4" x14ac:dyDescent="0.2">
      <c r="D38894" s="1"/>
    </row>
    <row r="38895" spans="4:4" x14ac:dyDescent="0.2">
      <c r="D38895" s="1"/>
    </row>
    <row r="38896" spans="4:4" x14ac:dyDescent="0.2">
      <c r="D38896" s="1"/>
    </row>
    <row r="38897" spans="4:4" x14ac:dyDescent="0.2">
      <c r="D38897" s="1"/>
    </row>
    <row r="38898" spans="4:4" x14ac:dyDescent="0.2">
      <c r="D38898" s="1"/>
    </row>
    <row r="38899" spans="4:4" x14ac:dyDescent="0.2">
      <c r="D38899" s="1"/>
    </row>
    <row r="38900" spans="4:4" x14ac:dyDescent="0.2">
      <c r="D38900" s="1"/>
    </row>
    <row r="38901" spans="4:4" x14ac:dyDescent="0.2">
      <c r="D38901" s="1"/>
    </row>
    <row r="38902" spans="4:4" x14ac:dyDescent="0.2">
      <c r="D38902" s="1"/>
    </row>
    <row r="38903" spans="4:4" x14ac:dyDescent="0.2">
      <c r="D38903" s="1"/>
    </row>
    <row r="38904" spans="4:4" x14ac:dyDescent="0.2">
      <c r="D38904" s="1"/>
    </row>
    <row r="38905" spans="4:4" x14ac:dyDescent="0.2">
      <c r="D38905" s="1"/>
    </row>
    <row r="38906" spans="4:4" x14ac:dyDescent="0.2">
      <c r="D38906" s="1"/>
    </row>
    <row r="38907" spans="4:4" x14ac:dyDescent="0.2">
      <c r="D38907" s="1"/>
    </row>
    <row r="38908" spans="4:4" x14ac:dyDescent="0.2">
      <c r="D38908" s="1"/>
    </row>
    <row r="38909" spans="4:4" x14ac:dyDescent="0.2">
      <c r="D38909" s="1"/>
    </row>
    <row r="38910" spans="4:4" x14ac:dyDescent="0.2">
      <c r="D38910" s="1"/>
    </row>
    <row r="38911" spans="4:4" x14ac:dyDescent="0.2">
      <c r="D38911" s="1"/>
    </row>
    <row r="38912" spans="4:4" x14ac:dyDescent="0.2">
      <c r="D38912" s="1"/>
    </row>
    <row r="38913" spans="4:4" x14ac:dyDescent="0.2">
      <c r="D38913" s="1"/>
    </row>
    <row r="38914" spans="4:4" x14ac:dyDescent="0.2">
      <c r="D38914" s="1"/>
    </row>
    <row r="38915" spans="4:4" x14ac:dyDescent="0.2">
      <c r="D38915" s="1"/>
    </row>
    <row r="38916" spans="4:4" x14ac:dyDescent="0.2">
      <c r="D38916" s="1"/>
    </row>
    <row r="38917" spans="4:4" x14ac:dyDescent="0.2">
      <c r="D38917" s="1"/>
    </row>
    <row r="38918" spans="4:4" x14ac:dyDescent="0.2">
      <c r="D38918" s="1"/>
    </row>
    <row r="38919" spans="4:4" x14ac:dyDescent="0.2">
      <c r="D38919" s="1"/>
    </row>
    <row r="38920" spans="4:4" x14ac:dyDescent="0.2">
      <c r="D38920" s="1"/>
    </row>
    <row r="38921" spans="4:4" x14ac:dyDescent="0.2">
      <c r="D38921" s="1"/>
    </row>
    <row r="38922" spans="4:4" x14ac:dyDescent="0.2">
      <c r="D38922" s="1"/>
    </row>
    <row r="38923" spans="4:4" x14ac:dyDescent="0.2">
      <c r="D38923" s="1"/>
    </row>
    <row r="38924" spans="4:4" x14ac:dyDescent="0.2">
      <c r="D38924" s="1"/>
    </row>
    <row r="38925" spans="4:4" x14ac:dyDescent="0.2">
      <c r="D38925" s="1"/>
    </row>
    <row r="38926" spans="4:4" x14ac:dyDescent="0.2">
      <c r="D38926" s="1"/>
    </row>
    <row r="38927" spans="4:4" x14ac:dyDescent="0.2">
      <c r="D38927" s="1"/>
    </row>
    <row r="38928" spans="4:4" x14ac:dyDescent="0.2">
      <c r="D38928" s="1"/>
    </row>
    <row r="38929" spans="4:4" x14ac:dyDescent="0.2">
      <c r="D38929" s="1"/>
    </row>
    <row r="38930" spans="4:4" x14ac:dyDescent="0.2">
      <c r="D38930" s="1"/>
    </row>
    <row r="38931" spans="4:4" x14ac:dyDescent="0.2">
      <c r="D38931" s="1"/>
    </row>
    <row r="38932" spans="4:4" x14ac:dyDescent="0.2">
      <c r="D38932" s="1"/>
    </row>
    <row r="38933" spans="4:4" x14ac:dyDescent="0.2">
      <c r="D38933" s="1"/>
    </row>
    <row r="38934" spans="4:4" x14ac:dyDescent="0.2">
      <c r="D38934" s="1"/>
    </row>
    <row r="38935" spans="4:4" x14ac:dyDescent="0.2">
      <c r="D38935" s="1"/>
    </row>
    <row r="38936" spans="4:4" x14ac:dyDescent="0.2">
      <c r="D38936" s="1"/>
    </row>
    <row r="38937" spans="4:4" x14ac:dyDescent="0.2">
      <c r="D38937" s="1"/>
    </row>
    <row r="38938" spans="4:4" x14ac:dyDescent="0.2">
      <c r="D38938" s="1"/>
    </row>
    <row r="38939" spans="4:4" x14ac:dyDescent="0.2">
      <c r="D38939" s="1"/>
    </row>
    <row r="38940" spans="4:4" x14ac:dyDescent="0.2">
      <c r="D38940" s="1"/>
    </row>
    <row r="38941" spans="4:4" x14ac:dyDescent="0.2">
      <c r="D38941" s="1"/>
    </row>
    <row r="38942" spans="4:4" x14ac:dyDescent="0.2">
      <c r="D38942" s="1"/>
    </row>
    <row r="38943" spans="4:4" x14ac:dyDescent="0.2">
      <c r="D38943" s="1"/>
    </row>
    <row r="38944" spans="4:4" x14ac:dyDescent="0.2">
      <c r="D38944" s="1"/>
    </row>
    <row r="38945" spans="4:4" x14ac:dyDescent="0.2">
      <c r="D38945" s="1"/>
    </row>
    <row r="38946" spans="4:4" x14ac:dyDescent="0.2">
      <c r="D38946" s="1"/>
    </row>
    <row r="38947" spans="4:4" x14ac:dyDescent="0.2">
      <c r="D38947" s="1"/>
    </row>
    <row r="38948" spans="4:4" x14ac:dyDescent="0.2">
      <c r="D38948" s="1"/>
    </row>
    <row r="38949" spans="4:4" x14ac:dyDescent="0.2">
      <c r="D38949" s="1"/>
    </row>
    <row r="38950" spans="4:4" x14ac:dyDescent="0.2">
      <c r="D38950" s="1"/>
    </row>
    <row r="38951" spans="4:4" x14ac:dyDescent="0.2">
      <c r="D38951" s="1"/>
    </row>
    <row r="38952" spans="4:4" x14ac:dyDescent="0.2">
      <c r="D38952" s="1"/>
    </row>
    <row r="38953" spans="4:4" x14ac:dyDescent="0.2">
      <c r="D38953" s="1"/>
    </row>
    <row r="38954" spans="4:4" x14ac:dyDescent="0.2">
      <c r="D38954" s="1"/>
    </row>
    <row r="38955" spans="4:4" x14ac:dyDescent="0.2">
      <c r="D38955" s="1"/>
    </row>
    <row r="38956" spans="4:4" x14ac:dyDescent="0.2">
      <c r="D38956" s="1"/>
    </row>
    <row r="38957" spans="4:4" x14ac:dyDescent="0.2">
      <c r="D38957" s="1"/>
    </row>
    <row r="38958" spans="4:4" x14ac:dyDescent="0.2">
      <c r="D38958" s="1"/>
    </row>
    <row r="38959" spans="4:4" x14ac:dyDescent="0.2">
      <c r="D38959" s="1"/>
    </row>
    <row r="38960" spans="4:4" x14ac:dyDescent="0.2">
      <c r="D38960" s="1"/>
    </row>
    <row r="38961" spans="4:4" x14ac:dyDescent="0.2">
      <c r="D38961" s="1"/>
    </row>
    <row r="38962" spans="4:4" x14ac:dyDescent="0.2">
      <c r="D38962" s="1"/>
    </row>
    <row r="38963" spans="4:4" x14ac:dyDescent="0.2">
      <c r="D38963" s="1"/>
    </row>
    <row r="38964" spans="4:4" x14ac:dyDescent="0.2">
      <c r="D38964" s="1"/>
    </row>
    <row r="38965" spans="4:4" x14ac:dyDescent="0.2">
      <c r="D38965" s="1"/>
    </row>
    <row r="38966" spans="4:4" x14ac:dyDescent="0.2">
      <c r="D38966" s="1"/>
    </row>
    <row r="38967" spans="4:4" x14ac:dyDescent="0.2">
      <c r="D38967" s="1"/>
    </row>
    <row r="38968" spans="4:4" x14ac:dyDescent="0.2">
      <c r="D38968" s="1"/>
    </row>
    <row r="38969" spans="4:4" x14ac:dyDescent="0.2">
      <c r="D38969" s="1"/>
    </row>
    <row r="38970" spans="4:4" x14ac:dyDescent="0.2">
      <c r="D38970" s="1"/>
    </row>
    <row r="38971" spans="4:4" x14ac:dyDescent="0.2">
      <c r="D38971" s="1"/>
    </row>
    <row r="38972" spans="4:4" x14ac:dyDescent="0.2">
      <c r="D38972" s="1"/>
    </row>
    <row r="38973" spans="4:4" x14ac:dyDescent="0.2">
      <c r="D38973" s="1"/>
    </row>
    <row r="38974" spans="4:4" x14ac:dyDescent="0.2">
      <c r="D38974" s="1"/>
    </row>
    <row r="38975" spans="4:4" x14ac:dyDescent="0.2">
      <c r="D38975" s="1"/>
    </row>
    <row r="38976" spans="4:4" x14ac:dyDescent="0.2">
      <c r="D38976" s="1"/>
    </row>
    <row r="38977" spans="4:4" x14ac:dyDescent="0.2">
      <c r="D38977" s="1"/>
    </row>
    <row r="38978" spans="4:4" x14ac:dyDescent="0.2">
      <c r="D38978" s="1"/>
    </row>
    <row r="38979" spans="4:4" x14ac:dyDescent="0.2">
      <c r="D38979" s="1"/>
    </row>
    <row r="38980" spans="4:4" x14ac:dyDescent="0.2">
      <c r="D38980" s="1"/>
    </row>
    <row r="38981" spans="4:4" x14ac:dyDescent="0.2">
      <c r="D38981" s="1"/>
    </row>
    <row r="38982" spans="4:4" x14ac:dyDescent="0.2">
      <c r="D38982" s="1"/>
    </row>
    <row r="38983" spans="4:4" x14ac:dyDescent="0.2">
      <c r="D38983" s="1"/>
    </row>
    <row r="38984" spans="4:4" x14ac:dyDescent="0.2">
      <c r="D38984" s="1"/>
    </row>
    <row r="38985" spans="4:4" x14ac:dyDescent="0.2">
      <c r="D38985" s="1"/>
    </row>
    <row r="38986" spans="4:4" x14ac:dyDescent="0.2">
      <c r="D38986" s="1"/>
    </row>
    <row r="38987" spans="4:4" x14ac:dyDescent="0.2">
      <c r="D38987" s="1"/>
    </row>
    <row r="38988" spans="4:4" x14ac:dyDescent="0.2">
      <c r="D38988" s="1"/>
    </row>
    <row r="38989" spans="4:4" x14ac:dyDescent="0.2">
      <c r="D38989" s="1"/>
    </row>
    <row r="38990" spans="4:4" x14ac:dyDescent="0.2">
      <c r="D38990" s="1"/>
    </row>
    <row r="38991" spans="4:4" x14ac:dyDescent="0.2">
      <c r="D38991" s="1"/>
    </row>
    <row r="38992" spans="4:4" x14ac:dyDescent="0.2">
      <c r="D38992" s="1"/>
    </row>
    <row r="38993" spans="4:4" x14ac:dyDescent="0.2">
      <c r="D38993" s="1"/>
    </row>
    <row r="38994" spans="4:4" x14ac:dyDescent="0.2">
      <c r="D38994" s="1"/>
    </row>
    <row r="38995" spans="4:4" x14ac:dyDescent="0.2">
      <c r="D38995" s="1"/>
    </row>
    <row r="38996" spans="4:4" x14ac:dyDescent="0.2">
      <c r="D38996" s="1"/>
    </row>
    <row r="38997" spans="4:4" x14ac:dyDescent="0.2">
      <c r="D38997" s="1"/>
    </row>
    <row r="38998" spans="4:4" x14ac:dyDescent="0.2">
      <c r="D38998" s="1"/>
    </row>
    <row r="38999" spans="4:4" x14ac:dyDescent="0.2">
      <c r="D38999" s="1"/>
    </row>
    <row r="39000" spans="4:4" x14ac:dyDescent="0.2">
      <c r="D39000" s="1"/>
    </row>
    <row r="39001" spans="4:4" x14ac:dyDescent="0.2">
      <c r="D39001" s="1"/>
    </row>
    <row r="39002" spans="4:4" x14ac:dyDescent="0.2">
      <c r="D39002" s="1"/>
    </row>
    <row r="39003" spans="4:4" x14ac:dyDescent="0.2">
      <c r="D39003" s="1"/>
    </row>
    <row r="39004" spans="4:4" x14ac:dyDescent="0.2">
      <c r="D39004" s="1"/>
    </row>
    <row r="39005" spans="4:4" x14ac:dyDescent="0.2">
      <c r="D39005" s="1"/>
    </row>
    <row r="39006" spans="4:4" x14ac:dyDescent="0.2">
      <c r="D39006" s="1"/>
    </row>
    <row r="39007" spans="4:4" x14ac:dyDescent="0.2">
      <c r="D39007" s="1"/>
    </row>
    <row r="39008" spans="4:4" x14ac:dyDescent="0.2">
      <c r="D39008" s="1"/>
    </row>
    <row r="39009" spans="4:4" x14ac:dyDescent="0.2">
      <c r="D39009" s="1"/>
    </row>
    <row r="39010" spans="4:4" x14ac:dyDescent="0.2">
      <c r="D39010" s="1"/>
    </row>
    <row r="39011" spans="4:4" x14ac:dyDescent="0.2">
      <c r="D39011" s="1"/>
    </row>
    <row r="39012" spans="4:4" x14ac:dyDescent="0.2">
      <c r="D39012" s="1"/>
    </row>
    <row r="39013" spans="4:4" x14ac:dyDescent="0.2">
      <c r="D39013" s="1"/>
    </row>
    <row r="39014" spans="4:4" x14ac:dyDescent="0.2">
      <c r="D39014" s="1"/>
    </row>
    <row r="39015" spans="4:4" x14ac:dyDescent="0.2">
      <c r="D39015" s="1"/>
    </row>
    <row r="39016" spans="4:4" x14ac:dyDescent="0.2">
      <c r="D39016" s="1"/>
    </row>
    <row r="39017" spans="4:4" x14ac:dyDescent="0.2">
      <c r="D39017" s="1"/>
    </row>
    <row r="39018" spans="4:4" x14ac:dyDescent="0.2">
      <c r="D39018" s="1"/>
    </row>
    <row r="39019" spans="4:4" x14ac:dyDescent="0.2">
      <c r="D39019" s="1"/>
    </row>
    <row r="39020" spans="4:4" x14ac:dyDescent="0.2">
      <c r="D39020" s="1"/>
    </row>
    <row r="39021" spans="4:4" x14ac:dyDescent="0.2">
      <c r="D39021" s="1"/>
    </row>
    <row r="39022" spans="4:4" x14ac:dyDescent="0.2">
      <c r="D39022" s="1"/>
    </row>
    <row r="39023" spans="4:4" x14ac:dyDescent="0.2">
      <c r="D39023" s="1"/>
    </row>
    <row r="39024" spans="4:4" x14ac:dyDescent="0.2">
      <c r="D39024" s="1"/>
    </row>
    <row r="39025" spans="4:4" x14ac:dyDescent="0.2">
      <c r="D39025" s="1"/>
    </row>
    <row r="39026" spans="4:4" x14ac:dyDescent="0.2">
      <c r="D39026" s="1"/>
    </row>
    <row r="39027" spans="4:4" x14ac:dyDescent="0.2">
      <c r="D39027" s="1"/>
    </row>
    <row r="39028" spans="4:4" x14ac:dyDescent="0.2">
      <c r="D39028" s="1"/>
    </row>
    <row r="39029" spans="4:4" x14ac:dyDescent="0.2">
      <c r="D39029" s="1"/>
    </row>
    <row r="39030" spans="4:4" x14ac:dyDescent="0.2">
      <c r="D39030" s="1"/>
    </row>
    <row r="39031" spans="4:4" x14ac:dyDescent="0.2">
      <c r="D39031" s="1"/>
    </row>
    <row r="39032" spans="4:4" x14ac:dyDescent="0.2">
      <c r="D39032" s="1"/>
    </row>
    <row r="39033" spans="4:4" x14ac:dyDescent="0.2">
      <c r="D39033" s="1"/>
    </row>
    <row r="39034" spans="4:4" x14ac:dyDescent="0.2">
      <c r="D39034" s="1"/>
    </row>
    <row r="39035" spans="4:4" x14ac:dyDescent="0.2">
      <c r="D39035" s="1"/>
    </row>
    <row r="39036" spans="4:4" x14ac:dyDescent="0.2">
      <c r="D39036" s="1"/>
    </row>
    <row r="39037" spans="4:4" x14ac:dyDescent="0.2">
      <c r="D39037" s="1"/>
    </row>
    <row r="39038" spans="4:4" x14ac:dyDescent="0.2">
      <c r="D39038" s="1"/>
    </row>
    <row r="39039" spans="4:4" x14ac:dyDescent="0.2">
      <c r="D39039" s="1"/>
    </row>
    <row r="39040" spans="4:4" x14ac:dyDescent="0.2">
      <c r="D39040" s="1"/>
    </row>
    <row r="39041" spans="4:4" x14ac:dyDescent="0.2">
      <c r="D39041" s="1"/>
    </row>
    <row r="39042" spans="4:4" x14ac:dyDescent="0.2">
      <c r="D39042" s="1"/>
    </row>
    <row r="39043" spans="4:4" x14ac:dyDescent="0.2">
      <c r="D39043" s="1"/>
    </row>
    <row r="39044" spans="4:4" x14ac:dyDescent="0.2">
      <c r="D39044" s="1"/>
    </row>
    <row r="39045" spans="4:4" x14ac:dyDescent="0.2">
      <c r="D39045" s="1"/>
    </row>
    <row r="39046" spans="4:4" x14ac:dyDescent="0.2">
      <c r="D39046" s="1"/>
    </row>
    <row r="39047" spans="4:4" x14ac:dyDescent="0.2">
      <c r="D39047" s="1"/>
    </row>
    <row r="39048" spans="4:4" x14ac:dyDescent="0.2">
      <c r="D39048" s="1"/>
    </row>
    <row r="39049" spans="4:4" x14ac:dyDescent="0.2">
      <c r="D39049" s="1"/>
    </row>
    <row r="39050" spans="4:4" x14ac:dyDescent="0.2">
      <c r="D39050" s="1"/>
    </row>
    <row r="39051" spans="4:4" x14ac:dyDescent="0.2">
      <c r="D39051" s="1"/>
    </row>
    <row r="39052" spans="4:4" x14ac:dyDescent="0.2">
      <c r="D39052" s="1"/>
    </row>
    <row r="39053" spans="4:4" x14ac:dyDescent="0.2">
      <c r="D39053" s="1"/>
    </row>
    <row r="39054" spans="4:4" x14ac:dyDescent="0.2">
      <c r="D39054" s="1"/>
    </row>
    <row r="39055" spans="4:4" x14ac:dyDescent="0.2">
      <c r="D39055" s="1"/>
    </row>
    <row r="39056" spans="4:4" x14ac:dyDescent="0.2">
      <c r="D39056" s="1"/>
    </row>
    <row r="39057" spans="4:4" x14ac:dyDescent="0.2">
      <c r="D39057" s="1"/>
    </row>
    <row r="39058" spans="4:4" x14ac:dyDescent="0.2">
      <c r="D39058" s="1"/>
    </row>
    <row r="39059" spans="4:4" x14ac:dyDescent="0.2">
      <c r="D39059" s="1"/>
    </row>
    <row r="39060" spans="4:4" x14ac:dyDescent="0.2">
      <c r="D39060" s="1"/>
    </row>
    <row r="39061" spans="4:4" x14ac:dyDescent="0.2">
      <c r="D39061" s="1"/>
    </row>
    <row r="39062" spans="4:4" x14ac:dyDescent="0.2">
      <c r="D39062" s="1"/>
    </row>
    <row r="39063" spans="4:4" x14ac:dyDescent="0.2">
      <c r="D39063" s="1"/>
    </row>
    <row r="39064" spans="4:4" x14ac:dyDescent="0.2">
      <c r="D39064" s="1"/>
    </row>
    <row r="39065" spans="4:4" x14ac:dyDescent="0.2">
      <c r="D39065" s="1"/>
    </row>
    <row r="39066" spans="4:4" x14ac:dyDescent="0.2">
      <c r="D39066" s="1"/>
    </row>
    <row r="39067" spans="4:4" x14ac:dyDescent="0.2">
      <c r="D39067" s="1"/>
    </row>
    <row r="39068" spans="4:4" x14ac:dyDescent="0.2">
      <c r="D39068" s="1"/>
    </row>
    <row r="39069" spans="4:4" x14ac:dyDescent="0.2">
      <c r="D39069" s="1"/>
    </row>
    <row r="39070" spans="4:4" x14ac:dyDescent="0.2">
      <c r="D39070" s="1"/>
    </row>
    <row r="39071" spans="4:4" x14ac:dyDescent="0.2">
      <c r="D39071" s="1"/>
    </row>
    <row r="39072" spans="4:4" x14ac:dyDescent="0.2">
      <c r="D39072" s="1"/>
    </row>
    <row r="39073" spans="4:4" x14ac:dyDescent="0.2">
      <c r="D39073" s="1"/>
    </row>
    <row r="39074" spans="4:4" x14ac:dyDescent="0.2">
      <c r="D39074" s="1"/>
    </row>
    <row r="39075" spans="4:4" x14ac:dyDescent="0.2">
      <c r="D39075" s="1"/>
    </row>
    <row r="39076" spans="4:4" x14ac:dyDescent="0.2">
      <c r="D39076" s="1"/>
    </row>
    <row r="39077" spans="4:4" x14ac:dyDescent="0.2">
      <c r="D39077" s="1"/>
    </row>
    <row r="39078" spans="4:4" x14ac:dyDescent="0.2">
      <c r="D39078" s="1"/>
    </row>
    <row r="39079" spans="4:4" x14ac:dyDescent="0.2">
      <c r="D39079" s="1"/>
    </row>
    <row r="39080" spans="4:4" x14ac:dyDescent="0.2">
      <c r="D39080" s="1"/>
    </row>
    <row r="39081" spans="4:4" x14ac:dyDescent="0.2">
      <c r="D39081" s="1"/>
    </row>
    <row r="39082" spans="4:4" x14ac:dyDescent="0.2">
      <c r="D39082" s="1"/>
    </row>
    <row r="39083" spans="4:4" x14ac:dyDescent="0.2">
      <c r="D39083" s="1"/>
    </row>
    <row r="39084" spans="4:4" x14ac:dyDescent="0.2">
      <c r="D39084" s="1"/>
    </row>
    <row r="39085" spans="4:4" x14ac:dyDescent="0.2">
      <c r="D39085" s="1"/>
    </row>
    <row r="39086" spans="4:4" x14ac:dyDescent="0.2">
      <c r="D39086" s="1"/>
    </row>
    <row r="39087" spans="4:4" x14ac:dyDescent="0.2">
      <c r="D39087" s="1"/>
    </row>
    <row r="39088" spans="4:4" x14ac:dyDescent="0.2">
      <c r="D39088" s="1"/>
    </row>
    <row r="39089" spans="4:4" x14ac:dyDescent="0.2">
      <c r="D39089" s="1"/>
    </row>
    <row r="39090" spans="4:4" x14ac:dyDescent="0.2">
      <c r="D39090" s="1"/>
    </row>
    <row r="39091" spans="4:4" x14ac:dyDescent="0.2">
      <c r="D39091" s="1"/>
    </row>
    <row r="39092" spans="4:4" x14ac:dyDescent="0.2">
      <c r="D39092" s="1"/>
    </row>
    <row r="39093" spans="4:4" x14ac:dyDescent="0.2">
      <c r="D39093" s="1"/>
    </row>
    <row r="39094" spans="4:4" x14ac:dyDescent="0.2">
      <c r="D39094" s="1"/>
    </row>
    <row r="39095" spans="4:4" x14ac:dyDescent="0.2">
      <c r="D39095" s="1"/>
    </row>
    <row r="39096" spans="4:4" x14ac:dyDescent="0.2">
      <c r="D39096" s="1"/>
    </row>
    <row r="39097" spans="4:4" x14ac:dyDescent="0.2">
      <c r="D39097" s="1"/>
    </row>
    <row r="39098" spans="4:4" x14ac:dyDescent="0.2">
      <c r="D39098" s="1"/>
    </row>
    <row r="39099" spans="4:4" x14ac:dyDescent="0.2">
      <c r="D39099" s="1"/>
    </row>
    <row r="39100" spans="4:4" x14ac:dyDescent="0.2">
      <c r="D39100" s="1"/>
    </row>
    <row r="39101" spans="4:4" x14ac:dyDescent="0.2">
      <c r="D39101" s="1"/>
    </row>
    <row r="39102" spans="4:4" x14ac:dyDescent="0.2">
      <c r="D39102" s="1"/>
    </row>
    <row r="39103" spans="4:4" x14ac:dyDescent="0.2">
      <c r="D39103" s="1"/>
    </row>
    <row r="39104" spans="4:4" x14ac:dyDescent="0.2">
      <c r="D39104" s="1"/>
    </row>
    <row r="39105" spans="4:4" x14ac:dyDescent="0.2">
      <c r="D39105" s="1"/>
    </row>
    <row r="39106" spans="4:4" x14ac:dyDescent="0.2">
      <c r="D39106" s="1"/>
    </row>
    <row r="39107" spans="4:4" x14ac:dyDescent="0.2">
      <c r="D39107" s="1"/>
    </row>
    <row r="39108" spans="4:4" x14ac:dyDescent="0.2">
      <c r="D39108" s="1"/>
    </row>
    <row r="39109" spans="4:4" x14ac:dyDescent="0.2">
      <c r="D39109" s="1"/>
    </row>
    <row r="39110" spans="4:4" x14ac:dyDescent="0.2">
      <c r="D39110" s="1"/>
    </row>
    <row r="39111" spans="4:4" x14ac:dyDescent="0.2">
      <c r="D39111" s="1"/>
    </row>
    <row r="39112" spans="4:4" x14ac:dyDescent="0.2">
      <c r="D39112" s="1"/>
    </row>
    <row r="39113" spans="4:4" x14ac:dyDescent="0.2">
      <c r="D39113" s="1"/>
    </row>
    <row r="39114" spans="4:4" x14ac:dyDescent="0.2">
      <c r="D39114" s="1"/>
    </row>
    <row r="39115" spans="4:4" x14ac:dyDescent="0.2">
      <c r="D39115" s="1"/>
    </row>
    <row r="39116" spans="4:4" x14ac:dyDescent="0.2">
      <c r="D39116" s="1"/>
    </row>
    <row r="39117" spans="4:4" x14ac:dyDescent="0.2">
      <c r="D39117" s="1"/>
    </row>
    <row r="39118" spans="4:4" x14ac:dyDescent="0.2">
      <c r="D39118" s="1"/>
    </row>
    <row r="39119" spans="4:4" x14ac:dyDescent="0.2">
      <c r="D39119" s="1"/>
    </row>
    <row r="39120" spans="4:4" x14ac:dyDescent="0.2">
      <c r="D39120" s="1"/>
    </row>
    <row r="39121" spans="4:4" x14ac:dyDescent="0.2">
      <c r="D39121" s="1"/>
    </row>
    <row r="39122" spans="4:4" x14ac:dyDescent="0.2">
      <c r="D39122" s="1"/>
    </row>
    <row r="39123" spans="4:4" x14ac:dyDescent="0.2">
      <c r="D39123" s="1"/>
    </row>
    <row r="39124" spans="4:4" x14ac:dyDescent="0.2">
      <c r="D39124" s="1"/>
    </row>
    <row r="39125" spans="4:4" x14ac:dyDescent="0.2">
      <c r="D39125" s="1"/>
    </row>
    <row r="39126" spans="4:4" x14ac:dyDescent="0.2">
      <c r="D39126" s="1"/>
    </row>
    <row r="39127" spans="4:4" x14ac:dyDescent="0.2">
      <c r="D39127" s="1"/>
    </row>
    <row r="39128" spans="4:4" x14ac:dyDescent="0.2">
      <c r="D39128" s="1"/>
    </row>
    <row r="39129" spans="4:4" x14ac:dyDescent="0.2">
      <c r="D39129" s="1"/>
    </row>
    <row r="39130" spans="4:4" x14ac:dyDescent="0.2">
      <c r="D39130" s="1"/>
    </row>
    <row r="39131" spans="4:4" x14ac:dyDescent="0.2">
      <c r="D39131" s="1"/>
    </row>
    <row r="39132" spans="4:4" x14ac:dyDescent="0.2">
      <c r="D39132" s="1"/>
    </row>
    <row r="39133" spans="4:4" x14ac:dyDescent="0.2">
      <c r="D39133" s="1"/>
    </row>
    <row r="39134" spans="4:4" x14ac:dyDescent="0.2">
      <c r="D39134" s="1"/>
    </row>
    <row r="39135" spans="4:4" x14ac:dyDescent="0.2">
      <c r="D39135" s="1"/>
    </row>
    <row r="39136" spans="4:4" x14ac:dyDescent="0.2">
      <c r="D39136" s="1"/>
    </row>
    <row r="39137" spans="4:4" x14ac:dyDescent="0.2">
      <c r="D39137" s="1"/>
    </row>
    <row r="39138" spans="4:4" x14ac:dyDescent="0.2">
      <c r="D39138" s="1"/>
    </row>
    <row r="39139" spans="4:4" x14ac:dyDescent="0.2">
      <c r="D39139" s="1"/>
    </row>
    <row r="39140" spans="4:4" x14ac:dyDescent="0.2">
      <c r="D39140" s="1"/>
    </row>
    <row r="39141" spans="4:4" x14ac:dyDescent="0.2">
      <c r="D39141" s="1"/>
    </row>
    <row r="39142" spans="4:4" x14ac:dyDescent="0.2">
      <c r="D39142" s="1"/>
    </row>
    <row r="39143" spans="4:4" x14ac:dyDescent="0.2">
      <c r="D39143" s="1"/>
    </row>
    <row r="39144" spans="4:4" x14ac:dyDescent="0.2">
      <c r="D39144" s="1"/>
    </row>
    <row r="39145" spans="4:4" x14ac:dyDescent="0.2">
      <c r="D39145" s="1"/>
    </row>
    <row r="39146" spans="4:4" x14ac:dyDescent="0.2">
      <c r="D39146" s="1"/>
    </row>
    <row r="39147" spans="4:4" x14ac:dyDescent="0.2">
      <c r="D39147" s="1"/>
    </row>
    <row r="39148" spans="4:4" x14ac:dyDescent="0.2">
      <c r="D39148" s="1"/>
    </row>
    <row r="39149" spans="4:4" x14ac:dyDescent="0.2">
      <c r="D39149" s="1"/>
    </row>
    <row r="39150" spans="4:4" x14ac:dyDescent="0.2">
      <c r="D39150" s="1"/>
    </row>
    <row r="39151" spans="4:4" x14ac:dyDescent="0.2">
      <c r="D39151" s="1"/>
    </row>
    <row r="39152" spans="4:4" x14ac:dyDescent="0.2">
      <c r="D39152" s="1"/>
    </row>
    <row r="39153" spans="4:4" x14ac:dyDescent="0.2">
      <c r="D39153" s="1"/>
    </row>
    <row r="39154" spans="4:4" x14ac:dyDescent="0.2">
      <c r="D39154" s="1"/>
    </row>
    <row r="39155" spans="4:4" x14ac:dyDescent="0.2">
      <c r="D39155" s="1"/>
    </row>
    <row r="39156" spans="4:4" x14ac:dyDescent="0.2">
      <c r="D39156" s="1"/>
    </row>
    <row r="39157" spans="4:4" x14ac:dyDescent="0.2">
      <c r="D39157" s="1"/>
    </row>
    <row r="39158" spans="4:4" x14ac:dyDescent="0.2">
      <c r="D39158" s="1"/>
    </row>
    <row r="39159" spans="4:4" x14ac:dyDescent="0.2">
      <c r="D39159" s="1"/>
    </row>
    <row r="39160" spans="4:4" x14ac:dyDescent="0.2">
      <c r="D39160" s="1"/>
    </row>
    <row r="39161" spans="4:4" x14ac:dyDescent="0.2">
      <c r="D39161" s="1"/>
    </row>
    <row r="39162" spans="4:4" x14ac:dyDescent="0.2">
      <c r="D39162" s="1"/>
    </row>
    <row r="39163" spans="4:4" x14ac:dyDescent="0.2">
      <c r="D39163" s="1"/>
    </row>
    <row r="39164" spans="4:4" x14ac:dyDescent="0.2">
      <c r="D39164" s="1"/>
    </row>
    <row r="39165" spans="4:4" x14ac:dyDescent="0.2">
      <c r="D39165" s="1"/>
    </row>
    <row r="39166" spans="4:4" x14ac:dyDescent="0.2">
      <c r="D39166" s="1"/>
    </row>
    <row r="39167" spans="4:4" x14ac:dyDescent="0.2">
      <c r="D39167" s="1"/>
    </row>
    <row r="39168" spans="4:4" x14ac:dyDescent="0.2">
      <c r="D39168" s="1"/>
    </row>
    <row r="39169" spans="4:4" x14ac:dyDescent="0.2">
      <c r="D39169" s="1"/>
    </row>
    <row r="39170" spans="4:4" x14ac:dyDescent="0.2">
      <c r="D39170" s="1"/>
    </row>
    <row r="39171" spans="4:4" x14ac:dyDescent="0.2">
      <c r="D39171" s="1"/>
    </row>
    <row r="39172" spans="4:4" x14ac:dyDescent="0.2">
      <c r="D39172" s="1"/>
    </row>
    <row r="39173" spans="4:4" x14ac:dyDescent="0.2">
      <c r="D39173" s="1"/>
    </row>
    <row r="39174" spans="4:4" x14ac:dyDescent="0.2">
      <c r="D39174" s="1"/>
    </row>
    <row r="39175" spans="4:4" x14ac:dyDescent="0.2">
      <c r="D39175" s="1"/>
    </row>
    <row r="39176" spans="4:4" x14ac:dyDescent="0.2">
      <c r="D39176" s="1"/>
    </row>
    <row r="39177" spans="4:4" x14ac:dyDescent="0.2">
      <c r="D39177" s="1"/>
    </row>
    <row r="39178" spans="4:4" x14ac:dyDescent="0.2">
      <c r="D39178" s="1"/>
    </row>
    <row r="39179" spans="4:4" x14ac:dyDescent="0.2">
      <c r="D39179" s="1"/>
    </row>
    <row r="39180" spans="4:4" x14ac:dyDescent="0.2">
      <c r="D39180" s="1"/>
    </row>
    <row r="39181" spans="4:4" x14ac:dyDescent="0.2">
      <c r="D39181" s="1"/>
    </row>
    <row r="39182" spans="4:4" x14ac:dyDescent="0.2">
      <c r="D39182" s="1"/>
    </row>
    <row r="39183" spans="4:4" x14ac:dyDescent="0.2">
      <c r="D39183" s="1"/>
    </row>
    <row r="39184" spans="4:4" x14ac:dyDescent="0.2">
      <c r="D39184" s="1"/>
    </row>
    <row r="39185" spans="4:4" x14ac:dyDescent="0.2">
      <c r="D39185" s="1"/>
    </row>
    <row r="39186" spans="4:4" x14ac:dyDescent="0.2">
      <c r="D39186" s="1"/>
    </row>
    <row r="39187" spans="4:4" x14ac:dyDescent="0.2">
      <c r="D39187" s="1"/>
    </row>
    <row r="39188" spans="4:4" x14ac:dyDescent="0.2">
      <c r="D39188" s="1"/>
    </row>
    <row r="39189" spans="4:4" x14ac:dyDescent="0.2">
      <c r="D39189" s="1"/>
    </row>
    <row r="39190" spans="4:4" x14ac:dyDescent="0.2">
      <c r="D39190" s="1"/>
    </row>
    <row r="39191" spans="4:4" x14ac:dyDescent="0.2">
      <c r="D39191" s="1"/>
    </row>
    <row r="39192" spans="4:4" x14ac:dyDescent="0.2">
      <c r="D39192" s="1"/>
    </row>
    <row r="39193" spans="4:4" x14ac:dyDescent="0.2">
      <c r="D39193" s="1"/>
    </row>
    <row r="39194" spans="4:4" x14ac:dyDescent="0.2">
      <c r="D39194" s="1"/>
    </row>
    <row r="39195" spans="4:4" x14ac:dyDescent="0.2">
      <c r="D39195" s="1"/>
    </row>
    <row r="39196" spans="4:4" x14ac:dyDescent="0.2">
      <c r="D39196" s="1"/>
    </row>
    <row r="39197" spans="4:4" x14ac:dyDescent="0.2">
      <c r="D39197" s="1"/>
    </row>
    <row r="39198" spans="4:4" x14ac:dyDescent="0.2">
      <c r="D39198" s="1"/>
    </row>
    <row r="39199" spans="4:4" x14ac:dyDescent="0.2">
      <c r="D39199" s="1"/>
    </row>
    <row r="39200" spans="4:4" x14ac:dyDescent="0.2">
      <c r="D39200" s="1"/>
    </row>
    <row r="39201" spans="4:4" x14ac:dyDescent="0.2">
      <c r="D39201" s="1"/>
    </row>
    <row r="39202" spans="4:4" x14ac:dyDescent="0.2">
      <c r="D39202" s="1"/>
    </row>
    <row r="39203" spans="4:4" x14ac:dyDescent="0.2">
      <c r="D39203" s="1"/>
    </row>
    <row r="39204" spans="4:4" x14ac:dyDescent="0.2">
      <c r="D39204" s="1"/>
    </row>
    <row r="39205" spans="4:4" x14ac:dyDescent="0.2">
      <c r="D39205" s="1"/>
    </row>
    <row r="39206" spans="4:4" x14ac:dyDescent="0.2">
      <c r="D39206" s="1"/>
    </row>
    <row r="39207" spans="4:4" x14ac:dyDescent="0.2">
      <c r="D39207" s="1"/>
    </row>
    <row r="39208" spans="4:4" x14ac:dyDescent="0.2">
      <c r="D39208" s="1"/>
    </row>
    <row r="39209" spans="4:4" x14ac:dyDescent="0.2">
      <c r="D39209" s="1"/>
    </row>
    <row r="39210" spans="4:4" x14ac:dyDescent="0.2">
      <c r="D39210" s="1"/>
    </row>
    <row r="39211" spans="4:4" x14ac:dyDescent="0.2">
      <c r="D39211" s="1"/>
    </row>
    <row r="39212" spans="4:4" x14ac:dyDescent="0.2">
      <c r="D39212" s="1"/>
    </row>
    <row r="39213" spans="4:4" x14ac:dyDescent="0.2">
      <c r="D39213" s="1"/>
    </row>
    <row r="39214" spans="4:4" x14ac:dyDescent="0.2">
      <c r="D39214" s="1"/>
    </row>
    <row r="39215" spans="4:4" x14ac:dyDescent="0.2">
      <c r="D39215" s="1"/>
    </row>
    <row r="39216" spans="4:4" x14ac:dyDescent="0.2">
      <c r="D39216" s="1"/>
    </row>
    <row r="39217" spans="4:4" x14ac:dyDescent="0.2">
      <c r="D39217" s="1"/>
    </row>
    <row r="39218" spans="4:4" x14ac:dyDescent="0.2">
      <c r="D39218" s="1"/>
    </row>
    <row r="39219" spans="4:4" x14ac:dyDescent="0.2">
      <c r="D39219" s="1"/>
    </row>
    <row r="39220" spans="4:4" x14ac:dyDescent="0.2">
      <c r="D39220" s="1"/>
    </row>
    <row r="39221" spans="4:4" x14ac:dyDescent="0.2">
      <c r="D39221" s="1"/>
    </row>
    <row r="39222" spans="4:4" x14ac:dyDescent="0.2">
      <c r="D39222" s="1"/>
    </row>
    <row r="39223" spans="4:4" x14ac:dyDescent="0.2">
      <c r="D39223" s="1"/>
    </row>
    <row r="39224" spans="4:4" x14ac:dyDescent="0.2">
      <c r="D39224" s="1"/>
    </row>
    <row r="39225" spans="4:4" x14ac:dyDescent="0.2">
      <c r="D39225" s="1"/>
    </row>
    <row r="39226" spans="4:4" x14ac:dyDescent="0.2">
      <c r="D39226" s="1"/>
    </row>
    <row r="39227" spans="4:4" x14ac:dyDescent="0.2">
      <c r="D39227" s="1"/>
    </row>
    <row r="39228" spans="4:4" x14ac:dyDescent="0.2">
      <c r="D39228" s="1"/>
    </row>
    <row r="39229" spans="4:4" x14ac:dyDescent="0.2">
      <c r="D39229" s="1"/>
    </row>
    <row r="39230" spans="4:4" x14ac:dyDescent="0.2">
      <c r="D39230" s="1"/>
    </row>
    <row r="39231" spans="4:4" x14ac:dyDescent="0.2">
      <c r="D39231" s="1"/>
    </row>
    <row r="39232" spans="4:4" x14ac:dyDescent="0.2">
      <c r="D39232" s="1"/>
    </row>
    <row r="39233" spans="4:4" x14ac:dyDescent="0.2">
      <c r="D39233" s="1"/>
    </row>
    <row r="39234" spans="4:4" x14ac:dyDescent="0.2">
      <c r="D39234" s="1"/>
    </row>
    <row r="39235" spans="4:4" x14ac:dyDescent="0.2">
      <c r="D39235" s="1"/>
    </row>
    <row r="39236" spans="4:4" x14ac:dyDescent="0.2">
      <c r="D39236" s="1"/>
    </row>
    <row r="39237" spans="4:4" x14ac:dyDescent="0.2">
      <c r="D39237" s="1"/>
    </row>
    <row r="39238" spans="4:4" x14ac:dyDescent="0.2">
      <c r="D39238" s="1"/>
    </row>
    <row r="39239" spans="4:4" x14ac:dyDescent="0.2">
      <c r="D39239" s="1"/>
    </row>
    <row r="39240" spans="4:4" x14ac:dyDescent="0.2">
      <c r="D39240" s="1"/>
    </row>
    <row r="39241" spans="4:4" x14ac:dyDescent="0.2">
      <c r="D39241" s="1"/>
    </row>
    <row r="39242" spans="4:4" x14ac:dyDescent="0.2">
      <c r="D39242" s="1"/>
    </row>
    <row r="39243" spans="4:4" x14ac:dyDescent="0.2">
      <c r="D39243" s="1"/>
    </row>
    <row r="39244" spans="4:4" x14ac:dyDescent="0.2">
      <c r="D39244" s="1"/>
    </row>
    <row r="39245" spans="4:4" x14ac:dyDescent="0.2">
      <c r="D39245" s="1"/>
    </row>
    <row r="39246" spans="4:4" x14ac:dyDescent="0.2">
      <c r="D39246" s="1"/>
    </row>
    <row r="39247" spans="4:4" x14ac:dyDescent="0.2">
      <c r="D39247" s="1"/>
    </row>
    <row r="39248" spans="4:4" x14ac:dyDescent="0.2">
      <c r="D39248" s="1"/>
    </row>
    <row r="39249" spans="4:4" x14ac:dyDescent="0.2">
      <c r="D39249" s="1"/>
    </row>
    <row r="39250" spans="4:4" x14ac:dyDescent="0.2">
      <c r="D39250" s="1"/>
    </row>
    <row r="39251" spans="4:4" x14ac:dyDescent="0.2">
      <c r="D39251" s="1"/>
    </row>
    <row r="39252" spans="4:4" x14ac:dyDescent="0.2">
      <c r="D39252" s="1"/>
    </row>
    <row r="39253" spans="4:4" x14ac:dyDescent="0.2">
      <c r="D39253" s="1"/>
    </row>
    <row r="39254" spans="4:4" x14ac:dyDescent="0.2">
      <c r="D39254" s="1"/>
    </row>
    <row r="39255" spans="4:4" x14ac:dyDescent="0.2">
      <c r="D39255" s="1"/>
    </row>
    <row r="39256" spans="4:4" x14ac:dyDescent="0.2">
      <c r="D39256" s="1"/>
    </row>
    <row r="39257" spans="4:4" x14ac:dyDescent="0.2">
      <c r="D39257" s="1"/>
    </row>
    <row r="39258" spans="4:4" x14ac:dyDescent="0.2">
      <c r="D39258" s="1"/>
    </row>
    <row r="39259" spans="4:4" x14ac:dyDescent="0.2">
      <c r="D39259" s="1"/>
    </row>
    <row r="39260" spans="4:4" x14ac:dyDescent="0.2">
      <c r="D39260" s="1"/>
    </row>
    <row r="39261" spans="4:4" x14ac:dyDescent="0.2">
      <c r="D39261" s="1"/>
    </row>
    <row r="39262" spans="4:4" x14ac:dyDescent="0.2">
      <c r="D39262" s="1"/>
    </row>
    <row r="39263" spans="4:4" x14ac:dyDescent="0.2">
      <c r="D39263" s="1"/>
    </row>
    <row r="39264" spans="4:4" x14ac:dyDescent="0.2">
      <c r="D39264" s="1"/>
    </row>
    <row r="39265" spans="4:4" x14ac:dyDescent="0.2">
      <c r="D39265" s="1"/>
    </row>
    <row r="39266" spans="4:4" x14ac:dyDescent="0.2">
      <c r="D39266" s="1"/>
    </row>
    <row r="39267" spans="4:4" x14ac:dyDescent="0.2">
      <c r="D39267" s="1"/>
    </row>
    <row r="39268" spans="4:4" x14ac:dyDescent="0.2">
      <c r="D39268" s="1"/>
    </row>
    <row r="39269" spans="4:4" x14ac:dyDescent="0.2">
      <c r="D39269" s="1"/>
    </row>
    <row r="39270" spans="4:4" x14ac:dyDescent="0.2">
      <c r="D39270" s="1"/>
    </row>
    <row r="39271" spans="4:4" x14ac:dyDescent="0.2">
      <c r="D39271" s="1"/>
    </row>
    <row r="39272" spans="4:4" x14ac:dyDescent="0.2">
      <c r="D39272" s="1"/>
    </row>
    <row r="39273" spans="4:4" x14ac:dyDescent="0.2">
      <c r="D39273" s="1"/>
    </row>
    <row r="39274" spans="4:4" x14ac:dyDescent="0.2">
      <c r="D39274" s="1"/>
    </row>
    <row r="39275" spans="4:4" x14ac:dyDescent="0.2">
      <c r="D39275" s="1"/>
    </row>
    <row r="39276" spans="4:4" x14ac:dyDescent="0.2">
      <c r="D39276" s="1"/>
    </row>
    <row r="39277" spans="4:4" x14ac:dyDescent="0.2">
      <c r="D39277" s="1"/>
    </row>
    <row r="39278" spans="4:4" x14ac:dyDescent="0.2">
      <c r="D39278" s="1"/>
    </row>
    <row r="39279" spans="4:4" x14ac:dyDescent="0.2">
      <c r="D39279" s="1"/>
    </row>
    <row r="39280" spans="4:4" x14ac:dyDescent="0.2">
      <c r="D39280" s="1"/>
    </row>
    <row r="39281" spans="4:4" x14ac:dyDescent="0.2">
      <c r="D39281" s="1"/>
    </row>
    <row r="39282" spans="4:4" x14ac:dyDescent="0.2">
      <c r="D39282" s="1"/>
    </row>
    <row r="39283" spans="4:4" x14ac:dyDescent="0.2">
      <c r="D39283" s="1"/>
    </row>
    <row r="39284" spans="4:4" x14ac:dyDescent="0.2">
      <c r="D39284" s="1"/>
    </row>
    <row r="39285" spans="4:4" x14ac:dyDescent="0.2">
      <c r="D39285" s="1"/>
    </row>
    <row r="39286" spans="4:4" x14ac:dyDescent="0.2">
      <c r="D39286" s="1"/>
    </row>
    <row r="39287" spans="4:4" x14ac:dyDescent="0.2">
      <c r="D39287" s="1"/>
    </row>
    <row r="39288" spans="4:4" x14ac:dyDescent="0.2">
      <c r="D39288" s="1"/>
    </row>
    <row r="39289" spans="4:4" x14ac:dyDescent="0.2">
      <c r="D39289" s="1"/>
    </row>
    <row r="39290" spans="4:4" x14ac:dyDescent="0.2">
      <c r="D39290" s="1"/>
    </row>
    <row r="39291" spans="4:4" x14ac:dyDescent="0.2">
      <c r="D39291" s="1"/>
    </row>
    <row r="39292" spans="4:4" x14ac:dyDescent="0.2">
      <c r="D39292" s="1"/>
    </row>
    <row r="39293" spans="4:4" x14ac:dyDescent="0.2">
      <c r="D39293" s="1"/>
    </row>
    <row r="39294" spans="4:4" x14ac:dyDescent="0.2">
      <c r="D39294" s="1"/>
    </row>
    <row r="39295" spans="4:4" x14ac:dyDescent="0.2">
      <c r="D39295" s="1"/>
    </row>
    <row r="39296" spans="4:4" x14ac:dyDescent="0.2">
      <c r="D39296" s="1"/>
    </row>
    <row r="39297" spans="4:4" x14ac:dyDescent="0.2">
      <c r="D39297" s="1"/>
    </row>
    <row r="39298" spans="4:4" x14ac:dyDescent="0.2">
      <c r="D39298" s="1"/>
    </row>
    <row r="39299" spans="4:4" x14ac:dyDescent="0.2">
      <c r="D39299" s="1"/>
    </row>
    <row r="39300" spans="4:4" x14ac:dyDescent="0.2">
      <c r="D39300" s="1"/>
    </row>
    <row r="39301" spans="4:4" x14ac:dyDescent="0.2">
      <c r="D39301" s="1"/>
    </row>
    <row r="39302" spans="4:4" x14ac:dyDescent="0.2">
      <c r="D39302" s="1"/>
    </row>
    <row r="39303" spans="4:4" x14ac:dyDescent="0.2">
      <c r="D39303" s="1"/>
    </row>
    <row r="39304" spans="4:4" x14ac:dyDescent="0.2">
      <c r="D39304" s="1"/>
    </row>
    <row r="39305" spans="4:4" x14ac:dyDescent="0.2">
      <c r="D39305" s="1"/>
    </row>
    <row r="39306" spans="4:4" x14ac:dyDescent="0.2">
      <c r="D39306" s="1"/>
    </row>
    <row r="39307" spans="4:4" x14ac:dyDescent="0.2">
      <c r="D39307" s="1"/>
    </row>
    <row r="39308" spans="4:4" x14ac:dyDescent="0.2">
      <c r="D39308" s="1"/>
    </row>
    <row r="39309" spans="4:4" x14ac:dyDescent="0.2">
      <c r="D39309" s="1"/>
    </row>
    <row r="39310" spans="4:4" x14ac:dyDescent="0.2">
      <c r="D39310" s="1"/>
    </row>
    <row r="39311" spans="4:4" x14ac:dyDescent="0.2">
      <c r="D39311" s="1"/>
    </row>
    <row r="39312" spans="4:4" x14ac:dyDescent="0.2">
      <c r="D39312" s="1"/>
    </row>
    <row r="39313" spans="4:4" x14ac:dyDescent="0.2">
      <c r="D39313" s="1"/>
    </row>
    <row r="39314" spans="4:4" x14ac:dyDescent="0.2">
      <c r="D39314" s="1"/>
    </row>
    <row r="39315" spans="4:4" x14ac:dyDescent="0.2">
      <c r="D39315" s="1"/>
    </row>
    <row r="39316" spans="4:4" x14ac:dyDescent="0.2">
      <c r="D39316" s="1"/>
    </row>
    <row r="39317" spans="4:4" x14ac:dyDescent="0.2">
      <c r="D39317" s="1"/>
    </row>
    <row r="39318" spans="4:4" x14ac:dyDescent="0.2">
      <c r="D39318" s="1"/>
    </row>
    <row r="39319" spans="4:4" x14ac:dyDescent="0.2">
      <c r="D39319" s="1"/>
    </row>
    <row r="39320" spans="4:4" x14ac:dyDescent="0.2">
      <c r="D39320" s="1"/>
    </row>
    <row r="39321" spans="4:4" x14ac:dyDescent="0.2">
      <c r="D39321" s="1"/>
    </row>
    <row r="39322" spans="4:4" x14ac:dyDescent="0.2">
      <c r="D39322" s="1"/>
    </row>
    <row r="39323" spans="4:4" x14ac:dyDescent="0.2">
      <c r="D39323" s="1"/>
    </row>
    <row r="39324" spans="4:4" x14ac:dyDescent="0.2">
      <c r="D39324" s="1"/>
    </row>
    <row r="39325" spans="4:4" x14ac:dyDescent="0.2">
      <c r="D39325" s="1"/>
    </row>
    <row r="39326" spans="4:4" x14ac:dyDescent="0.2">
      <c r="D39326" s="1"/>
    </row>
    <row r="39327" spans="4:4" x14ac:dyDescent="0.2">
      <c r="D39327" s="1"/>
    </row>
    <row r="39328" spans="4:4" x14ac:dyDescent="0.2">
      <c r="D39328" s="1"/>
    </row>
    <row r="39329" spans="4:4" x14ac:dyDescent="0.2">
      <c r="D39329" s="1"/>
    </row>
    <row r="39330" spans="4:4" x14ac:dyDescent="0.2">
      <c r="D39330" s="1"/>
    </row>
    <row r="39331" spans="4:4" x14ac:dyDescent="0.2">
      <c r="D39331" s="1"/>
    </row>
    <row r="39332" spans="4:4" x14ac:dyDescent="0.2">
      <c r="D39332" s="1"/>
    </row>
    <row r="39333" spans="4:4" x14ac:dyDescent="0.2">
      <c r="D39333" s="1"/>
    </row>
    <row r="39334" spans="4:4" x14ac:dyDescent="0.2">
      <c r="D39334" s="1"/>
    </row>
    <row r="39335" spans="4:4" x14ac:dyDescent="0.2">
      <c r="D39335" s="1"/>
    </row>
    <row r="39336" spans="4:4" x14ac:dyDescent="0.2">
      <c r="D39336" s="1"/>
    </row>
    <row r="39337" spans="4:4" x14ac:dyDescent="0.2">
      <c r="D39337" s="1"/>
    </row>
    <row r="39338" spans="4:4" x14ac:dyDescent="0.2">
      <c r="D39338" s="1"/>
    </row>
    <row r="39339" spans="4:4" x14ac:dyDescent="0.2">
      <c r="D39339" s="1"/>
    </row>
    <row r="39340" spans="4:4" x14ac:dyDescent="0.2">
      <c r="D39340" s="1"/>
    </row>
    <row r="39341" spans="4:4" x14ac:dyDescent="0.2">
      <c r="D39341" s="1"/>
    </row>
    <row r="39342" spans="4:4" x14ac:dyDescent="0.2">
      <c r="D39342" s="1"/>
    </row>
    <row r="39343" spans="4:4" x14ac:dyDescent="0.2">
      <c r="D39343" s="1"/>
    </row>
    <row r="39344" spans="4:4" x14ac:dyDescent="0.2">
      <c r="D39344" s="1"/>
    </row>
    <row r="39345" spans="4:4" x14ac:dyDescent="0.2">
      <c r="D39345" s="1"/>
    </row>
    <row r="39346" spans="4:4" x14ac:dyDescent="0.2">
      <c r="D39346" s="1"/>
    </row>
    <row r="39347" spans="4:4" x14ac:dyDescent="0.2">
      <c r="D39347" s="1"/>
    </row>
    <row r="39348" spans="4:4" x14ac:dyDescent="0.2">
      <c r="D39348" s="1"/>
    </row>
    <row r="39349" spans="4:4" x14ac:dyDescent="0.2">
      <c r="D39349" s="1"/>
    </row>
    <row r="39350" spans="4:4" x14ac:dyDescent="0.2">
      <c r="D39350" s="1"/>
    </row>
    <row r="39351" spans="4:4" x14ac:dyDescent="0.2">
      <c r="D39351" s="1"/>
    </row>
    <row r="39352" spans="4:4" x14ac:dyDescent="0.2">
      <c r="D39352" s="1"/>
    </row>
    <row r="39353" spans="4:4" x14ac:dyDescent="0.2">
      <c r="D39353" s="1"/>
    </row>
    <row r="39354" spans="4:4" x14ac:dyDescent="0.2">
      <c r="D39354" s="1"/>
    </row>
    <row r="39355" spans="4:4" x14ac:dyDescent="0.2">
      <c r="D39355" s="1"/>
    </row>
    <row r="39356" spans="4:4" x14ac:dyDescent="0.2">
      <c r="D39356" s="1"/>
    </row>
    <row r="39357" spans="4:4" x14ac:dyDescent="0.2">
      <c r="D39357" s="1"/>
    </row>
    <row r="39358" spans="4:4" x14ac:dyDescent="0.2">
      <c r="D39358" s="1"/>
    </row>
    <row r="39359" spans="4:4" x14ac:dyDescent="0.2">
      <c r="D39359" s="1"/>
    </row>
    <row r="39360" spans="4:4" x14ac:dyDescent="0.2">
      <c r="D39360" s="1"/>
    </row>
    <row r="39361" spans="4:4" x14ac:dyDescent="0.2">
      <c r="D39361" s="1"/>
    </row>
    <row r="39362" spans="4:4" x14ac:dyDescent="0.2">
      <c r="D39362" s="1"/>
    </row>
    <row r="39363" spans="4:4" x14ac:dyDescent="0.2">
      <c r="D39363" s="1"/>
    </row>
    <row r="39364" spans="4:4" x14ac:dyDescent="0.2">
      <c r="D39364" s="1"/>
    </row>
    <row r="39365" spans="4:4" x14ac:dyDescent="0.2">
      <c r="D39365" s="1"/>
    </row>
    <row r="39366" spans="4:4" x14ac:dyDescent="0.2">
      <c r="D39366" s="1"/>
    </row>
    <row r="39367" spans="4:4" x14ac:dyDescent="0.2">
      <c r="D39367" s="1"/>
    </row>
    <row r="39368" spans="4:4" x14ac:dyDescent="0.2">
      <c r="D39368" s="1"/>
    </row>
    <row r="39369" spans="4:4" x14ac:dyDescent="0.2">
      <c r="D39369" s="1"/>
    </row>
    <row r="39370" spans="4:4" x14ac:dyDescent="0.2">
      <c r="D39370" s="1"/>
    </row>
    <row r="39371" spans="4:4" x14ac:dyDescent="0.2">
      <c r="D39371" s="1"/>
    </row>
    <row r="39372" spans="4:4" x14ac:dyDescent="0.2">
      <c r="D39372" s="1"/>
    </row>
    <row r="39373" spans="4:4" x14ac:dyDescent="0.2">
      <c r="D39373" s="1"/>
    </row>
    <row r="39374" spans="4:4" x14ac:dyDescent="0.2">
      <c r="D39374" s="1"/>
    </row>
    <row r="39375" spans="4:4" x14ac:dyDescent="0.2">
      <c r="D39375" s="1"/>
    </row>
    <row r="39376" spans="4:4" x14ac:dyDescent="0.2">
      <c r="D39376" s="1"/>
    </row>
    <row r="39377" spans="4:4" x14ac:dyDescent="0.2">
      <c r="D39377" s="1"/>
    </row>
    <row r="39378" spans="4:4" x14ac:dyDescent="0.2">
      <c r="D39378" s="1"/>
    </row>
    <row r="39379" spans="4:4" x14ac:dyDescent="0.2">
      <c r="D39379" s="1"/>
    </row>
    <row r="39380" spans="4:4" x14ac:dyDescent="0.2">
      <c r="D39380" s="1"/>
    </row>
    <row r="39381" spans="4:4" x14ac:dyDescent="0.2">
      <c r="D39381" s="1"/>
    </row>
    <row r="39382" spans="4:4" x14ac:dyDescent="0.2">
      <c r="D39382" s="1"/>
    </row>
    <row r="39383" spans="4:4" x14ac:dyDescent="0.2">
      <c r="D39383" s="1"/>
    </row>
    <row r="39384" spans="4:4" x14ac:dyDescent="0.2">
      <c r="D39384" s="1"/>
    </row>
    <row r="39385" spans="4:4" x14ac:dyDescent="0.2">
      <c r="D39385" s="1"/>
    </row>
    <row r="39386" spans="4:4" x14ac:dyDescent="0.2">
      <c r="D39386" s="1"/>
    </row>
    <row r="39387" spans="4:4" x14ac:dyDescent="0.2">
      <c r="D39387" s="1"/>
    </row>
    <row r="39388" spans="4:4" x14ac:dyDescent="0.2">
      <c r="D39388" s="1"/>
    </row>
    <row r="39389" spans="4:4" x14ac:dyDescent="0.2">
      <c r="D39389" s="1"/>
    </row>
    <row r="39390" spans="4:4" x14ac:dyDescent="0.2">
      <c r="D39390" s="1"/>
    </row>
    <row r="39391" spans="4:4" x14ac:dyDescent="0.2">
      <c r="D39391" s="1"/>
    </row>
    <row r="39392" spans="4:4" x14ac:dyDescent="0.2">
      <c r="D39392" s="1"/>
    </row>
    <row r="39393" spans="4:4" x14ac:dyDescent="0.2">
      <c r="D39393" s="1"/>
    </row>
    <row r="39394" spans="4:4" x14ac:dyDescent="0.2">
      <c r="D39394" s="1"/>
    </row>
    <row r="39395" spans="4:4" x14ac:dyDescent="0.2">
      <c r="D39395" s="1"/>
    </row>
    <row r="39396" spans="4:4" x14ac:dyDescent="0.2">
      <c r="D39396" s="1"/>
    </row>
    <row r="39397" spans="4:4" x14ac:dyDescent="0.2">
      <c r="D39397" s="1"/>
    </row>
    <row r="39398" spans="4:4" x14ac:dyDescent="0.2">
      <c r="D39398" s="1"/>
    </row>
    <row r="39399" spans="4:4" x14ac:dyDescent="0.2">
      <c r="D39399" s="1"/>
    </row>
    <row r="39400" spans="4:4" x14ac:dyDescent="0.2">
      <c r="D39400" s="1"/>
    </row>
    <row r="39401" spans="4:4" x14ac:dyDescent="0.2">
      <c r="D39401" s="1"/>
    </row>
    <row r="39402" spans="4:4" x14ac:dyDescent="0.2">
      <c r="D39402" s="1"/>
    </row>
    <row r="39403" spans="4:4" x14ac:dyDescent="0.2">
      <c r="D39403" s="1"/>
    </row>
    <row r="39404" spans="4:4" x14ac:dyDescent="0.2">
      <c r="D39404" s="1"/>
    </row>
    <row r="39405" spans="4:4" x14ac:dyDescent="0.2">
      <c r="D39405" s="1"/>
    </row>
    <row r="39406" spans="4:4" x14ac:dyDescent="0.2">
      <c r="D39406" s="1"/>
    </row>
    <row r="39407" spans="4:4" x14ac:dyDescent="0.2">
      <c r="D39407" s="1"/>
    </row>
    <row r="39408" spans="4:4" x14ac:dyDescent="0.2">
      <c r="D39408" s="1"/>
    </row>
    <row r="39409" spans="4:4" x14ac:dyDescent="0.2">
      <c r="D39409" s="1"/>
    </row>
    <row r="39410" spans="4:4" x14ac:dyDescent="0.2">
      <c r="D39410" s="1"/>
    </row>
    <row r="39411" spans="4:4" x14ac:dyDescent="0.2">
      <c r="D39411" s="1"/>
    </row>
    <row r="39412" spans="4:4" x14ac:dyDescent="0.2">
      <c r="D39412" s="1"/>
    </row>
    <row r="39413" spans="4:4" x14ac:dyDescent="0.2">
      <c r="D39413" s="1"/>
    </row>
    <row r="39414" spans="4:4" x14ac:dyDescent="0.2">
      <c r="D39414" s="1"/>
    </row>
    <row r="39415" spans="4:4" x14ac:dyDescent="0.2">
      <c r="D39415" s="1"/>
    </row>
    <row r="39416" spans="4:4" x14ac:dyDescent="0.2">
      <c r="D39416" s="1"/>
    </row>
    <row r="39417" spans="4:4" x14ac:dyDescent="0.2">
      <c r="D39417" s="1"/>
    </row>
    <row r="39418" spans="4:4" x14ac:dyDescent="0.2">
      <c r="D39418" s="1"/>
    </row>
    <row r="39419" spans="4:4" x14ac:dyDescent="0.2">
      <c r="D39419" s="1"/>
    </row>
    <row r="39420" spans="4:4" x14ac:dyDescent="0.2">
      <c r="D39420" s="1"/>
    </row>
    <row r="39421" spans="4:4" x14ac:dyDescent="0.2">
      <c r="D39421" s="1"/>
    </row>
    <row r="39422" spans="4:4" x14ac:dyDescent="0.2">
      <c r="D39422" s="1"/>
    </row>
    <row r="39423" spans="4:4" x14ac:dyDescent="0.2">
      <c r="D39423" s="1"/>
    </row>
    <row r="39424" spans="4:4" x14ac:dyDescent="0.2">
      <c r="D39424" s="1"/>
    </row>
    <row r="39425" spans="4:4" x14ac:dyDescent="0.2">
      <c r="D39425" s="1"/>
    </row>
    <row r="39426" spans="4:4" x14ac:dyDescent="0.2">
      <c r="D39426" s="1"/>
    </row>
    <row r="39427" spans="4:4" x14ac:dyDescent="0.2">
      <c r="D39427" s="1"/>
    </row>
    <row r="39428" spans="4:4" x14ac:dyDescent="0.2">
      <c r="D39428" s="1"/>
    </row>
    <row r="39429" spans="4:4" x14ac:dyDescent="0.2">
      <c r="D39429" s="1"/>
    </row>
    <row r="39430" spans="4:4" x14ac:dyDescent="0.2">
      <c r="D39430" s="1"/>
    </row>
    <row r="39431" spans="4:4" x14ac:dyDescent="0.2">
      <c r="D39431" s="1"/>
    </row>
    <row r="39432" spans="4:4" x14ac:dyDescent="0.2">
      <c r="D39432" s="1"/>
    </row>
    <row r="39433" spans="4:4" x14ac:dyDescent="0.2">
      <c r="D39433" s="1"/>
    </row>
    <row r="39434" spans="4:4" x14ac:dyDescent="0.2">
      <c r="D39434" s="1"/>
    </row>
    <row r="39435" spans="4:4" x14ac:dyDescent="0.2">
      <c r="D39435" s="1"/>
    </row>
    <row r="39436" spans="4:4" x14ac:dyDescent="0.2">
      <c r="D39436" s="1"/>
    </row>
    <row r="39437" spans="4:4" x14ac:dyDescent="0.2">
      <c r="D39437" s="1"/>
    </row>
    <row r="39438" spans="4:4" x14ac:dyDescent="0.2">
      <c r="D39438" s="1"/>
    </row>
    <row r="39439" spans="4:4" x14ac:dyDescent="0.2">
      <c r="D39439" s="1"/>
    </row>
    <row r="39440" spans="4:4" x14ac:dyDescent="0.2">
      <c r="D39440" s="1"/>
    </row>
    <row r="39441" spans="4:4" x14ac:dyDescent="0.2">
      <c r="D39441" s="1"/>
    </row>
    <row r="39442" spans="4:4" x14ac:dyDescent="0.2">
      <c r="D39442" s="1"/>
    </row>
    <row r="39443" spans="4:4" x14ac:dyDescent="0.2">
      <c r="D39443" s="1"/>
    </row>
    <row r="39444" spans="4:4" x14ac:dyDescent="0.2">
      <c r="D39444" s="1"/>
    </row>
    <row r="39445" spans="4:4" x14ac:dyDescent="0.2">
      <c r="D39445" s="1"/>
    </row>
    <row r="39446" spans="4:4" x14ac:dyDescent="0.2">
      <c r="D39446" s="1"/>
    </row>
    <row r="39447" spans="4:4" x14ac:dyDescent="0.2">
      <c r="D39447" s="1"/>
    </row>
    <row r="39448" spans="4:4" x14ac:dyDescent="0.2">
      <c r="D39448" s="1"/>
    </row>
    <row r="39449" spans="4:4" x14ac:dyDescent="0.2">
      <c r="D39449" s="1"/>
    </row>
    <row r="39450" spans="4:4" x14ac:dyDescent="0.2">
      <c r="D39450" s="1"/>
    </row>
    <row r="39451" spans="4:4" x14ac:dyDescent="0.2">
      <c r="D39451" s="1"/>
    </row>
    <row r="39452" spans="4:4" x14ac:dyDescent="0.2">
      <c r="D39452" s="1"/>
    </row>
    <row r="39453" spans="4:4" x14ac:dyDescent="0.2">
      <c r="D39453" s="1"/>
    </row>
    <row r="39454" spans="4:4" x14ac:dyDescent="0.2">
      <c r="D39454" s="1"/>
    </row>
    <row r="39455" spans="4:4" x14ac:dyDescent="0.2">
      <c r="D39455" s="1"/>
    </row>
    <row r="39456" spans="4:4" x14ac:dyDescent="0.2">
      <c r="D39456" s="1"/>
    </row>
    <row r="39457" spans="4:4" x14ac:dyDescent="0.2">
      <c r="D39457" s="1"/>
    </row>
    <row r="39458" spans="4:4" x14ac:dyDescent="0.2">
      <c r="D39458" s="1"/>
    </row>
    <row r="39459" spans="4:4" x14ac:dyDescent="0.2">
      <c r="D39459" s="1"/>
    </row>
    <row r="39460" spans="4:4" x14ac:dyDescent="0.2">
      <c r="D39460" s="1"/>
    </row>
    <row r="39461" spans="4:4" x14ac:dyDescent="0.2">
      <c r="D39461" s="1"/>
    </row>
    <row r="39462" spans="4:4" x14ac:dyDescent="0.2">
      <c r="D39462" s="1"/>
    </row>
    <row r="39463" spans="4:4" x14ac:dyDescent="0.2">
      <c r="D39463" s="1"/>
    </row>
    <row r="39464" spans="4:4" x14ac:dyDescent="0.2">
      <c r="D39464" s="1"/>
    </row>
    <row r="39465" spans="4:4" x14ac:dyDescent="0.2">
      <c r="D39465" s="1"/>
    </row>
    <row r="39466" spans="4:4" x14ac:dyDescent="0.2">
      <c r="D39466" s="1"/>
    </row>
    <row r="39467" spans="4:4" x14ac:dyDescent="0.2">
      <c r="D39467" s="1"/>
    </row>
    <row r="39468" spans="4:4" x14ac:dyDescent="0.2">
      <c r="D39468" s="1"/>
    </row>
    <row r="39469" spans="4:4" x14ac:dyDescent="0.2">
      <c r="D39469" s="1"/>
    </row>
    <row r="39470" spans="4:4" x14ac:dyDescent="0.2">
      <c r="D39470" s="1"/>
    </row>
    <row r="39471" spans="4:4" x14ac:dyDescent="0.2">
      <c r="D39471" s="1"/>
    </row>
    <row r="39472" spans="4:4" x14ac:dyDescent="0.2">
      <c r="D39472" s="1"/>
    </row>
    <row r="39473" spans="4:4" x14ac:dyDescent="0.2">
      <c r="D39473" s="1"/>
    </row>
    <row r="39474" spans="4:4" x14ac:dyDescent="0.2">
      <c r="D39474" s="1"/>
    </row>
    <row r="39475" spans="4:4" x14ac:dyDescent="0.2">
      <c r="D39475" s="1"/>
    </row>
    <row r="39476" spans="4:4" x14ac:dyDescent="0.2">
      <c r="D39476" s="1"/>
    </row>
    <row r="39477" spans="4:4" x14ac:dyDescent="0.2">
      <c r="D39477" s="1"/>
    </row>
    <row r="39478" spans="4:4" x14ac:dyDescent="0.2">
      <c r="D39478" s="1"/>
    </row>
    <row r="39479" spans="4:4" x14ac:dyDescent="0.2">
      <c r="D39479" s="1"/>
    </row>
    <row r="39480" spans="4:4" x14ac:dyDescent="0.2">
      <c r="D39480" s="1"/>
    </row>
    <row r="39481" spans="4:4" x14ac:dyDescent="0.2">
      <c r="D39481" s="1"/>
    </row>
    <row r="39482" spans="4:4" x14ac:dyDescent="0.2">
      <c r="D39482" s="1"/>
    </row>
    <row r="39483" spans="4:4" x14ac:dyDescent="0.2">
      <c r="D39483" s="1"/>
    </row>
    <row r="39484" spans="4:4" x14ac:dyDescent="0.2">
      <c r="D39484" s="1"/>
    </row>
    <row r="39485" spans="4:4" x14ac:dyDescent="0.2">
      <c r="D39485" s="1"/>
    </row>
    <row r="39486" spans="4:4" x14ac:dyDescent="0.2">
      <c r="D39486" s="1"/>
    </row>
    <row r="39487" spans="4:4" x14ac:dyDescent="0.2">
      <c r="D39487" s="1"/>
    </row>
    <row r="39488" spans="4:4" x14ac:dyDescent="0.2">
      <c r="D39488" s="1"/>
    </row>
    <row r="39489" spans="4:4" x14ac:dyDescent="0.2">
      <c r="D39489" s="1"/>
    </row>
    <row r="39490" spans="4:4" x14ac:dyDescent="0.2">
      <c r="D39490" s="1"/>
    </row>
    <row r="39491" spans="4:4" x14ac:dyDescent="0.2">
      <c r="D39491" s="1"/>
    </row>
    <row r="39492" spans="4:4" x14ac:dyDescent="0.2">
      <c r="D39492" s="1"/>
    </row>
    <row r="39493" spans="4:4" x14ac:dyDescent="0.2">
      <c r="D39493" s="1"/>
    </row>
    <row r="39494" spans="4:4" x14ac:dyDescent="0.2">
      <c r="D39494" s="1"/>
    </row>
    <row r="39495" spans="4:4" x14ac:dyDescent="0.2">
      <c r="D39495" s="1"/>
    </row>
    <row r="39496" spans="4:4" x14ac:dyDescent="0.2">
      <c r="D39496" s="1"/>
    </row>
    <row r="39497" spans="4:4" x14ac:dyDescent="0.2">
      <c r="D39497" s="1"/>
    </row>
    <row r="39498" spans="4:4" x14ac:dyDescent="0.2">
      <c r="D39498" s="1"/>
    </row>
    <row r="39499" spans="4:4" x14ac:dyDescent="0.2">
      <c r="D39499" s="1"/>
    </row>
    <row r="39500" spans="4:4" x14ac:dyDescent="0.2">
      <c r="D39500" s="1"/>
    </row>
    <row r="39501" spans="4:4" x14ac:dyDescent="0.2">
      <c r="D39501" s="1"/>
    </row>
    <row r="39502" spans="4:4" x14ac:dyDescent="0.2">
      <c r="D39502" s="1"/>
    </row>
    <row r="39503" spans="4:4" x14ac:dyDescent="0.2">
      <c r="D39503" s="1"/>
    </row>
    <row r="39504" spans="4:4" x14ac:dyDescent="0.2">
      <c r="D39504" s="1"/>
    </row>
    <row r="39505" spans="4:4" x14ac:dyDescent="0.2">
      <c r="D39505" s="1"/>
    </row>
    <row r="39506" spans="4:4" x14ac:dyDescent="0.2">
      <c r="D39506" s="1"/>
    </row>
    <row r="39507" spans="4:4" x14ac:dyDescent="0.2">
      <c r="D39507" s="1"/>
    </row>
    <row r="39508" spans="4:4" x14ac:dyDescent="0.2">
      <c r="D39508" s="1"/>
    </row>
    <row r="39509" spans="4:4" x14ac:dyDescent="0.2">
      <c r="D39509" s="1"/>
    </row>
    <row r="39510" spans="4:4" x14ac:dyDescent="0.2">
      <c r="D39510" s="1"/>
    </row>
    <row r="39511" spans="4:4" x14ac:dyDescent="0.2">
      <c r="D39511" s="1"/>
    </row>
    <row r="39512" spans="4:4" x14ac:dyDescent="0.2">
      <c r="D39512" s="1"/>
    </row>
    <row r="39513" spans="4:4" x14ac:dyDescent="0.2">
      <c r="D39513" s="1"/>
    </row>
    <row r="39514" spans="4:4" x14ac:dyDescent="0.2">
      <c r="D39514" s="1"/>
    </row>
    <row r="39515" spans="4:4" x14ac:dyDescent="0.2">
      <c r="D39515" s="1"/>
    </row>
    <row r="39516" spans="4:4" x14ac:dyDescent="0.2">
      <c r="D39516" s="1"/>
    </row>
    <row r="39517" spans="4:4" x14ac:dyDescent="0.2">
      <c r="D39517" s="1"/>
    </row>
    <row r="39518" spans="4:4" x14ac:dyDescent="0.2">
      <c r="D39518" s="1"/>
    </row>
    <row r="39519" spans="4:4" x14ac:dyDescent="0.2">
      <c r="D39519" s="1"/>
    </row>
    <row r="39520" spans="4:4" x14ac:dyDescent="0.2">
      <c r="D39520" s="1"/>
    </row>
    <row r="39521" spans="4:4" x14ac:dyDescent="0.2">
      <c r="D39521" s="1"/>
    </row>
    <row r="39522" spans="4:4" x14ac:dyDescent="0.2">
      <c r="D39522" s="1"/>
    </row>
    <row r="39523" spans="4:4" x14ac:dyDescent="0.2">
      <c r="D39523" s="1"/>
    </row>
    <row r="39524" spans="4:4" x14ac:dyDescent="0.2">
      <c r="D39524" s="1"/>
    </row>
    <row r="39525" spans="4:4" x14ac:dyDescent="0.2">
      <c r="D39525" s="1"/>
    </row>
    <row r="39526" spans="4:4" x14ac:dyDescent="0.2">
      <c r="D39526" s="1"/>
    </row>
    <row r="39527" spans="4:4" x14ac:dyDescent="0.2">
      <c r="D39527" s="1"/>
    </row>
    <row r="39528" spans="4:4" x14ac:dyDescent="0.2">
      <c r="D39528" s="1"/>
    </row>
    <row r="39529" spans="4:4" x14ac:dyDescent="0.2">
      <c r="D39529" s="1"/>
    </row>
    <row r="39530" spans="4:4" x14ac:dyDescent="0.2">
      <c r="D39530" s="1"/>
    </row>
    <row r="39531" spans="4:4" x14ac:dyDescent="0.2">
      <c r="D39531" s="1"/>
    </row>
    <row r="39532" spans="4:4" x14ac:dyDescent="0.2">
      <c r="D39532" s="1"/>
    </row>
    <row r="39533" spans="4:4" x14ac:dyDescent="0.2">
      <c r="D39533" s="1"/>
    </row>
    <row r="39534" spans="4:4" x14ac:dyDescent="0.2">
      <c r="D39534" s="1"/>
    </row>
    <row r="39535" spans="4:4" x14ac:dyDescent="0.2">
      <c r="D39535" s="1"/>
    </row>
    <row r="39536" spans="4:4" x14ac:dyDescent="0.2">
      <c r="D39536" s="1"/>
    </row>
    <row r="39537" spans="4:4" x14ac:dyDescent="0.2">
      <c r="D39537" s="1"/>
    </row>
    <row r="39538" spans="4:4" x14ac:dyDescent="0.2">
      <c r="D39538" s="1"/>
    </row>
    <row r="39539" spans="4:4" x14ac:dyDescent="0.2">
      <c r="D39539" s="1"/>
    </row>
    <row r="39540" spans="4:4" x14ac:dyDescent="0.2">
      <c r="D39540" s="1"/>
    </row>
    <row r="39541" spans="4:4" x14ac:dyDescent="0.2">
      <c r="D39541" s="1"/>
    </row>
    <row r="39542" spans="4:4" x14ac:dyDescent="0.2">
      <c r="D39542" s="1"/>
    </row>
    <row r="39543" spans="4:4" x14ac:dyDescent="0.2">
      <c r="D39543" s="1"/>
    </row>
    <row r="39544" spans="4:4" x14ac:dyDescent="0.2">
      <c r="D39544" s="1"/>
    </row>
    <row r="39545" spans="4:4" x14ac:dyDescent="0.2">
      <c r="D39545" s="1"/>
    </row>
    <row r="39546" spans="4:4" x14ac:dyDescent="0.2">
      <c r="D39546" s="1"/>
    </row>
    <row r="39547" spans="4:4" x14ac:dyDescent="0.2">
      <c r="D39547" s="1"/>
    </row>
    <row r="39548" spans="4:4" x14ac:dyDescent="0.2">
      <c r="D39548" s="1"/>
    </row>
    <row r="39549" spans="4:4" x14ac:dyDescent="0.2">
      <c r="D39549" s="1"/>
    </row>
    <row r="39550" spans="4:4" x14ac:dyDescent="0.2">
      <c r="D39550" s="1"/>
    </row>
    <row r="39551" spans="4:4" x14ac:dyDescent="0.2">
      <c r="D39551" s="1"/>
    </row>
    <row r="39552" spans="4:4" x14ac:dyDescent="0.2">
      <c r="D39552" s="1"/>
    </row>
    <row r="39553" spans="4:4" x14ac:dyDescent="0.2">
      <c r="D39553" s="1"/>
    </row>
    <row r="39554" spans="4:4" x14ac:dyDescent="0.2">
      <c r="D39554" s="1"/>
    </row>
    <row r="39555" spans="4:4" x14ac:dyDescent="0.2">
      <c r="D39555" s="1"/>
    </row>
    <row r="39556" spans="4:4" x14ac:dyDescent="0.2">
      <c r="D39556" s="1"/>
    </row>
    <row r="39557" spans="4:4" x14ac:dyDescent="0.2">
      <c r="D39557" s="1"/>
    </row>
    <row r="39558" spans="4:4" x14ac:dyDescent="0.2">
      <c r="D39558" s="1"/>
    </row>
    <row r="39559" spans="4:4" x14ac:dyDescent="0.2">
      <c r="D39559" s="1"/>
    </row>
    <row r="39560" spans="4:4" x14ac:dyDescent="0.2">
      <c r="D39560" s="1"/>
    </row>
    <row r="39561" spans="4:4" x14ac:dyDescent="0.2">
      <c r="D39561" s="1"/>
    </row>
    <row r="39562" spans="4:4" x14ac:dyDescent="0.2">
      <c r="D39562" s="1"/>
    </row>
    <row r="39563" spans="4:4" x14ac:dyDescent="0.2">
      <c r="D39563" s="1"/>
    </row>
    <row r="39564" spans="4:4" x14ac:dyDescent="0.2">
      <c r="D39564" s="1"/>
    </row>
    <row r="39565" spans="4:4" x14ac:dyDescent="0.2">
      <c r="D39565" s="1"/>
    </row>
    <row r="39566" spans="4:4" x14ac:dyDescent="0.2">
      <c r="D39566" s="1"/>
    </row>
    <row r="39567" spans="4:4" x14ac:dyDescent="0.2">
      <c r="D39567" s="1"/>
    </row>
    <row r="39568" spans="4:4" x14ac:dyDescent="0.2">
      <c r="D39568" s="1"/>
    </row>
    <row r="39569" spans="4:4" x14ac:dyDescent="0.2">
      <c r="D39569" s="1"/>
    </row>
    <row r="39570" spans="4:4" x14ac:dyDescent="0.2">
      <c r="D39570" s="1"/>
    </row>
    <row r="39571" spans="4:4" x14ac:dyDescent="0.2">
      <c r="D39571" s="1"/>
    </row>
    <row r="39572" spans="4:4" x14ac:dyDescent="0.2">
      <c r="D39572" s="1"/>
    </row>
    <row r="39573" spans="4:4" x14ac:dyDescent="0.2">
      <c r="D39573" s="1"/>
    </row>
    <row r="39574" spans="4:4" x14ac:dyDescent="0.2">
      <c r="D39574" s="1"/>
    </row>
    <row r="39575" spans="4:4" x14ac:dyDescent="0.2">
      <c r="D39575" s="1"/>
    </row>
    <row r="39576" spans="4:4" x14ac:dyDescent="0.2">
      <c r="D39576" s="1"/>
    </row>
    <row r="39577" spans="4:4" x14ac:dyDescent="0.2">
      <c r="D39577" s="1"/>
    </row>
    <row r="39578" spans="4:4" x14ac:dyDescent="0.2">
      <c r="D39578" s="1"/>
    </row>
    <row r="39579" spans="4:4" x14ac:dyDescent="0.2">
      <c r="D39579" s="1"/>
    </row>
    <row r="39580" spans="4:4" x14ac:dyDescent="0.2">
      <c r="D39580" s="1"/>
    </row>
    <row r="39581" spans="4:4" x14ac:dyDescent="0.2">
      <c r="D39581" s="1"/>
    </row>
    <row r="39582" spans="4:4" x14ac:dyDescent="0.2">
      <c r="D39582" s="1"/>
    </row>
    <row r="39583" spans="4:4" x14ac:dyDescent="0.2">
      <c r="D39583" s="1"/>
    </row>
    <row r="39584" spans="4:4" x14ac:dyDescent="0.2">
      <c r="D39584" s="1"/>
    </row>
    <row r="39585" spans="4:4" x14ac:dyDescent="0.2">
      <c r="D39585" s="1"/>
    </row>
    <row r="39586" spans="4:4" x14ac:dyDescent="0.2">
      <c r="D39586" s="1"/>
    </row>
    <row r="39587" spans="4:4" x14ac:dyDescent="0.2">
      <c r="D39587" s="1"/>
    </row>
    <row r="39588" spans="4:4" x14ac:dyDescent="0.2">
      <c r="D39588" s="1"/>
    </row>
    <row r="39589" spans="4:4" x14ac:dyDescent="0.2">
      <c r="D39589" s="1"/>
    </row>
    <row r="39590" spans="4:4" x14ac:dyDescent="0.2">
      <c r="D39590" s="1"/>
    </row>
    <row r="39591" spans="4:4" x14ac:dyDescent="0.2">
      <c r="D39591" s="1"/>
    </row>
    <row r="39592" spans="4:4" x14ac:dyDescent="0.2">
      <c r="D39592" s="1"/>
    </row>
    <row r="39593" spans="4:4" x14ac:dyDescent="0.2">
      <c r="D39593" s="1"/>
    </row>
    <row r="39594" spans="4:4" x14ac:dyDescent="0.2">
      <c r="D39594" s="1"/>
    </row>
    <row r="39595" spans="4:4" x14ac:dyDescent="0.2">
      <c r="D39595" s="1"/>
    </row>
    <row r="39596" spans="4:4" x14ac:dyDescent="0.2">
      <c r="D39596" s="1"/>
    </row>
    <row r="39597" spans="4:4" x14ac:dyDescent="0.2">
      <c r="D39597" s="1"/>
    </row>
    <row r="39598" spans="4:4" x14ac:dyDescent="0.2">
      <c r="D39598" s="1"/>
    </row>
    <row r="39599" spans="4:4" x14ac:dyDescent="0.2">
      <c r="D39599" s="1"/>
    </row>
    <row r="39600" spans="4:4" x14ac:dyDescent="0.2">
      <c r="D39600" s="1"/>
    </row>
    <row r="39601" spans="4:4" x14ac:dyDescent="0.2">
      <c r="D39601" s="1"/>
    </row>
    <row r="39602" spans="4:4" x14ac:dyDescent="0.2">
      <c r="D39602" s="1"/>
    </row>
    <row r="39603" spans="4:4" x14ac:dyDescent="0.2">
      <c r="D39603" s="1"/>
    </row>
    <row r="39604" spans="4:4" x14ac:dyDescent="0.2">
      <c r="D39604" s="1"/>
    </row>
    <row r="39605" spans="4:4" x14ac:dyDescent="0.2">
      <c r="D39605" s="1"/>
    </row>
    <row r="39606" spans="4:4" x14ac:dyDescent="0.2">
      <c r="D39606" s="1"/>
    </row>
    <row r="39607" spans="4:4" x14ac:dyDescent="0.2">
      <c r="D39607" s="1"/>
    </row>
    <row r="39608" spans="4:4" x14ac:dyDescent="0.2">
      <c r="D39608" s="1"/>
    </row>
    <row r="39609" spans="4:4" x14ac:dyDescent="0.2">
      <c r="D39609" s="1"/>
    </row>
    <row r="39610" spans="4:4" x14ac:dyDescent="0.2">
      <c r="D39610" s="1"/>
    </row>
    <row r="39611" spans="4:4" x14ac:dyDescent="0.2">
      <c r="D39611" s="1"/>
    </row>
    <row r="39612" spans="4:4" x14ac:dyDescent="0.2">
      <c r="D39612" s="1"/>
    </row>
    <row r="39613" spans="4:4" x14ac:dyDescent="0.2">
      <c r="D39613" s="1"/>
    </row>
    <row r="39614" spans="4:4" x14ac:dyDescent="0.2">
      <c r="D39614" s="1"/>
    </row>
    <row r="39615" spans="4:4" x14ac:dyDescent="0.2">
      <c r="D39615" s="1"/>
    </row>
    <row r="39616" spans="4:4" x14ac:dyDescent="0.2">
      <c r="D39616" s="1"/>
    </row>
    <row r="39617" spans="4:4" x14ac:dyDescent="0.2">
      <c r="D39617" s="1"/>
    </row>
    <row r="39618" spans="4:4" x14ac:dyDescent="0.2">
      <c r="D39618" s="1"/>
    </row>
    <row r="39619" spans="4:4" x14ac:dyDescent="0.2">
      <c r="D39619" s="1"/>
    </row>
    <row r="39620" spans="4:4" x14ac:dyDescent="0.2">
      <c r="D39620" s="1"/>
    </row>
    <row r="39621" spans="4:4" x14ac:dyDescent="0.2">
      <c r="D39621" s="1"/>
    </row>
    <row r="39622" spans="4:4" x14ac:dyDescent="0.2">
      <c r="D39622" s="1"/>
    </row>
    <row r="39623" spans="4:4" x14ac:dyDescent="0.2">
      <c r="D39623" s="1"/>
    </row>
    <row r="39624" spans="4:4" x14ac:dyDescent="0.2">
      <c r="D39624" s="1"/>
    </row>
    <row r="39625" spans="4:4" x14ac:dyDescent="0.2">
      <c r="D39625" s="1"/>
    </row>
    <row r="39626" spans="4:4" x14ac:dyDescent="0.2">
      <c r="D39626" s="1"/>
    </row>
    <row r="39627" spans="4:4" x14ac:dyDescent="0.2">
      <c r="D39627" s="1"/>
    </row>
    <row r="39628" spans="4:4" x14ac:dyDescent="0.2">
      <c r="D39628" s="1"/>
    </row>
    <row r="39629" spans="4:4" x14ac:dyDescent="0.2">
      <c r="D39629" s="1"/>
    </row>
    <row r="39630" spans="4:4" x14ac:dyDescent="0.2">
      <c r="D39630" s="1"/>
    </row>
    <row r="39631" spans="4:4" x14ac:dyDescent="0.2">
      <c r="D39631" s="1"/>
    </row>
    <row r="39632" spans="4:4" x14ac:dyDescent="0.2">
      <c r="D39632" s="1"/>
    </row>
    <row r="39633" spans="4:4" x14ac:dyDescent="0.2">
      <c r="D39633" s="1"/>
    </row>
    <row r="39634" spans="4:4" x14ac:dyDescent="0.2">
      <c r="D39634" s="1"/>
    </row>
    <row r="39635" spans="4:4" x14ac:dyDescent="0.2">
      <c r="D39635" s="1"/>
    </row>
    <row r="39636" spans="4:4" x14ac:dyDescent="0.2">
      <c r="D39636" s="1"/>
    </row>
    <row r="39637" spans="4:4" x14ac:dyDescent="0.2">
      <c r="D39637" s="1"/>
    </row>
    <row r="39638" spans="4:4" x14ac:dyDescent="0.2">
      <c r="D39638" s="1"/>
    </row>
    <row r="39639" spans="4:4" x14ac:dyDescent="0.2">
      <c r="D39639" s="1"/>
    </row>
    <row r="39640" spans="4:4" x14ac:dyDescent="0.2">
      <c r="D39640" s="1"/>
    </row>
    <row r="39641" spans="4:4" x14ac:dyDescent="0.2">
      <c r="D39641" s="1"/>
    </row>
    <row r="39642" spans="4:4" x14ac:dyDescent="0.2">
      <c r="D39642" s="1"/>
    </row>
    <row r="39643" spans="4:4" x14ac:dyDescent="0.2">
      <c r="D39643" s="1"/>
    </row>
    <row r="39644" spans="4:4" x14ac:dyDescent="0.2">
      <c r="D39644" s="1"/>
    </row>
    <row r="39645" spans="4:4" x14ac:dyDescent="0.2">
      <c r="D39645" s="1"/>
    </row>
    <row r="39646" spans="4:4" x14ac:dyDescent="0.2">
      <c r="D39646" s="1"/>
    </row>
    <row r="39647" spans="4:4" x14ac:dyDescent="0.2">
      <c r="D39647" s="1"/>
    </row>
    <row r="39648" spans="4:4" x14ac:dyDescent="0.2">
      <c r="D39648" s="1"/>
    </row>
    <row r="39649" spans="4:4" x14ac:dyDescent="0.2">
      <c r="D39649" s="1"/>
    </row>
    <row r="39650" spans="4:4" x14ac:dyDescent="0.2">
      <c r="D39650" s="1"/>
    </row>
    <row r="39651" spans="4:4" x14ac:dyDescent="0.2">
      <c r="D39651" s="1"/>
    </row>
    <row r="39652" spans="4:4" x14ac:dyDescent="0.2">
      <c r="D39652" s="1"/>
    </row>
    <row r="39653" spans="4:4" x14ac:dyDescent="0.2">
      <c r="D39653" s="1"/>
    </row>
    <row r="39654" spans="4:4" x14ac:dyDescent="0.2">
      <c r="D39654" s="1"/>
    </row>
    <row r="39655" spans="4:4" x14ac:dyDescent="0.2">
      <c r="D39655" s="1"/>
    </row>
    <row r="39656" spans="4:4" x14ac:dyDescent="0.2">
      <c r="D39656" s="1"/>
    </row>
    <row r="39657" spans="4:4" x14ac:dyDescent="0.2">
      <c r="D39657" s="1"/>
    </row>
    <row r="39658" spans="4:4" x14ac:dyDescent="0.2">
      <c r="D39658" s="1"/>
    </row>
    <row r="39659" spans="4:4" x14ac:dyDescent="0.2">
      <c r="D39659" s="1"/>
    </row>
    <row r="39660" spans="4:4" x14ac:dyDescent="0.2">
      <c r="D39660" s="1"/>
    </row>
    <row r="39661" spans="4:4" x14ac:dyDescent="0.2">
      <c r="D39661" s="1"/>
    </row>
    <row r="39662" spans="4:4" x14ac:dyDescent="0.2">
      <c r="D39662" s="1"/>
    </row>
    <row r="39663" spans="4:4" x14ac:dyDescent="0.2">
      <c r="D39663" s="1"/>
    </row>
    <row r="39664" spans="4:4" x14ac:dyDescent="0.2">
      <c r="D39664" s="1"/>
    </row>
    <row r="39665" spans="4:4" x14ac:dyDescent="0.2">
      <c r="D39665" s="1"/>
    </row>
    <row r="39666" spans="4:4" x14ac:dyDescent="0.2">
      <c r="D39666" s="1"/>
    </row>
    <row r="39667" spans="4:4" x14ac:dyDescent="0.2">
      <c r="D39667" s="1"/>
    </row>
    <row r="39668" spans="4:4" x14ac:dyDescent="0.2">
      <c r="D39668" s="1"/>
    </row>
    <row r="39669" spans="4:4" x14ac:dyDescent="0.2">
      <c r="D39669" s="1"/>
    </row>
    <row r="39670" spans="4:4" x14ac:dyDescent="0.2">
      <c r="D39670" s="1"/>
    </row>
    <row r="39671" spans="4:4" x14ac:dyDescent="0.2">
      <c r="D39671" s="1"/>
    </row>
    <row r="39672" spans="4:4" x14ac:dyDescent="0.2">
      <c r="D39672" s="1"/>
    </row>
    <row r="39673" spans="4:4" x14ac:dyDescent="0.2">
      <c r="D39673" s="1"/>
    </row>
    <row r="39674" spans="4:4" x14ac:dyDescent="0.2">
      <c r="D39674" s="1"/>
    </row>
    <row r="39675" spans="4:4" x14ac:dyDescent="0.2">
      <c r="D39675" s="1"/>
    </row>
    <row r="39676" spans="4:4" x14ac:dyDescent="0.2">
      <c r="D39676" s="1"/>
    </row>
    <row r="39677" spans="4:4" x14ac:dyDescent="0.2">
      <c r="D39677" s="1"/>
    </row>
    <row r="39678" spans="4:4" x14ac:dyDescent="0.2">
      <c r="D39678" s="1"/>
    </row>
    <row r="39679" spans="4:4" x14ac:dyDescent="0.2">
      <c r="D39679" s="1"/>
    </row>
    <row r="39680" spans="4:4" x14ac:dyDescent="0.2">
      <c r="D39680" s="1"/>
    </row>
    <row r="39681" spans="4:4" x14ac:dyDescent="0.2">
      <c r="D39681" s="1"/>
    </row>
    <row r="39682" spans="4:4" x14ac:dyDescent="0.2">
      <c r="D39682" s="1"/>
    </row>
    <row r="39683" spans="4:4" x14ac:dyDescent="0.2">
      <c r="D39683" s="1"/>
    </row>
    <row r="39684" spans="4:4" x14ac:dyDescent="0.2">
      <c r="D39684" s="1"/>
    </row>
    <row r="39685" spans="4:4" x14ac:dyDescent="0.2">
      <c r="D39685" s="1"/>
    </row>
    <row r="39686" spans="4:4" x14ac:dyDescent="0.2">
      <c r="D39686" s="1"/>
    </row>
    <row r="39687" spans="4:4" x14ac:dyDescent="0.2">
      <c r="D39687" s="1"/>
    </row>
    <row r="39688" spans="4:4" x14ac:dyDescent="0.2">
      <c r="D39688" s="1"/>
    </row>
    <row r="39689" spans="4:4" x14ac:dyDescent="0.2">
      <c r="D39689" s="1"/>
    </row>
    <row r="39690" spans="4:4" x14ac:dyDescent="0.2">
      <c r="D39690" s="1"/>
    </row>
    <row r="39691" spans="4:4" x14ac:dyDescent="0.2">
      <c r="D39691" s="1"/>
    </row>
    <row r="39692" spans="4:4" x14ac:dyDescent="0.2">
      <c r="D39692" s="1"/>
    </row>
    <row r="39693" spans="4:4" x14ac:dyDescent="0.2">
      <c r="D39693" s="1"/>
    </row>
    <row r="39694" spans="4:4" x14ac:dyDescent="0.2">
      <c r="D39694" s="1"/>
    </row>
    <row r="39695" spans="4:4" x14ac:dyDescent="0.2">
      <c r="D39695" s="1"/>
    </row>
    <row r="39696" spans="4:4" x14ac:dyDescent="0.2">
      <c r="D39696" s="1"/>
    </row>
    <row r="39697" spans="4:4" x14ac:dyDescent="0.2">
      <c r="D39697" s="1"/>
    </row>
    <row r="39698" spans="4:4" x14ac:dyDescent="0.2">
      <c r="D39698" s="1"/>
    </row>
    <row r="39699" spans="4:4" x14ac:dyDescent="0.2">
      <c r="D39699" s="1"/>
    </row>
    <row r="39700" spans="4:4" x14ac:dyDescent="0.2">
      <c r="D39700" s="1"/>
    </row>
    <row r="39701" spans="4:4" x14ac:dyDescent="0.2">
      <c r="D39701" s="1"/>
    </row>
    <row r="39702" spans="4:4" x14ac:dyDescent="0.2">
      <c r="D39702" s="1"/>
    </row>
    <row r="39703" spans="4:4" x14ac:dyDescent="0.2">
      <c r="D39703" s="1"/>
    </row>
    <row r="39704" spans="4:4" x14ac:dyDescent="0.2">
      <c r="D39704" s="1"/>
    </row>
    <row r="39705" spans="4:4" x14ac:dyDescent="0.2">
      <c r="D39705" s="1"/>
    </row>
    <row r="39706" spans="4:4" x14ac:dyDescent="0.2">
      <c r="D39706" s="1"/>
    </row>
    <row r="39707" spans="4:4" x14ac:dyDescent="0.2">
      <c r="D39707" s="1"/>
    </row>
    <row r="39708" spans="4:4" x14ac:dyDescent="0.2">
      <c r="D39708" s="1"/>
    </row>
    <row r="39709" spans="4:4" x14ac:dyDescent="0.2">
      <c r="D39709" s="1"/>
    </row>
    <row r="39710" spans="4:4" x14ac:dyDescent="0.2">
      <c r="D39710" s="1"/>
    </row>
    <row r="39711" spans="4:4" x14ac:dyDescent="0.2">
      <c r="D39711" s="1"/>
    </row>
    <row r="39712" spans="4:4" x14ac:dyDescent="0.2">
      <c r="D39712" s="1"/>
    </row>
    <row r="39713" spans="4:4" x14ac:dyDescent="0.2">
      <c r="D39713" s="1"/>
    </row>
    <row r="39714" spans="4:4" x14ac:dyDescent="0.2">
      <c r="D39714" s="1"/>
    </row>
    <row r="39715" spans="4:4" x14ac:dyDescent="0.2">
      <c r="D39715" s="1"/>
    </row>
    <row r="39716" spans="4:4" x14ac:dyDescent="0.2">
      <c r="D39716" s="1"/>
    </row>
    <row r="39717" spans="4:4" x14ac:dyDescent="0.2">
      <c r="D39717" s="1"/>
    </row>
    <row r="39718" spans="4:4" x14ac:dyDescent="0.2">
      <c r="D39718" s="1"/>
    </row>
    <row r="39719" spans="4:4" x14ac:dyDescent="0.2">
      <c r="D39719" s="1"/>
    </row>
    <row r="39720" spans="4:4" x14ac:dyDescent="0.2">
      <c r="D39720" s="1"/>
    </row>
    <row r="39721" spans="4:4" x14ac:dyDescent="0.2">
      <c r="D39721" s="1"/>
    </row>
    <row r="39722" spans="4:4" x14ac:dyDescent="0.2">
      <c r="D39722" s="1"/>
    </row>
    <row r="39723" spans="4:4" x14ac:dyDescent="0.2">
      <c r="D39723" s="1"/>
    </row>
    <row r="39724" spans="4:4" x14ac:dyDescent="0.2">
      <c r="D39724" s="1"/>
    </row>
    <row r="39725" spans="4:4" x14ac:dyDescent="0.2">
      <c r="D39725" s="1"/>
    </row>
    <row r="39726" spans="4:4" x14ac:dyDescent="0.2">
      <c r="D39726" s="1"/>
    </row>
    <row r="39727" spans="4:4" x14ac:dyDescent="0.2">
      <c r="D39727" s="1"/>
    </row>
    <row r="39728" spans="4:4" x14ac:dyDescent="0.2">
      <c r="D39728" s="1"/>
    </row>
    <row r="39729" spans="4:4" x14ac:dyDescent="0.2">
      <c r="D39729" s="1"/>
    </row>
    <row r="39730" spans="4:4" x14ac:dyDescent="0.2">
      <c r="D39730" s="1"/>
    </row>
    <row r="39731" spans="4:4" x14ac:dyDescent="0.2">
      <c r="D39731" s="1"/>
    </row>
    <row r="39732" spans="4:4" x14ac:dyDescent="0.2">
      <c r="D39732" s="1"/>
    </row>
    <row r="39733" spans="4:4" x14ac:dyDescent="0.2">
      <c r="D39733" s="1"/>
    </row>
    <row r="39734" spans="4:4" x14ac:dyDescent="0.2">
      <c r="D39734" s="1"/>
    </row>
    <row r="39735" spans="4:4" x14ac:dyDescent="0.2">
      <c r="D39735" s="1"/>
    </row>
    <row r="39736" spans="4:4" x14ac:dyDescent="0.2">
      <c r="D39736" s="1"/>
    </row>
    <row r="39737" spans="4:4" x14ac:dyDescent="0.2">
      <c r="D39737" s="1"/>
    </row>
    <row r="39738" spans="4:4" x14ac:dyDescent="0.2">
      <c r="D39738" s="1"/>
    </row>
    <row r="39739" spans="4:4" x14ac:dyDescent="0.2">
      <c r="D39739" s="1"/>
    </row>
    <row r="39740" spans="4:4" x14ac:dyDescent="0.2">
      <c r="D39740" s="1"/>
    </row>
    <row r="39741" spans="4:4" x14ac:dyDescent="0.2">
      <c r="D39741" s="1"/>
    </row>
    <row r="39742" spans="4:4" x14ac:dyDescent="0.2">
      <c r="D39742" s="1"/>
    </row>
    <row r="39743" spans="4:4" x14ac:dyDescent="0.2">
      <c r="D39743" s="1"/>
    </row>
    <row r="39744" spans="4:4" x14ac:dyDescent="0.2">
      <c r="D39744" s="1"/>
    </row>
    <row r="39745" spans="4:4" x14ac:dyDescent="0.2">
      <c r="D39745" s="1"/>
    </row>
    <row r="39746" spans="4:4" x14ac:dyDescent="0.2">
      <c r="D39746" s="1"/>
    </row>
    <row r="39747" spans="4:4" x14ac:dyDescent="0.2">
      <c r="D39747" s="1"/>
    </row>
    <row r="39748" spans="4:4" x14ac:dyDescent="0.2">
      <c r="D39748" s="1"/>
    </row>
    <row r="39749" spans="4:4" x14ac:dyDescent="0.2">
      <c r="D39749" s="1"/>
    </row>
    <row r="39750" spans="4:4" x14ac:dyDescent="0.2">
      <c r="D39750" s="1"/>
    </row>
    <row r="39751" spans="4:4" x14ac:dyDescent="0.2">
      <c r="D39751" s="1"/>
    </row>
    <row r="39752" spans="4:4" x14ac:dyDescent="0.2">
      <c r="D39752" s="1"/>
    </row>
    <row r="39753" spans="4:4" x14ac:dyDescent="0.2">
      <c r="D39753" s="1"/>
    </row>
    <row r="39754" spans="4:4" x14ac:dyDescent="0.2">
      <c r="D39754" s="1"/>
    </row>
    <row r="39755" spans="4:4" x14ac:dyDescent="0.2">
      <c r="D39755" s="1"/>
    </row>
    <row r="39756" spans="4:4" x14ac:dyDescent="0.2">
      <c r="D39756" s="1"/>
    </row>
    <row r="39757" spans="4:4" x14ac:dyDescent="0.2">
      <c r="D39757" s="1"/>
    </row>
    <row r="39758" spans="4:4" x14ac:dyDescent="0.2">
      <c r="D39758" s="1"/>
    </row>
    <row r="39759" spans="4:4" x14ac:dyDescent="0.2">
      <c r="D39759" s="1"/>
    </row>
    <row r="39760" spans="4:4" x14ac:dyDescent="0.2">
      <c r="D39760" s="1"/>
    </row>
    <row r="39761" spans="4:4" x14ac:dyDescent="0.2">
      <c r="D39761" s="1"/>
    </row>
    <row r="39762" spans="4:4" x14ac:dyDescent="0.2">
      <c r="D39762" s="1"/>
    </row>
    <row r="39763" spans="4:4" x14ac:dyDescent="0.2">
      <c r="D39763" s="1"/>
    </row>
    <row r="39764" spans="4:4" x14ac:dyDescent="0.2">
      <c r="D39764" s="1"/>
    </row>
    <row r="39765" spans="4:4" x14ac:dyDescent="0.2">
      <c r="D39765" s="1"/>
    </row>
    <row r="39766" spans="4:4" x14ac:dyDescent="0.2">
      <c r="D39766" s="1"/>
    </row>
    <row r="39767" spans="4:4" x14ac:dyDescent="0.2">
      <c r="D39767" s="1"/>
    </row>
    <row r="39768" spans="4:4" x14ac:dyDescent="0.2">
      <c r="D39768" s="1"/>
    </row>
    <row r="39769" spans="4:4" x14ac:dyDescent="0.2">
      <c r="D39769" s="1"/>
    </row>
    <row r="39770" spans="4:4" x14ac:dyDescent="0.2">
      <c r="D39770" s="1"/>
    </row>
    <row r="39771" spans="4:4" x14ac:dyDescent="0.2">
      <c r="D39771" s="1"/>
    </row>
    <row r="39772" spans="4:4" x14ac:dyDescent="0.2">
      <c r="D39772" s="1"/>
    </row>
    <row r="39773" spans="4:4" x14ac:dyDescent="0.2">
      <c r="D39773" s="1"/>
    </row>
    <row r="39774" spans="4:4" x14ac:dyDescent="0.2">
      <c r="D39774" s="1"/>
    </row>
    <row r="39775" spans="4:4" x14ac:dyDescent="0.2">
      <c r="D39775" s="1"/>
    </row>
    <row r="39776" spans="4:4" x14ac:dyDescent="0.2">
      <c r="D39776" s="1"/>
    </row>
    <row r="39777" spans="4:4" x14ac:dyDescent="0.2">
      <c r="D39777" s="1"/>
    </row>
    <row r="39778" spans="4:4" x14ac:dyDescent="0.2">
      <c r="D39778" s="1"/>
    </row>
    <row r="39779" spans="4:4" x14ac:dyDescent="0.2">
      <c r="D39779" s="1"/>
    </row>
    <row r="39780" spans="4:4" x14ac:dyDescent="0.2">
      <c r="D39780" s="1"/>
    </row>
    <row r="39781" spans="4:4" x14ac:dyDescent="0.2">
      <c r="D39781" s="1"/>
    </row>
    <row r="39782" spans="4:4" x14ac:dyDescent="0.2">
      <c r="D39782" s="1"/>
    </row>
    <row r="39783" spans="4:4" x14ac:dyDescent="0.2">
      <c r="D39783" s="1"/>
    </row>
    <row r="39784" spans="4:4" x14ac:dyDescent="0.2">
      <c r="D39784" s="1"/>
    </row>
    <row r="39785" spans="4:4" x14ac:dyDescent="0.2">
      <c r="D39785" s="1"/>
    </row>
    <row r="39786" spans="4:4" x14ac:dyDescent="0.2">
      <c r="D39786" s="1"/>
    </row>
    <row r="39787" spans="4:4" x14ac:dyDescent="0.2">
      <c r="D39787" s="1"/>
    </row>
    <row r="39788" spans="4:4" x14ac:dyDescent="0.2">
      <c r="D39788" s="1"/>
    </row>
    <row r="39789" spans="4:4" x14ac:dyDescent="0.2">
      <c r="D39789" s="1"/>
    </row>
    <row r="39790" spans="4:4" x14ac:dyDescent="0.2">
      <c r="D39790" s="1"/>
    </row>
    <row r="39791" spans="4:4" x14ac:dyDescent="0.2">
      <c r="D39791" s="1"/>
    </row>
    <row r="39792" spans="4:4" x14ac:dyDescent="0.2">
      <c r="D39792" s="1"/>
    </row>
    <row r="39793" spans="4:4" x14ac:dyDescent="0.2">
      <c r="D39793" s="1"/>
    </row>
    <row r="39794" spans="4:4" x14ac:dyDescent="0.2">
      <c r="D39794" s="1"/>
    </row>
    <row r="39795" spans="4:4" x14ac:dyDescent="0.2">
      <c r="D39795" s="1"/>
    </row>
    <row r="39796" spans="4:4" x14ac:dyDescent="0.2">
      <c r="D39796" s="1"/>
    </row>
    <row r="39797" spans="4:4" x14ac:dyDescent="0.2">
      <c r="D39797" s="1"/>
    </row>
    <row r="39798" spans="4:4" x14ac:dyDescent="0.2">
      <c r="D39798" s="1"/>
    </row>
    <row r="39799" spans="4:4" x14ac:dyDescent="0.2">
      <c r="D39799" s="1"/>
    </row>
    <row r="39800" spans="4:4" x14ac:dyDescent="0.2">
      <c r="D39800" s="1"/>
    </row>
    <row r="39801" spans="4:4" x14ac:dyDescent="0.2">
      <c r="D39801" s="1"/>
    </row>
    <row r="39802" spans="4:4" x14ac:dyDescent="0.2">
      <c r="D39802" s="1"/>
    </row>
    <row r="39803" spans="4:4" x14ac:dyDescent="0.2">
      <c r="D39803" s="1"/>
    </row>
    <row r="39804" spans="4:4" x14ac:dyDescent="0.2">
      <c r="D39804" s="1"/>
    </row>
    <row r="39805" spans="4:4" x14ac:dyDescent="0.2">
      <c r="D39805" s="1"/>
    </row>
    <row r="39806" spans="4:4" x14ac:dyDescent="0.2">
      <c r="D39806" s="1"/>
    </row>
    <row r="39807" spans="4:4" x14ac:dyDescent="0.2">
      <c r="D39807" s="1"/>
    </row>
    <row r="39808" spans="4:4" x14ac:dyDescent="0.2">
      <c r="D39808" s="1"/>
    </row>
    <row r="39809" spans="4:4" x14ac:dyDescent="0.2">
      <c r="D39809" s="1"/>
    </row>
    <row r="39810" spans="4:4" x14ac:dyDescent="0.2">
      <c r="D39810" s="1"/>
    </row>
    <row r="39811" spans="4:4" x14ac:dyDescent="0.2">
      <c r="D39811" s="1"/>
    </row>
    <row r="39812" spans="4:4" x14ac:dyDescent="0.2">
      <c r="D39812" s="1"/>
    </row>
    <row r="39813" spans="4:4" x14ac:dyDescent="0.2">
      <c r="D39813" s="1"/>
    </row>
    <row r="39814" spans="4:4" x14ac:dyDescent="0.2">
      <c r="D39814" s="1"/>
    </row>
    <row r="39815" spans="4:4" x14ac:dyDescent="0.2">
      <c r="D39815" s="1"/>
    </row>
    <row r="39816" spans="4:4" x14ac:dyDescent="0.2">
      <c r="D39816" s="1"/>
    </row>
    <row r="39817" spans="4:4" x14ac:dyDescent="0.2">
      <c r="D39817" s="1"/>
    </row>
    <row r="39818" spans="4:4" x14ac:dyDescent="0.2">
      <c r="D39818" s="1"/>
    </row>
    <row r="39819" spans="4:4" x14ac:dyDescent="0.2">
      <c r="D39819" s="1"/>
    </row>
    <row r="39820" spans="4:4" x14ac:dyDescent="0.2">
      <c r="D39820" s="1"/>
    </row>
    <row r="39821" spans="4:4" x14ac:dyDescent="0.2">
      <c r="D39821" s="1"/>
    </row>
    <row r="39822" spans="4:4" x14ac:dyDescent="0.2">
      <c r="D39822" s="1"/>
    </row>
    <row r="39823" spans="4:4" x14ac:dyDescent="0.2">
      <c r="D39823" s="1"/>
    </row>
    <row r="39824" spans="4:4" x14ac:dyDescent="0.2">
      <c r="D39824" s="1"/>
    </row>
    <row r="39825" spans="4:4" x14ac:dyDescent="0.2">
      <c r="D39825" s="1"/>
    </row>
    <row r="39826" spans="4:4" x14ac:dyDescent="0.2">
      <c r="D39826" s="1"/>
    </row>
    <row r="39827" spans="4:4" x14ac:dyDescent="0.2">
      <c r="D39827" s="1"/>
    </row>
    <row r="39828" spans="4:4" x14ac:dyDescent="0.2">
      <c r="D39828" s="1"/>
    </row>
    <row r="39829" spans="4:4" x14ac:dyDescent="0.2">
      <c r="D39829" s="1"/>
    </row>
    <row r="39830" spans="4:4" x14ac:dyDescent="0.2">
      <c r="D39830" s="1"/>
    </row>
    <row r="39831" spans="4:4" x14ac:dyDescent="0.2">
      <c r="D39831" s="1"/>
    </row>
    <row r="39832" spans="4:4" x14ac:dyDescent="0.2">
      <c r="D39832" s="1"/>
    </row>
    <row r="39833" spans="4:4" x14ac:dyDescent="0.2">
      <c r="D39833" s="1"/>
    </row>
    <row r="39834" spans="4:4" x14ac:dyDescent="0.2">
      <c r="D39834" s="1"/>
    </row>
    <row r="39835" spans="4:4" x14ac:dyDescent="0.2">
      <c r="D39835" s="1"/>
    </row>
    <row r="39836" spans="4:4" x14ac:dyDescent="0.2">
      <c r="D39836" s="1"/>
    </row>
    <row r="39837" spans="4:4" x14ac:dyDescent="0.2">
      <c r="D39837" s="1"/>
    </row>
    <row r="39838" spans="4:4" x14ac:dyDescent="0.2">
      <c r="D39838" s="1"/>
    </row>
    <row r="39839" spans="4:4" x14ac:dyDescent="0.2">
      <c r="D39839" s="1"/>
    </row>
    <row r="39840" spans="4:4" x14ac:dyDescent="0.2">
      <c r="D39840" s="1"/>
    </row>
    <row r="39841" spans="4:4" x14ac:dyDescent="0.2">
      <c r="D39841" s="1"/>
    </row>
    <row r="39842" spans="4:4" x14ac:dyDescent="0.2">
      <c r="D39842" s="1"/>
    </row>
    <row r="39843" spans="4:4" x14ac:dyDescent="0.2">
      <c r="D39843" s="1"/>
    </row>
    <row r="39844" spans="4:4" x14ac:dyDescent="0.2">
      <c r="D39844" s="1"/>
    </row>
    <row r="39845" spans="4:4" x14ac:dyDescent="0.2">
      <c r="D39845" s="1"/>
    </row>
    <row r="39846" spans="4:4" x14ac:dyDescent="0.2">
      <c r="D39846" s="1"/>
    </row>
    <row r="39847" spans="4:4" x14ac:dyDescent="0.2">
      <c r="D39847" s="1"/>
    </row>
    <row r="39848" spans="4:4" x14ac:dyDescent="0.2">
      <c r="D39848" s="1"/>
    </row>
    <row r="39849" spans="4:4" x14ac:dyDescent="0.2">
      <c r="D39849" s="1"/>
    </row>
    <row r="39850" spans="4:4" x14ac:dyDescent="0.2">
      <c r="D39850" s="1"/>
    </row>
    <row r="39851" spans="4:4" x14ac:dyDescent="0.2">
      <c r="D39851" s="1"/>
    </row>
    <row r="39852" spans="4:4" x14ac:dyDescent="0.2">
      <c r="D39852" s="1"/>
    </row>
    <row r="39853" spans="4:4" x14ac:dyDescent="0.2">
      <c r="D39853" s="1"/>
    </row>
    <row r="39854" spans="4:4" x14ac:dyDescent="0.2">
      <c r="D39854" s="1"/>
    </row>
    <row r="39855" spans="4:4" x14ac:dyDescent="0.2">
      <c r="D39855" s="1"/>
    </row>
    <row r="39856" spans="4:4" x14ac:dyDescent="0.2">
      <c r="D39856" s="1"/>
    </row>
    <row r="39857" spans="4:4" x14ac:dyDescent="0.2">
      <c r="D39857" s="1"/>
    </row>
    <row r="39858" spans="4:4" x14ac:dyDescent="0.2">
      <c r="D39858" s="1"/>
    </row>
    <row r="39859" spans="4:4" x14ac:dyDescent="0.2">
      <c r="D39859" s="1"/>
    </row>
    <row r="39860" spans="4:4" x14ac:dyDescent="0.2">
      <c r="D39860" s="1"/>
    </row>
    <row r="39861" spans="4:4" x14ac:dyDescent="0.2">
      <c r="D39861" s="1"/>
    </row>
    <row r="39862" spans="4:4" x14ac:dyDescent="0.2">
      <c r="D39862" s="1"/>
    </row>
    <row r="39863" spans="4:4" x14ac:dyDescent="0.2">
      <c r="D39863" s="1"/>
    </row>
    <row r="39864" spans="4:4" x14ac:dyDescent="0.2">
      <c r="D39864" s="1"/>
    </row>
    <row r="39865" spans="4:4" x14ac:dyDescent="0.2">
      <c r="D39865" s="1"/>
    </row>
    <row r="39866" spans="4:4" x14ac:dyDescent="0.2">
      <c r="D39866" s="1"/>
    </row>
    <row r="39867" spans="4:4" x14ac:dyDescent="0.2">
      <c r="D39867" s="1"/>
    </row>
    <row r="39868" spans="4:4" x14ac:dyDescent="0.2">
      <c r="D39868" s="1"/>
    </row>
    <row r="39869" spans="4:4" x14ac:dyDescent="0.2">
      <c r="D39869" s="1"/>
    </row>
    <row r="39870" spans="4:4" x14ac:dyDescent="0.2">
      <c r="D39870" s="1"/>
    </row>
    <row r="39871" spans="4:4" x14ac:dyDescent="0.2">
      <c r="D39871" s="1"/>
    </row>
    <row r="39872" spans="4:4" x14ac:dyDescent="0.2">
      <c r="D39872" s="1"/>
    </row>
    <row r="39873" spans="4:4" x14ac:dyDescent="0.2">
      <c r="D39873" s="1"/>
    </row>
    <row r="39874" spans="4:4" x14ac:dyDescent="0.2">
      <c r="D39874" s="1"/>
    </row>
    <row r="39875" spans="4:4" x14ac:dyDescent="0.2">
      <c r="D39875" s="1"/>
    </row>
    <row r="39876" spans="4:4" x14ac:dyDescent="0.2">
      <c r="D39876" s="1"/>
    </row>
    <row r="39877" spans="4:4" x14ac:dyDescent="0.2">
      <c r="D39877" s="1"/>
    </row>
    <row r="39878" spans="4:4" x14ac:dyDescent="0.2">
      <c r="D39878" s="1"/>
    </row>
    <row r="39879" spans="4:4" x14ac:dyDescent="0.2">
      <c r="D39879" s="1"/>
    </row>
    <row r="39880" spans="4:4" x14ac:dyDescent="0.2">
      <c r="D39880" s="1"/>
    </row>
    <row r="39881" spans="4:4" x14ac:dyDescent="0.2">
      <c r="D39881" s="1"/>
    </row>
    <row r="39882" spans="4:4" x14ac:dyDescent="0.2">
      <c r="D39882" s="1"/>
    </row>
    <row r="39883" spans="4:4" x14ac:dyDescent="0.2">
      <c r="D39883" s="1"/>
    </row>
    <row r="39884" spans="4:4" x14ac:dyDescent="0.2">
      <c r="D39884" s="1"/>
    </row>
    <row r="39885" spans="4:4" x14ac:dyDescent="0.2">
      <c r="D39885" s="1"/>
    </row>
    <row r="39886" spans="4:4" x14ac:dyDescent="0.2">
      <c r="D39886" s="1"/>
    </row>
    <row r="39887" spans="4:4" x14ac:dyDescent="0.2">
      <c r="D39887" s="1"/>
    </row>
    <row r="39888" spans="4:4" x14ac:dyDescent="0.2">
      <c r="D39888" s="1"/>
    </row>
    <row r="39889" spans="4:4" x14ac:dyDescent="0.2">
      <c r="D39889" s="1"/>
    </row>
    <row r="39890" spans="4:4" x14ac:dyDescent="0.2">
      <c r="D39890" s="1"/>
    </row>
    <row r="39891" spans="4:4" x14ac:dyDescent="0.2">
      <c r="D39891" s="1"/>
    </row>
    <row r="39892" spans="4:4" x14ac:dyDescent="0.2">
      <c r="D39892" s="1"/>
    </row>
    <row r="39893" spans="4:4" x14ac:dyDescent="0.2">
      <c r="D39893" s="1"/>
    </row>
    <row r="39894" spans="4:4" x14ac:dyDescent="0.2">
      <c r="D39894" s="1"/>
    </row>
    <row r="39895" spans="4:4" x14ac:dyDescent="0.2">
      <c r="D39895" s="1"/>
    </row>
    <row r="39896" spans="4:4" x14ac:dyDescent="0.2">
      <c r="D39896" s="1"/>
    </row>
    <row r="39897" spans="4:4" x14ac:dyDescent="0.2">
      <c r="D39897" s="1"/>
    </row>
    <row r="39898" spans="4:4" x14ac:dyDescent="0.2">
      <c r="D39898" s="1"/>
    </row>
    <row r="39899" spans="4:4" x14ac:dyDescent="0.2">
      <c r="D39899" s="1"/>
    </row>
    <row r="39900" spans="4:4" x14ac:dyDescent="0.2">
      <c r="D39900" s="1"/>
    </row>
    <row r="39901" spans="4:4" x14ac:dyDescent="0.2">
      <c r="D39901" s="1"/>
    </row>
    <row r="39902" spans="4:4" x14ac:dyDescent="0.2">
      <c r="D39902" s="1"/>
    </row>
    <row r="39903" spans="4:4" x14ac:dyDescent="0.2">
      <c r="D39903" s="1"/>
    </row>
    <row r="39904" spans="4:4" x14ac:dyDescent="0.2">
      <c r="D39904" s="1"/>
    </row>
    <row r="39905" spans="4:4" x14ac:dyDescent="0.2">
      <c r="D39905" s="1"/>
    </row>
    <row r="39906" spans="4:4" x14ac:dyDescent="0.2">
      <c r="D39906" s="1"/>
    </row>
    <row r="39907" spans="4:4" x14ac:dyDescent="0.2">
      <c r="D39907" s="1"/>
    </row>
    <row r="39908" spans="4:4" x14ac:dyDescent="0.2">
      <c r="D39908" s="1"/>
    </row>
    <row r="39909" spans="4:4" x14ac:dyDescent="0.2">
      <c r="D39909" s="1"/>
    </row>
    <row r="39910" spans="4:4" x14ac:dyDescent="0.2">
      <c r="D39910" s="1"/>
    </row>
    <row r="39911" spans="4:4" x14ac:dyDescent="0.2">
      <c r="D39911" s="1"/>
    </row>
    <row r="39912" spans="4:4" x14ac:dyDescent="0.2">
      <c r="D39912" s="1"/>
    </row>
    <row r="39913" spans="4:4" x14ac:dyDescent="0.2">
      <c r="D39913" s="1"/>
    </row>
    <row r="39914" spans="4:4" x14ac:dyDescent="0.2">
      <c r="D39914" s="1"/>
    </row>
    <row r="39915" spans="4:4" x14ac:dyDescent="0.2">
      <c r="D39915" s="1"/>
    </row>
    <row r="39916" spans="4:4" x14ac:dyDescent="0.2">
      <c r="D39916" s="1"/>
    </row>
    <row r="39917" spans="4:4" x14ac:dyDescent="0.2">
      <c r="D39917" s="1"/>
    </row>
    <row r="39918" spans="4:4" x14ac:dyDescent="0.2">
      <c r="D39918" s="1"/>
    </row>
    <row r="39919" spans="4:4" x14ac:dyDescent="0.2">
      <c r="D39919" s="1"/>
    </row>
    <row r="39920" spans="4:4" x14ac:dyDescent="0.2">
      <c r="D39920" s="1"/>
    </row>
    <row r="39921" spans="4:4" x14ac:dyDescent="0.2">
      <c r="D39921" s="1"/>
    </row>
    <row r="39922" spans="4:4" x14ac:dyDescent="0.2">
      <c r="D39922" s="1"/>
    </row>
    <row r="39923" spans="4:4" x14ac:dyDescent="0.2">
      <c r="D39923" s="1"/>
    </row>
    <row r="39924" spans="4:4" x14ac:dyDescent="0.2">
      <c r="D39924" s="1"/>
    </row>
    <row r="39925" spans="4:4" x14ac:dyDescent="0.2">
      <c r="D39925" s="1"/>
    </row>
    <row r="39926" spans="4:4" x14ac:dyDescent="0.2">
      <c r="D39926" s="1"/>
    </row>
    <row r="39927" spans="4:4" x14ac:dyDescent="0.2">
      <c r="D39927" s="1"/>
    </row>
    <row r="39928" spans="4:4" x14ac:dyDescent="0.2">
      <c r="D39928" s="1"/>
    </row>
    <row r="39929" spans="4:4" x14ac:dyDescent="0.2">
      <c r="D39929" s="1"/>
    </row>
    <row r="39930" spans="4:4" x14ac:dyDescent="0.2">
      <c r="D39930" s="1"/>
    </row>
    <row r="39931" spans="4:4" x14ac:dyDescent="0.2">
      <c r="D39931" s="1"/>
    </row>
    <row r="39932" spans="4:4" x14ac:dyDescent="0.2">
      <c r="D39932" s="1"/>
    </row>
    <row r="39933" spans="4:4" x14ac:dyDescent="0.2">
      <c r="D39933" s="1"/>
    </row>
    <row r="39934" spans="4:4" x14ac:dyDescent="0.2">
      <c r="D39934" s="1"/>
    </row>
    <row r="39935" spans="4:4" x14ac:dyDescent="0.2">
      <c r="D39935" s="1"/>
    </row>
    <row r="39936" spans="4:4" x14ac:dyDescent="0.2">
      <c r="D39936" s="1"/>
    </row>
    <row r="39937" spans="4:4" x14ac:dyDescent="0.2">
      <c r="D39937" s="1"/>
    </row>
    <row r="39938" spans="4:4" x14ac:dyDescent="0.2">
      <c r="D39938" s="1"/>
    </row>
    <row r="39939" spans="4:4" x14ac:dyDescent="0.2">
      <c r="D39939" s="1"/>
    </row>
    <row r="39940" spans="4:4" x14ac:dyDescent="0.2">
      <c r="D39940" s="1"/>
    </row>
    <row r="39941" spans="4:4" x14ac:dyDescent="0.2">
      <c r="D39941" s="1"/>
    </row>
    <row r="39942" spans="4:4" x14ac:dyDescent="0.2">
      <c r="D39942" s="1"/>
    </row>
    <row r="39943" spans="4:4" x14ac:dyDescent="0.2">
      <c r="D39943" s="1"/>
    </row>
    <row r="39944" spans="4:4" x14ac:dyDescent="0.2">
      <c r="D39944" s="1"/>
    </row>
    <row r="39945" spans="4:4" x14ac:dyDescent="0.2">
      <c r="D39945" s="1"/>
    </row>
    <row r="39946" spans="4:4" x14ac:dyDescent="0.2">
      <c r="D39946" s="1"/>
    </row>
    <row r="39947" spans="4:4" x14ac:dyDescent="0.2">
      <c r="D39947" s="1"/>
    </row>
    <row r="39948" spans="4:4" x14ac:dyDescent="0.2">
      <c r="D39948" s="1"/>
    </row>
    <row r="39949" spans="4:4" x14ac:dyDescent="0.2">
      <c r="D39949" s="1"/>
    </row>
    <row r="39950" spans="4:4" x14ac:dyDescent="0.2">
      <c r="D39950" s="1"/>
    </row>
    <row r="39951" spans="4:4" x14ac:dyDescent="0.2">
      <c r="D39951" s="1"/>
    </row>
    <row r="39952" spans="4:4" x14ac:dyDescent="0.2">
      <c r="D39952" s="1"/>
    </row>
    <row r="39953" spans="4:4" x14ac:dyDescent="0.2">
      <c r="D39953" s="1"/>
    </row>
    <row r="39954" spans="4:4" x14ac:dyDescent="0.2">
      <c r="D39954" s="1"/>
    </row>
    <row r="39955" spans="4:4" x14ac:dyDescent="0.2">
      <c r="D39955" s="1"/>
    </row>
    <row r="39956" spans="4:4" x14ac:dyDescent="0.2">
      <c r="D39956" s="1"/>
    </row>
    <row r="39957" spans="4:4" x14ac:dyDescent="0.2">
      <c r="D39957" s="1"/>
    </row>
    <row r="39958" spans="4:4" x14ac:dyDescent="0.2">
      <c r="D39958" s="1"/>
    </row>
    <row r="39959" spans="4:4" x14ac:dyDescent="0.2">
      <c r="D39959" s="1"/>
    </row>
    <row r="39960" spans="4:4" x14ac:dyDescent="0.2">
      <c r="D39960" s="1"/>
    </row>
    <row r="39961" spans="4:4" x14ac:dyDescent="0.2">
      <c r="D39961" s="1"/>
    </row>
    <row r="39962" spans="4:4" x14ac:dyDescent="0.2">
      <c r="D39962" s="1"/>
    </row>
    <row r="39963" spans="4:4" x14ac:dyDescent="0.2">
      <c r="D39963" s="1"/>
    </row>
    <row r="39964" spans="4:4" x14ac:dyDescent="0.2">
      <c r="D39964" s="1"/>
    </row>
    <row r="39965" spans="4:4" x14ac:dyDescent="0.2">
      <c r="D39965" s="1"/>
    </row>
    <row r="39966" spans="4:4" x14ac:dyDescent="0.2">
      <c r="D39966" s="1"/>
    </row>
    <row r="39967" spans="4:4" x14ac:dyDescent="0.2">
      <c r="D39967" s="1"/>
    </row>
    <row r="39968" spans="4:4" x14ac:dyDescent="0.2">
      <c r="D39968" s="1"/>
    </row>
    <row r="39969" spans="4:4" x14ac:dyDescent="0.2">
      <c r="D39969" s="1"/>
    </row>
    <row r="39970" spans="4:4" x14ac:dyDescent="0.2">
      <c r="D39970" s="1"/>
    </row>
    <row r="39971" spans="4:4" x14ac:dyDescent="0.2">
      <c r="D39971" s="1"/>
    </row>
    <row r="39972" spans="4:4" x14ac:dyDescent="0.2">
      <c r="D39972" s="1"/>
    </row>
    <row r="39973" spans="4:4" x14ac:dyDescent="0.2">
      <c r="D39973" s="1"/>
    </row>
    <row r="39974" spans="4:4" x14ac:dyDescent="0.2">
      <c r="D39974" s="1"/>
    </row>
    <row r="39975" spans="4:4" x14ac:dyDescent="0.2">
      <c r="D39975" s="1"/>
    </row>
    <row r="39976" spans="4:4" x14ac:dyDescent="0.2">
      <c r="D39976" s="1"/>
    </row>
    <row r="39977" spans="4:4" x14ac:dyDescent="0.2">
      <c r="D39977" s="1"/>
    </row>
    <row r="39978" spans="4:4" x14ac:dyDescent="0.2">
      <c r="D39978" s="1"/>
    </row>
    <row r="39979" spans="4:4" x14ac:dyDescent="0.2">
      <c r="D39979" s="1"/>
    </row>
    <row r="39980" spans="4:4" x14ac:dyDescent="0.2">
      <c r="D39980" s="1"/>
    </row>
    <row r="39981" spans="4:4" x14ac:dyDescent="0.2">
      <c r="D39981" s="1"/>
    </row>
    <row r="39982" spans="4:4" x14ac:dyDescent="0.2">
      <c r="D39982" s="1"/>
    </row>
    <row r="39983" spans="4:4" x14ac:dyDescent="0.2">
      <c r="D39983" s="1"/>
    </row>
    <row r="39984" spans="4:4" x14ac:dyDescent="0.2">
      <c r="D39984" s="1"/>
    </row>
    <row r="39985" spans="4:4" x14ac:dyDescent="0.2">
      <c r="D39985" s="1"/>
    </row>
    <row r="39986" spans="4:4" x14ac:dyDescent="0.2">
      <c r="D39986" s="1"/>
    </row>
    <row r="39987" spans="4:4" x14ac:dyDescent="0.2">
      <c r="D39987" s="1"/>
    </row>
    <row r="39988" spans="4:4" x14ac:dyDescent="0.2">
      <c r="D39988" s="1"/>
    </row>
    <row r="39989" spans="4:4" x14ac:dyDescent="0.2">
      <c r="D39989" s="1"/>
    </row>
    <row r="39990" spans="4:4" x14ac:dyDescent="0.2">
      <c r="D39990" s="1"/>
    </row>
    <row r="39991" spans="4:4" x14ac:dyDescent="0.2">
      <c r="D39991" s="1"/>
    </row>
    <row r="39992" spans="4:4" x14ac:dyDescent="0.2">
      <c r="D39992" s="1"/>
    </row>
    <row r="39993" spans="4:4" x14ac:dyDescent="0.2">
      <c r="D39993" s="1"/>
    </row>
    <row r="39994" spans="4:4" x14ac:dyDescent="0.2">
      <c r="D39994" s="1"/>
    </row>
    <row r="39995" spans="4:4" x14ac:dyDescent="0.2">
      <c r="D39995" s="1"/>
    </row>
    <row r="39996" spans="4:4" x14ac:dyDescent="0.2">
      <c r="D39996" s="1"/>
    </row>
    <row r="39997" spans="4:4" x14ac:dyDescent="0.2">
      <c r="D39997" s="1"/>
    </row>
    <row r="39998" spans="4:4" x14ac:dyDescent="0.2">
      <c r="D39998" s="1"/>
    </row>
    <row r="39999" spans="4:4" x14ac:dyDescent="0.2">
      <c r="D39999" s="1"/>
    </row>
    <row r="40000" spans="4:4" x14ac:dyDescent="0.2">
      <c r="D40000" s="1"/>
    </row>
    <row r="40001" spans="4:4" x14ac:dyDescent="0.2">
      <c r="D40001" s="1"/>
    </row>
    <row r="40002" spans="4:4" x14ac:dyDescent="0.2">
      <c r="D40002" s="1"/>
    </row>
    <row r="40003" spans="4:4" x14ac:dyDescent="0.2">
      <c r="D40003" s="1"/>
    </row>
    <row r="40004" spans="4:4" x14ac:dyDescent="0.2">
      <c r="D40004" s="1"/>
    </row>
    <row r="40005" spans="4:4" x14ac:dyDescent="0.2">
      <c r="D40005" s="1"/>
    </row>
    <row r="40006" spans="4:4" x14ac:dyDescent="0.2">
      <c r="D40006" s="1"/>
    </row>
    <row r="40007" spans="4:4" x14ac:dyDescent="0.2">
      <c r="D40007" s="1"/>
    </row>
    <row r="40008" spans="4:4" x14ac:dyDescent="0.2">
      <c r="D40008" s="1"/>
    </row>
    <row r="40009" spans="4:4" x14ac:dyDescent="0.2">
      <c r="D40009" s="1"/>
    </row>
    <row r="40010" spans="4:4" x14ac:dyDescent="0.2">
      <c r="D40010" s="1"/>
    </row>
    <row r="40011" spans="4:4" x14ac:dyDescent="0.2">
      <c r="D40011" s="1"/>
    </row>
    <row r="40012" spans="4:4" x14ac:dyDescent="0.2">
      <c r="D40012" s="1"/>
    </row>
    <row r="40013" spans="4:4" x14ac:dyDescent="0.2">
      <c r="D40013" s="1"/>
    </row>
    <row r="40014" spans="4:4" x14ac:dyDescent="0.2">
      <c r="D40014" s="1"/>
    </row>
    <row r="40015" spans="4:4" x14ac:dyDescent="0.2">
      <c r="D40015" s="1"/>
    </row>
    <row r="40016" spans="4:4" x14ac:dyDescent="0.2">
      <c r="D40016" s="1"/>
    </row>
    <row r="40017" spans="4:4" x14ac:dyDescent="0.2">
      <c r="D40017" s="1"/>
    </row>
    <row r="40018" spans="4:4" x14ac:dyDescent="0.2">
      <c r="D40018" s="1"/>
    </row>
    <row r="40019" spans="4:4" x14ac:dyDescent="0.2">
      <c r="D40019" s="1"/>
    </row>
    <row r="40020" spans="4:4" x14ac:dyDescent="0.2">
      <c r="D40020" s="1"/>
    </row>
    <row r="40021" spans="4:4" x14ac:dyDescent="0.2">
      <c r="D40021" s="1"/>
    </row>
    <row r="40022" spans="4:4" x14ac:dyDescent="0.2">
      <c r="D40022" s="1"/>
    </row>
    <row r="40023" spans="4:4" x14ac:dyDescent="0.2">
      <c r="D40023" s="1"/>
    </row>
    <row r="40024" spans="4:4" x14ac:dyDescent="0.2">
      <c r="D40024" s="1"/>
    </row>
    <row r="40025" spans="4:4" x14ac:dyDescent="0.2">
      <c r="D40025" s="1"/>
    </row>
    <row r="40026" spans="4:4" x14ac:dyDescent="0.2">
      <c r="D40026" s="1"/>
    </row>
    <row r="40027" spans="4:4" x14ac:dyDescent="0.2">
      <c r="D40027" s="1"/>
    </row>
    <row r="40028" spans="4:4" x14ac:dyDescent="0.2">
      <c r="D40028" s="1"/>
    </row>
    <row r="40029" spans="4:4" x14ac:dyDescent="0.2">
      <c r="D40029" s="1"/>
    </row>
    <row r="40030" spans="4:4" x14ac:dyDescent="0.2">
      <c r="D40030" s="1"/>
    </row>
    <row r="40031" spans="4:4" x14ac:dyDescent="0.2">
      <c r="D40031" s="1"/>
    </row>
    <row r="40032" spans="4:4" x14ac:dyDescent="0.2">
      <c r="D40032" s="1"/>
    </row>
    <row r="40033" spans="4:4" x14ac:dyDescent="0.2">
      <c r="D40033" s="1"/>
    </row>
    <row r="40034" spans="4:4" x14ac:dyDescent="0.2">
      <c r="D40034" s="1"/>
    </row>
    <row r="40035" spans="4:4" x14ac:dyDescent="0.2">
      <c r="D40035" s="1"/>
    </row>
    <row r="40036" spans="4:4" x14ac:dyDescent="0.2">
      <c r="D40036" s="1"/>
    </row>
    <row r="40037" spans="4:4" x14ac:dyDescent="0.2">
      <c r="D40037" s="1"/>
    </row>
    <row r="40038" spans="4:4" x14ac:dyDescent="0.2">
      <c r="D40038" s="1"/>
    </row>
    <row r="40039" spans="4:4" x14ac:dyDescent="0.2">
      <c r="D40039" s="1"/>
    </row>
    <row r="40040" spans="4:4" x14ac:dyDescent="0.2">
      <c r="D40040" s="1"/>
    </row>
    <row r="40041" spans="4:4" x14ac:dyDescent="0.2">
      <c r="D40041" s="1"/>
    </row>
    <row r="40042" spans="4:4" x14ac:dyDescent="0.2">
      <c r="D40042" s="1"/>
    </row>
    <row r="40043" spans="4:4" x14ac:dyDescent="0.2">
      <c r="D40043" s="1"/>
    </row>
    <row r="40044" spans="4:4" x14ac:dyDescent="0.2">
      <c r="D40044" s="1"/>
    </row>
    <row r="40045" spans="4:4" x14ac:dyDescent="0.2">
      <c r="D40045" s="1"/>
    </row>
    <row r="40046" spans="4:4" x14ac:dyDescent="0.2">
      <c r="D40046" s="1"/>
    </row>
    <row r="40047" spans="4:4" x14ac:dyDescent="0.2">
      <c r="D40047" s="1"/>
    </row>
    <row r="40048" spans="4:4" x14ac:dyDescent="0.2">
      <c r="D40048" s="1"/>
    </row>
    <row r="40049" spans="4:4" x14ac:dyDescent="0.2">
      <c r="D40049" s="1"/>
    </row>
    <row r="40050" spans="4:4" x14ac:dyDescent="0.2">
      <c r="D40050" s="1"/>
    </row>
    <row r="40051" spans="4:4" x14ac:dyDescent="0.2">
      <c r="D40051" s="1"/>
    </row>
    <row r="40052" spans="4:4" x14ac:dyDescent="0.2">
      <c r="D40052" s="1"/>
    </row>
    <row r="40053" spans="4:4" x14ac:dyDescent="0.2">
      <c r="D40053" s="1"/>
    </row>
    <row r="40054" spans="4:4" x14ac:dyDescent="0.2">
      <c r="D40054" s="1"/>
    </row>
    <row r="40055" spans="4:4" x14ac:dyDescent="0.2">
      <c r="D40055" s="1"/>
    </row>
    <row r="40056" spans="4:4" x14ac:dyDescent="0.2">
      <c r="D40056" s="1"/>
    </row>
    <row r="40057" spans="4:4" x14ac:dyDescent="0.2">
      <c r="D40057" s="1"/>
    </row>
    <row r="40058" spans="4:4" x14ac:dyDescent="0.2">
      <c r="D40058" s="1"/>
    </row>
    <row r="40059" spans="4:4" x14ac:dyDescent="0.2">
      <c r="D40059" s="1"/>
    </row>
    <row r="40060" spans="4:4" x14ac:dyDescent="0.2">
      <c r="D40060" s="1"/>
    </row>
    <row r="40061" spans="4:4" x14ac:dyDescent="0.2">
      <c r="D40061" s="1"/>
    </row>
    <row r="40062" spans="4:4" x14ac:dyDescent="0.2">
      <c r="D40062" s="1"/>
    </row>
    <row r="40063" spans="4:4" x14ac:dyDescent="0.2">
      <c r="D40063" s="1"/>
    </row>
    <row r="40064" spans="4:4" x14ac:dyDescent="0.2">
      <c r="D40064" s="1"/>
    </row>
    <row r="40065" spans="4:4" x14ac:dyDescent="0.2">
      <c r="D40065" s="1"/>
    </row>
    <row r="40066" spans="4:4" x14ac:dyDescent="0.2">
      <c r="D40066" s="1"/>
    </row>
    <row r="40067" spans="4:4" x14ac:dyDescent="0.2">
      <c r="D40067" s="1"/>
    </row>
    <row r="40068" spans="4:4" x14ac:dyDescent="0.2">
      <c r="D40068" s="1"/>
    </row>
    <row r="40069" spans="4:4" x14ac:dyDescent="0.2">
      <c r="D40069" s="1"/>
    </row>
    <row r="40070" spans="4:4" x14ac:dyDescent="0.2">
      <c r="D40070" s="1"/>
    </row>
    <row r="40071" spans="4:4" x14ac:dyDescent="0.2">
      <c r="D40071" s="1"/>
    </row>
    <row r="40072" spans="4:4" x14ac:dyDescent="0.2">
      <c r="D40072" s="1"/>
    </row>
    <row r="40073" spans="4:4" x14ac:dyDescent="0.2">
      <c r="D40073" s="1"/>
    </row>
    <row r="40074" spans="4:4" x14ac:dyDescent="0.2">
      <c r="D40074" s="1"/>
    </row>
    <row r="40075" spans="4:4" x14ac:dyDescent="0.2">
      <c r="D40075" s="1"/>
    </row>
    <row r="40076" spans="4:4" x14ac:dyDescent="0.2">
      <c r="D40076" s="1"/>
    </row>
    <row r="40077" spans="4:4" x14ac:dyDescent="0.2">
      <c r="D40077" s="1"/>
    </row>
    <row r="40078" spans="4:4" x14ac:dyDescent="0.2">
      <c r="D40078" s="1"/>
    </row>
    <row r="40079" spans="4:4" x14ac:dyDescent="0.2">
      <c r="D40079" s="1"/>
    </row>
    <row r="40080" spans="4:4" x14ac:dyDescent="0.2">
      <c r="D40080" s="1"/>
    </row>
    <row r="40081" spans="4:4" x14ac:dyDescent="0.2">
      <c r="D40081" s="1"/>
    </row>
    <row r="40082" spans="4:4" x14ac:dyDescent="0.2">
      <c r="D40082" s="1"/>
    </row>
    <row r="40083" spans="4:4" x14ac:dyDescent="0.2">
      <c r="D40083" s="1"/>
    </row>
    <row r="40084" spans="4:4" x14ac:dyDescent="0.2">
      <c r="D40084" s="1"/>
    </row>
    <row r="40085" spans="4:4" x14ac:dyDescent="0.2">
      <c r="D40085" s="1"/>
    </row>
    <row r="40086" spans="4:4" x14ac:dyDescent="0.2">
      <c r="D40086" s="1"/>
    </row>
    <row r="40087" spans="4:4" x14ac:dyDescent="0.2">
      <c r="D40087" s="1"/>
    </row>
    <row r="40088" spans="4:4" x14ac:dyDescent="0.2">
      <c r="D40088" s="1"/>
    </row>
    <row r="40089" spans="4:4" x14ac:dyDescent="0.2">
      <c r="D40089" s="1"/>
    </row>
    <row r="40090" spans="4:4" x14ac:dyDescent="0.2">
      <c r="D40090" s="1"/>
    </row>
    <row r="40091" spans="4:4" x14ac:dyDescent="0.2">
      <c r="D40091" s="1"/>
    </row>
    <row r="40092" spans="4:4" x14ac:dyDescent="0.2">
      <c r="D40092" s="1"/>
    </row>
    <row r="40093" spans="4:4" x14ac:dyDescent="0.2">
      <c r="D40093" s="1"/>
    </row>
    <row r="40094" spans="4:4" x14ac:dyDescent="0.2">
      <c r="D40094" s="1"/>
    </row>
    <row r="40095" spans="4:4" x14ac:dyDescent="0.2">
      <c r="D40095" s="1"/>
    </row>
    <row r="40096" spans="4:4" x14ac:dyDescent="0.2">
      <c r="D40096" s="1"/>
    </row>
    <row r="40097" spans="4:4" x14ac:dyDescent="0.2">
      <c r="D40097" s="1"/>
    </row>
    <row r="40098" spans="4:4" x14ac:dyDescent="0.2">
      <c r="D40098" s="1"/>
    </row>
    <row r="40099" spans="4:4" x14ac:dyDescent="0.2">
      <c r="D40099" s="1"/>
    </row>
    <row r="40100" spans="4:4" x14ac:dyDescent="0.2">
      <c r="D40100" s="1"/>
    </row>
    <row r="40101" spans="4:4" x14ac:dyDescent="0.2">
      <c r="D40101" s="1"/>
    </row>
    <row r="40102" spans="4:4" x14ac:dyDescent="0.2">
      <c r="D40102" s="1"/>
    </row>
    <row r="40103" spans="4:4" x14ac:dyDescent="0.2">
      <c r="D40103" s="1"/>
    </row>
    <row r="40104" spans="4:4" x14ac:dyDescent="0.2">
      <c r="D40104" s="1"/>
    </row>
    <row r="40105" spans="4:4" x14ac:dyDescent="0.2">
      <c r="D40105" s="1"/>
    </row>
    <row r="40106" spans="4:4" x14ac:dyDescent="0.2">
      <c r="D40106" s="1"/>
    </row>
    <row r="40107" spans="4:4" x14ac:dyDescent="0.2">
      <c r="D40107" s="1"/>
    </row>
    <row r="40108" spans="4:4" x14ac:dyDescent="0.2">
      <c r="D40108" s="1"/>
    </row>
    <row r="40109" spans="4:4" x14ac:dyDescent="0.2">
      <c r="D40109" s="1"/>
    </row>
    <row r="40110" spans="4:4" x14ac:dyDescent="0.2">
      <c r="D40110" s="1"/>
    </row>
    <row r="40111" spans="4:4" x14ac:dyDescent="0.2">
      <c r="D40111" s="1"/>
    </row>
    <row r="40112" spans="4:4" x14ac:dyDescent="0.2">
      <c r="D40112" s="1"/>
    </row>
    <row r="40113" spans="4:4" x14ac:dyDescent="0.2">
      <c r="D40113" s="1"/>
    </row>
    <row r="40114" spans="4:4" x14ac:dyDescent="0.2">
      <c r="D40114" s="1"/>
    </row>
    <row r="40115" spans="4:4" x14ac:dyDescent="0.2">
      <c r="D40115" s="1"/>
    </row>
    <row r="40116" spans="4:4" x14ac:dyDescent="0.2">
      <c r="D40116" s="1"/>
    </row>
    <row r="40117" spans="4:4" x14ac:dyDescent="0.2">
      <c r="D40117" s="1"/>
    </row>
    <row r="40118" spans="4:4" x14ac:dyDescent="0.2">
      <c r="D40118" s="1"/>
    </row>
    <row r="40119" spans="4:4" x14ac:dyDescent="0.2">
      <c r="D40119" s="1"/>
    </row>
    <row r="40120" spans="4:4" x14ac:dyDescent="0.2">
      <c r="D40120" s="1"/>
    </row>
    <row r="40121" spans="4:4" x14ac:dyDescent="0.2">
      <c r="D40121" s="1"/>
    </row>
    <row r="40122" spans="4:4" x14ac:dyDescent="0.2">
      <c r="D40122" s="1"/>
    </row>
    <row r="40123" spans="4:4" x14ac:dyDescent="0.2">
      <c r="D40123" s="1"/>
    </row>
    <row r="40124" spans="4:4" x14ac:dyDescent="0.2">
      <c r="D40124" s="1"/>
    </row>
    <row r="40125" spans="4:4" x14ac:dyDescent="0.2">
      <c r="D40125" s="1"/>
    </row>
    <row r="40126" spans="4:4" x14ac:dyDescent="0.2">
      <c r="D40126" s="1"/>
    </row>
    <row r="40127" spans="4:4" x14ac:dyDescent="0.2">
      <c r="D40127" s="1"/>
    </row>
    <row r="40128" spans="4:4" x14ac:dyDescent="0.2">
      <c r="D40128" s="1"/>
    </row>
    <row r="40129" spans="4:4" x14ac:dyDescent="0.2">
      <c r="D40129" s="1"/>
    </row>
    <row r="40130" spans="4:4" x14ac:dyDescent="0.2">
      <c r="D40130" s="1"/>
    </row>
    <row r="40131" spans="4:4" x14ac:dyDescent="0.2">
      <c r="D40131" s="1"/>
    </row>
    <row r="40132" spans="4:4" x14ac:dyDescent="0.2">
      <c r="D40132" s="1"/>
    </row>
    <row r="40133" spans="4:4" x14ac:dyDescent="0.2">
      <c r="D40133" s="1"/>
    </row>
    <row r="40134" spans="4:4" x14ac:dyDescent="0.2">
      <c r="D40134" s="1"/>
    </row>
    <row r="40135" spans="4:4" x14ac:dyDescent="0.2">
      <c r="D40135" s="1"/>
    </row>
    <row r="40136" spans="4:4" x14ac:dyDescent="0.2">
      <c r="D40136" s="1"/>
    </row>
    <row r="40137" spans="4:4" x14ac:dyDescent="0.2">
      <c r="D40137" s="1"/>
    </row>
    <row r="40138" spans="4:4" x14ac:dyDescent="0.2">
      <c r="D40138" s="1"/>
    </row>
    <row r="40139" spans="4:4" x14ac:dyDescent="0.2">
      <c r="D40139" s="1"/>
    </row>
    <row r="40140" spans="4:4" x14ac:dyDescent="0.2">
      <c r="D40140" s="1"/>
    </row>
    <row r="40141" spans="4:4" x14ac:dyDescent="0.2">
      <c r="D40141" s="1"/>
    </row>
    <row r="40142" spans="4:4" x14ac:dyDescent="0.2">
      <c r="D40142" s="1"/>
    </row>
    <row r="40143" spans="4:4" x14ac:dyDescent="0.2">
      <c r="D40143" s="1"/>
    </row>
    <row r="40144" spans="4:4" x14ac:dyDescent="0.2">
      <c r="D40144" s="1"/>
    </row>
    <row r="40145" spans="4:4" x14ac:dyDescent="0.2">
      <c r="D40145" s="1"/>
    </row>
    <row r="40146" spans="4:4" x14ac:dyDescent="0.2">
      <c r="D40146" s="1"/>
    </row>
    <row r="40147" spans="4:4" x14ac:dyDescent="0.2">
      <c r="D40147" s="1"/>
    </row>
    <row r="40148" spans="4:4" x14ac:dyDescent="0.2">
      <c r="D40148" s="1"/>
    </row>
    <row r="40149" spans="4:4" x14ac:dyDescent="0.2">
      <c r="D40149" s="1"/>
    </row>
    <row r="40150" spans="4:4" x14ac:dyDescent="0.2">
      <c r="D40150" s="1"/>
    </row>
    <row r="40151" spans="4:4" x14ac:dyDescent="0.2">
      <c r="D40151" s="1"/>
    </row>
    <row r="40152" spans="4:4" x14ac:dyDescent="0.2">
      <c r="D40152" s="1"/>
    </row>
    <row r="40153" spans="4:4" x14ac:dyDescent="0.2">
      <c r="D40153" s="1"/>
    </row>
    <row r="40154" spans="4:4" x14ac:dyDescent="0.2">
      <c r="D40154" s="1"/>
    </row>
    <row r="40155" spans="4:4" x14ac:dyDescent="0.2">
      <c r="D40155" s="1"/>
    </row>
    <row r="40156" spans="4:4" x14ac:dyDescent="0.2">
      <c r="D40156" s="1"/>
    </row>
    <row r="40157" spans="4:4" x14ac:dyDescent="0.2">
      <c r="D40157" s="1"/>
    </row>
    <row r="40158" spans="4:4" x14ac:dyDescent="0.2">
      <c r="D40158" s="1"/>
    </row>
    <row r="40159" spans="4:4" x14ac:dyDescent="0.2">
      <c r="D40159" s="1"/>
    </row>
    <row r="40160" spans="4:4" x14ac:dyDescent="0.2">
      <c r="D40160" s="1"/>
    </row>
    <row r="40161" spans="4:4" x14ac:dyDescent="0.2">
      <c r="D40161" s="1"/>
    </row>
    <row r="40162" spans="4:4" x14ac:dyDescent="0.2">
      <c r="D40162" s="1"/>
    </row>
    <row r="40163" spans="4:4" x14ac:dyDescent="0.2">
      <c r="D40163" s="1"/>
    </row>
    <row r="40164" spans="4:4" x14ac:dyDescent="0.2">
      <c r="D40164" s="1"/>
    </row>
    <row r="40165" spans="4:4" x14ac:dyDescent="0.2">
      <c r="D40165" s="1"/>
    </row>
    <row r="40166" spans="4:4" x14ac:dyDescent="0.2">
      <c r="D40166" s="1"/>
    </row>
    <row r="40167" spans="4:4" x14ac:dyDescent="0.2">
      <c r="D40167" s="1"/>
    </row>
    <row r="40168" spans="4:4" x14ac:dyDescent="0.2">
      <c r="D40168" s="1"/>
    </row>
    <row r="40169" spans="4:4" x14ac:dyDescent="0.2">
      <c r="D40169" s="1"/>
    </row>
    <row r="40170" spans="4:4" x14ac:dyDescent="0.2">
      <c r="D40170" s="1"/>
    </row>
    <row r="40171" spans="4:4" x14ac:dyDescent="0.2">
      <c r="D40171" s="1"/>
    </row>
    <row r="40172" spans="4:4" x14ac:dyDescent="0.2">
      <c r="D40172" s="1"/>
    </row>
    <row r="40173" spans="4:4" x14ac:dyDescent="0.2">
      <c r="D40173" s="1"/>
    </row>
    <row r="40174" spans="4:4" x14ac:dyDescent="0.2">
      <c r="D40174" s="1"/>
    </row>
    <row r="40175" spans="4:4" x14ac:dyDescent="0.2">
      <c r="D40175" s="1"/>
    </row>
    <row r="40176" spans="4:4" x14ac:dyDescent="0.2">
      <c r="D40176" s="1"/>
    </row>
    <row r="40177" spans="4:4" x14ac:dyDescent="0.2">
      <c r="D40177" s="1"/>
    </row>
    <row r="40178" spans="4:4" x14ac:dyDescent="0.2">
      <c r="D40178" s="1"/>
    </row>
    <row r="40179" spans="4:4" x14ac:dyDescent="0.2">
      <c r="D40179" s="1"/>
    </row>
    <row r="40180" spans="4:4" x14ac:dyDescent="0.2">
      <c r="D40180" s="1"/>
    </row>
    <row r="40181" spans="4:4" x14ac:dyDescent="0.2">
      <c r="D40181" s="1"/>
    </row>
    <row r="40182" spans="4:4" x14ac:dyDescent="0.2">
      <c r="D40182" s="1"/>
    </row>
    <row r="40183" spans="4:4" x14ac:dyDescent="0.2">
      <c r="D40183" s="1"/>
    </row>
    <row r="40184" spans="4:4" x14ac:dyDescent="0.2">
      <c r="D40184" s="1"/>
    </row>
    <row r="40185" spans="4:4" x14ac:dyDescent="0.2">
      <c r="D40185" s="1"/>
    </row>
    <row r="40186" spans="4:4" x14ac:dyDescent="0.2">
      <c r="D40186" s="1"/>
    </row>
    <row r="40187" spans="4:4" x14ac:dyDescent="0.2">
      <c r="D40187" s="1"/>
    </row>
    <row r="40188" spans="4:4" x14ac:dyDescent="0.2">
      <c r="D40188" s="1"/>
    </row>
    <row r="40189" spans="4:4" x14ac:dyDescent="0.2">
      <c r="D40189" s="1"/>
    </row>
    <row r="40190" spans="4:4" x14ac:dyDescent="0.2">
      <c r="D40190" s="1"/>
    </row>
    <row r="40191" spans="4:4" x14ac:dyDescent="0.2">
      <c r="D40191" s="1"/>
    </row>
    <row r="40192" spans="4:4" x14ac:dyDescent="0.2">
      <c r="D40192" s="1"/>
    </row>
    <row r="40193" spans="4:4" x14ac:dyDescent="0.2">
      <c r="D40193" s="1"/>
    </row>
    <row r="40194" spans="4:4" x14ac:dyDescent="0.2">
      <c r="D40194" s="1"/>
    </row>
    <row r="40195" spans="4:4" x14ac:dyDescent="0.2">
      <c r="D40195" s="1"/>
    </row>
    <row r="40196" spans="4:4" x14ac:dyDescent="0.2">
      <c r="D40196" s="1"/>
    </row>
    <row r="40197" spans="4:4" x14ac:dyDescent="0.2">
      <c r="D40197" s="1"/>
    </row>
    <row r="40198" spans="4:4" x14ac:dyDescent="0.2">
      <c r="D40198" s="1"/>
    </row>
    <row r="40199" spans="4:4" x14ac:dyDescent="0.2">
      <c r="D40199" s="1"/>
    </row>
    <row r="40200" spans="4:4" x14ac:dyDescent="0.2">
      <c r="D40200" s="1"/>
    </row>
    <row r="40201" spans="4:4" x14ac:dyDescent="0.2">
      <c r="D40201" s="1"/>
    </row>
    <row r="40202" spans="4:4" x14ac:dyDescent="0.2">
      <c r="D40202" s="1"/>
    </row>
    <row r="40203" spans="4:4" x14ac:dyDescent="0.2">
      <c r="D40203" s="1"/>
    </row>
    <row r="40204" spans="4:4" x14ac:dyDescent="0.2">
      <c r="D40204" s="1"/>
    </row>
    <row r="40205" spans="4:4" x14ac:dyDescent="0.2">
      <c r="D40205" s="1"/>
    </row>
    <row r="40206" spans="4:4" x14ac:dyDescent="0.2">
      <c r="D40206" s="1"/>
    </row>
    <row r="40207" spans="4:4" x14ac:dyDescent="0.2">
      <c r="D40207" s="1"/>
    </row>
    <row r="40208" spans="4:4" x14ac:dyDescent="0.2">
      <c r="D40208" s="1"/>
    </row>
    <row r="40209" spans="4:4" x14ac:dyDescent="0.2">
      <c r="D40209" s="1"/>
    </row>
    <row r="40210" spans="4:4" x14ac:dyDescent="0.2">
      <c r="D40210" s="1"/>
    </row>
    <row r="40211" spans="4:4" x14ac:dyDescent="0.2">
      <c r="D40211" s="1"/>
    </row>
    <row r="40212" spans="4:4" x14ac:dyDescent="0.2">
      <c r="D40212" s="1"/>
    </row>
    <row r="40213" spans="4:4" x14ac:dyDescent="0.2">
      <c r="D40213" s="1"/>
    </row>
    <row r="40214" spans="4:4" x14ac:dyDescent="0.2">
      <c r="D40214" s="1"/>
    </row>
    <row r="40215" spans="4:4" x14ac:dyDescent="0.2">
      <c r="D40215" s="1"/>
    </row>
    <row r="40216" spans="4:4" x14ac:dyDescent="0.2">
      <c r="D40216" s="1"/>
    </row>
    <row r="40217" spans="4:4" x14ac:dyDescent="0.2">
      <c r="D40217" s="1"/>
    </row>
    <row r="40218" spans="4:4" x14ac:dyDescent="0.2">
      <c r="D40218" s="1"/>
    </row>
    <row r="40219" spans="4:4" x14ac:dyDescent="0.2">
      <c r="D40219" s="1"/>
    </row>
    <row r="40220" spans="4:4" x14ac:dyDescent="0.2">
      <c r="D40220" s="1"/>
    </row>
    <row r="40221" spans="4:4" x14ac:dyDescent="0.2">
      <c r="D40221" s="1"/>
    </row>
    <row r="40222" spans="4:4" x14ac:dyDescent="0.2">
      <c r="D40222" s="1"/>
    </row>
    <row r="40223" spans="4:4" x14ac:dyDescent="0.2">
      <c r="D40223" s="1"/>
    </row>
    <row r="40224" spans="4:4" x14ac:dyDescent="0.2">
      <c r="D40224" s="1"/>
    </row>
    <row r="40225" spans="4:4" x14ac:dyDescent="0.2">
      <c r="D40225" s="1"/>
    </row>
    <row r="40226" spans="4:4" x14ac:dyDescent="0.2">
      <c r="D40226" s="1"/>
    </row>
    <row r="40227" spans="4:4" x14ac:dyDescent="0.2">
      <c r="D40227" s="1"/>
    </row>
    <row r="40228" spans="4:4" x14ac:dyDescent="0.2">
      <c r="D40228" s="1"/>
    </row>
    <row r="40229" spans="4:4" x14ac:dyDescent="0.2">
      <c r="D40229" s="1"/>
    </row>
    <row r="40230" spans="4:4" x14ac:dyDescent="0.2">
      <c r="D40230" s="1"/>
    </row>
    <row r="40231" spans="4:4" x14ac:dyDescent="0.2">
      <c r="D40231" s="1"/>
    </row>
    <row r="40232" spans="4:4" x14ac:dyDescent="0.2">
      <c r="D40232" s="1"/>
    </row>
    <row r="40233" spans="4:4" x14ac:dyDescent="0.2">
      <c r="D40233" s="1"/>
    </row>
    <row r="40234" spans="4:4" x14ac:dyDescent="0.2">
      <c r="D40234" s="1"/>
    </row>
    <row r="40235" spans="4:4" x14ac:dyDescent="0.2">
      <c r="D40235" s="1"/>
    </row>
    <row r="40236" spans="4:4" x14ac:dyDescent="0.2">
      <c r="D40236" s="1"/>
    </row>
    <row r="40237" spans="4:4" x14ac:dyDescent="0.2">
      <c r="D40237" s="1"/>
    </row>
    <row r="40238" spans="4:4" x14ac:dyDescent="0.2">
      <c r="D40238" s="1"/>
    </row>
    <row r="40239" spans="4:4" x14ac:dyDescent="0.2">
      <c r="D40239" s="1"/>
    </row>
    <row r="40240" spans="4:4" x14ac:dyDescent="0.2">
      <c r="D40240" s="1"/>
    </row>
    <row r="40241" spans="4:4" x14ac:dyDescent="0.2">
      <c r="D40241" s="1"/>
    </row>
    <row r="40242" spans="4:4" x14ac:dyDescent="0.2">
      <c r="D40242" s="1"/>
    </row>
    <row r="40243" spans="4:4" x14ac:dyDescent="0.2">
      <c r="D40243" s="1"/>
    </row>
    <row r="40244" spans="4:4" x14ac:dyDescent="0.2">
      <c r="D40244" s="1"/>
    </row>
    <row r="40245" spans="4:4" x14ac:dyDescent="0.2">
      <c r="D40245" s="1"/>
    </row>
    <row r="40246" spans="4:4" x14ac:dyDescent="0.2">
      <c r="D40246" s="1"/>
    </row>
    <row r="40247" spans="4:4" x14ac:dyDescent="0.2">
      <c r="D40247" s="1"/>
    </row>
    <row r="40248" spans="4:4" x14ac:dyDescent="0.2">
      <c r="D40248" s="1"/>
    </row>
    <row r="40249" spans="4:4" x14ac:dyDescent="0.2">
      <c r="D40249" s="1"/>
    </row>
    <row r="40250" spans="4:4" x14ac:dyDescent="0.2">
      <c r="D40250" s="1"/>
    </row>
    <row r="40251" spans="4:4" x14ac:dyDescent="0.2">
      <c r="D40251" s="1"/>
    </row>
    <row r="40252" spans="4:4" x14ac:dyDescent="0.2">
      <c r="D40252" s="1"/>
    </row>
    <row r="40253" spans="4:4" x14ac:dyDescent="0.2">
      <c r="D40253" s="1"/>
    </row>
    <row r="40254" spans="4:4" x14ac:dyDescent="0.2">
      <c r="D40254" s="1"/>
    </row>
    <row r="40255" spans="4:4" x14ac:dyDescent="0.2">
      <c r="D40255" s="1"/>
    </row>
    <row r="40256" spans="4:4" x14ac:dyDescent="0.2">
      <c r="D40256" s="1"/>
    </row>
    <row r="40257" spans="4:4" x14ac:dyDescent="0.2">
      <c r="D40257" s="1"/>
    </row>
    <row r="40258" spans="4:4" x14ac:dyDescent="0.2">
      <c r="D40258" s="1"/>
    </row>
    <row r="40259" spans="4:4" x14ac:dyDescent="0.2">
      <c r="D40259" s="1"/>
    </row>
    <row r="40260" spans="4:4" x14ac:dyDescent="0.2">
      <c r="D40260" s="1"/>
    </row>
    <row r="40261" spans="4:4" x14ac:dyDescent="0.2">
      <c r="D40261" s="1"/>
    </row>
    <row r="40262" spans="4:4" x14ac:dyDescent="0.2">
      <c r="D40262" s="1"/>
    </row>
    <row r="40263" spans="4:4" x14ac:dyDescent="0.2">
      <c r="D40263" s="1"/>
    </row>
    <row r="40264" spans="4:4" x14ac:dyDescent="0.2">
      <c r="D40264" s="1"/>
    </row>
    <row r="40265" spans="4:4" x14ac:dyDescent="0.2">
      <c r="D40265" s="1"/>
    </row>
    <row r="40266" spans="4:4" x14ac:dyDescent="0.2">
      <c r="D40266" s="1"/>
    </row>
    <row r="40267" spans="4:4" x14ac:dyDescent="0.2">
      <c r="D40267" s="1"/>
    </row>
    <row r="40268" spans="4:4" x14ac:dyDescent="0.2">
      <c r="D40268" s="1"/>
    </row>
    <row r="40269" spans="4:4" x14ac:dyDescent="0.2">
      <c r="D40269" s="1"/>
    </row>
    <row r="40270" spans="4:4" x14ac:dyDescent="0.2">
      <c r="D40270" s="1"/>
    </row>
    <row r="40271" spans="4:4" x14ac:dyDescent="0.2">
      <c r="D40271" s="1"/>
    </row>
    <row r="40272" spans="4:4" x14ac:dyDescent="0.2">
      <c r="D40272" s="1"/>
    </row>
    <row r="40273" spans="4:4" x14ac:dyDescent="0.2">
      <c r="D40273" s="1"/>
    </row>
    <row r="40274" spans="4:4" x14ac:dyDescent="0.2">
      <c r="D40274" s="1"/>
    </row>
    <row r="40275" spans="4:4" x14ac:dyDescent="0.2">
      <c r="D40275" s="1"/>
    </row>
    <row r="40276" spans="4:4" x14ac:dyDescent="0.2">
      <c r="D40276" s="1"/>
    </row>
    <row r="40277" spans="4:4" x14ac:dyDescent="0.2">
      <c r="D40277" s="1"/>
    </row>
    <row r="40278" spans="4:4" x14ac:dyDescent="0.2">
      <c r="D40278" s="1"/>
    </row>
    <row r="40279" spans="4:4" x14ac:dyDescent="0.2">
      <c r="D40279" s="1"/>
    </row>
    <row r="40280" spans="4:4" x14ac:dyDescent="0.2">
      <c r="D40280" s="1"/>
    </row>
    <row r="40281" spans="4:4" x14ac:dyDescent="0.2">
      <c r="D40281" s="1"/>
    </row>
    <row r="40282" spans="4:4" x14ac:dyDescent="0.2">
      <c r="D40282" s="1"/>
    </row>
    <row r="40283" spans="4:4" x14ac:dyDescent="0.2">
      <c r="D40283" s="1"/>
    </row>
    <row r="40284" spans="4:4" x14ac:dyDescent="0.2">
      <c r="D40284" s="1"/>
    </row>
    <row r="40285" spans="4:4" x14ac:dyDescent="0.2">
      <c r="D40285" s="1"/>
    </row>
    <row r="40286" spans="4:4" x14ac:dyDescent="0.2">
      <c r="D40286" s="1"/>
    </row>
    <row r="40287" spans="4:4" x14ac:dyDescent="0.2">
      <c r="D40287" s="1"/>
    </row>
    <row r="40288" spans="4:4" x14ac:dyDescent="0.2">
      <c r="D40288" s="1"/>
    </row>
    <row r="40289" spans="4:4" x14ac:dyDescent="0.2">
      <c r="D40289" s="1"/>
    </row>
    <row r="40290" spans="4:4" x14ac:dyDescent="0.2">
      <c r="D40290" s="1"/>
    </row>
    <row r="40291" spans="4:4" x14ac:dyDescent="0.2">
      <c r="D40291" s="1"/>
    </row>
    <row r="40292" spans="4:4" x14ac:dyDescent="0.2">
      <c r="D40292" s="1"/>
    </row>
    <row r="40293" spans="4:4" x14ac:dyDescent="0.2">
      <c r="D40293" s="1"/>
    </row>
    <row r="40294" spans="4:4" x14ac:dyDescent="0.2">
      <c r="D40294" s="1"/>
    </row>
    <row r="40295" spans="4:4" x14ac:dyDescent="0.2">
      <c r="D40295" s="1"/>
    </row>
    <row r="40296" spans="4:4" x14ac:dyDescent="0.2">
      <c r="D40296" s="1"/>
    </row>
    <row r="40297" spans="4:4" x14ac:dyDescent="0.2">
      <c r="D40297" s="1"/>
    </row>
    <row r="40298" spans="4:4" x14ac:dyDescent="0.2">
      <c r="D40298" s="1"/>
    </row>
    <row r="40299" spans="4:4" x14ac:dyDescent="0.2">
      <c r="D40299" s="1"/>
    </row>
    <row r="40300" spans="4:4" x14ac:dyDescent="0.2">
      <c r="D40300" s="1"/>
    </row>
    <row r="40301" spans="4:4" x14ac:dyDescent="0.2">
      <c r="D40301" s="1"/>
    </row>
    <row r="40302" spans="4:4" x14ac:dyDescent="0.2">
      <c r="D40302" s="1"/>
    </row>
    <row r="40303" spans="4:4" x14ac:dyDescent="0.2">
      <c r="D40303" s="1"/>
    </row>
    <row r="40304" spans="4:4" x14ac:dyDescent="0.2">
      <c r="D40304" s="1"/>
    </row>
    <row r="40305" spans="4:4" x14ac:dyDescent="0.2">
      <c r="D40305" s="1"/>
    </row>
    <row r="40306" spans="4:4" x14ac:dyDescent="0.2">
      <c r="D40306" s="1"/>
    </row>
    <row r="40307" spans="4:4" x14ac:dyDescent="0.2">
      <c r="D40307" s="1"/>
    </row>
    <row r="40308" spans="4:4" x14ac:dyDescent="0.2">
      <c r="D40308" s="1"/>
    </row>
    <row r="40309" spans="4:4" x14ac:dyDescent="0.2">
      <c r="D40309" s="1"/>
    </row>
    <row r="40310" spans="4:4" x14ac:dyDescent="0.2">
      <c r="D40310" s="1"/>
    </row>
    <row r="40311" spans="4:4" x14ac:dyDescent="0.2">
      <c r="D40311" s="1"/>
    </row>
    <row r="40312" spans="4:4" x14ac:dyDescent="0.2">
      <c r="D40312" s="1"/>
    </row>
    <row r="40313" spans="4:4" x14ac:dyDescent="0.2">
      <c r="D40313" s="1"/>
    </row>
    <row r="40314" spans="4:4" x14ac:dyDescent="0.2">
      <c r="D40314" s="1"/>
    </row>
    <row r="40315" spans="4:4" x14ac:dyDescent="0.2">
      <c r="D40315" s="1"/>
    </row>
    <row r="40316" spans="4:4" x14ac:dyDescent="0.2">
      <c r="D40316" s="1"/>
    </row>
    <row r="40317" spans="4:4" x14ac:dyDescent="0.2">
      <c r="D40317" s="1"/>
    </row>
    <row r="40318" spans="4:4" x14ac:dyDescent="0.2">
      <c r="D40318" s="1"/>
    </row>
    <row r="40319" spans="4:4" x14ac:dyDescent="0.2">
      <c r="D40319" s="1"/>
    </row>
    <row r="40320" spans="4:4" x14ac:dyDescent="0.2">
      <c r="D40320" s="1"/>
    </row>
    <row r="40321" spans="4:4" x14ac:dyDescent="0.2">
      <c r="D40321" s="1"/>
    </row>
    <row r="40322" spans="4:4" x14ac:dyDescent="0.2">
      <c r="D40322" s="1"/>
    </row>
    <row r="40323" spans="4:4" x14ac:dyDescent="0.2">
      <c r="D40323" s="1"/>
    </row>
    <row r="40324" spans="4:4" x14ac:dyDescent="0.2">
      <c r="D40324" s="1"/>
    </row>
    <row r="40325" spans="4:4" x14ac:dyDescent="0.2">
      <c r="D40325" s="1"/>
    </row>
    <row r="40326" spans="4:4" x14ac:dyDescent="0.2">
      <c r="D40326" s="1"/>
    </row>
    <row r="40327" spans="4:4" x14ac:dyDescent="0.2">
      <c r="D40327" s="1"/>
    </row>
    <row r="40328" spans="4:4" x14ac:dyDescent="0.2">
      <c r="D40328" s="1"/>
    </row>
    <row r="40329" spans="4:4" x14ac:dyDescent="0.2">
      <c r="D40329" s="1"/>
    </row>
    <row r="40330" spans="4:4" x14ac:dyDescent="0.2">
      <c r="D40330" s="1"/>
    </row>
    <row r="40331" spans="4:4" x14ac:dyDescent="0.2">
      <c r="D40331" s="1"/>
    </row>
    <row r="40332" spans="4:4" x14ac:dyDescent="0.2">
      <c r="D40332" s="1"/>
    </row>
    <row r="40333" spans="4:4" x14ac:dyDescent="0.2">
      <c r="D40333" s="1"/>
    </row>
    <row r="40334" spans="4:4" x14ac:dyDescent="0.2">
      <c r="D40334" s="1"/>
    </row>
    <row r="40335" spans="4:4" x14ac:dyDescent="0.2">
      <c r="D40335" s="1"/>
    </row>
    <row r="40336" spans="4:4" x14ac:dyDescent="0.2">
      <c r="D40336" s="1"/>
    </row>
    <row r="40337" spans="4:4" x14ac:dyDescent="0.2">
      <c r="D40337" s="1"/>
    </row>
    <row r="40338" spans="4:4" x14ac:dyDescent="0.2">
      <c r="D40338" s="1"/>
    </row>
    <row r="40339" spans="4:4" x14ac:dyDescent="0.2">
      <c r="D40339" s="1"/>
    </row>
    <row r="40340" spans="4:4" x14ac:dyDescent="0.2">
      <c r="D40340" s="1"/>
    </row>
    <row r="40341" spans="4:4" x14ac:dyDescent="0.2">
      <c r="D40341" s="1"/>
    </row>
    <row r="40342" spans="4:4" x14ac:dyDescent="0.2">
      <c r="D40342" s="1"/>
    </row>
    <row r="40343" spans="4:4" x14ac:dyDescent="0.2">
      <c r="D40343" s="1"/>
    </row>
    <row r="40344" spans="4:4" x14ac:dyDescent="0.2">
      <c r="D40344" s="1"/>
    </row>
    <row r="40345" spans="4:4" x14ac:dyDescent="0.2">
      <c r="D40345" s="1"/>
    </row>
    <row r="40346" spans="4:4" x14ac:dyDescent="0.2">
      <c r="D40346" s="1"/>
    </row>
    <row r="40347" spans="4:4" x14ac:dyDescent="0.2">
      <c r="D40347" s="1"/>
    </row>
    <row r="40348" spans="4:4" x14ac:dyDescent="0.2">
      <c r="D40348" s="1"/>
    </row>
    <row r="40349" spans="4:4" x14ac:dyDescent="0.2">
      <c r="D40349" s="1"/>
    </row>
    <row r="40350" spans="4:4" x14ac:dyDescent="0.2">
      <c r="D40350" s="1"/>
    </row>
    <row r="40351" spans="4:4" x14ac:dyDescent="0.2">
      <c r="D40351" s="1"/>
    </row>
    <row r="40352" spans="4:4" x14ac:dyDescent="0.2">
      <c r="D40352" s="1"/>
    </row>
    <row r="40353" spans="4:4" x14ac:dyDescent="0.2">
      <c r="D40353" s="1"/>
    </row>
    <row r="40354" spans="4:4" x14ac:dyDescent="0.2">
      <c r="D40354" s="1"/>
    </row>
    <row r="40355" spans="4:4" x14ac:dyDescent="0.2">
      <c r="D40355" s="1"/>
    </row>
    <row r="40356" spans="4:4" x14ac:dyDescent="0.2">
      <c r="D40356" s="1"/>
    </row>
    <row r="40357" spans="4:4" x14ac:dyDescent="0.2">
      <c r="D40357" s="1"/>
    </row>
    <row r="40358" spans="4:4" x14ac:dyDescent="0.2">
      <c r="D40358" s="1"/>
    </row>
    <row r="40359" spans="4:4" x14ac:dyDescent="0.2">
      <c r="D40359" s="1"/>
    </row>
    <row r="40360" spans="4:4" x14ac:dyDescent="0.2">
      <c r="D40360" s="1"/>
    </row>
    <row r="40361" spans="4:4" x14ac:dyDescent="0.2">
      <c r="D40361" s="1"/>
    </row>
    <row r="40362" spans="4:4" x14ac:dyDescent="0.2">
      <c r="D40362" s="1"/>
    </row>
    <row r="40363" spans="4:4" x14ac:dyDescent="0.2">
      <c r="D40363" s="1"/>
    </row>
    <row r="40364" spans="4:4" x14ac:dyDescent="0.2">
      <c r="D40364" s="1"/>
    </row>
    <row r="40365" spans="4:4" x14ac:dyDescent="0.2">
      <c r="D40365" s="1"/>
    </row>
    <row r="40366" spans="4:4" x14ac:dyDescent="0.2">
      <c r="D40366" s="1"/>
    </row>
    <row r="40367" spans="4:4" x14ac:dyDescent="0.2">
      <c r="D40367" s="1"/>
    </row>
    <row r="40368" spans="4:4" x14ac:dyDescent="0.2">
      <c r="D40368" s="1"/>
    </row>
    <row r="40369" spans="4:4" x14ac:dyDescent="0.2">
      <c r="D40369" s="1"/>
    </row>
    <row r="40370" spans="4:4" x14ac:dyDescent="0.2">
      <c r="D40370" s="1"/>
    </row>
    <row r="40371" spans="4:4" x14ac:dyDescent="0.2">
      <c r="D40371" s="1"/>
    </row>
    <row r="40372" spans="4:4" x14ac:dyDescent="0.2">
      <c r="D40372" s="1"/>
    </row>
    <row r="40373" spans="4:4" x14ac:dyDescent="0.2">
      <c r="D40373" s="1"/>
    </row>
    <row r="40374" spans="4:4" x14ac:dyDescent="0.2">
      <c r="D40374" s="1"/>
    </row>
    <row r="40375" spans="4:4" x14ac:dyDescent="0.2">
      <c r="D40375" s="1"/>
    </row>
    <row r="40376" spans="4:4" x14ac:dyDescent="0.2">
      <c r="D40376" s="1"/>
    </row>
    <row r="40377" spans="4:4" x14ac:dyDescent="0.2">
      <c r="D40377" s="1"/>
    </row>
    <row r="40378" spans="4:4" x14ac:dyDescent="0.2">
      <c r="D40378" s="1"/>
    </row>
    <row r="40379" spans="4:4" x14ac:dyDescent="0.2">
      <c r="D40379" s="1"/>
    </row>
    <row r="40380" spans="4:4" x14ac:dyDescent="0.2">
      <c r="D40380" s="1"/>
    </row>
    <row r="40381" spans="4:4" x14ac:dyDescent="0.2">
      <c r="D40381" s="1"/>
    </row>
    <row r="40382" spans="4:4" x14ac:dyDescent="0.2">
      <c r="D40382" s="1"/>
    </row>
    <row r="40383" spans="4:4" x14ac:dyDescent="0.2">
      <c r="D40383" s="1"/>
    </row>
    <row r="40384" spans="4:4" x14ac:dyDescent="0.2">
      <c r="D40384" s="1"/>
    </row>
    <row r="40385" spans="4:4" x14ac:dyDescent="0.2">
      <c r="D40385" s="1"/>
    </row>
    <row r="40386" spans="4:4" x14ac:dyDescent="0.2">
      <c r="D40386" s="1"/>
    </row>
    <row r="40387" spans="4:4" x14ac:dyDescent="0.2">
      <c r="D40387" s="1"/>
    </row>
    <row r="40388" spans="4:4" x14ac:dyDescent="0.2">
      <c r="D40388" s="1"/>
    </row>
    <row r="40389" spans="4:4" x14ac:dyDescent="0.2">
      <c r="D40389" s="1"/>
    </row>
    <row r="40390" spans="4:4" x14ac:dyDescent="0.2">
      <c r="D40390" s="1"/>
    </row>
    <row r="40391" spans="4:4" x14ac:dyDescent="0.2">
      <c r="D40391" s="1"/>
    </row>
    <row r="40392" spans="4:4" x14ac:dyDescent="0.2">
      <c r="D40392" s="1"/>
    </row>
    <row r="40393" spans="4:4" x14ac:dyDescent="0.2">
      <c r="D40393" s="1"/>
    </row>
    <row r="40394" spans="4:4" x14ac:dyDescent="0.2">
      <c r="D40394" s="1"/>
    </row>
    <row r="40395" spans="4:4" x14ac:dyDescent="0.2">
      <c r="D40395" s="1"/>
    </row>
    <row r="40396" spans="4:4" x14ac:dyDescent="0.2">
      <c r="D40396" s="1"/>
    </row>
    <row r="40397" spans="4:4" x14ac:dyDescent="0.2">
      <c r="D40397" s="1"/>
    </row>
    <row r="40398" spans="4:4" x14ac:dyDescent="0.2">
      <c r="D40398" s="1"/>
    </row>
    <row r="40399" spans="4:4" x14ac:dyDescent="0.2">
      <c r="D40399" s="1"/>
    </row>
    <row r="40400" spans="4:4" x14ac:dyDescent="0.2">
      <c r="D40400" s="1"/>
    </row>
    <row r="40401" spans="4:4" x14ac:dyDescent="0.2">
      <c r="D40401" s="1"/>
    </row>
    <row r="40402" spans="4:4" x14ac:dyDescent="0.2">
      <c r="D40402" s="1"/>
    </row>
    <row r="40403" spans="4:4" x14ac:dyDescent="0.2">
      <c r="D40403" s="1"/>
    </row>
    <row r="40404" spans="4:4" x14ac:dyDescent="0.2">
      <c r="D40404" s="1"/>
    </row>
    <row r="40405" spans="4:4" x14ac:dyDescent="0.2">
      <c r="D40405" s="1"/>
    </row>
    <row r="40406" spans="4:4" x14ac:dyDescent="0.2">
      <c r="D40406" s="1"/>
    </row>
    <row r="40407" spans="4:4" x14ac:dyDescent="0.2">
      <c r="D40407" s="1"/>
    </row>
    <row r="40408" spans="4:4" x14ac:dyDescent="0.2">
      <c r="D40408" s="1"/>
    </row>
    <row r="40409" spans="4:4" x14ac:dyDescent="0.2">
      <c r="D40409" s="1"/>
    </row>
    <row r="40410" spans="4:4" x14ac:dyDescent="0.2">
      <c r="D40410" s="1"/>
    </row>
    <row r="40411" spans="4:4" x14ac:dyDescent="0.2">
      <c r="D40411" s="1"/>
    </row>
    <row r="40412" spans="4:4" x14ac:dyDescent="0.2">
      <c r="D40412" s="1"/>
    </row>
    <row r="40413" spans="4:4" x14ac:dyDescent="0.2">
      <c r="D40413" s="1"/>
    </row>
    <row r="40414" spans="4:4" x14ac:dyDescent="0.2">
      <c r="D40414" s="1"/>
    </row>
    <row r="40415" spans="4:4" x14ac:dyDescent="0.2">
      <c r="D40415" s="1"/>
    </row>
    <row r="40416" spans="4:4" x14ac:dyDescent="0.2">
      <c r="D40416" s="1"/>
    </row>
    <row r="40417" spans="4:4" x14ac:dyDescent="0.2">
      <c r="D40417" s="1"/>
    </row>
    <row r="40418" spans="4:4" x14ac:dyDescent="0.2">
      <c r="D40418" s="1"/>
    </row>
    <row r="40419" spans="4:4" x14ac:dyDescent="0.2">
      <c r="D40419" s="1"/>
    </row>
    <row r="40420" spans="4:4" x14ac:dyDescent="0.2">
      <c r="D40420" s="1"/>
    </row>
    <row r="40421" spans="4:4" x14ac:dyDescent="0.2">
      <c r="D40421" s="1"/>
    </row>
    <row r="40422" spans="4:4" x14ac:dyDescent="0.2">
      <c r="D40422" s="1"/>
    </row>
    <row r="40423" spans="4:4" x14ac:dyDescent="0.2">
      <c r="D40423" s="1"/>
    </row>
    <row r="40424" spans="4:4" x14ac:dyDescent="0.2">
      <c r="D40424" s="1"/>
    </row>
    <row r="40425" spans="4:4" x14ac:dyDescent="0.2">
      <c r="D40425" s="1"/>
    </row>
    <row r="40426" spans="4:4" x14ac:dyDescent="0.2">
      <c r="D40426" s="1"/>
    </row>
    <row r="40427" spans="4:4" x14ac:dyDescent="0.2">
      <c r="D40427" s="1"/>
    </row>
    <row r="40428" spans="4:4" x14ac:dyDescent="0.2">
      <c r="D40428" s="1"/>
    </row>
    <row r="40429" spans="4:4" x14ac:dyDescent="0.2">
      <c r="D40429" s="1"/>
    </row>
    <row r="40430" spans="4:4" x14ac:dyDescent="0.2">
      <c r="D40430" s="1"/>
    </row>
    <row r="40431" spans="4:4" x14ac:dyDescent="0.2">
      <c r="D40431" s="1"/>
    </row>
    <row r="40432" spans="4:4" x14ac:dyDescent="0.2">
      <c r="D40432" s="1"/>
    </row>
    <row r="40433" spans="4:4" x14ac:dyDescent="0.2">
      <c r="D40433" s="1"/>
    </row>
    <row r="40434" spans="4:4" x14ac:dyDescent="0.2">
      <c r="D40434" s="1"/>
    </row>
    <row r="40435" spans="4:4" x14ac:dyDescent="0.2">
      <c r="D40435" s="1"/>
    </row>
    <row r="40436" spans="4:4" x14ac:dyDescent="0.2">
      <c r="D40436" s="1"/>
    </row>
    <row r="40437" spans="4:4" x14ac:dyDescent="0.2">
      <c r="D40437" s="1"/>
    </row>
    <row r="40438" spans="4:4" x14ac:dyDescent="0.2">
      <c r="D40438" s="1"/>
    </row>
    <row r="40439" spans="4:4" x14ac:dyDescent="0.2">
      <c r="D40439" s="1"/>
    </row>
    <row r="40440" spans="4:4" x14ac:dyDescent="0.2">
      <c r="D40440" s="1"/>
    </row>
    <row r="40441" spans="4:4" x14ac:dyDescent="0.2">
      <c r="D40441" s="1"/>
    </row>
    <row r="40442" spans="4:4" x14ac:dyDescent="0.2">
      <c r="D40442" s="1"/>
    </row>
    <row r="40443" spans="4:4" x14ac:dyDescent="0.2">
      <c r="D40443" s="1"/>
    </row>
    <row r="40444" spans="4:4" x14ac:dyDescent="0.2">
      <c r="D40444" s="1"/>
    </row>
    <row r="40445" spans="4:4" x14ac:dyDescent="0.2">
      <c r="D40445" s="1"/>
    </row>
    <row r="40446" spans="4:4" x14ac:dyDescent="0.2">
      <c r="D40446" s="1"/>
    </row>
    <row r="40447" spans="4:4" x14ac:dyDescent="0.2">
      <c r="D40447" s="1"/>
    </row>
    <row r="40448" spans="4:4" x14ac:dyDescent="0.2">
      <c r="D40448" s="1"/>
    </row>
    <row r="40449" spans="4:4" x14ac:dyDescent="0.2">
      <c r="D40449" s="1"/>
    </row>
    <row r="40450" spans="4:4" x14ac:dyDescent="0.2">
      <c r="D40450" s="1"/>
    </row>
    <row r="40451" spans="4:4" x14ac:dyDescent="0.2">
      <c r="D40451" s="1"/>
    </row>
    <row r="40452" spans="4:4" x14ac:dyDescent="0.2">
      <c r="D40452" s="1"/>
    </row>
    <row r="40453" spans="4:4" x14ac:dyDescent="0.2">
      <c r="D40453" s="1"/>
    </row>
    <row r="40454" spans="4:4" x14ac:dyDescent="0.2">
      <c r="D40454" s="1"/>
    </row>
    <row r="40455" spans="4:4" x14ac:dyDescent="0.2">
      <c r="D40455" s="1"/>
    </row>
    <row r="40456" spans="4:4" x14ac:dyDescent="0.2">
      <c r="D40456" s="1"/>
    </row>
    <row r="40457" spans="4:4" x14ac:dyDescent="0.2">
      <c r="D40457" s="1"/>
    </row>
    <row r="40458" spans="4:4" x14ac:dyDescent="0.2">
      <c r="D40458" s="1"/>
    </row>
    <row r="40459" spans="4:4" x14ac:dyDescent="0.2">
      <c r="D40459" s="1"/>
    </row>
    <row r="40460" spans="4:4" x14ac:dyDescent="0.2">
      <c r="D40460" s="1"/>
    </row>
    <row r="40461" spans="4:4" x14ac:dyDescent="0.2">
      <c r="D40461" s="1"/>
    </row>
    <row r="40462" spans="4:4" x14ac:dyDescent="0.2">
      <c r="D40462" s="1"/>
    </row>
    <row r="40463" spans="4:4" x14ac:dyDescent="0.2">
      <c r="D40463" s="1"/>
    </row>
    <row r="40464" spans="4:4" x14ac:dyDescent="0.2">
      <c r="D40464" s="1"/>
    </row>
    <row r="40465" spans="4:4" x14ac:dyDescent="0.2">
      <c r="D40465" s="1"/>
    </row>
    <row r="40466" spans="4:4" x14ac:dyDescent="0.2">
      <c r="D40466" s="1"/>
    </row>
    <row r="40467" spans="4:4" x14ac:dyDescent="0.2">
      <c r="D40467" s="1"/>
    </row>
    <row r="40468" spans="4:4" x14ac:dyDescent="0.2">
      <c r="D40468" s="1"/>
    </row>
    <row r="40469" spans="4:4" x14ac:dyDescent="0.2">
      <c r="D40469" s="1"/>
    </row>
    <row r="40470" spans="4:4" x14ac:dyDescent="0.2">
      <c r="D40470" s="1"/>
    </row>
    <row r="40471" spans="4:4" x14ac:dyDescent="0.2">
      <c r="D40471" s="1"/>
    </row>
    <row r="40472" spans="4:4" x14ac:dyDescent="0.2">
      <c r="D40472" s="1"/>
    </row>
    <row r="40473" spans="4:4" x14ac:dyDescent="0.2">
      <c r="D40473" s="1"/>
    </row>
    <row r="40474" spans="4:4" x14ac:dyDescent="0.2">
      <c r="D40474" s="1"/>
    </row>
    <row r="40475" spans="4:4" x14ac:dyDescent="0.2">
      <c r="D40475" s="1"/>
    </row>
    <row r="40476" spans="4:4" x14ac:dyDescent="0.2">
      <c r="D40476" s="1"/>
    </row>
    <row r="40477" spans="4:4" x14ac:dyDescent="0.2">
      <c r="D40477" s="1"/>
    </row>
    <row r="40478" spans="4:4" x14ac:dyDescent="0.2">
      <c r="D40478" s="1"/>
    </row>
    <row r="40479" spans="4:4" x14ac:dyDescent="0.2">
      <c r="D40479" s="1"/>
    </row>
    <row r="40480" spans="4:4" x14ac:dyDescent="0.2">
      <c r="D40480" s="1"/>
    </row>
    <row r="40481" spans="4:4" x14ac:dyDescent="0.2">
      <c r="D40481" s="1"/>
    </row>
    <row r="40482" spans="4:4" x14ac:dyDescent="0.2">
      <c r="D40482" s="1"/>
    </row>
    <row r="40483" spans="4:4" x14ac:dyDescent="0.2">
      <c r="D40483" s="1"/>
    </row>
    <row r="40484" spans="4:4" x14ac:dyDescent="0.2">
      <c r="D40484" s="1"/>
    </row>
    <row r="40485" spans="4:4" x14ac:dyDescent="0.2">
      <c r="D40485" s="1"/>
    </row>
    <row r="40486" spans="4:4" x14ac:dyDescent="0.2">
      <c r="D40486" s="1"/>
    </row>
    <row r="40487" spans="4:4" x14ac:dyDescent="0.2">
      <c r="D40487" s="1"/>
    </row>
    <row r="40488" spans="4:4" x14ac:dyDescent="0.2">
      <c r="D40488" s="1"/>
    </row>
    <row r="40489" spans="4:4" x14ac:dyDescent="0.2">
      <c r="D40489" s="1"/>
    </row>
    <row r="40490" spans="4:4" x14ac:dyDescent="0.2">
      <c r="D40490" s="1"/>
    </row>
    <row r="40491" spans="4:4" x14ac:dyDescent="0.2">
      <c r="D40491" s="1"/>
    </row>
    <row r="40492" spans="4:4" x14ac:dyDescent="0.2">
      <c r="D40492" s="1"/>
    </row>
    <row r="40493" spans="4:4" x14ac:dyDescent="0.2">
      <c r="D40493" s="1"/>
    </row>
    <row r="40494" spans="4:4" x14ac:dyDescent="0.2">
      <c r="D40494" s="1"/>
    </row>
    <row r="40495" spans="4:4" x14ac:dyDescent="0.2">
      <c r="D40495" s="1"/>
    </row>
    <row r="40496" spans="4:4" x14ac:dyDescent="0.2">
      <c r="D40496" s="1"/>
    </row>
    <row r="40497" spans="4:4" x14ac:dyDescent="0.2">
      <c r="D40497" s="1"/>
    </row>
    <row r="40498" spans="4:4" x14ac:dyDescent="0.2">
      <c r="D40498" s="1"/>
    </row>
    <row r="40499" spans="4:4" x14ac:dyDescent="0.2">
      <c r="D40499" s="1"/>
    </row>
    <row r="40500" spans="4:4" x14ac:dyDescent="0.2">
      <c r="D40500" s="1"/>
    </row>
    <row r="40501" spans="4:4" x14ac:dyDescent="0.2">
      <c r="D40501" s="1"/>
    </row>
    <row r="40502" spans="4:4" x14ac:dyDescent="0.2">
      <c r="D40502" s="1"/>
    </row>
    <row r="40503" spans="4:4" x14ac:dyDescent="0.2">
      <c r="D40503" s="1"/>
    </row>
    <row r="40504" spans="4:4" x14ac:dyDescent="0.2">
      <c r="D40504" s="1"/>
    </row>
    <row r="40505" spans="4:4" x14ac:dyDescent="0.2">
      <c r="D40505" s="1"/>
    </row>
    <row r="40506" spans="4:4" x14ac:dyDescent="0.2">
      <c r="D40506" s="1"/>
    </row>
    <row r="40507" spans="4:4" x14ac:dyDescent="0.2">
      <c r="D40507" s="1"/>
    </row>
    <row r="40508" spans="4:4" x14ac:dyDescent="0.2">
      <c r="D40508" s="1"/>
    </row>
    <row r="40509" spans="4:4" x14ac:dyDescent="0.2">
      <c r="D40509" s="1"/>
    </row>
    <row r="40510" spans="4:4" x14ac:dyDescent="0.2">
      <c r="D40510" s="1"/>
    </row>
    <row r="40511" spans="4:4" x14ac:dyDescent="0.2">
      <c r="D40511" s="1"/>
    </row>
    <row r="40512" spans="4:4" x14ac:dyDescent="0.2">
      <c r="D40512" s="1"/>
    </row>
    <row r="40513" spans="4:4" x14ac:dyDescent="0.2">
      <c r="D40513" s="1"/>
    </row>
    <row r="40514" spans="4:4" x14ac:dyDescent="0.2">
      <c r="D40514" s="1"/>
    </row>
    <row r="40515" spans="4:4" x14ac:dyDescent="0.2">
      <c r="D40515" s="1"/>
    </row>
    <row r="40516" spans="4:4" x14ac:dyDescent="0.2">
      <c r="D40516" s="1"/>
    </row>
    <row r="40517" spans="4:4" x14ac:dyDescent="0.2">
      <c r="D40517" s="1"/>
    </row>
    <row r="40518" spans="4:4" x14ac:dyDescent="0.2">
      <c r="D40518" s="1"/>
    </row>
    <row r="40519" spans="4:4" x14ac:dyDescent="0.2">
      <c r="D40519" s="1"/>
    </row>
    <row r="40520" spans="4:4" x14ac:dyDescent="0.2">
      <c r="D40520" s="1"/>
    </row>
    <row r="40521" spans="4:4" x14ac:dyDescent="0.2">
      <c r="D40521" s="1"/>
    </row>
    <row r="40522" spans="4:4" x14ac:dyDescent="0.2">
      <c r="D40522" s="1"/>
    </row>
    <row r="40523" spans="4:4" x14ac:dyDescent="0.2">
      <c r="D40523" s="1"/>
    </row>
    <row r="40524" spans="4:4" x14ac:dyDescent="0.2">
      <c r="D40524" s="1"/>
    </row>
    <row r="40525" spans="4:4" x14ac:dyDescent="0.2">
      <c r="D40525" s="1"/>
    </row>
    <row r="40526" spans="4:4" x14ac:dyDescent="0.2">
      <c r="D40526" s="1"/>
    </row>
    <row r="40527" spans="4:4" x14ac:dyDescent="0.2">
      <c r="D40527" s="1"/>
    </row>
    <row r="40528" spans="4:4" x14ac:dyDescent="0.2">
      <c r="D40528" s="1"/>
    </row>
    <row r="40529" spans="4:4" x14ac:dyDescent="0.2">
      <c r="D40529" s="1"/>
    </row>
    <row r="40530" spans="4:4" x14ac:dyDescent="0.2">
      <c r="D40530" s="1"/>
    </row>
    <row r="40531" spans="4:4" x14ac:dyDescent="0.2">
      <c r="D40531" s="1"/>
    </row>
    <row r="40532" spans="4:4" x14ac:dyDescent="0.2">
      <c r="D40532" s="1"/>
    </row>
    <row r="40533" spans="4:4" x14ac:dyDescent="0.2">
      <c r="D40533" s="1"/>
    </row>
    <row r="40534" spans="4:4" x14ac:dyDescent="0.2">
      <c r="D40534" s="1"/>
    </row>
    <row r="40535" spans="4:4" x14ac:dyDescent="0.2">
      <c r="D40535" s="1"/>
    </row>
    <row r="40536" spans="4:4" x14ac:dyDescent="0.2">
      <c r="D40536" s="1"/>
    </row>
    <row r="40537" spans="4:4" x14ac:dyDescent="0.2">
      <c r="D40537" s="1"/>
    </row>
    <row r="40538" spans="4:4" x14ac:dyDescent="0.2">
      <c r="D40538" s="1"/>
    </row>
    <row r="40539" spans="4:4" x14ac:dyDescent="0.2">
      <c r="D40539" s="1"/>
    </row>
    <row r="40540" spans="4:4" x14ac:dyDescent="0.2">
      <c r="D40540" s="1"/>
    </row>
    <row r="40541" spans="4:4" x14ac:dyDescent="0.2">
      <c r="D40541" s="1"/>
    </row>
    <row r="40542" spans="4:4" x14ac:dyDescent="0.2">
      <c r="D40542" s="1"/>
    </row>
    <row r="40543" spans="4:4" x14ac:dyDescent="0.2">
      <c r="D40543" s="1"/>
    </row>
    <row r="40544" spans="4:4" x14ac:dyDescent="0.2">
      <c r="D40544" s="1"/>
    </row>
    <row r="40545" spans="4:4" x14ac:dyDescent="0.2">
      <c r="D40545" s="1"/>
    </row>
    <row r="40546" spans="4:4" x14ac:dyDescent="0.2">
      <c r="D40546" s="1"/>
    </row>
    <row r="40547" spans="4:4" x14ac:dyDescent="0.2">
      <c r="D40547" s="1"/>
    </row>
    <row r="40548" spans="4:4" x14ac:dyDescent="0.2">
      <c r="D40548" s="1"/>
    </row>
    <row r="40549" spans="4:4" x14ac:dyDescent="0.2">
      <c r="D40549" s="1"/>
    </row>
    <row r="40550" spans="4:4" x14ac:dyDescent="0.2">
      <c r="D40550" s="1"/>
    </row>
    <row r="40551" spans="4:4" x14ac:dyDescent="0.2">
      <c r="D40551" s="1"/>
    </row>
    <row r="40552" spans="4:4" x14ac:dyDescent="0.2">
      <c r="D40552" s="1"/>
    </row>
    <row r="40553" spans="4:4" x14ac:dyDescent="0.2">
      <c r="D40553" s="1"/>
    </row>
    <row r="40554" spans="4:4" x14ac:dyDescent="0.2">
      <c r="D40554" s="1"/>
    </row>
    <row r="40555" spans="4:4" x14ac:dyDescent="0.2">
      <c r="D40555" s="1"/>
    </row>
    <row r="40556" spans="4:4" x14ac:dyDescent="0.2">
      <c r="D40556" s="1"/>
    </row>
    <row r="40557" spans="4:4" x14ac:dyDescent="0.2">
      <c r="D40557" s="1"/>
    </row>
    <row r="40558" spans="4:4" x14ac:dyDescent="0.2">
      <c r="D40558" s="1"/>
    </row>
    <row r="40559" spans="4:4" x14ac:dyDescent="0.2">
      <c r="D40559" s="1"/>
    </row>
    <row r="40560" spans="4:4" x14ac:dyDescent="0.2">
      <c r="D40560" s="1"/>
    </row>
    <row r="40561" spans="4:4" x14ac:dyDescent="0.2">
      <c r="D40561" s="1"/>
    </row>
    <row r="40562" spans="4:4" x14ac:dyDescent="0.2">
      <c r="D40562" s="1"/>
    </row>
    <row r="40563" spans="4:4" x14ac:dyDescent="0.2">
      <c r="D40563" s="1"/>
    </row>
    <row r="40564" spans="4:4" x14ac:dyDescent="0.2">
      <c r="D40564" s="1"/>
    </row>
    <row r="40565" spans="4:4" x14ac:dyDescent="0.2">
      <c r="D40565" s="1"/>
    </row>
    <row r="40566" spans="4:4" x14ac:dyDescent="0.2">
      <c r="D40566" s="1"/>
    </row>
    <row r="40567" spans="4:4" x14ac:dyDescent="0.2">
      <c r="D40567" s="1"/>
    </row>
    <row r="40568" spans="4:4" x14ac:dyDescent="0.2">
      <c r="D40568" s="1"/>
    </row>
    <row r="40569" spans="4:4" x14ac:dyDescent="0.2">
      <c r="D40569" s="1"/>
    </row>
    <row r="40570" spans="4:4" x14ac:dyDescent="0.2">
      <c r="D40570" s="1"/>
    </row>
    <row r="40571" spans="4:4" x14ac:dyDescent="0.2">
      <c r="D40571" s="1"/>
    </row>
    <row r="40572" spans="4:4" x14ac:dyDescent="0.2">
      <c r="D40572" s="1"/>
    </row>
    <row r="40573" spans="4:4" x14ac:dyDescent="0.2">
      <c r="D40573" s="1"/>
    </row>
    <row r="40574" spans="4:4" x14ac:dyDescent="0.2">
      <c r="D40574" s="1"/>
    </row>
    <row r="40575" spans="4:4" x14ac:dyDescent="0.2">
      <c r="D40575" s="1"/>
    </row>
    <row r="40576" spans="4:4" x14ac:dyDescent="0.2">
      <c r="D40576" s="1"/>
    </row>
    <row r="40577" spans="4:4" x14ac:dyDescent="0.2">
      <c r="D40577" s="1"/>
    </row>
    <row r="40578" spans="4:4" x14ac:dyDescent="0.2">
      <c r="D40578" s="1"/>
    </row>
    <row r="40579" spans="4:4" x14ac:dyDescent="0.2">
      <c r="D40579" s="1"/>
    </row>
    <row r="40580" spans="4:4" x14ac:dyDescent="0.2">
      <c r="D40580" s="1"/>
    </row>
    <row r="40581" spans="4:4" x14ac:dyDescent="0.2">
      <c r="D40581" s="1"/>
    </row>
    <row r="40582" spans="4:4" x14ac:dyDescent="0.2">
      <c r="D40582" s="1"/>
    </row>
    <row r="40583" spans="4:4" x14ac:dyDescent="0.2">
      <c r="D40583" s="1"/>
    </row>
    <row r="40584" spans="4:4" x14ac:dyDescent="0.2">
      <c r="D40584" s="1"/>
    </row>
    <row r="40585" spans="4:4" x14ac:dyDescent="0.2">
      <c r="D40585" s="1"/>
    </row>
    <row r="40586" spans="4:4" x14ac:dyDescent="0.2">
      <c r="D40586" s="1"/>
    </row>
    <row r="40587" spans="4:4" x14ac:dyDescent="0.2">
      <c r="D40587" s="1"/>
    </row>
    <row r="40588" spans="4:4" x14ac:dyDescent="0.2">
      <c r="D40588" s="1"/>
    </row>
    <row r="40589" spans="4:4" x14ac:dyDescent="0.2">
      <c r="D40589" s="1"/>
    </row>
    <row r="40590" spans="4:4" x14ac:dyDescent="0.2">
      <c r="D40590" s="1"/>
    </row>
    <row r="40591" spans="4:4" x14ac:dyDescent="0.2">
      <c r="D40591" s="1"/>
    </row>
    <row r="40592" spans="4:4" x14ac:dyDescent="0.2">
      <c r="D40592" s="1"/>
    </row>
    <row r="40593" spans="4:4" x14ac:dyDescent="0.2">
      <c r="D40593" s="1"/>
    </row>
    <row r="40594" spans="4:4" x14ac:dyDescent="0.2">
      <c r="D40594" s="1"/>
    </row>
    <row r="40595" spans="4:4" x14ac:dyDescent="0.2">
      <c r="D40595" s="1"/>
    </row>
    <row r="40596" spans="4:4" x14ac:dyDescent="0.2">
      <c r="D40596" s="1"/>
    </row>
    <row r="40597" spans="4:4" x14ac:dyDescent="0.2">
      <c r="D40597" s="1"/>
    </row>
    <row r="40598" spans="4:4" x14ac:dyDescent="0.2">
      <c r="D40598" s="1"/>
    </row>
    <row r="40599" spans="4:4" x14ac:dyDescent="0.2">
      <c r="D40599" s="1"/>
    </row>
    <row r="40600" spans="4:4" x14ac:dyDescent="0.2">
      <c r="D40600" s="1"/>
    </row>
    <row r="40601" spans="4:4" x14ac:dyDescent="0.2">
      <c r="D40601" s="1"/>
    </row>
    <row r="40602" spans="4:4" x14ac:dyDescent="0.2">
      <c r="D40602" s="1"/>
    </row>
    <row r="40603" spans="4:4" x14ac:dyDescent="0.2">
      <c r="D40603" s="1"/>
    </row>
    <row r="40604" spans="4:4" x14ac:dyDescent="0.2">
      <c r="D40604" s="1"/>
    </row>
    <row r="40605" spans="4:4" x14ac:dyDescent="0.2">
      <c r="D40605" s="1"/>
    </row>
    <row r="40606" spans="4:4" x14ac:dyDescent="0.2">
      <c r="D40606" s="1"/>
    </row>
    <row r="40607" spans="4:4" x14ac:dyDescent="0.2">
      <c r="D40607" s="1"/>
    </row>
    <row r="40608" spans="4:4" x14ac:dyDescent="0.2">
      <c r="D40608" s="1"/>
    </row>
    <row r="40609" spans="4:4" x14ac:dyDescent="0.2">
      <c r="D40609" s="1"/>
    </row>
    <row r="40610" spans="4:4" x14ac:dyDescent="0.2">
      <c r="D40610" s="1"/>
    </row>
    <row r="40611" spans="4:4" x14ac:dyDescent="0.2">
      <c r="D40611" s="1"/>
    </row>
    <row r="40612" spans="4:4" x14ac:dyDescent="0.2">
      <c r="D40612" s="1"/>
    </row>
    <row r="40613" spans="4:4" x14ac:dyDescent="0.2">
      <c r="D40613" s="1"/>
    </row>
    <row r="40614" spans="4:4" x14ac:dyDescent="0.2">
      <c r="D40614" s="1"/>
    </row>
    <row r="40615" spans="4:4" x14ac:dyDescent="0.2">
      <c r="D40615" s="1"/>
    </row>
    <row r="40616" spans="4:4" x14ac:dyDescent="0.2">
      <c r="D40616" s="1"/>
    </row>
    <row r="40617" spans="4:4" x14ac:dyDescent="0.2">
      <c r="D40617" s="1"/>
    </row>
    <row r="40618" spans="4:4" x14ac:dyDescent="0.2">
      <c r="D40618" s="1"/>
    </row>
    <row r="40619" spans="4:4" x14ac:dyDescent="0.2">
      <c r="D40619" s="1"/>
    </row>
    <row r="40620" spans="4:4" x14ac:dyDescent="0.2">
      <c r="D40620" s="1"/>
    </row>
    <row r="40621" spans="4:4" x14ac:dyDescent="0.2">
      <c r="D40621" s="1"/>
    </row>
    <row r="40622" spans="4:4" x14ac:dyDescent="0.2">
      <c r="D40622" s="1"/>
    </row>
    <row r="40623" spans="4:4" x14ac:dyDescent="0.2">
      <c r="D40623" s="1"/>
    </row>
    <row r="40624" spans="4:4" x14ac:dyDescent="0.2">
      <c r="D40624" s="1"/>
    </row>
    <row r="40625" spans="4:4" x14ac:dyDescent="0.2">
      <c r="D40625" s="1"/>
    </row>
    <row r="40626" spans="4:4" x14ac:dyDescent="0.2">
      <c r="D40626" s="1"/>
    </row>
    <row r="40627" spans="4:4" x14ac:dyDescent="0.2">
      <c r="D40627" s="1"/>
    </row>
    <row r="40628" spans="4:4" x14ac:dyDescent="0.2">
      <c r="D40628" s="1"/>
    </row>
    <row r="40629" spans="4:4" x14ac:dyDescent="0.2">
      <c r="D40629" s="1"/>
    </row>
    <row r="40630" spans="4:4" x14ac:dyDescent="0.2">
      <c r="D40630" s="1"/>
    </row>
    <row r="40631" spans="4:4" x14ac:dyDescent="0.2">
      <c r="D40631" s="1"/>
    </row>
    <row r="40632" spans="4:4" x14ac:dyDescent="0.2">
      <c r="D40632" s="1"/>
    </row>
    <row r="40633" spans="4:4" x14ac:dyDescent="0.2">
      <c r="D40633" s="1"/>
    </row>
    <row r="40634" spans="4:4" x14ac:dyDescent="0.2">
      <c r="D40634" s="1"/>
    </row>
    <row r="40635" spans="4:4" x14ac:dyDescent="0.2">
      <c r="D40635" s="1"/>
    </row>
    <row r="40636" spans="4:4" x14ac:dyDescent="0.2">
      <c r="D40636" s="1"/>
    </row>
    <row r="40637" spans="4:4" x14ac:dyDescent="0.2">
      <c r="D40637" s="1"/>
    </row>
    <row r="40638" spans="4:4" x14ac:dyDescent="0.2">
      <c r="D40638" s="1"/>
    </row>
    <row r="40639" spans="4:4" x14ac:dyDescent="0.2">
      <c r="D40639" s="1"/>
    </row>
    <row r="40640" spans="4:4" x14ac:dyDescent="0.2">
      <c r="D40640" s="1"/>
    </row>
    <row r="40641" spans="4:4" x14ac:dyDescent="0.2">
      <c r="D40641" s="1"/>
    </row>
    <row r="40642" spans="4:4" x14ac:dyDescent="0.2">
      <c r="D40642" s="1"/>
    </row>
    <row r="40643" spans="4:4" x14ac:dyDescent="0.2">
      <c r="D40643" s="1"/>
    </row>
    <row r="40644" spans="4:4" x14ac:dyDescent="0.2">
      <c r="D40644" s="1"/>
    </row>
    <row r="40645" spans="4:4" x14ac:dyDescent="0.2">
      <c r="D40645" s="1"/>
    </row>
    <row r="40646" spans="4:4" x14ac:dyDescent="0.2">
      <c r="D40646" s="1"/>
    </row>
    <row r="40647" spans="4:4" x14ac:dyDescent="0.2">
      <c r="D40647" s="1"/>
    </row>
    <row r="40648" spans="4:4" x14ac:dyDescent="0.2">
      <c r="D40648" s="1"/>
    </row>
    <row r="40649" spans="4:4" x14ac:dyDescent="0.2">
      <c r="D40649" s="1"/>
    </row>
    <row r="40650" spans="4:4" x14ac:dyDescent="0.2">
      <c r="D40650" s="1"/>
    </row>
    <row r="40651" spans="4:4" x14ac:dyDescent="0.2">
      <c r="D40651" s="1"/>
    </row>
    <row r="40652" spans="4:4" x14ac:dyDescent="0.2">
      <c r="D40652" s="1"/>
    </row>
    <row r="40653" spans="4:4" x14ac:dyDescent="0.2">
      <c r="D40653" s="1"/>
    </row>
    <row r="40654" spans="4:4" x14ac:dyDescent="0.2">
      <c r="D40654" s="1"/>
    </row>
    <row r="40655" spans="4:4" x14ac:dyDescent="0.2">
      <c r="D40655" s="1"/>
    </row>
    <row r="40656" spans="4:4" x14ac:dyDescent="0.2">
      <c r="D40656" s="1"/>
    </row>
    <row r="40657" spans="4:4" x14ac:dyDescent="0.2">
      <c r="D40657" s="1"/>
    </row>
    <row r="40658" spans="4:4" x14ac:dyDescent="0.2">
      <c r="D40658" s="1"/>
    </row>
    <row r="40659" spans="4:4" x14ac:dyDescent="0.2">
      <c r="D40659" s="1"/>
    </row>
    <row r="40660" spans="4:4" x14ac:dyDescent="0.2">
      <c r="D40660" s="1"/>
    </row>
    <row r="40661" spans="4:4" x14ac:dyDescent="0.2">
      <c r="D40661" s="1"/>
    </row>
    <row r="40662" spans="4:4" x14ac:dyDescent="0.2">
      <c r="D40662" s="1"/>
    </row>
    <row r="40663" spans="4:4" x14ac:dyDescent="0.2">
      <c r="D40663" s="1"/>
    </row>
    <row r="40664" spans="4:4" x14ac:dyDescent="0.2">
      <c r="D40664" s="1"/>
    </row>
    <row r="40665" spans="4:4" x14ac:dyDescent="0.2">
      <c r="D40665" s="1"/>
    </row>
    <row r="40666" spans="4:4" x14ac:dyDescent="0.2">
      <c r="D40666" s="1"/>
    </row>
    <row r="40667" spans="4:4" x14ac:dyDescent="0.2">
      <c r="D40667" s="1"/>
    </row>
    <row r="40668" spans="4:4" x14ac:dyDescent="0.2">
      <c r="D40668" s="1"/>
    </row>
    <row r="40669" spans="4:4" x14ac:dyDescent="0.2">
      <c r="D40669" s="1"/>
    </row>
    <row r="40670" spans="4:4" x14ac:dyDescent="0.2">
      <c r="D40670" s="1"/>
    </row>
    <row r="40671" spans="4:4" x14ac:dyDescent="0.2">
      <c r="D40671" s="1"/>
    </row>
    <row r="40672" spans="4:4" x14ac:dyDescent="0.2">
      <c r="D40672" s="1"/>
    </row>
    <row r="40673" spans="4:4" x14ac:dyDescent="0.2">
      <c r="D40673" s="1"/>
    </row>
    <row r="40674" spans="4:4" x14ac:dyDescent="0.2">
      <c r="D40674" s="1"/>
    </row>
    <row r="40675" spans="4:4" x14ac:dyDescent="0.2">
      <c r="D40675" s="1"/>
    </row>
    <row r="40676" spans="4:4" x14ac:dyDescent="0.2">
      <c r="D40676" s="1"/>
    </row>
    <row r="40677" spans="4:4" x14ac:dyDescent="0.2">
      <c r="D40677" s="1"/>
    </row>
    <row r="40678" spans="4:4" x14ac:dyDescent="0.2">
      <c r="D40678" s="1"/>
    </row>
    <row r="40679" spans="4:4" x14ac:dyDescent="0.2">
      <c r="D40679" s="1"/>
    </row>
    <row r="40680" spans="4:4" x14ac:dyDescent="0.2">
      <c r="D40680" s="1"/>
    </row>
    <row r="40681" spans="4:4" x14ac:dyDescent="0.2">
      <c r="D40681" s="1"/>
    </row>
    <row r="40682" spans="4:4" x14ac:dyDescent="0.2">
      <c r="D40682" s="1"/>
    </row>
    <row r="40683" spans="4:4" x14ac:dyDescent="0.2">
      <c r="D40683" s="1"/>
    </row>
    <row r="40684" spans="4:4" x14ac:dyDescent="0.2">
      <c r="D40684" s="1"/>
    </row>
    <row r="40685" spans="4:4" x14ac:dyDescent="0.2">
      <c r="D40685" s="1"/>
    </row>
    <row r="40686" spans="4:4" x14ac:dyDescent="0.2">
      <c r="D40686" s="1"/>
    </row>
    <row r="40687" spans="4:4" x14ac:dyDescent="0.2">
      <c r="D40687" s="1"/>
    </row>
    <row r="40688" spans="4:4" x14ac:dyDescent="0.2">
      <c r="D40688" s="1"/>
    </row>
    <row r="40689" spans="4:4" x14ac:dyDescent="0.2">
      <c r="D40689" s="1"/>
    </row>
    <row r="40690" spans="4:4" x14ac:dyDescent="0.2">
      <c r="D40690" s="1"/>
    </row>
    <row r="40691" spans="4:4" x14ac:dyDescent="0.2">
      <c r="D40691" s="1"/>
    </row>
    <row r="40692" spans="4:4" x14ac:dyDescent="0.2">
      <c r="D40692" s="1"/>
    </row>
    <row r="40693" spans="4:4" x14ac:dyDescent="0.2">
      <c r="D40693" s="1"/>
    </row>
    <row r="40694" spans="4:4" x14ac:dyDescent="0.2">
      <c r="D40694" s="1"/>
    </row>
    <row r="40695" spans="4:4" x14ac:dyDescent="0.2">
      <c r="D40695" s="1"/>
    </row>
    <row r="40696" spans="4:4" x14ac:dyDescent="0.2">
      <c r="D40696" s="1"/>
    </row>
    <row r="40697" spans="4:4" x14ac:dyDescent="0.2">
      <c r="D40697" s="1"/>
    </row>
    <row r="40698" spans="4:4" x14ac:dyDescent="0.2">
      <c r="D40698" s="1"/>
    </row>
    <row r="40699" spans="4:4" x14ac:dyDescent="0.2">
      <c r="D40699" s="1"/>
    </row>
    <row r="40700" spans="4:4" x14ac:dyDescent="0.2">
      <c r="D40700" s="1"/>
    </row>
    <row r="40701" spans="4:4" x14ac:dyDescent="0.2">
      <c r="D40701" s="1"/>
    </row>
    <row r="40702" spans="4:4" x14ac:dyDescent="0.2">
      <c r="D40702" s="1"/>
    </row>
    <row r="40703" spans="4:4" x14ac:dyDescent="0.2">
      <c r="D40703" s="1"/>
    </row>
    <row r="40704" spans="4:4" x14ac:dyDescent="0.2">
      <c r="D40704" s="1"/>
    </row>
    <row r="40705" spans="4:4" x14ac:dyDescent="0.2">
      <c r="D40705" s="1"/>
    </row>
    <row r="40706" spans="4:4" x14ac:dyDescent="0.2">
      <c r="D40706" s="1"/>
    </row>
    <row r="40707" spans="4:4" x14ac:dyDescent="0.2">
      <c r="D40707" s="1"/>
    </row>
    <row r="40708" spans="4:4" x14ac:dyDescent="0.2">
      <c r="D40708" s="1"/>
    </row>
    <row r="40709" spans="4:4" x14ac:dyDescent="0.2">
      <c r="D40709" s="1"/>
    </row>
    <row r="40710" spans="4:4" x14ac:dyDescent="0.2">
      <c r="D40710" s="1"/>
    </row>
    <row r="40711" spans="4:4" x14ac:dyDescent="0.2">
      <c r="D40711" s="1"/>
    </row>
    <row r="40712" spans="4:4" x14ac:dyDescent="0.2">
      <c r="D40712" s="1"/>
    </row>
    <row r="40713" spans="4:4" x14ac:dyDescent="0.2">
      <c r="D40713" s="1"/>
    </row>
    <row r="40714" spans="4:4" x14ac:dyDescent="0.2">
      <c r="D40714" s="1"/>
    </row>
    <row r="40715" spans="4:4" x14ac:dyDescent="0.2">
      <c r="D40715" s="1"/>
    </row>
    <row r="40716" spans="4:4" x14ac:dyDescent="0.2">
      <c r="D40716" s="1"/>
    </row>
    <row r="40717" spans="4:4" x14ac:dyDescent="0.2">
      <c r="D40717" s="1"/>
    </row>
    <row r="40718" spans="4:4" x14ac:dyDescent="0.2">
      <c r="D40718" s="1"/>
    </row>
    <row r="40719" spans="4:4" x14ac:dyDescent="0.2">
      <c r="D40719" s="1"/>
    </row>
    <row r="40720" spans="4:4" x14ac:dyDescent="0.2">
      <c r="D40720" s="1"/>
    </row>
    <row r="40721" spans="4:4" x14ac:dyDescent="0.2">
      <c r="D40721" s="1"/>
    </row>
    <row r="40722" spans="4:4" x14ac:dyDescent="0.2">
      <c r="D40722" s="1"/>
    </row>
    <row r="40723" spans="4:4" x14ac:dyDescent="0.2">
      <c r="D40723" s="1"/>
    </row>
    <row r="40724" spans="4:4" x14ac:dyDescent="0.2">
      <c r="D40724" s="1"/>
    </row>
    <row r="40725" spans="4:4" x14ac:dyDescent="0.2">
      <c r="D40725" s="1"/>
    </row>
    <row r="40726" spans="4:4" x14ac:dyDescent="0.2">
      <c r="D40726" s="1"/>
    </row>
    <row r="40727" spans="4:4" x14ac:dyDescent="0.2">
      <c r="D40727" s="1"/>
    </row>
    <row r="40728" spans="4:4" x14ac:dyDescent="0.2">
      <c r="D40728" s="1"/>
    </row>
    <row r="40729" spans="4:4" x14ac:dyDescent="0.2">
      <c r="D40729" s="1"/>
    </row>
    <row r="40730" spans="4:4" x14ac:dyDescent="0.2">
      <c r="D40730" s="1"/>
    </row>
    <row r="40731" spans="4:4" x14ac:dyDescent="0.2">
      <c r="D40731" s="1"/>
    </row>
    <row r="40732" spans="4:4" x14ac:dyDescent="0.2">
      <c r="D40732" s="1"/>
    </row>
    <row r="40733" spans="4:4" x14ac:dyDescent="0.2">
      <c r="D40733" s="1"/>
    </row>
    <row r="40734" spans="4:4" x14ac:dyDescent="0.2">
      <c r="D40734" s="1"/>
    </row>
    <row r="40735" spans="4:4" x14ac:dyDescent="0.2">
      <c r="D40735" s="1"/>
    </row>
    <row r="40736" spans="4:4" x14ac:dyDescent="0.2">
      <c r="D40736" s="1"/>
    </row>
    <row r="40737" spans="4:4" x14ac:dyDescent="0.2">
      <c r="D40737" s="1"/>
    </row>
    <row r="40738" spans="4:4" x14ac:dyDescent="0.2">
      <c r="D40738" s="1"/>
    </row>
    <row r="40739" spans="4:4" x14ac:dyDescent="0.2">
      <c r="D40739" s="1"/>
    </row>
    <row r="40740" spans="4:4" x14ac:dyDescent="0.2">
      <c r="D40740" s="1"/>
    </row>
    <row r="40741" spans="4:4" x14ac:dyDescent="0.2">
      <c r="D40741" s="1"/>
    </row>
    <row r="40742" spans="4:4" x14ac:dyDescent="0.2">
      <c r="D40742" s="1"/>
    </row>
    <row r="40743" spans="4:4" x14ac:dyDescent="0.2">
      <c r="D40743" s="1"/>
    </row>
    <row r="40744" spans="4:4" x14ac:dyDescent="0.2">
      <c r="D40744" s="1"/>
    </row>
    <row r="40745" spans="4:4" x14ac:dyDescent="0.2">
      <c r="D40745" s="1"/>
    </row>
    <row r="40746" spans="4:4" x14ac:dyDescent="0.2">
      <c r="D40746" s="1"/>
    </row>
    <row r="40747" spans="4:4" x14ac:dyDescent="0.2">
      <c r="D40747" s="1"/>
    </row>
    <row r="40748" spans="4:4" x14ac:dyDescent="0.2">
      <c r="D40748" s="1"/>
    </row>
    <row r="40749" spans="4:4" x14ac:dyDescent="0.2">
      <c r="D40749" s="1"/>
    </row>
    <row r="40750" spans="4:4" x14ac:dyDescent="0.2">
      <c r="D40750" s="1"/>
    </row>
    <row r="40751" spans="4:4" x14ac:dyDescent="0.2">
      <c r="D40751" s="1"/>
    </row>
    <row r="40752" spans="4:4" x14ac:dyDescent="0.2">
      <c r="D40752" s="1"/>
    </row>
    <row r="40753" spans="4:4" x14ac:dyDescent="0.2">
      <c r="D40753" s="1"/>
    </row>
    <row r="40754" spans="4:4" x14ac:dyDescent="0.2">
      <c r="D40754" s="1"/>
    </row>
    <row r="40755" spans="4:4" x14ac:dyDescent="0.2">
      <c r="D40755" s="1"/>
    </row>
    <row r="40756" spans="4:4" x14ac:dyDescent="0.2">
      <c r="D40756" s="1"/>
    </row>
    <row r="40757" spans="4:4" x14ac:dyDescent="0.2">
      <c r="D40757" s="1"/>
    </row>
    <row r="40758" spans="4:4" x14ac:dyDescent="0.2">
      <c r="D40758" s="1"/>
    </row>
    <row r="40759" spans="4:4" x14ac:dyDescent="0.2">
      <c r="D40759" s="1"/>
    </row>
    <row r="40760" spans="4:4" x14ac:dyDescent="0.2">
      <c r="D40760" s="1"/>
    </row>
    <row r="40761" spans="4:4" x14ac:dyDescent="0.2">
      <c r="D40761" s="1"/>
    </row>
    <row r="40762" spans="4:4" x14ac:dyDescent="0.2">
      <c r="D40762" s="1"/>
    </row>
    <row r="40763" spans="4:4" x14ac:dyDescent="0.2">
      <c r="D40763" s="1"/>
    </row>
    <row r="40764" spans="4:4" x14ac:dyDescent="0.2">
      <c r="D40764" s="1"/>
    </row>
    <row r="40765" spans="4:4" x14ac:dyDescent="0.2">
      <c r="D40765" s="1"/>
    </row>
    <row r="40766" spans="4:4" x14ac:dyDescent="0.2">
      <c r="D40766" s="1"/>
    </row>
    <row r="40767" spans="4:4" x14ac:dyDescent="0.2">
      <c r="D40767" s="1"/>
    </row>
    <row r="40768" spans="4:4" x14ac:dyDescent="0.2">
      <c r="D40768" s="1"/>
    </row>
    <row r="40769" spans="4:4" x14ac:dyDescent="0.2">
      <c r="D40769" s="1"/>
    </row>
    <row r="40770" spans="4:4" x14ac:dyDescent="0.2">
      <c r="D40770" s="1"/>
    </row>
    <row r="40771" spans="4:4" x14ac:dyDescent="0.2">
      <c r="D40771" s="1"/>
    </row>
    <row r="40772" spans="4:4" x14ac:dyDescent="0.2">
      <c r="D40772" s="1"/>
    </row>
    <row r="40773" spans="4:4" x14ac:dyDescent="0.2">
      <c r="D40773" s="1"/>
    </row>
    <row r="40774" spans="4:4" x14ac:dyDescent="0.2">
      <c r="D40774" s="1"/>
    </row>
    <row r="40775" spans="4:4" x14ac:dyDescent="0.2">
      <c r="D40775" s="1"/>
    </row>
    <row r="40776" spans="4:4" x14ac:dyDescent="0.2">
      <c r="D40776" s="1"/>
    </row>
    <row r="40777" spans="4:4" x14ac:dyDescent="0.2">
      <c r="D40777" s="1"/>
    </row>
    <row r="40778" spans="4:4" x14ac:dyDescent="0.2">
      <c r="D40778" s="1"/>
    </row>
    <row r="40779" spans="4:4" x14ac:dyDescent="0.2">
      <c r="D40779" s="1"/>
    </row>
    <row r="40780" spans="4:4" x14ac:dyDescent="0.2">
      <c r="D40780" s="1"/>
    </row>
    <row r="40781" spans="4:4" x14ac:dyDescent="0.2">
      <c r="D40781" s="1"/>
    </row>
    <row r="40782" spans="4:4" x14ac:dyDescent="0.2">
      <c r="D40782" s="1"/>
    </row>
    <row r="40783" spans="4:4" x14ac:dyDescent="0.2">
      <c r="D40783" s="1"/>
    </row>
    <row r="40784" spans="4:4" x14ac:dyDescent="0.2">
      <c r="D40784" s="1"/>
    </row>
    <row r="40785" spans="4:4" x14ac:dyDescent="0.2">
      <c r="D40785" s="1"/>
    </row>
    <row r="40786" spans="4:4" x14ac:dyDescent="0.2">
      <c r="D40786" s="1"/>
    </row>
    <row r="40787" spans="4:4" x14ac:dyDescent="0.2">
      <c r="D40787" s="1"/>
    </row>
    <row r="40788" spans="4:4" x14ac:dyDescent="0.2">
      <c r="D40788" s="1"/>
    </row>
    <row r="40789" spans="4:4" x14ac:dyDescent="0.2">
      <c r="D40789" s="1"/>
    </row>
    <row r="40790" spans="4:4" x14ac:dyDescent="0.2">
      <c r="D40790" s="1"/>
    </row>
    <row r="40791" spans="4:4" x14ac:dyDescent="0.2">
      <c r="D40791" s="1"/>
    </row>
    <row r="40792" spans="4:4" x14ac:dyDescent="0.2">
      <c r="D40792" s="1"/>
    </row>
    <row r="40793" spans="4:4" x14ac:dyDescent="0.2">
      <c r="D40793" s="1"/>
    </row>
    <row r="40794" spans="4:4" x14ac:dyDescent="0.2">
      <c r="D40794" s="1"/>
    </row>
    <row r="40795" spans="4:4" x14ac:dyDescent="0.2">
      <c r="D40795" s="1"/>
    </row>
    <row r="40796" spans="4:4" x14ac:dyDescent="0.2">
      <c r="D40796" s="1"/>
    </row>
    <row r="40797" spans="4:4" x14ac:dyDescent="0.2">
      <c r="D40797" s="1"/>
    </row>
    <row r="40798" spans="4:4" x14ac:dyDescent="0.2">
      <c r="D40798" s="1"/>
    </row>
    <row r="40799" spans="4:4" x14ac:dyDescent="0.2">
      <c r="D40799" s="1"/>
    </row>
    <row r="40800" spans="4:4" x14ac:dyDescent="0.2">
      <c r="D40800" s="1"/>
    </row>
    <row r="40801" spans="4:4" x14ac:dyDescent="0.2">
      <c r="D40801" s="1"/>
    </row>
    <row r="40802" spans="4:4" x14ac:dyDescent="0.2">
      <c r="D40802" s="1"/>
    </row>
    <row r="40803" spans="4:4" x14ac:dyDescent="0.2">
      <c r="D40803" s="1"/>
    </row>
    <row r="40804" spans="4:4" x14ac:dyDescent="0.2">
      <c r="D40804" s="1"/>
    </row>
    <row r="40805" spans="4:4" x14ac:dyDescent="0.2">
      <c r="D40805" s="1"/>
    </row>
    <row r="40806" spans="4:4" x14ac:dyDescent="0.2">
      <c r="D40806" s="1"/>
    </row>
    <row r="40807" spans="4:4" x14ac:dyDescent="0.2">
      <c r="D40807" s="1"/>
    </row>
    <row r="40808" spans="4:4" x14ac:dyDescent="0.2">
      <c r="D40808" s="1"/>
    </row>
    <row r="40809" spans="4:4" x14ac:dyDescent="0.2">
      <c r="D40809" s="1"/>
    </row>
    <row r="40810" spans="4:4" x14ac:dyDescent="0.2">
      <c r="D40810" s="1"/>
    </row>
    <row r="40811" spans="4:4" x14ac:dyDescent="0.2">
      <c r="D40811" s="1"/>
    </row>
    <row r="40812" spans="4:4" x14ac:dyDescent="0.2">
      <c r="D40812" s="1"/>
    </row>
    <row r="40813" spans="4:4" x14ac:dyDescent="0.2">
      <c r="D40813" s="1"/>
    </row>
    <row r="40814" spans="4:4" x14ac:dyDescent="0.2">
      <c r="D40814" s="1"/>
    </row>
    <row r="40815" spans="4:4" x14ac:dyDescent="0.2">
      <c r="D40815" s="1"/>
    </row>
    <row r="40816" spans="4:4" x14ac:dyDescent="0.2">
      <c r="D40816" s="1"/>
    </row>
    <row r="40817" spans="4:4" x14ac:dyDescent="0.2">
      <c r="D40817" s="1"/>
    </row>
    <row r="40818" spans="4:4" x14ac:dyDescent="0.2">
      <c r="D40818" s="1"/>
    </row>
    <row r="40819" spans="4:4" x14ac:dyDescent="0.2">
      <c r="D40819" s="1"/>
    </row>
    <row r="40820" spans="4:4" x14ac:dyDescent="0.2">
      <c r="D40820" s="1"/>
    </row>
    <row r="40821" spans="4:4" x14ac:dyDescent="0.2">
      <c r="D40821" s="1"/>
    </row>
    <row r="40822" spans="4:4" x14ac:dyDescent="0.2">
      <c r="D40822" s="1"/>
    </row>
    <row r="40823" spans="4:4" x14ac:dyDescent="0.2">
      <c r="D40823" s="1"/>
    </row>
    <row r="40824" spans="4:4" x14ac:dyDescent="0.2">
      <c r="D40824" s="1"/>
    </row>
    <row r="40825" spans="4:4" x14ac:dyDescent="0.2">
      <c r="D40825" s="1"/>
    </row>
    <row r="40826" spans="4:4" x14ac:dyDescent="0.2">
      <c r="D40826" s="1"/>
    </row>
    <row r="40827" spans="4:4" x14ac:dyDescent="0.2">
      <c r="D40827" s="1"/>
    </row>
    <row r="40828" spans="4:4" x14ac:dyDescent="0.2">
      <c r="D40828" s="1"/>
    </row>
    <row r="40829" spans="4:4" x14ac:dyDescent="0.2">
      <c r="D40829" s="1"/>
    </row>
    <row r="40830" spans="4:4" x14ac:dyDescent="0.2">
      <c r="D40830" s="1"/>
    </row>
    <row r="40831" spans="4:4" x14ac:dyDescent="0.2">
      <c r="D40831" s="1"/>
    </row>
    <row r="40832" spans="4:4" x14ac:dyDescent="0.2">
      <c r="D40832" s="1"/>
    </row>
    <row r="40833" spans="4:4" x14ac:dyDescent="0.2">
      <c r="D40833" s="1"/>
    </row>
    <row r="40834" spans="4:4" x14ac:dyDescent="0.2">
      <c r="D40834" s="1"/>
    </row>
    <row r="40835" spans="4:4" x14ac:dyDescent="0.2">
      <c r="D40835" s="1"/>
    </row>
    <row r="40836" spans="4:4" x14ac:dyDescent="0.2">
      <c r="D40836" s="1"/>
    </row>
    <row r="40837" spans="4:4" x14ac:dyDescent="0.2">
      <c r="D40837" s="1"/>
    </row>
    <row r="40838" spans="4:4" x14ac:dyDescent="0.2">
      <c r="D40838" s="1"/>
    </row>
    <row r="40839" spans="4:4" x14ac:dyDescent="0.2">
      <c r="D40839" s="1"/>
    </row>
    <row r="40840" spans="4:4" x14ac:dyDescent="0.2">
      <c r="D40840" s="1"/>
    </row>
    <row r="40841" spans="4:4" x14ac:dyDescent="0.2">
      <c r="D40841" s="1"/>
    </row>
    <row r="40842" spans="4:4" x14ac:dyDescent="0.2">
      <c r="D40842" s="1"/>
    </row>
    <row r="40843" spans="4:4" x14ac:dyDescent="0.2">
      <c r="D40843" s="1"/>
    </row>
    <row r="40844" spans="4:4" x14ac:dyDescent="0.2">
      <c r="D40844" s="1"/>
    </row>
    <row r="40845" spans="4:4" x14ac:dyDescent="0.2">
      <c r="D40845" s="1"/>
    </row>
    <row r="40846" spans="4:4" x14ac:dyDescent="0.2">
      <c r="D40846" s="1"/>
    </row>
    <row r="40847" spans="4:4" x14ac:dyDescent="0.2">
      <c r="D40847" s="1"/>
    </row>
    <row r="40848" spans="4:4" x14ac:dyDescent="0.2">
      <c r="D40848" s="1"/>
    </row>
    <row r="40849" spans="4:4" x14ac:dyDescent="0.2">
      <c r="D40849" s="1"/>
    </row>
    <row r="40850" spans="4:4" x14ac:dyDescent="0.2">
      <c r="D40850" s="1"/>
    </row>
    <row r="40851" spans="4:4" x14ac:dyDescent="0.2">
      <c r="D40851" s="1"/>
    </row>
    <row r="40852" spans="4:4" x14ac:dyDescent="0.2">
      <c r="D40852" s="1"/>
    </row>
    <row r="40853" spans="4:4" x14ac:dyDescent="0.2">
      <c r="D40853" s="1"/>
    </row>
    <row r="40854" spans="4:4" x14ac:dyDescent="0.2">
      <c r="D40854" s="1"/>
    </row>
    <row r="40855" spans="4:4" x14ac:dyDescent="0.2">
      <c r="D40855" s="1"/>
    </row>
    <row r="40856" spans="4:4" x14ac:dyDescent="0.2">
      <c r="D40856" s="1"/>
    </row>
    <row r="40857" spans="4:4" x14ac:dyDescent="0.2">
      <c r="D40857" s="1"/>
    </row>
    <row r="40858" spans="4:4" x14ac:dyDescent="0.2">
      <c r="D40858" s="1"/>
    </row>
    <row r="40859" spans="4:4" x14ac:dyDescent="0.2">
      <c r="D40859" s="1"/>
    </row>
    <row r="40860" spans="4:4" x14ac:dyDescent="0.2">
      <c r="D40860" s="1"/>
    </row>
    <row r="40861" spans="4:4" x14ac:dyDescent="0.2">
      <c r="D40861" s="1"/>
    </row>
    <row r="40862" spans="4:4" x14ac:dyDescent="0.2">
      <c r="D40862" s="1"/>
    </row>
    <row r="40863" spans="4:4" x14ac:dyDescent="0.2">
      <c r="D40863" s="1"/>
    </row>
    <row r="40864" spans="4:4" x14ac:dyDescent="0.2">
      <c r="D40864" s="1"/>
    </row>
    <row r="40865" spans="4:4" x14ac:dyDescent="0.2">
      <c r="D40865" s="1"/>
    </row>
    <row r="40866" spans="4:4" x14ac:dyDescent="0.2">
      <c r="D40866" s="1"/>
    </row>
    <row r="40867" spans="4:4" x14ac:dyDescent="0.2">
      <c r="D40867" s="1"/>
    </row>
    <row r="40868" spans="4:4" x14ac:dyDescent="0.2">
      <c r="D40868" s="1"/>
    </row>
    <row r="40869" spans="4:4" x14ac:dyDescent="0.2">
      <c r="D40869" s="1"/>
    </row>
    <row r="40870" spans="4:4" x14ac:dyDescent="0.2">
      <c r="D40870" s="1"/>
    </row>
    <row r="40871" spans="4:4" x14ac:dyDescent="0.2">
      <c r="D40871" s="1"/>
    </row>
    <row r="40872" spans="4:4" x14ac:dyDescent="0.2">
      <c r="D40872" s="1"/>
    </row>
    <row r="40873" spans="4:4" x14ac:dyDescent="0.2">
      <c r="D40873" s="1"/>
    </row>
    <row r="40874" spans="4:4" x14ac:dyDescent="0.2">
      <c r="D40874" s="1"/>
    </row>
    <row r="40875" spans="4:4" x14ac:dyDescent="0.2">
      <c r="D40875" s="1"/>
    </row>
    <row r="40876" spans="4:4" x14ac:dyDescent="0.2">
      <c r="D40876" s="1"/>
    </row>
    <row r="40877" spans="4:4" x14ac:dyDescent="0.2">
      <c r="D40877" s="1"/>
    </row>
    <row r="40878" spans="4:4" x14ac:dyDescent="0.2">
      <c r="D40878" s="1"/>
    </row>
    <row r="40879" spans="4:4" x14ac:dyDescent="0.2">
      <c r="D40879" s="1"/>
    </row>
    <row r="40880" spans="4:4" x14ac:dyDescent="0.2">
      <c r="D40880" s="1"/>
    </row>
    <row r="40881" spans="4:4" x14ac:dyDescent="0.2">
      <c r="D40881" s="1"/>
    </row>
    <row r="40882" spans="4:4" x14ac:dyDescent="0.2">
      <c r="D40882" s="1"/>
    </row>
    <row r="40883" spans="4:4" x14ac:dyDescent="0.2">
      <c r="D40883" s="1"/>
    </row>
    <row r="40884" spans="4:4" x14ac:dyDescent="0.2">
      <c r="D40884" s="1"/>
    </row>
    <row r="40885" spans="4:4" x14ac:dyDescent="0.2">
      <c r="D40885" s="1"/>
    </row>
    <row r="40886" spans="4:4" x14ac:dyDescent="0.2">
      <c r="D40886" s="1"/>
    </row>
    <row r="40887" spans="4:4" x14ac:dyDescent="0.2">
      <c r="D40887" s="1"/>
    </row>
    <row r="40888" spans="4:4" x14ac:dyDescent="0.2">
      <c r="D40888" s="1"/>
    </row>
    <row r="40889" spans="4:4" x14ac:dyDescent="0.2">
      <c r="D40889" s="1"/>
    </row>
    <row r="40890" spans="4:4" x14ac:dyDescent="0.2">
      <c r="D40890" s="1"/>
    </row>
    <row r="40891" spans="4:4" x14ac:dyDescent="0.2">
      <c r="D40891" s="1"/>
    </row>
    <row r="40892" spans="4:4" x14ac:dyDescent="0.2">
      <c r="D40892" s="1"/>
    </row>
    <row r="40893" spans="4:4" x14ac:dyDescent="0.2">
      <c r="D40893" s="1"/>
    </row>
    <row r="40894" spans="4:4" x14ac:dyDescent="0.2">
      <c r="D40894" s="1"/>
    </row>
    <row r="40895" spans="4:4" x14ac:dyDescent="0.2">
      <c r="D40895" s="1"/>
    </row>
    <row r="40896" spans="4:4" x14ac:dyDescent="0.2">
      <c r="D40896" s="1"/>
    </row>
    <row r="40897" spans="4:4" x14ac:dyDescent="0.2">
      <c r="D40897" s="1"/>
    </row>
    <row r="40898" spans="4:4" x14ac:dyDescent="0.2">
      <c r="D40898" s="1"/>
    </row>
    <row r="40899" spans="4:4" x14ac:dyDescent="0.2">
      <c r="D40899" s="1"/>
    </row>
    <row r="40900" spans="4:4" x14ac:dyDescent="0.2">
      <c r="D40900" s="1"/>
    </row>
    <row r="40901" spans="4:4" x14ac:dyDescent="0.2">
      <c r="D40901" s="1"/>
    </row>
    <row r="40902" spans="4:4" x14ac:dyDescent="0.2">
      <c r="D40902" s="1"/>
    </row>
    <row r="40903" spans="4:4" x14ac:dyDescent="0.2">
      <c r="D40903" s="1"/>
    </row>
    <row r="40904" spans="4:4" x14ac:dyDescent="0.2">
      <c r="D40904" s="1"/>
    </row>
    <row r="40905" spans="4:4" x14ac:dyDescent="0.2">
      <c r="D40905" s="1"/>
    </row>
    <row r="40906" spans="4:4" x14ac:dyDescent="0.2">
      <c r="D40906" s="1"/>
    </row>
    <row r="40907" spans="4:4" x14ac:dyDescent="0.2">
      <c r="D40907" s="1"/>
    </row>
    <row r="40908" spans="4:4" x14ac:dyDescent="0.2">
      <c r="D40908" s="1"/>
    </row>
    <row r="40909" spans="4:4" x14ac:dyDescent="0.2">
      <c r="D40909" s="1"/>
    </row>
    <row r="40910" spans="4:4" x14ac:dyDescent="0.2">
      <c r="D40910" s="1"/>
    </row>
    <row r="40911" spans="4:4" x14ac:dyDescent="0.2">
      <c r="D40911" s="1"/>
    </row>
    <row r="40912" spans="4:4" x14ac:dyDescent="0.2">
      <c r="D40912" s="1"/>
    </row>
    <row r="40913" spans="4:4" x14ac:dyDescent="0.2">
      <c r="D40913" s="1"/>
    </row>
    <row r="40914" spans="4:4" x14ac:dyDescent="0.2">
      <c r="D40914" s="1"/>
    </row>
    <row r="40915" spans="4:4" x14ac:dyDescent="0.2">
      <c r="D40915" s="1"/>
    </row>
    <row r="40916" spans="4:4" x14ac:dyDescent="0.2">
      <c r="D40916" s="1"/>
    </row>
    <row r="40917" spans="4:4" x14ac:dyDescent="0.2">
      <c r="D40917" s="1"/>
    </row>
    <row r="40918" spans="4:4" x14ac:dyDescent="0.2">
      <c r="D40918" s="1"/>
    </row>
    <row r="40919" spans="4:4" x14ac:dyDescent="0.2">
      <c r="D40919" s="1"/>
    </row>
    <row r="40920" spans="4:4" x14ac:dyDescent="0.2">
      <c r="D40920" s="1"/>
    </row>
    <row r="40921" spans="4:4" x14ac:dyDescent="0.2">
      <c r="D40921" s="1"/>
    </row>
    <row r="40922" spans="4:4" x14ac:dyDescent="0.2">
      <c r="D40922" s="1"/>
    </row>
    <row r="40923" spans="4:4" x14ac:dyDescent="0.2">
      <c r="D40923" s="1"/>
    </row>
    <row r="40924" spans="4:4" x14ac:dyDescent="0.2">
      <c r="D40924" s="1"/>
    </row>
    <row r="40925" spans="4:4" x14ac:dyDescent="0.2">
      <c r="D40925" s="1"/>
    </row>
    <row r="40926" spans="4:4" x14ac:dyDescent="0.2">
      <c r="D40926" s="1"/>
    </row>
    <row r="40927" spans="4:4" x14ac:dyDescent="0.2">
      <c r="D40927" s="1"/>
    </row>
    <row r="40928" spans="4:4" x14ac:dyDescent="0.2">
      <c r="D40928" s="1"/>
    </row>
    <row r="40929" spans="4:4" x14ac:dyDescent="0.2">
      <c r="D40929" s="1"/>
    </row>
    <row r="40930" spans="4:4" x14ac:dyDescent="0.2">
      <c r="D40930" s="1"/>
    </row>
    <row r="40931" spans="4:4" x14ac:dyDescent="0.2">
      <c r="D40931" s="1"/>
    </row>
    <row r="40932" spans="4:4" x14ac:dyDescent="0.2">
      <c r="D40932" s="1"/>
    </row>
    <row r="40933" spans="4:4" x14ac:dyDescent="0.2">
      <c r="D40933" s="1"/>
    </row>
    <row r="40934" spans="4:4" x14ac:dyDescent="0.2">
      <c r="D40934" s="1"/>
    </row>
    <row r="40935" spans="4:4" x14ac:dyDescent="0.2">
      <c r="D40935" s="1"/>
    </row>
    <row r="40936" spans="4:4" x14ac:dyDescent="0.2">
      <c r="D40936" s="1"/>
    </row>
    <row r="40937" spans="4:4" x14ac:dyDescent="0.2">
      <c r="D40937" s="1"/>
    </row>
    <row r="40938" spans="4:4" x14ac:dyDescent="0.2">
      <c r="D40938" s="1"/>
    </row>
    <row r="40939" spans="4:4" x14ac:dyDescent="0.2">
      <c r="D40939" s="1"/>
    </row>
    <row r="40940" spans="4:4" x14ac:dyDescent="0.2">
      <c r="D40940" s="1"/>
    </row>
    <row r="40941" spans="4:4" x14ac:dyDescent="0.2">
      <c r="D40941" s="1"/>
    </row>
    <row r="40942" spans="4:4" x14ac:dyDescent="0.2">
      <c r="D40942" s="1"/>
    </row>
    <row r="40943" spans="4:4" x14ac:dyDescent="0.2">
      <c r="D40943" s="1"/>
    </row>
    <row r="40944" spans="4:4" x14ac:dyDescent="0.2">
      <c r="D40944" s="1"/>
    </row>
    <row r="40945" spans="4:4" x14ac:dyDescent="0.2">
      <c r="D40945" s="1"/>
    </row>
    <row r="40946" spans="4:4" x14ac:dyDescent="0.2">
      <c r="D40946" s="1"/>
    </row>
    <row r="40947" spans="4:4" x14ac:dyDescent="0.2">
      <c r="D40947" s="1"/>
    </row>
    <row r="40948" spans="4:4" x14ac:dyDescent="0.2">
      <c r="D40948" s="1"/>
    </row>
    <row r="40949" spans="4:4" x14ac:dyDescent="0.2">
      <c r="D40949" s="1"/>
    </row>
    <row r="40950" spans="4:4" x14ac:dyDescent="0.2">
      <c r="D40950" s="1"/>
    </row>
    <row r="40951" spans="4:4" x14ac:dyDescent="0.2">
      <c r="D40951" s="1"/>
    </row>
    <row r="40952" spans="4:4" x14ac:dyDescent="0.2">
      <c r="D40952" s="1"/>
    </row>
    <row r="40953" spans="4:4" x14ac:dyDescent="0.2">
      <c r="D40953" s="1"/>
    </row>
    <row r="40954" spans="4:4" x14ac:dyDescent="0.2">
      <c r="D40954" s="1"/>
    </row>
    <row r="40955" spans="4:4" x14ac:dyDescent="0.2">
      <c r="D40955" s="1"/>
    </row>
    <row r="40956" spans="4:4" x14ac:dyDescent="0.2">
      <c r="D40956" s="1"/>
    </row>
    <row r="40957" spans="4:4" x14ac:dyDescent="0.2">
      <c r="D40957" s="1"/>
    </row>
    <row r="40958" spans="4:4" x14ac:dyDescent="0.2">
      <c r="D40958" s="1"/>
    </row>
    <row r="40959" spans="4:4" x14ac:dyDescent="0.2">
      <c r="D40959" s="1"/>
    </row>
    <row r="40960" spans="4:4" x14ac:dyDescent="0.2">
      <c r="D40960" s="1"/>
    </row>
    <row r="40961" spans="4:4" x14ac:dyDescent="0.2">
      <c r="D40961" s="1"/>
    </row>
    <row r="40962" spans="4:4" x14ac:dyDescent="0.2">
      <c r="D40962" s="1"/>
    </row>
    <row r="40963" spans="4:4" x14ac:dyDescent="0.2">
      <c r="D40963" s="1"/>
    </row>
    <row r="40964" spans="4:4" x14ac:dyDescent="0.2">
      <c r="D40964" s="1"/>
    </row>
    <row r="40965" spans="4:4" x14ac:dyDescent="0.2">
      <c r="D40965" s="1"/>
    </row>
    <row r="40966" spans="4:4" x14ac:dyDescent="0.2">
      <c r="D40966" s="1"/>
    </row>
    <row r="40967" spans="4:4" x14ac:dyDescent="0.2">
      <c r="D40967" s="1"/>
    </row>
    <row r="40968" spans="4:4" x14ac:dyDescent="0.2">
      <c r="D40968" s="1"/>
    </row>
    <row r="40969" spans="4:4" x14ac:dyDescent="0.2">
      <c r="D40969" s="1"/>
    </row>
    <row r="40970" spans="4:4" x14ac:dyDescent="0.2">
      <c r="D40970" s="1"/>
    </row>
    <row r="40971" spans="4:4" x14ac:dyDescent="0.2">
      <c r="D40971" s="1"/>
    </row>
    <row r="40972" spans="4:4" x14ac:dyDescent="0.2">
      <c r="D40972" s="1"/>
    </row>
    <row r="40973" spans="4:4" x14ac:dyDescent="0.2">
      <c r="D40973" s="1"/>
    </row>
    <row r="40974" spans="4:4" x14ac:dyDescent="0.2">
      <c r="D40974" s="1"/>
    </row>
    <row r="40975" spans="4:4" x14ac:dyDescent="0.2">
      <c r="D40975" s="1"/>
    </row>
    <row r="40976" spans="4:4" x14ac:dyDescent="0.2">
      <c r="D40976" s="1"/>
    </row>
    <row r="40977" spans="4:4" x14ac:dyDescent="0.2">
      <c r="D40977" s="1"/>
    </row>
    <row r="40978" spans="4:4" x14ac:dyDescent="0.2">
      <c r="D40978" s="1"/>
    </row>
    <row r="40979" spans="4:4" x14ac:dyDescent="0.2">
      <c r="D40979" s="1"/>
    </row>
    <row r="40980" spans="4:4" x14ac:dyDescent="0.2">
      <c r="D40980" s="1"/>
    </row>
    <row r="40981" spans="4:4" x14ac:dyDescent="0.2">
      <c r="D40981" s="1"/>
    </row>
    <row r="40982" spans="4:4" x14ac:dyDescent="0.2">
      <c r="D40982" s="1"/>
    </row>
    <row r="40983" spans="4:4" x14ac:dyDescent="0.2">
      <c r="D40983" s="1"/>
    </row>
    <row r="40984" spans="4:4" x14ac:dyDescent="0.2">
      <c r="D40984" s="1"/>
    </row>
    <row r="40985" spans="4:4" x14ac:dyDescent="0.2">
      <c r="D40985" s="1"/>
    </row>
    <row r="40986" spans="4:4" x14ac:dyDescent="0.2">
      <c r="D40986" s="1"/>
    </row>
    <row r="40987" spans="4:4" x14ac:dyDescent="0.2">
      <c r="D40987" s="1"/>
    </row>
    <row r="40988" spans="4:4" x14ac:dyDescent="0.2">
      <c r="D40988" s="1"/>
    </row>
    <row r="40989" spans="4:4" x14ac:dyDescent="0.2">
      <c r="D40989" s="1"/>
    </row>
    <row r="40990" spans="4:4" x14ac:dyDescent="0.2">
      <c r="D40990" s="1"/>
    </row>
    <row r="40991" spans="4:4" x14ac:dyDescent="0.2">
      <c r="D40991" s="1"/>
    </row>
    <row r="40992" spans="4:4" x14ac:dyDescent="0.2">
      <c r="D40992" s="1"/>
    </row>
    <row r="40993" spans="4:4" x14ac:dyDescent="0.2">
      <c r="D40993" s="1"/>
    </row>
    <row r="40994" spans="4:4" x14ac:dyDescent="0.2">
      <c r="D40994" s="1"/>
    </row>
    <row r="40995" spans="4:4" x14ac:dyDescent="0.2">
      <c r="D40995" s="1"/>
    </row>
    <row r="40996" spans="4:4" x14ac:dyDescent="0.2">
      <c r="D40996" s="1"/>
    </row>
    <row r="40997" spans="4:4" x14ac:dyDescent="0.2">
      <c r="D40997" s="1"/>
    </row>
    <row r="40998" spans="4:4" x14ac:dyDescent="0.2">
      <c r="D40998" s="1"/>
    </row>
    <row r="40999" spans="4:4" x14ac:dyDescent="0.2">
      <c r="D40999" s="1"/>
    </row>
    <row r="41000" spans="4:4" x14ac:dyDescent="0.2">
      <c r="D41000" s="1"/>
    </row>
    <row r="41001" spans="4:4" x14ac:dyDescent="0.2">
      <c r="D41001" s="1"/>
    </row>
    <row r="41002" spans="4:4" x14ac:dyDescent="0.2">
      <c r="D41002" s="1"/>
    </row>
    <row r="41003" spans="4:4" x14ac:dyDescent="0.2">
      <c r="D41003" s="1"/>
    </row>
    <row r="41004" spans="4:4" x14ac:dyDescent="0.2">
      <c r="D41004" s="1"/>
    </row>
    <row r="41005" spans="4:4" x14ac:dyDescent="0.2">
      <c r="D41005" s="1"/>
    </row>
    <row r="41006" spans="4:4" x14ac:dyDescent="0.2">
      <c r="D41006" s="1"/>
    </row>
    <row r="41007" spans="4:4" x14ac:dyDescent="0.2">
      <c r="D41007" s="1"/>
    </row>
    <row r="41008" spans="4:4" x14ac:dyDescent="0.2">
      <c r="D41008" s="1"/>
    </row>
    <row r="41009" spans="4:4" x14ac:dyDescent="0.2">
      <c r="D41009" s="1"/>
    </row>
    <row r="41010" spans="4:4" x14ac:dyDescent="0.2">
      <c r="D41010" s="1"/>
    </row>
    <row r="41011" spans="4:4" x14ac:dyDescent="0.2">
      <c r="D41011" s="1"/>
    </row>
    <row r="41012" spans="4:4" x14ac:dyDescent="0.2">
      <c r="D41012" s="1"/>
    </row>
    <row r="41013" spans="4:4" x14ac:dyDescent="0.2">
      <c r="D41013" s="1"/>
    </row>
    <row r="41014" spans="4:4" x14ac:dyDescent="0.2">
      <c r="D41014" s="1"/>
    </row>
    <row r="41015" spans="4:4" x14ac:dyDescent="0.2">
      <c r="D41015" s="1"/>
    </row>
    <row r="41016" spans="4:4" x14ac:dyDescent="0.2">
      <c r="D41016" s="1"/>
    </row>
    <row r="41017" spans="4:4" x14ac:dyDescent="0.2">
      <c r="D41017" s="1"/>
    </row>
    <row r="41018" spans="4:4" x14ac:dyDescent="0.2">
      <c r="D41018" s="1"/>
    </row>
    <row r="41019" spans="4:4" x14ac:dyDescent="0.2">
      <c r="D41019" s="1"/>
    </row>
    <row r="41020" spans="4:4" x14ac:dyDescent="0.2">
      <c r="D41020" s="1"/>
    </row>
    <row r="41021" spans="4:4" x14ac:dyDescent="0.2">
      <c r="D41021" s="1"/>
    </row>
    <row r="41022" spans="4:4" x14ac:dyDescent="0.2">
      <c r="D41022" s="1"/>
    </row>
    <row r="41023" spans="4:4" x14ac:dyDescent="0.2">
      <c r="D41023" s="1"/>
    </row>
    <row r="41024" spans="4:4" x14ac:dyDescent="0.2">
      <c r="D41024" s="1"/>
    </row>
    <row r="41025" spans="4:4" x14ac:dyDescent="0.2">
      <c r="D41025" s="1"/>
    </row>
    <row r="41026" spans="4:4" x14ac:dyDescent="0.2">
      <c r="D41026" s="1"/>
    </row>
    <row r="41027" spans="4:4" x14ac:dyDescent="0.2">
      <c r="D41027" s="1"/>
    </row>
    <row r="41028" spans="4:4" x14ac:dyDescent="0.2">
      <c r="D41028" s="1"/>
    </row>
    <row r="41029" spans="4:4" x14ac:dyDescent="0.2">
      <c r="D41029" s="1"/>
    </row>
    <row r="41030" spans="4:4" x14ac:dyDescent="0.2">
      <c r="D41030" s="1"/>
    </row>
    <row r="41031" spans="4:4" x14ac:dyDescent="0.2">
      <c r="D41031" s="1"/>
    </row>
    <row r="41032" spans="4:4" x14ac:dyDescent="0.2">
      <c r="D41032" s="1"/>
    </row>
    <row r="41033" spans="4:4" x14ac:dyDescent="0.2">
      <c r="D41033" s="1"/>
    </row>
    <row r="41034" spans="4:4" x14ac:dyDescent="0.2">
      <c r="D41034" s="1"/>
    </row>
    <row r="41035" spans="4:4" x14ac:dyDescent="0.2">
      <c r="D41035" s="1"/>
    </row>
    <row r="41036" spans="4:4" x14ac:dyDescent="0.2">
      <c r="D41036" s="1"/>
    </row>
    <row r="41037" spans="4:4" x14ac:dyDescent="0.2">
      <c r="D41037" s="1"/>
    </row>
    <row r="41038" spans="4:4" x14ac:dyDescent="0.2">
      <c r="D41038" s="1"/>
    </row>
    <row r="41039" spans="4:4" x14ac:dyDescent="0.2">
      <c r="D41039" s="1"/>
    </row>
    <row r="41040" spans="4:4" x14ac:dyDescent="0.2">
      <c r="D41040" s="1"/>
    </row>
    <row r="41041" spans="4:4" x14ac:dyDescent="0.2">
      <c r="D41041" s="1"/>
    </row>
    <row r="41042" spans="4:4" x14ac:dyDescent="0.2">
      <c r="D41042" s="1"/>
    </row>
    <row r="41043" spans="4:4" x14ac:dyDescent="0.2">
      <c r="D41043" s="1"/>
    </row>
    <row r="41044" spans="4:4" x14ac:dyDescent="0.2">
      <c r="D41044" s="1"/>
    </row>
    <row r="41045" spans="4:4" x14ac:dyDescent="0.2">
      <c r="D41045" s="1"/>
    </row>
    <row r="41046" spans="4:4" x14ac:dyDescent="0.2">
      <c r="D41046" s="1"/>
    </row>
    <row r="41047" spans="4:4" x14ac:dyDescent="0.2">
      <c r="D41047" s="1"/>
    </row>
    <row r="41048" spans="4:4" x14ac:dyDescent="0.2">
      <c r="D41048" s="1"/>
    </row>
    <row r="41049" spans="4:4" x14ac:dyDescent="0.2">
      <c r="D41049" s="1"/>
    </row>
    <row r="41050" spans="4:4" x14ac:dyDescent="0.2">
      <c r="D41050" s="1"/>
    </row>
    <row r="41051" spans="4:4" x14ac:dyDescent="0.2">
      <c r="D41051" s="1"/>
    </row>
    <row r="41052" spans="4:4" x14ac:dyDescent="0.2">
      <c r="D41052" s="1"/>
    </row>
    <row r="41053" spans="4:4" x14ac:dyDescent="0.2">
      <c r="D41053" s="1"/>
    </row>
    <row r="41054" spans="4:4" x14ac:dyDescent="0.2">
      <c r="D41054" s="1"/>
    </row>
    <row r="41055" spans="4:4" x14ac:dyDescent="0.2">
      <c r="D41055" s="1"/>
    </row>
    <row r="41056" spans="4:4" x14ac:dyDescent="0.2">
      <c r="D41056" s="1"/>
    </row>
    <row r="41057" spans="4:4" x14ac:dyDescent="0.2">
      <c r="D41057" s="1"/>
    </row>
    <row r="41058" spans="4:4" x14ac:dyDescent="0.2">
      <c r="D41058" s="1"/>
    </row>
    <row r="41059" spans="4:4" x14ac:dyDescent="0.2">
      <c r="D41059" s="1"/>
    </row>
    <row r="41060" spans="4:4" x14ac:dyDescent="0.2">
      <c r="D41060" s="1"/>
    </row>
    <row r="41061" spans="4:4" x14ac:dyDescent="0.2">
      <c r="D41061" s="1"/>
    </row>
    <row r="41062" spans="4:4" x14ac:dyDescent="0.2">
      <c r="D41062" s="1"/>
    </row>
    <row r="41063" spans="4:4" x14ac:dyDescent="0.2">
      <c r="D41063" s="1"/>
    </row>
    <row r="41064" spans="4:4" x14ac:dyDescent="0.2">
      <c r="D41064" s="1"/>
    </row>
    <row r="41065" spans="4:4" x14ac:dyDescent="0.2">
      <c r="D41065" s="1"/>
    </row>
    <row r="41066" spans="4:4" x14ac:dyDescent="0.2">
      <c r="D41066" s="1"/>
    </row>
    <row r="41067" spans="4:4" x14ac:dyDescent="0.2">
      <c r="D41067" s="1"/>
    </row>
    <row r="41068" spans="4:4" x14ac:dyDescent="0.2">
      <c r="D41068" s="1"/>
    </row>
    <row r="41069" spans="4:4" x14ac:dyDescent="0.2">
      <c r="D41069" s="1"/>
    </row>
    <row r="41070" spans="4:4" x14ac:dyDescent="0.2">
      <c r="D41070" s="1"/>
    </row>
    <row r="41071" spans="4:4" x14ac:dyDescent="0.2">
      <c r="D41071" s="1"/>
    </row>
    <row r="41072" spans="4:4" x14ac:dyDescent="0.2">
      <c r="D41072" s="1"/>
    </row>
    <row r="41073" spans="4:4" x14ac:dyDescent="0.2">
      <c r="D41073" s="1"/>
    </row>
    <row r="41074" spans="4:4" x14ac:dyDescent="0.2">
      <c r="D41074" s="1"/>
    </row>
    <row r="41075" spans="4:4" x14ac:dyDescent="0.2">
      <c r="D41075" s="1"/>
    </row>
    <row r="41076" spans="4:4" x14ac:dyDescent="0.2">
      <c r="D41076" s="1"/>
    </row>
    <row r="41077" spans="4:4" x14ac:dyDescent="0.2">
      <c r="D41077" s="1"/>
    </row>
    <row r="41078" spans="4:4" x14ac:dyDescent="0.2">
      <c r="D41078" s="1"/>
    </row>
    <row r="41079" spans="4:4" x14ac:dyDescent="0.2">
      <c r="D41079" s="1"/>
    </row>
    <row r="41080" spans="4:4" x14ac:dyDescent="0.2">
      <c r="D41080" s="1"/>
    </row>
    <row r="41081" spans="4:4" x14ac:dyDescent="0.2">
      <c r="D41081" s="1"/>
    </row>
    <row r="41082" spans="4:4" x14ac:dyDescent="0.2">
      <c r="D41082" s="1"/>
    </row>
    <row r="41083" spans="4:4" x14ac:dyDescent="0.2">
      <c r="D41083" s="1"/>
    </row>
    <row r="41084" spans="4:4" x14ac:dyDescent="0.2">
      <c r="D41084" s="1"/>
    </row>
    <row r="41085" spans="4:4" x14ac:dyDescent="0.2">
      <c r="D41085" s="1"/>
    </row>
    <row r="41086" spans="4:4" x14ac:dyDescent="0.2">
      <c r="D41086" s="1"/>
    </row>
    <row r="41087" spans="4:4" x14ac:dyDescent="0.2">
      <c r="D41087" s="1"/>
    </row>
    <row r="41088" spans="4:4" x14ac:dyDescent="0.2">
      <c r="D41088" s="1"/>
    </row>
    <row r="41089" spans="4:4" x14ac:dyDescent="0.2">
      <c r="D41089" s="1"/>
    </row>
    <row r="41090" spans="4:4" x14ac:dyDescent="0.2">
      <c r="D41090" s="1"/>
    </row>
    <row r="41091" spans="4:4" x14ac:dyDescent="0.2">
      <c r="D41091" s="1"/>
    </row>
    <row r="41092" spans="4:4" x14ac:dyDescent="0.2">
      <c r="D41092" s="1"/>
    </row>
    <row r="41093" spans="4:4" x14ac:dyDescent="0.2">
      <c r="D41093" s="1"/>
    </row>
    <row r="41094" spans="4:4" x14ac:dyDescent="0.2">
      <c r="D41094" s="1"/>
    </row>
    <row r="41095" spans="4:4" x14ac:dyDescent="0.2">
      <c r="D41095" s="1"/>
    </row>
    <row r="41096" spans="4:4" x14ac:dyDescent="0.2">
      <c r="D41096" s="1"/>
    </row>
    <row r="41097" spans="4:4" x14ac:dyDescent="0.2">
      <c r="D41097" s="1"/>
    </row>
    <row r="41098" spans="4:4" x14ac:dyDescent="0.2">
      <c r="D41098" s="1"/>
    </row>
    <row r="41099" spans="4:4" x14ac:dyDescent="0.2">
      <c r="D41099" s="1"/>
    </row>
    <row r="41100" spans="4:4" x14ac:dyDescent="0.2">
      <c r="D41100" s="1"/>
    </row>
    <row r="41101" spans="4:4" x14ac:dyDescent="0.2">
      <c r="D41101" s="1"/>
    </row>
    <row r="41102" spans="4:4" x14ac:dyDescent="0.2">
      <c r="D41102" s="1"/>
    </row>
    <row r="41103" spans="4:4" x14ac:dyDescent="0.2">
      <c r="D41103" s="1"/>
    </row>
    <row r="41104" spans="4:4" x14ac:dyDescent="0.2">
      <c r="D41104" s="1"/>
    </row>
    <row r="41105" spans="4:4" x14ac:dyDescent="0.2">
      <c r="D41105" s="1"/>
    </row>
    <row r="41106" spans="4:4" x14ac:dyDescent="0.2">
      <c r="D41106" s="1"/>
    </row>
    <row r="41107" spans="4:4" x14ac:dyDescent="0.2">
      <c r="D41107" s="1"/>
    </row>
    <row r="41108" spans="4:4" x14ac:dyDescent="0.2">
      <c r="D41108" s="1"/>
    </row>
    <row r="41109" spans="4:4" x14ac:dyDescent="0.2">
      <c r="D41109" s="1"/>
    </row>
    <row r="41110" spans="4:4" x14ac:dyDescent="0.2">
      <c r="D41110" s="1"/>
    </row>
    <row r="41111" spans="4:4" x14ac:dyDescent="0.2">
      <c r="D41111" s="1"/>
    </row>
    <row r="41112" spans="4:4" x14ac:dyDescent="0.2">
      <c r="D41112" s="1"/>
    </row>
    <row r="41113" spans="4:4" x14ac:dyDescent="0.2">
      <c r="D41113" s="1"/>
    </row>
    <row r="41114" spans="4:4" x14ac:dyDescent="0.2">
      <c r="D41114" s="1"/>
    </row>
    <row r="41115" spans="4:4" x14ac:dyDescent="0.2">
      <c r="D41115" s="1"/>
    </row>
    <row r="41116" spans="4:4" x14ac:dyDescent="0.2">
      <c r="D41116" s="1"/>
    </row>
    <row r="41117" spans="4:4" x14ac:dyDescent="0.2">
      <c r="D41117" s="1"/>
    </row>
    <row r="41118" spans="4:4" x14ac:dyDescent="0.2">
      <c r="D41118" s="1"/>
    </row>
    <row r="41119" spans="4:4" x14ac:dyDescent="0.2">
      <c r="D41119" s="1"/>
    </row>
    <row r="41120" spans="4:4" x14ac:dyDescent="0.2">
      <c r="D41120" s="1"/>
    </row>
    <row r="41121" spans="4:4" x14ac:dyDescent="0.2">
      <c r="D41121" s="1"/>
    </row>
    <row r="41122" spans="4:4" x14ac:dyDescent="0.2">
      <c r="D41122" s="1"/>
    </row>
    <row r="41123" spans="4:4" x14ac:dyDescent="0.2">
      <c r="D41123" s="1"/>
    </row>
    <row r="41124" spans="4:4" x14ac:dyDescent="0.2">
      <c r="D41124" s="1"/>
    </row>
    <row r="41125" spans="4:4" x14ac:dyDescent="0.2">
      <c r="D41125" s="1"/>
    </row>
    <row r="41126" spans="4:4" x14ac:dyDescent="0.2">
      <c r="D41126" s="1"/>
    </row>
    <row r="41127" spans="4:4" x14ac:dyDescent="0.2">
      <c r="D41127" s="1"/>
    </row>
    <row r="41128" spans="4:4" x14ac:dyDescent="0.2">
      <c r="D41128" s="1"/>
    </row>
    <row r="41129" spans="4:4" x14ac:dyDescent="0.2">
      <c r="D41129" s="1"/>
    </row>
    <row r="41130" spans="4:4" x14ac:dyDescent="0.2">
      <c r="D41130" s="1"/>
    </row>
    <row r="41131" spans="4:4" x14ac:dyDescent="0.2">
      <c r="D41131" s="1"/>
    </row>
    <row r="41132" spans="4:4" x14ac:dyDescent="0.2">
      <c r="D41132" s="1"/>
    </row>
    <row r="41133" spans="4:4" x14ac:dyDescent="0.2">
      <c r="D41133" s="1"/>
    </row>
    <row r="41134" spans="4:4" x14ac:dyDescent="0.2">
      <c r="D41134" s="1"/>
    </row>
    <row r="41135" spans="4:4" x14ac:dyDescent="0.2">
      <c r="D41135" s="1"/>
    </row>
    <row r="41136" spans="4:4" x14ac:dyDescent="0.2">
      <c r="D41136" s="1"/>
    </row>
    <row r="41137" spans="4:4" x14ac:dyDescent="0.2">
      <c r="D41137" s="1"/>
    </row>
    <row r="41138" spans="4:4" x14ac:dyDescent="0.2">
      <c r="D41138" s="1"/>
    </row>
    <row r="41139" spans="4:4" x14ac:dyDescent="0.2">
      <c r="D41139" s="1"/>
    </row>
    <row r="41140" spans="4:4" x14ac:dyDescent="0.2">
      <c r="D41140" s="1"/>
    </row>
    <row r="41141" spans="4:4" x14ac:dyDescent="0.2">
      <c r="D41141" s="1"/>
    </row>
    <row r="41142" spans="4:4" x14ac:dyDescent="0.2">
      <c r="D41142" s="1"/>
    </row>
    <row r="41143" spans="4:4" x14ac:dyDescent="0.2">
      <c r="D41143" s="1"/>
    </row>
    <row r="41144" spans="4:4" x14ac:dyDescent="0.2">
      <c r="D41144" s="1"/>
    </row>
    <row r="41145" spans="4:4" x14ac:dyDescent="0.2">
      <c r="D41145" s="1"/>
    </row>
    <row r="41146" spans="4:4" x14ac:dyDescent="0.2">
      <c r="D41146" s="1"/>
    </row>
    <row r="41147" spans="4:4" x14ac:dyDescent="0.2">
      <c r="D41147" s="1"/>
    </row>
    <row r="41148" spans="4:4" x14ac:dyDescent="0.2">
      <c r="D41148" s="1"/>
    </row>
    <row r="41149" spans="4:4" x14ac:dyDescent="0.2">
      <c r="D41149" s="1"/>
    </row>
    <row r="41150" spans="4:4" x14ac:dyDescent="0.2">
      <c r="D41150" s="1"/>
    </row>
    <row r="41151" spans="4:4" x14ac:dyDescent="0.2">
      <c r="D41151" s="1"/>
    </row>
    <row r="41152" spans="4:4" x14ac:dyDescent="0.2">
      <c r="D41152" s="1"/>
    </row>
    <row r="41153" spans="4:4" x14ac:dyDescent="0.2">
      <c r="D41153" s="1"/>
    </row>
    <row r="41154" spans="4:4" x14ac:dyDescent="0.2">
      <c r="D41154" s="1"/>
    </row>
    <row r="41155" spans="4:4" x14ac:dyDescent="0.2">
      <c r="D41155" s="1"/>
    </row>
    <row r="41156" spans="4:4" x14ac:dyDescent="0.2">
      <c r="D41156" s="1"/>
    </row>
    <row r="41157" spans="4:4" x14ac:dyDescent="0.2">
      <c r="D41157" s="1"/>
    </row>
    <row r="41158" spans="4:4" x14ac:dyDescent="0.2">
      <c r="D41158" s="1"/>
    </row>
    <row r="41159" spans="4:4" x14ac:dyDescent="0.2">
      <c r="D41159" s="1"/>
    </row>
    <row r="41160" spans="4:4" x14ac:dyDescent="0.2">
      <c r="D41160" s="1"/>
    </row>
    <row r="41161" spans="4:4" x14ac:dyDescent="0.2">
      <c r="D41161" s="1"/>
    </row>
    <row r="41162" spans="4:4" x14ac:dyDescent="0.2">
      <c r="D41162" s="1"/>
    </row>
    <row r="41163" spans="4:4" x14ac:dyDescent="0.2">
      <c r="D41163" s="1"/>
    </row>
    <row r="41164" spans="4:4" x14ac:dyDescent="0.2">
      <c r="D41164" s="1"/>
    </row>
    <row r="41165" spans="4:4" x14ac:dyDescent="0.2">
      <c r="D41165" s="1"/>
    </row>
    <row r="41166" spans="4:4" x14ac:dyDescent="0.2">
      <c r="D41166" s="1"/>
    </row>
    <row r="41167" spans="4:4" x14ac:dyDescent="0.2">
      <c r="D41167" s="1"/>
    </row>
    <row r="41168" spans="4:4" x14ac:dyDescent="0.2">
      <c r="D41168" s="1"/>
    </row>
    <row r="41169" spans="4:4" x14ac:dyDescent="0.2">
      <c r="D41169" s="1"/>
    </row>
    <row r="41170" spans="4:4" x14ac:dyDescent="0.2">
      <c r="D41170" s="1"/>
    </row>
    <row r="41171" spans="4:4" x14ac:dyDescent="0.2">
      <c r="D41171" s="1"/>
    </row>
    <row r="41172" spans="4:4" x14ac:dyDescent="0.2">
      <c r="D41172" s="1"/>
    </row>
    <row r="41173" spans="4:4" x14ac:dyDescent="0.2">
      <c r="D41173" s="1"/>
    </row>
    <row r="41174" spans="4:4" x14ac:dyDescent="0.2">
      <c r="D41174" s="1"/>
    </row>
    <row r="41175" spans="4:4" x14ac:dyDescent="0.2">
      <c r="D41175" s="1"/>
    </row>
    <row r="41176" spans="4:4" x14ac:dyDescent="0.2">
      <c r="D41176" s="1"/>
    </row>
    <row r="41177" spans="4:4" x14ac:dyDescent="0.2">
      <c r="D41177" s="1"/>
    </row>
    <row r="41178" spans="4:4" x14ac:dyDescent="0.2">
      <c r="D41178" s="1"/>
    </row>
    <row r="41179" spans="4:4" x14ac:dyDescent="0.2">
      <c r="D41179" s="1"/>
    </row>
    <row r="41180" spans="4:4" x14ac:dyDescent="0.2">
      <c r="D41180" s="1"/>
    </row>
    <row r="41181" spans="4:4" x14ac:dyDescent="0.2">
      <c r="D41181" s="1"/>
    </row>
    <row r="41182" spans="4:4" x14ac:dyDescent="0.2">
      <c r="D41182" s="1"/>
    </row>
    <row r="41183" spans="4:4" x14ac:dyDescent="0.2">
      <c r="D41183" s="1"/>
    </row>
    <row r="41184" spans="4:4" x14ac:dyDescent="0.2">
      <c r="D41184" s="1"/>
    </row>
    <row r="41185" spans="4:4" x14ac:dyDescent="0.2">
      <c r="D41185" s="1"/>
    </row>
    <row r="41186" spans="4:4" x14ac:dyDescent="0.2">
      <c r="D41186" s="1"/>
    </row>
    <row r="41187" spans="4:4" x14ac:dyDescent="0.2">
      <c r="D41187" s="1"/>
    </row>
    <row r="41188" spans="4:4" x14ac:dyDescent="0.2">
      <c r="D41188" s="1"/>
    </row>
    <row r="41189" spans="4:4" x14ac:dyDescent="0.2">
      <c r="D41189" s="1"/>
    </row>
    <row r="41190" spans="4:4" x14ac:dyDescent="0.2">
      <c r="D41190" s="1"/>
    </row>
    <row r="41191" spans="4:4" x14ac:dyDescent="0.2">
      <c r="D41191" s="1"/>
    </row>
    <row r="41192" spans="4:4" x14ac:dyDescent="0.2">
      <c r="D41192" s="1"/>
    </row>
    <row r="41193" spans="4:4" x14ac:dyDescent="0.2">
      <c r="D41193" s="1"/>
    </row>
    <row r="41194" spans="4:4" x14ac:dyDescent="0.2">
      <c r="D41194" s="1"/>
    </row>
    <row r="41195" spans="4:4" x14ac:dyDescent="0.2">
      <c r="D41195" s="1"/>
    </row>
    <row r="41196" spans="4:4" x14ac:dyDescent="0.2">
      <c r="D41196" s="1"/>
    </row>
    <row r="41197" spans="4:4" x14ac:dyDescent="0.2">
      <c r="D41197" s="1"/>
    </row>
    <row r="41198" spans="4:4" x14ac:dyDescent="0.2">
      <c r="D41198" s="1"/>
    </row>
    <row r="41199" spans="4:4" x14ac:dyDescent="0.2">
      <c r="D41199" s="1"/>
    </row>
    <row r="41200" spans="4:4" x14ac:dyDescent="0.2">
      <c r="D41200" s="1"/>
    </row>
    <row r="41201" spans="4:4" x14ac:dyDescent="0.2">
      <c r="D41201" s="1"/>
    </row>
    <row r="41202" spans="4:4" x14ac:dyDescent="0.2">
      <c r="D41202" s="1"/>
    </row>
    <row r="41203" spans="4:4" x14ac:dyDescent="0.2">
      <c r="D41203" s="1"/>
    </row>
    <row r="41204" spans="4:4" x14ac:dyDescent="0.2">
      <c r="D41204" s="1"/>
    </row>
    <row r="41205" spans="4:4" x14ac:dyDescent="0.2">
      <c r="D41205" s="1"/>
    </row>
    <row r="41206" spans="4:4" x14ac:dyDescent="0.2">
      <c r="D41206" s="1"/>
    </row>
    <row r="41207" spans="4:4" x14ac:dyDescent="0.2">
      <c r="D41207" s="1"/>
    </row>
    <row r="41208" spans="4:4" x14ac:dyDescent="0.2">
      <c r="D41208" s="1"/>
    </row>
    <row r="41209" spans="4:4" x14ac:dyDescent="0.2">
      <c r="D41209" s="1"/>
    </row>
    <row r="41210" spans="4:4" x14ac:dyDescent="0.2">
      <c r="D41210" s="1"/>
    </row>
    <row r="41211" spans="4:4" x14ac:dyDescent="0.2">
      <c r="D41211" s="1"/>
    </row>
    <row r="41212" spans="4:4" x14ac:dyDescent="0.2">
      <c r="D41212" s="1"/>
    </row>
    <row r="41213" spans="4:4" x14ac:dyDescent="0.2">
      <c r="D41213" s="1"/>
    </row>
    <row r="41214" spans="4:4" x14ac:dyDescent="0.2">
      <c r="D41214" s="1"/>
    </row>
    <row r="41215" spans="4:4" x14ac:dyDescent="0.2">
      <c r="D41215" s="1"/>
    </row>
    <row r="41216" spans="4:4" x14ac:dyDescent="0.2">
      <c r="D41216" s="1"/>
    </row>
    <row r="41217" spans="4:4" x14ac:dyDescent="0.2">
      <c r="D41217" s="1"/>
    </row>
    <row r="41218" spans="4:4" x14ac:dyDescent="0.2">
      <c r="D41218" s="1"/>
    </row>
    <row r="41219" spans="4:4" x14ac:dyDescent="0.2">
      <c r="D41219" s="1"/>
    </row>
    <row r="41220" spans="4:4" x14ac:dyDescent="0.2">
      <c r="D41220" s="1"/>
    </row>
    <row r="41221" spans="4:4" x14ac:dyDescent="0.2">
      <c r="D41221" s="1"/>
    </row>
    <row r="41222" spans="4:4" x14ac:dyDescent="0.2">
      <c r="D41222" s="1"/>
    </row>
    <row r="41223" spans="4:4" x14ac:dyDescent="0.2">
      <c r="D41223" s="1"/>
    </row>
    <row r="41224" spans="4:4" x14ac:dyDescent="0.2">
      <c r="D41224" s="1"/>
    </row>
    <row r="41225" spans="4:4" x14ac:dyDescent="0.2">
      <c r="D41225" s="1"/>
    </row>
    <row r="41226" spans="4:4" x14ac:dyDescent="0.2">
      <c r="D41226" s="1"/>
    </row>
    <row r="41227" spans="4:4" x14ac:dyDescent="0.2">
      <c r="D41227" s="1"/>
    </row>
    <row r="41228" spans="4:4" x14ac:dyDescent="0.2">
      <c r="D41228" s="1"/>
    </row>
    <row r="41229" spans="4:4" x14ac:dyDescent="0.2">
      <c r="D41229" s="1"/>
    </row>
    <row r="41230" spans="4:4" x14ac:dyDescent="0.2">
      <c r="D41230" s="1"/>
    </row>
    <row r="41231" spans="4:4" x14ac:dyDescent="0.2">
      <c r="D41231" s="1"/>
    </row>
    <row r="41232" spans="4:4" x14ac:dyDescent="0.2">
      <c r="D41232" s="1"/>
    </row>
    <row r="41233" spans="4:4" x14ac:dyDescent="0.2">
      <c r="D41233" s="1"/>
    </row>
    <row r="41234" spans="4:4" x14ac:dyDescent="0.2">
      <c r="D41234" s="1"/>
    </row>
    <row r="41235" spans="4:4" x14ac:dyDescent="0.2">
      <c r="D41235" s="1"/>
    </row>
    <row r="41236" spans="4:4" x14ac:dyDescent="0.2">
      <c r="D41236" s="1"/>
    </row>
    <row r="41237" spans="4:4" x14ac:dyDescent="0.2">
      <c r="D41237" s="1"/>
    </row>
    <row r="41238" spans="4:4" x14ac:dyDescent="0.2">
      <c r="D41238" s="1"/>
    </row>
    <row r="41239" spans="4:4" x14ac:dyDescent="0.2">
      <c r="D41239" s="1"/>
    </row>
    <row r="41240" spans="4:4" x14ac:dyDescent="0.2">
      <c r="D41240" s="1"/>
    </row>
    <row r="41241" spans="4:4" x14ac:dyDescent="0.2">
      <c r="D41241" s="1"/>
    </row>
    <row r="41242" spans="4:4" x14ac:dyDescent="0.2">
      <c r="D41242" s="1"/>
    </row>
    <row r="41243" spans="4:4" x14ac:dyDescent="0.2">
      <c r="D41243" s="1"/>
    </row>
    <row r="41244" spans="4:4" x14ac:dyDescent="0.2">
      <c r="D41244" s="1"/>
    </row>
    <row r="41245" spans="4:4" x14ac:dyDescent="0.2">
      <c r="D41245" s="1"/>
    </row>
    <row r="41246" spans="4:4" x14ac:dyDescent="0.2">
      <c r="D41246" s="1"/>
    </row>
    <row r="41247" spans="4:4" x14ac:dyDescent="0.2">
      <c r="D41247" s="1"/>
    </row>
    <row r="41248" spans="4:4" x14ac:dyDescent="0.2">
      <c r="D41248" s="1"/>
    </row>
    <row r="41249" spans="4:4" x14ac:dyDescent="0.2">
      <c r="D41249" s="1"/>
    </row>
    <row r="41250" spans="4:4" x14ac:dyDescent="0.2">
      <c r="D41250" s="1"/>
    </row>
    <row r="41251" spans="4:4" x14ac:dyDescent="0.2">
      <c r="D41251" s="1"/>
    </row>
    <row r="41252" spans="4:4" x14ac:dyDescent="0.2">
      <c r="D41252" s="1"/>
    </row>
    <row r="41253" spans="4:4" x14ac:dyDescent="0.2">
      <c r="D41253" s="1"/>
    </row>
    <row r="41254" spans="4:4" x14ac:dyDescent="0.2">
      <c r="D41254" s="1"/>
    </row>
    <row r="41255" spans="4:4" x14ac:dyDescent="0.2">
      <c r="D41255" s="1"/>
    </row>
    <row r="41256" spans="4:4" x14ac:dyDescent="0.2">
      <c r="D41256" s="1"/>
    </row>
    <row r="41257" spans="4:4" x14ac:dyDescent="0.2">
      <c r="D41257" s="1"/>
    </row>
    <row r="41258" spans="4:4" x14ac:dyDescent="0.2">
      <c r="D41258" s="1"/>
    </row>
    <row r="41259" spans="4:4" x14ac:dyDescent="0.2">
      <c r="D41259" s="1"/>
    </row>
    <row r="41260" spans="4:4" x14ac:dyDescent="0.2">
      <c r="D41260" s="1"/>
    </row>
    <row r="41261" spans="4:4" x14ac:dyDescent="0.2">
      <c r="D41261" s="1"/>
    </row>
    <row r="41262" spans="4:4" x14ac:dyDescent="0.2">
      <c r="D41262" s="1"/>
    </row>
    <row r="41263" spans="4:4" x14ac:dyDescent="0.2">
      <c r="D41263" s="1"/>
    </row>
    <row r="41264" spans="4:4" x14ac:dyDescent="0.2">
      <c r="D41264" s="1"/>
    </row>
    <row r="41265" spans="4:4" x14ac:dyDescent="0.2">
      <c r="D41265" s="1"/>
    </row>
    <row r="41266" spans="4:4" x14ac:dyDescent="0.2">
      <c r="D41266" s="1"/>
    </row>
    <row r="41267" spans="4:4" x14ac:dyDescent="0.2">
      <c r="D41267" s="1"/>
    </row>
    <row r="41268" spans="4:4" x14ac:dyDescent="0.2">
      <c r="D41268" s="1"/>
    </row>
    <row r="41269" spans="4:4" x14ac:dyDescent="0.2">
      <c r="D41269" s="1"/>
    </row>
    <row r="41270" spans="4:4" x14ac:dyDescent="0.2">
      <c r="D41270" s="1"/>
    </row>
    <row r="41271" spans="4:4" x14ac:dyDescent="0.2">
      <c r="D41271" s="1"/>
    </row>
    <row r="41272" spans="4:4" x14ac:dyDescent="0.2">
      <c r="D41272" s="1"/>
    </row>
    <row r="41273" spans="4:4" x14ac:dyDescent="0.2">
      <c r="D41273" s="1"/>
    </row>
    <row r="41274" spans="4:4" x14ac:dyDescent="0.2">
      <c r="D41274" s="1"/>
    </row>
    <row r="41275" spans="4:4" x14ac:dyDescent="0.2">
      <c r="D41275" s="1"/>
    </row>
    <row r="41276" spans="4:4" x14ac:dyDescent="0.2">
      <c r="D41276" s="1"/>
    </row>
    <row r="41277" spans="4:4" x14ac:dyDescent="0.2">
      <c r="D41277" s="1"/>
    </row>
    <row r="41278" spans="4:4" x14ac:dyDescent="0.2">
      <c r="D41278" s="1"/>
    </row>
    <row r="41279" spans="4:4" x14ac:dyDescent="0.2">
      <c r="D41279" s="1"/>
    </row>
    <row r="41280" spans="4:4" x14ac:dyDescent="0.2">
      <c r="D41280" s="1"/>
    </row>
    <row r="41281" spans="4:4" x14ac:dyDescent="0.2">
      <c r="D41281" s="1"/>
    </row>
    <row r="41282" spans="4:4" x14ac:dyDescent="0.2">
      <c r="D41282" s="1"/>
    </row>
    <row r="41283" spans="4:4" x14ac:dyDescent="0.2">
      <c r="D41283" s="1"/>
    </row>
    <row r="41284" spans="4:4" x14ac:dyDescent="0.2">
      <c r="D41284" s="1"/>
    </row>
    <row r="41285" spans="4:4" x14ac:dyDescent="0.2">
      <c r="D41285" s="1"/>
    </row>
    <row r="41286" spans="4:4" x14ac:dyDescent="0.2">
      <c r="D41286" s="1"/>
    </row>
    <row r="41287" spans="4:4" x14ac:dyDescent="0.2">
      <c r="D41287" s="1"/>
    </row>
    <row r="41288" spans="4:4" x14ac:dyDescent="0.2">
      <c r="D41288" s="1"/>
    </row>
    <row r="41289" spans="4:4" x14ac:dyDescent="0.2">
      <c r="D41289" s="1"/>
    </row>
    <row r="41290" spans="4:4" x14ac:dyDescent="0.2">
      <c r="D41290" s="1"/>
    </row>
    <row r="41291" spans="4:4" x14ac:dyDescent="0.2">
      <c r="D41291" s="1"/>
    </row>
    <row r="41292" spans="4:4" x14ac:dyDescent="0.2">
      <c r="D41292" s="1"/>
    </row>
    <row r="41293" spans="4:4" x14ac:dyDescent="0.2">
      <c r="D41293" s="1"/>
    </row>
    <row r="41294" spans="4:4" x14ac:dyDescent="0.2">
      <c r="D41294" s="1"/>
    </row>
    <row r="41295" spans="4:4" x14ac:dyDescent="0.2">
      <c r="D41295" s="1"/>
    </row>
    <row r="41296" spans="4:4" x14ac:dyDescent="0.2">
      <c r="D41296" s="1"/>
    </row>
    <row r="41297" spans="4:4" x14ac:dyDescent="0.2">
      <c r="D41297" s="1"/>
    </row>
    <row r="41298" spans="4:4" x14ac:dyDescent="0.2">
      <c r="D41298" s="1"/>
    </row>
    <row r="41299" spans="4:4" x14ac:dyDescent="0.2">
      <c r="D41299" s="1"/>
    </row>
    <row r="41300" spans="4:4" x14ac:dyDescent="0.2">
      <c r="D41300" s="1"/>
    </row>
    <row r="41301" spans="4:4" x14ac:dyDescent="0.2">
      <c r="D41301" s="1"/>
    </row>
    <row r="41302" spans="4:4" x14ac:dyDescent="0.2">
      <c r="D41302" s="1"/>
    </row>
    <row r="41303" spans="4:4" x14ac:dyDescent="0.2">
      <c r="D41303" s="1"/>
    </row>
    <row r="41304" spans="4:4" x14ac:dyDescent="0.2">
      <c r="D41304" s="1"/>
    </row>
    <row r="41305" spans="4:4" x14ac:dyDescent="0.2">
      <c r="D41305" s="1"/>
    </row>
    <row r="41306" spans="4:4" x14ac:dyDescent="0.2">
      <c r="D41306" s="1"/>
    </row>
    <row r="41307" spans="4:4" x14ac:dyDescent="0.2">
      <c r="D41307" s="1"/>
    </row>
    <row r="41308" spans="4:4" x14ac:dyDescent="0.2">
      <c r="D41308" s="1"/>
    </row>
    <row r="41309" spans="4:4" x14ac:dyDescent="0.2">
      <c r="D41309" s="1"/>
    </row>
    <row r="41310" spans="4:4" x14ac:dyDescent="0.2">
      <c r="D41310" s="1"/>
    </row>
    <row r="41311" spans="4:4" x14ac:dyDescent="0.2">
      <c r="D41311" s="1"/>
    </row>
    <row r="41312" spans="4:4" x14ac:dyDescent="0.2">
      <c r="D41312" s="1"/>
    </row>
    <row r="41313" spans="4:4" x14ac:dyDescent="0.2">
      <c r="D41313" s="1"/>
    </row>
    <row r="41314" spans="4:4" x14ac:dyDescent="0.2">
      <c r="D41314" s="1"/>
    </row>
    <row r="41315" spans="4:4" x14ac:dyDescent="0.2">
      <c r="D41315" s="1"/>
    </row>
    <row r="41316" spans="4:4" x14ac:dyDescent="0.2">
      <c r="D41316" s="1"/>
    </row>
    <row r="41317" spans="4:4" x14ac:dyDescent="0.2">
      <c r="D41317" s="1"/>
    </row>
    <row r="41318" spans="4:4" x14ac:dyDescent="0.2">
      <c r="D41318" s="1"/>
    </row>
    <row r="41319" spans="4:4" x14ac:dyDescent="0.2">
      <c r="D41319" s="1"/>
    </row>
    <row r="41320" spans="4:4" x14ac:dyDescent="0.2">
      <c r="D41320" s="1"/>
    </row>
    <row r="41321" spans="4:4" x14ac:dyDescent="0.2">
      <c r="D41321" s="1"/>
    </row>
    <row r="41322" spans="4:4" x14ac:dyDescent="0.2">
      <c r="D41322" s="1"/>
    </row>
    <row r="41323" spans="4:4" x14ac:dyDescent="0.2">
      <c r="D41323" s="1"/>
    </row>
    <row r="41324" spans="4:4" x14ac:dyDescent="0.2">
      <c r="D41324" s="1"/>
    </row>
    <row r="41325" spans="4:4" x14ac:dyDescent="0.2">
      <c r="D41325" s="1"/>
    </row>
    <row r="41326" spans="4:4" x14ac:dyDescent="0.2">
      <c r="D41326" s="1"/>
    </row>
    <row r="41327" spans="4:4" x14ac:dyDescent="0.2">
      <c r="D41327" s="1"/>
    </row>
    <row r="41328" spans="4:4" x14ac:dyDescent="0.2">
      <c r="D41328" s="1"/>
    </row>
    <row r="41329" spans="4:4" x14ac:dyDescent="0.2">
      <c r="D41329" s="1"/>
    </row>
    <row r="41330" spans="4:4" x14ac:dyDescent="0.2">
      <c r="D41330" s="1"/>
    </row>
    <row r="41331" spans="4:4" x14ac:dyDescent="0.2">
      <c r="D41331" s="1"/>
    </row>
    <row r="41332" spans="4:4" x14ac:dyDescent="0.2">
      <c r="D41332" s="1"/>
    </row>
    <row r="41333" spans="4:4" x14ac:dyDescent="0.2">
      <c r="D41333" s="1"/>
    </row>
    <row r="41334" spans="4:4" x14ac:dyDescent="0.2">
      <c r="D41334" s="1"/>
    </row>
    <row r="41335" spans="4:4" x14ac:dyDescent="0.2">
      <c r="D41335" s="1"/>
    </row>
    <row r="41336" spans="4:4" x14ac:dyDescent="0.2">
      <c r="D41336" s="1"/>
    </row>
    <row r="41337" spans="4:4" x14ac:dyDescent="0.2">
      <c r="D41337" s="1"/>
    </row>
    <row r="41338" spans="4:4" x14ac:dyDescent="0.2">
      <c r="D41338" s="1"/>
    </row>
    <row r="41339" spans="4:4" x14ac:dyDescent="0.2">
      <c r="D41339" s="1"/>
    </row>
    <row r="41340" spans="4:4" x14ac:dyDescent="0.2">
      <c r="D41340" s="1"/>
    </row>
    <row r="41341" spans="4:4" x14ac:dyDescent="0.2">
      <c r="D41341" s="1"/>
    </row>
    <row r="41342" spans="4:4" x14ac:dyDescent="0.2">
      <c r="D41342" s="1"/>
    </row>
    <row r="41343" spans="4:4" x14ac:dyDescent="0.2">
      <c r="D41343" s="1"/>
    </row>
    <row r="41344" spans="4:4" x14ac:dyDescent="0.2">
      <c r="D41344" s="1"/>
    </row>
    <row r="41345" spans="4:4" x14ac:dyDescent="0.2">
      <c r="D41345" s="1"/>
    </row>
    <row r="41346" spans="4:4" x14ac:dyDescent="0.2">
      <c r="D41346" s="1"/>
    </row>
    <row r="41347" spans="4:4" x14ac:dyDescent="0.2">
      <c r="D41347" s="1"/>
    </row>
    <row r="41348" spans="4:4" x14ac:dyDescent="0.2">
      <c r="D41348" s="1"/>
    </row>
    <row r="41349" spans="4:4" x14ac:dyDescent="0.2">
      <c r="D41349" s="1"/>
    </row>
    <row r="41350" spans="4:4" x14ac:dyDescent="0.2">
      <c r="D41350" s="1"/>
    </row>
    <row r="41351" spans="4:4" x14ac:dyDescent="0.2">
      <c r="D41351" s="1"/>
    </row>
    <row r="41352" spans="4:4" x14ac:dyDescent="0.2">
      <c r="D41352" s="1"/>
    </row>
    <row r="41353" spans="4:4" x14ac:dyDescent="0.2">
      <c r="D41353" s="1"/>
    </row>
    <row r="41354" spans="4:4" x14ac:dyDescent="0.2">
      <c r="D41354" s="1"/>
    </row>
    <row r="41355" spans="4:4" x14ac:dyDescent="0.2">
      <c r="D41355" s="1"/>
    </row>
    <row r="41356" spans="4:4" x14ac:dyDescent="0.2">
      <c r="D41356" s="1"/>
    </row>
    <row r="41357" spans="4:4" x14ac:dyDescent="0.2">
      <c r="D41357" s="1"/>
    </row>
    <row r="41358" spans="4:4" x14ac:dyDescent="0.2">
      <c r="D41358" s="1"/>
    </row>
    <row r="41359" spans="4:4" x14ac:dyDescent="0.2">
      <c r="D41359" s="1"/>
    </row>
    <row r="41360" spans="4:4" x14ac:dyDescent="0.2">
      <c r="D41360" s="1"/>
    </row>
    <row r="41361" spans="4:4" x14ac:dyDescent="0.2">
      <c r="D41361" s="1"/>
    </row>
    <row r="41362" spans="4:4" x14ac:dyDescent="0.2">
      <c r="D41362" s="1"/>
    </row>
    <row r="41363" spans="4:4" x14ac:dyDescent="0.2">
      <c r="D41363" s="1"/>
    </row>
    <row r="41364" spans="4:4" x14ac:dyDescent="0.2">
      <c r="D41364" s="1"/>
    </row>
    <row r="41365" spans="4:4" x14ac:dyDescent="0.2">
      <c r="D41365" s="1"/>
    </row>
    <row r="41366" spans="4:4" x14ac:dyDescent="0.2">
      <c r="D41366" s="1"/>
    </row>
    <row r="41367" spans="4:4" x14ac:dyDescent="0.2">
      <c r="D41367" s="1"/>
    </row>
    <row r="41368" spans="4:4" x14ac:dyDescent="0.2">
      <c r="D41368" s="1"/>
    </row>
    <row r="41369" spans="4:4" x14ac:dyDescent="0.2">
      <c r="D41369" s="1"/>
    </row>
    <row r="41370" spans="4:4" x14ac:dyDescent="0.2">
      <c r="D41370" s="1"/>
    </row>
    <row r="41371" spans="4:4" x14ac:dyDescent="0.2">
      <c r="D41371" s="1"/>
    </row>
    <row r="41372" spans="4:4" x14ac:dyDescent="0.2">
      <c r="D41372" s="1"/>
    </row>
    <row r="41373" spans="4:4" x14ac:dyDescent="0.2">
      <c r="D41373" s="1"/>
    </row>
    <row r="41374" spans="4:4" x14ac:dyDescent="0.2">
      <c r="D41374" s="1"/>
    </row>
    <row r="41375" spans="4:4" x14ac:dyDescent="0.2">
      <c r="D41375" s="1"/>
    </row>
    <row r="41376" spans="4:4" x14ac:dyDescent="0.2">
      <c r="D41376" s="1"/>
    </row>
    <row r="41377" spans="4:4" x14ac:dyDescent="0.2">
      <c r="D41377" s="1"/>
    </row>
    <row r="41378" spans="4:4" x14ac:dyDescent="0.2">
      <c r="D41378" s="1"/>
    </row>
    <row r="41379" spans="4:4" x14ac:dyDescent="0.2">
      <c r="D41379" s="1"/>
    </row>
    <row r="41380" spans="4:4" x14ac:dyDescent="0.2">
      <c r="D41380" s="1"/>
    </row>
    <row r="41381" spans="4:4" x14ac:dyDescent="0.2">
      <c r="D41381" s="1"/>
    </row>
    <row r="41382" spans="4:4" x14ac:dyDescent="0.2">
      <c r="D41382" s="1"/>
    </row>
    <row r="41383" spans="4:4" x14ac:dyDescent="0.2">
      <c r="D41383" s="1"/>
    </row>
    <row r="41384" spans="4:4" x14ac:dyDescent="0.2">
      <c r="D41384" s="1"/>
    </row>
    <row r="41385" spans="4:4" x14ac:dyDescent="0.2">
      <c r="D41385" s="1"/>
    </row>
    <row r="41386" spans="4:4" x14ac:dyDescent="0.2">
      <c r="D41386" s="1"/>
    </row>
    <row r="41387" spans="4:4" x14ac:dyDescent="0.2">
      <c r="D41387" s="1"/>
    </row>
    <row r="41388" spans="4:4" x14ac:dyDescent="0.2">
      <c r="D41388" s="1"/>
    </row>
    <row r="41389" spans="4:4" x14ac:dyDescent="0.2">
      <c r="D41389" s="1"/>
    </row>
    <row r="41390" spans="4:4" x14ac:dyDescent="0.2">
      <c r="D41390" s="1"/>
    </row>
    <row r="41391" spans="4:4" x14ac:dyDescent="0.2">
      <c r="D41391" s="1"/>
    </row>
    <row r="41392" spans="4:4" x14ac:dyDescent="0.2">
      <c r="D41392" s="1"/>
    </row>
    <row r="41393" spans="4:4" x14ac:dyDescent="0.2">
      <c r="D41393" s="1"/>
    </row>
    <row r="41394" spans="4:4" x14ac:dyDescent="0.2">
      <c r="D41394" s="1"/>
    </row>
    <row r="41395" spans="4:4" x14ac:dyDescent="0.2">
      <c r="D41395" s="1"/>
    </row>
    <row r="41396" spans="4:4" x14ac:dyDescent="0.2">
      <c r="D41396" s="1"/>
    </row>
    <row r="41397" spans="4:4" x14ac:dyDescent="0.2">
      <c r="D41397" s="1"/>
    </row>
    <row r="41398" spans="4:4" x14ac:dyDescent="0.2">
      <c r="D41398" s="1"/>
    </row>
    <row r="41399" spans="4:4" x14ac:dyDescent="0.2">
      <c r="D41399" s="1"/>
    </row>
    <row r="41400" spans="4:4" x14ac:dyDescent="0.2">
      <c r="D41400" s="1"/>
    </row>
    <row r="41401" spans="4:4" x14ac:dyDescent="0.2">
      <c r="D41401" s="1"/>
    </row>
    <row r="41402" spans="4:4" x14ac:dyDescent="0.2">
      <c r="D41402" s="1"/>
    </row>
    <row r="41403" spans="4:4" x14ac:dyDescent="0.2">
      <c r="D41403" s="1"/>
    </row>
    <row r="41404" spans="4:4" x14ac:dyDescent="0.2">
      <c r="D41404" s="1"/>
    </row>
    <row r="41405" spans="4:4" x14ac:dyDescent="0.2">
      <c r="D41405" s="1"/>
    </row>
    <row r="41406" spans="4:4" x14ac:dyDescent="0.2">
      <c r="D41406" s="1"/>
    </row>
    <row r="41407" spans="4:4" x14ac:dyDescent="0.2">
      <c r="D41407" s="1"/>
    </row>
    <row r="41408" spans="4:4" x14ac:dyDescent="0.2">
      <c r="D41408" s="1"/>
    </row>
    <row r="41409" spans="4:4" x14ac:dyDescent="0.2">
      <c r="D41409" s="1"/>
    </row>
    <row r="41410" spans="4:4" x14ac:dyDescent="0.2">
      <c r="D41410" s="1"/>
    </row>
    <row r="41411" spans="4:4" x14ac:dyDescent="0.2">
      <c r="D41411" s="1"/>
    </row>
    <row r="41412" spans="4:4" x14ac:dyDescent="0.2">
      <c r="D41412" s="1"/>
    </row>
    <row r="41413" spans="4:4" x14ac:dyDescent="0.2">
      <c r="D41413" s="1"/>
    </row>
    <row r="41414" spans="4:4" x14ac:dyDescent="0.2">
      <c r="D41414" s="1"/>
    </row>
    <row r="41415" spans="4:4" x14ac:dyDescent="0.2">
      <c r="D41415" s="1"/>
    </row>
    <row r="41416" spans="4:4" x14ac:dyDescent="0.2">
      <c r="D41416" s="1"/>
    </row>
    <row r="41417" spans="4:4" x14ac:dyDescent="0.2">
      <c r="D41417" s="1"/>
    </row>
    <row r="41418" spans="4:4" x14ac:dyDescent="0.2">
      <c r="D41418" s="1"/>
    </row>
    <row r="41419" spans="4:4" x14ac:dyDescent="0.2">
      <c r="D41419" s="1"/>
    </row>
    <row r="41420" spans="4:4" x14ac:dyDescent="0.2">
      <c r="D41420" s="1"/>
    </row>
    <row r="41421" spans="4:4" x14ac:dyDescent="0.2">
      <c r="D41421" s="1"/>
    </row>
    <row r="41422" spans="4:4" x14ac:dyDescent="0.2">
      <c r="D41422" s="1"/>
    </row>
    <row r="41423" spans="4:4" x14ac:dyDescent="0.2">
      <c r="D41423" s="1"/>
    </row>
    <row r="41424" spans="4:4" x14ac:dyDescent="0.2">
      <c r="D41424" s="1"/>
    </row>
    <row r="41425" spans="4:4" x14ac:dyDescent="0.2">
      <c r="D41425" s="1"/>
    </row>
    <row r="41426" spans="4:4" x14ac:dyDescent="0.2">
      <c r="D41426" s="1"/>
    </row>
    <row r="41427" spans="4:4" x14ac:dyDescent="0.2">
      <c r="D41427" s="1"/>
    </row>
    <row r="41428" spans="4:4" x14ac:dyDescent="0.2">
      <c r="D41428" s="1"/>
    </row>
    <row r="41429" spans="4:4" x14ac:dyDescent="0.2">
      <c r="D41429" s="1"/>
    </row>
    <row r="41430" spans="4:4" x14ac:dyDescent="0.2">
      <c r="D41430" s="1"/>
    </row>
    <row r="41431" spans="4:4" x14ac:dyDescent="0.2">
      <c r="D41431" s="1"/>
    </row>
    <row r="41432" spans="4:4" x14ac:dyDescent="0.2">
      <c r="D41432" s="1"/>
    </row>
    <row r="41433" spans="4:4" x14ac:dyDescent="0.2">
      <c r="D41433" s="1"/>
    </row>
    <row r="41434" spans="4:4" x14ac:dyDescent="0.2">
      <c r="D41434" s="1"/>
    </row>
    <row r="41435" spans="4:4" x14ac:dyDescent="0.2">
      <c r="D41435" s="1"/>
    </row>
    <row r="41436" spans="4:4" x14ac:dyDescent="0.2">
      <c r="D41436" s="1"/>
    </row>
    <row r="41437" spans="4:4" x14ac:dyDescent="0.2">
      <c r="D41437" s="1"/>
    </row>
    <row r="41438" spans="4:4" x14ac:dyDescent="0.2">
      <c r="D41438" s="1"/>
    </row>
    <row r="41439" spans="4:4" x14ac:dyDescent="0.2">
      <c r="D41439" s="1"/>
    </row>
    <row r="41440" spans="4:4" x14ac:dyDescent="0.2">
      <c r="D41440" s="1"/>
    </row>
    <row r="41441" spans="4:4" x14ac:dyDescent="0.2">
      <c r="D41441" s="1"/>
    </row>
    <row r="41442" spans="4:4" x14ac:dyDescent="0.2">
      <c r="D41442" s="1"/>
    </row>
    <row r="41443" spans="4:4" x14ac:dyDescent="0.2">
      <c r="D41443" s="1"/>
    </row>
    <row r="41444" spans="4:4" x14ac:dyDescent="0.2">
      <c r="D41444" s="1"/>
    </row>
    <row r="41445" spans="4:4" x14ac:dyDescent="0.2">
      <c r="D41445" s="1"/>
    </row>
    <row r="41446" spans="4:4" x14ac:dyDescent="0.2">
      <c r="D41446" s="1"/>
    </row>
    <row r="41447" spans="4:4" x14ac:dyDescent="0.2">
      <c r="D41447" s="1"/>
    </row>
    <row r="41448" spans="4:4" x14ac:dyDescent="0.2">
      <c r="D41448" s="1"/>
    </row>
    <row r="41449" spans="4:4" x14ac:dyDescent="0.2">
      <c r="D41449" s="1"/>
    </row>
    <row r="41450" spans="4:4" x14ac:dyDescent="0.2">
      <c r="D41450" s="1"/>
    </row>
    <row r="41451" spans="4:4" x14ac:dyDescent="0.2">
      <c r="D41451" s="1"/>
    </row>
    <row r="41452" spans="4:4" x14ac:dyDescent="0.2">
      <c r="D41452" s="1"/>
    </row>
    <row r="41453" spans="4:4" x14ac:dyDescent="0.2">
      <c r="D41453" s="1"/>
    </row>
    <row r="41454" spans="4:4" x14ac:dyDescent="0.2">
      <c r="D41454" s="1"/>
    </row>
    <row r="41455" spans="4:4" x14ac:dyDescent="0.2">
      <c r="D41455" s="1"/>
    </row>
    <row r="41456" spans="4:4" x14ac:dyDescent="0.2">
      <c r="D41456" s="1"/>
    </row>
    <row r="41457" spans="4:4" x14ac:dyDescent="0.2">
      <c r="D41457" s="1"/>
    </row>
    <row r="41458" spans="4:4" x14ac:dyDescent="0.2">
      <c r="D41458" s="1"/>
    </row>
    <row r="41459" spans="4:4" x14ac:dyDescent="0.2">
      <c r="D41459" s="1"/>
    </row>
    <row r="41460" spans="4:4" x14ac:dyDescent="0.2">
      <c r="D41460" s="1"/>
    </row>
    <row r="41461" spans="4:4" x14ac:dyDescent="0.2">
      <c r="D41461" s="1"/>
    </row>
    <row r="41462" spans="4:4" x14ac:dyDescent="0.2">
      <c r="D41462" s="1"/>
    </row>
    <row r="41463" spans="4:4" x14ac:dyDescent="0.2">
      <c r="D41463" s="1"/>
    </row>
    <row r="41464" spans="4:4" x14ac:dyDescent="0.2">
      <c r="D41464" s="1"/>
    </row>
    <row r="41465" spans="4:4" x14ac:dyDescent="0.2">
      <c r="D41465" s="1"/>
    </row>
    <row r="41466" spans="4:4" x14ac:dyDescent="0.2">
      <c r="D41466" s="1"/>
    </row>
    <row r="41467" spans="4:4" x14ac:dyDescent="0.2">
      <c r="D41467" s="1"/>
    </row>
    <row r="41468" spans="4:4" x14ac:dyDescent="0.2">
      <c r="D41468" s="1"/>
    </row>
    <row r="41469" spans="4:4" x14ac:dyDescent="0.2">
      <c r="D41469" s="1"/>
    </row>
    <row r="41470" spans="4:4" x14ac:dyDescent="0.2">
      <c r="D41470" s="1"/>
    </row>
    <row r="41471" spans="4:4" x14ac:dyDescent="0.2">
      <c r="D41471" s="1"/>
    </row>
    <row r="41472" spans="4:4" x14ac:dyDescent="0.2">
      <c r="D41472" s="1"/>
    </row>
    <row r="41473" spans="4:4" x14ac:dyDescent="0.2">
      <c r="D41473" s="1"/>
    </row>
    <row r="41474" spans="4:4" x14ac:dyDescent="0.2">
      <c r="D41474" s="1"/>
    </row>
    <row r="41475" spans="4:4" x14ac:dyDescent="0.2">
      <c r="D41475" s="1"/>
    </row>
    <row r="41476" spans="4:4" x14ac:dyDescent="0.2">
      <c r="D41476" s="1"/>
    </row>
    <row r="41477" spans="4:4" x14ac:dyDescent="0.2">
      <c r="D41477" s="1"/>
    </row>
    <row r="41478" spans="4:4" x14ac:dyDescent="0.2">
      <c r="D41478" s="1"/>
    </row>
    <row r="41479" spans="4:4" x14ac:dyDescent="0.2">
      <c r="D41479" s="1"/>
    </row>
    <row r="41480" spans="4:4" x14ac:dyDescent="0.2">
      <c r="D41480" s="1"/>
    </row>
    <row r="41481" spans="4:4" x14ac:dyDescent="0.2">
      <c r="D41481" s="1"/>
    </row>
    <row r="41482" spans="4:4" x14ac:dyDescent="0.2">
      <c r="D41482" s="1"/>
    </row>
    <row r="41483" spans="4:4" x14ac:dyDescent="0.2">
      <c r="D41483" s="1"/>
    </row>
    <row r="41484" spans="4:4" x14ac:dyDescent="0.2">
      <c r="D41484" s="1"/>
    </row>
    <row r="41485" spans="4:4" x14ac:dyDescent="0.2">
      <c r="D41485" s="1"/>
    </row>
    <row r="41486" spans="4:4" x14ac:dyDescent="0.2">
      <c r="D41486" s="1"/>
    </row>
    <row r="41487" spans="4:4" x14ac:dyDescent="0.2">
      <c r="D41487" s="1"/>
    </row>
    <row r="41488" spans="4:4" x14ac:dyDescent="0.2">
      <c r="D41488" s="1"/>
    </row>
    <row r="41489" spans="4:4" x14ac:dyDescent="0.2">
      <c r="D41489" s="1"/>
    </row>
    <row r="41490" spans="4:4" x14ac:dyDescent="0.2">
      <c r="D41490" s="1"/>
    </row>
    <row r="41491" spans="4:4" x14ac:dyDescent="0.2">
      <c r="D41491" s="1"/>
    </row>
    <row r="41492" spans="4:4" x14ac:dyDescent="0.2">
      <c r="D41492" s="1"/>
    </row>
    <row r="41493" spans="4:4" x14ac:dyDescent="0.2">
      <c r="D41493" s="1"/>
    </row>
    <row r="41494" spans="4:4" x14ac:dyDescent="0.2">
      <c r="D41494" s="1"/>
    </row>
    <row r="41495" spans="4:4" x14ac:dyDescent="0.2">
      <c r="D41495" s="1"/>
    </row>
    <row r="41496" spans="4:4" x14ac:dyDescent="0.2">
      <c r="D41496" s="1"/>
    </row>
    <row r="41497" spans="4:4" x14ac:dyDescent="0.2">
      <c r="D41497" s="1"/>
    </row>
    <row r="41498" spans="4:4" x14ac:dyDescent="0.2">
      <c r="D41498" s="1"/>
    </row>
    <row r="41499" spans="4:4" x14ac:dyDescent="0.2">
      <c r="D41499" s="1"/>
    </row>
    <row r="41500" spans="4:4" x14ac:dyDescent="0.2">
      <c r="D41500" s="1"/>
    </row>
    <row r="41501" spans="4:4" x14ac:dyDescent="0.2">
      <c r="D41501" s="1"/>
    </row>
    <row r="41502" spans="4:4" x14ac:dyDescent="0.2">
      <c r="D41502" s="1"/>
    </row>
    <row r="41503" spans="4:4" x14ac:dyDescent="0.2">
      <c r="D41503" s="1"/>
    </row>
    <row r="41504" spans="4:4" x14ac:dyDescent="0.2">
      <c r="D41504" s="1"/>
    </row>
    <row r="41505" spans="4:4" x14ac:dyDescent="0.2">
      <c r="D41505" s="1"/>
    </row>
    <row r="41506" spans="4:4" x14ac:dyDescent="0.2">
      <c r="D41506" s="1"/>
    </row>
    <row r="41507" spans="4:4" x14ac:dyDescent="0.2">
      <c r="D41507" s="1"/>
    </row>
    <row r="41508" spans="4:4" x14ac:dyDescent="0.2">
      <c r="D41508" s="1"/>
    </row>
    <row r="41509" spans="4:4" x14ac:dyDescent="0.2">
      <c r="D41509" s="1"/>
    </row>
    <row r="41510" spans="4:4" x14ac:dyDescent="0.2">
      <c r="D41510" s="1"/>
    </row>
    <row r="41511" spans="4:4" x14ac:dyDescent="0.2">
      <c r="D41511" s="1"/>
    </row>
    <row r="41512" spans="4:4" x14ac:dyDescent="0.2">
      <c r="D41512" s="1"/>
    </row>
    <row r="41513" spans="4:4" x14ac:dyDescent="0.2">
      <c r="D41513" s="1"/>
    </row>
    <row r="41514" spans="4:4" x14ac:dyDescent="0.2">
      <c r="D41514" s="1"/>
    </row>
    <row r="41515" spans="4:4" x14ac:dyDescent="0.2">
      <c r="D41515" s="1"/>
    </row>
    <row r="41516" spans="4:4" x14ac:dyDescent="0.2">
      <c r="D41516" s="1"/>
    </row>
    <row r="41517" spans="4:4" x14ac:dyDescent="0.2">
      <c r="D41517" s="1"/>
    </row>
    <row r="41518" spans="4:4" x14ac:dyDescent="0.2">
      <c r="D41518" s="1"/>
    </row>
    <row r="41519" spans="4:4" x14ac:dyDescent="0.2">
      <c r="D41519" s="1"/>
    </row>
    <row r="41520" spans="4:4" x14ac:dyDescent="0.2">
      <c r="D41520" s="1"/>
    </row>
    <row r="41521" spans="4:4" x14ac:dyDescent="0.2">
      <c r="D41521" s="1"/>
    </row>
    <row r="41522" spans="4:4" x14ac:dyDescent="0.2">
      <c r="D41522" s="1"/>
    </row>
    <row r="41523" spans="4:4" x14ac:dyDescent="0.2">
      <c r="D41523" s="1"/>
    </row>
    <row r="41524" spans="4:4" x14ac:dyDescent="0.2">
      <c r="D41524" s="1"/>
    </row>
    <row r="41525" spans="4:4" x14ac:dyDescent="0.2">
      <c r="D41525" s="1"/>
    </row>
    <row r="41526" spans="4:4" x14ac:dyDescent="0.2">
      <c r="D41526" s="1"/>
    </row>
    <row r="41527" spans="4:4" x14ac:dyDescent="0.2">
      <c r="D41527" s="1"/>
    </row>
    <row r="41528" spans="4:4" x14ac:dyDescent="0.2">
      <c r="D41528" s="1"/>
    </row>
    <row r="41529" spans="4:4" x14ac:dyDescent="0.2">
      <c r="D41529" s="1"/>
    </row>
    <row r="41530" spans="4:4" x14ac:dyDescent="0.2">
      <c r="D41530" s="1"/>
    </row>
    <row r="41531" spans="4:4" x14ac:dyDescent="0.2">
      <c r="D41531" s="1"/>
    </row>
    <row r="41532" spans="4:4" x14ac:dyDescent="0.2">
      <c r="D41532" s="1"/>
    </row>
    <row r="41533" spans="4:4" x14ac:dyDescent="0.2">
      <c r="D41533" s="1"/>
    </row>
    <row r="41534" spans="4:4" x14ac:dyDescent="0.2">
      <c r="D41534" s="1"/>
    </row>
    <row r="41535" spans="4:4" x14ac:dyDescent="0.2">
      <c r="D41535" s="1"/>
    </row>
    <row r="41536" spans="4:4" x14ac:dyDescent="0.2">
      <c r="D41536" s="1"/>
    </row>
    <row r="41537" spans="4:4" x14ac:dyDescent="0.2">
      <c r="D41537" s="1"/>
    </row>
    <row r="41538" spans="4:4" x14ac:dyDescent="0.2">
      <c r="D41538" s="1"/>
    </row>
    <row r="41539" spans="4:4" x14ac:dyDescent="0.2">
      <c r="D41539" s="1"/>
    </row>
    <row r="41540" spans="4:4" x14ac:dyDescent="0.2">
      <c r="D41540" s="1"/>
    </row>
    <row r="41541" spans="4:4" x14ac:dyDescent="0.2">
      <c r="D41541" s="1"/>
    </row>
    <row r="41542" spans="4:4" x14ac:dyDescent="0.2">
      <c r="D41542" s="1"/>
    </row>
    <row r="41543" spans="4:4" x14ac:dyDescent="0.2">
      <c r="D41543" s="1"/>
    </row>
    <row r="41544" spans="4:4" x14ac:dyDescent="0.2">
      <c r="D41544" s="1"/>
    </row>
    <row r="41545" spans="4:4" x14ac:dyDescent="0.2">
      <c r="D41545" s="1"/>
    </row>
    <row r="41546" spans="4:4" x14ac:dyDescent="0.2">
      <c r="D41546" s="1"/>
    </row>
    <row r="41547" spans="4:4" x14ac:dyDescent="0.2">
      <c r="D41547" s="1"/>
    </row>
    <row r="41548" spans="4:4" x14ac:dyDescent="0.2">
      <c r="D41548" s="1"/>
    </row>
    <row r="41549" spans="4:4" x14ac:dyDescent="0.2">
      <c r="D41549" s="1"/>
    </row>
    <row r="41550" spans="4:4" x14ac:dyDescent="0.2">
      <c r="D41550" s="1"/>
    </row>
    <row r="41551" spans="4:4" x14ac:dyDescent="0.2">
      <c r="D41551" s="1"/>
    </row>
    <row r="41552" spans="4:4" x14ac:dyDescent="0.2">
      <c r="D41552" s="1"/>
    </row>
    <row r="41553" spans="4:4" x14ac:dyDescent="0.2">
      <c r="D41553" s="1"/>
    </row>
    <row r="41554" spans="4:4" x14ac:dyDescent="0.2">
      <c r="D41554" s="1"/>
    </row>
    <row r="41555" spans="4:4" x14ac:dyDescent="0.2">
      <c r="D41555" s="1"/>
    </row>
    <row r="41556" spans="4:4" x14ac:dyDescent="0.2">
      <c r="D41556" s="1"/>
    </row>
    <row r="41557" spans="4:4" x14ac:dyDescent="0.2">
      <c r="D41557" s="1"/>
    </row>
    <row r="41558" spans="4:4" x14ac:dyDescent="0.2">
      <c r="D41558" s="1"/>
    </row>
    <row r="41559" spans="4:4" x14ac:dyDescent="0.2">
      <c r="D41559" s="1"/>
    </row>
    <row r="41560" spans="4:4" x14ac:dyDescent="0.2">
      <c r="D41560" s="1"/>
    </row>
    <row r="41561" spans="4:4" x14ac:dyDescent="0.2">
      <c r="D41561" s="1"/>
    </row>
    <row r="41562" spans="4:4" x14ac:dyDescent="0.2">
      <c r="D41562" s="1"/>
    </row>
    <row r="41563" spans="4:4" x14ac:dyDescent="0.2">
      <c r="D41563" s="1"/>
    </row>
    <row r="41564" spans="4:4" x14ac:dyDescent="0.2">
      <c r="D41564" s="1"/>
    </row>
    <row r="41565" spans="4:4" x14ac:dyDescent="0.2">
      <c r="D41565" s="1"/>
    </row>
    <row r="41566" spans="4:4" x14ac:dyDescent="0.2">
      <c r="D41566" s="1"/>
    </row>
    <row r="41567" spans="4:4" x14ac:dyDescent="0.2">
      <c r="D41567" s="1"/>
    </row>
    <row r="41568" spans="4:4" x14ac:dyDescent="0.2">
      <c r="D41568" s="1"/>
    </row>
    <row r="41569" spans="4:4" x14ac:dyDescent="0.2">
      <c r="D41569" s="1"/>
    </row>
    <row r="41570" spans="4:4" x14ac:dyDescent="0.2">
      <c r="D41570" s="1"/>
    </row>
    <row r="41571" spans="4:4" x14ac:dyDescent="0.2">
      <c r="D41571" s="1"/>
    </row>
    <row r="41572" spans="4:4" x14ac:dyDescent="0.2">
      <c r="D41572" s="1"/>
    </row>
    <row r="41573" spans="4:4" x14ac:dyDescent="0.2">
      <c r="D41573" s="1"/>
    </row>
    <row r="41574" spans="4:4" x14ac:dyDescent="0.2">
      <c r="D41574" s="1"/>
    </row>
    <row r="41575" spans="4:4" x14ac:dyDescent="0.2">
      <c r="D41575" s="1"/>
    </row>
    <row r="41576" spans="4:4" x14ac:dyDescent="0.2">
      <c r="D41576" s="1"/>
    </row>
    <row r="41577" spans="4:4" x14ac:dyDescent="0.2">
      <c r="D41577" s="1"/>
    </row>
    <row r="41578" spans="4:4" x14ac:dyDescent="0.2">
      <c r="D41578" s="1"/>
    </row>
    <row r="41579" spans="4:4" x14ac:dyDescent="0.2">
      <c r="D41579" s="1"/>
    </row>
    <row r="41580" spans="4:4" x14ac:dyDescent="0.2">
      <c r="D41580" s="1"/>
    </row>
    <row r="41581" spans="4:4" x14ac:dyDescent="0.2">
      <c r="D41581" s="1"/>
    </row>
    <row r="41582" spans="4:4" x14ac:dyDescent="0.2">
      <c r="D41582" s="1"/>
    </row>
    <row r="41583" spans="4:4" x14ac:dyDescent="0.2">
      <c r="D41583" s="1"/>
    </row>
    <row r="41584" spans="4:4" x14ac:dyDescent="0.2">
      <c r="D41584" s="1"/>
    </row>
    <row r="41585" spans="4:4" x14ac:dyDescent="0.2">
      <c r="D41585" s="1"/>
    </row>
    <row r="41586" spans="4:4" x14ac:dyDescent="0.2">
      <c r="D41586" s="1"/>
    </row>
    <row r="41587" spans="4:4" x14ac:dyDescent="0.2">
      <c r="D41587" s="1"/>
    </row>
    <row r="41588" spans="4:4" x14ac:dyDescent="0.2">
      <c r="D41588" s="1"/>
    </row>
    <row r="41589" spans="4:4" x14ac:dyDescent="0.2">
      <c r="D41589" s="1"/>
    </row>
    <row r="41590" spans="4:4" x14ac:dyDescent="0.2">
      <c r="D41590" s="1"/>
    </row>
    <row r="41591" spans="4:4" x14ac:dyDescent="0.2">
      <c r="D41591" s="1"/>
    </row>
    <row r="41592" spans="4:4" x14ac:dyDescent="0.2">
      <c r="D41592" s="1"/>
    </row>
    <row r="41593" spans="4:4" x14ac:dyDescent="0.2">
      <c r="D41593" s="1"/>
    </row>
    <row r="41594" spans="4:4" x14ac:dyDescent="0.2">
      <c r="D41594" s="1"/>
    </row>
    <row r="41595" spans="4:4" x14ac:dyDescent="0.2">
      <c r="D41595" s="1"/>
    </row>
    <row r="41596" spans="4:4" x14ac:dyDescent="0.2">
      <c r="D41596" s="1"/>
    </row>
    <row r="41597" spans="4:4" x14ac:dyDescent="0.2">
      <c r="D41597" s="1"/>
    </row>
    <row r="41598" spans="4:4" x14ac:dyDescent="0.2">
      <c r="D41598" s="1"/>
    </row>
    <row r="41599" spans="4:4" x14ac:dyDescent="0.2">
      <c r="D41599" s="1"/>
    </row>
    <row r="41600" spans="4:4" x14ac:dyDescent="0.2">
      <c r="D41600" s="1"/>
    </row>
    <row r="41601" spans="4:4" x14ac:dyDescent="0.2">
      <c r="D41601" s="1"/>
    </row>
    <row r="41602" spans="4:4" x14ac:dyDescent="0.2">
      <c r="D41602" s="1"/>
    </row>
    <row r="41603" spans="4:4" x14ac:dyDescent="0.2">
      <c r="D41603" s="1"/>
    </row>
    <row r="41604" spans="4:4" x14ac:dyDescent="0.2">
      <c r="D41604" s="1"/>
    </row>
    <row r="41605" spans="4:4" x14ac:dyDescent="0.2">
      <c r="D41605" s="1"/>
    </row>
    <row r="41606" spans="4:4" x14ac:dyDescent="0.2">
      <c r="D41606" s="1"/>
    </row>
    <row r="41607" spans="4:4" x14ac:dyDescent="0.2">
      <c r="D41607" s="1"/>
    </row>
    <row r="41608" spans="4:4" x14ac:dyDescent="0.2">
      <c r="D41608" s="1"/>
    </row>
    <row r="41609" spans="4:4" x14ac:dyDescent="0.2">
      <c r="D41609" s="1"/>
    </row>
    <row r="41610" spans="4:4" x14ac:dyDescent="0.2">
      <c r="D41610" s="1"/>
    </row>
    <row r="41611" spans="4:4" x14ac:dyDescent="0.2">
      <c r="D41611" s="1"/>
    </row>
    <row r="41612" spans="4:4" x14ac:dyDescent="0.2">
      <c r="D41612" s="1"/>
    </row>
    <row r="41613" spans="4:4" x14ac:dyDescent="0.2">
      <c r="D41613" s="1"/>
    </row>
    <row r="41614" spans="4:4" x14ac:dyDescent="0.2">
      <c r="D41614" s="1"/>
    </row>
    <row r="41615" spans="4:4" x14ac:dyDescent="0.2">
      <c r="D41615" s="1"/>
    </row>
    <row r="41616" spans="4:4" x14ac:dyDescent="0.2">
      <c r="D41616" s="1"/>
    </row>
    <row r="41617" spans="4:4" x14ac:dyDescent="0.2">
      <c r="D41617" s="1"/>
    </row>
    <row r="41618" spans="4:4" x14ac:dyDescent="0.2">
      <c r="D41618" s="1"/>
    </row>
    <row r="41619" spans="4:4" x14ac:dyDescent="0.2">
      <c r="D41619" s="1"/>
    </row>
    <row r="41620" spans="4:4" x14ac:dyDescent="0.2">
      <c r="D41620" s="1"/>
    </row>
    <row r="41621" spans="4:4" x14ac:dyDescent="0.2">
      <c r="D41621" s="1"/>
    </row>
    <row r="41622" spans="4:4" x14ac:dyDescent="0.2">
      <c r="D41622" s="1"/>
    </row>
    <row r="41623" spans="4:4" x14ac:dyDescent="0.2">
      <c r="D41623" s="1"/>
    </row>
    <row r="41624" spans="4:4" x14ac:dyDescent="0.2">
      <c r="D41624" s="1"/>
    </row>
    <row r="41625" spans="4:4" x14ac:dyDescent="0.2">
      <c r="D41625" s="1"/>
    </row>
    <row r="41626" spans="4:4" x14ac:dyDescent="0.2">
      <c r="D41626" s="1"/>
    </row>
    <row r="41627" spans="4:4" x14ac:dyDescent="0.2">
      <c r="D41627" s="1"/>
    </row>
    <row r="41628" spans="4:4" x14ac:dyDescent="0.2">
      <c r="D41628" s="1"/>
    </row>
    <row r="41629" spans="4:4" x14ac:dyDescent="0.2">
      <c r="D41629" s="1"/>
    </row>
    <row r="41630" spans="4:4" x14ac:dyDescent="0.2">
      <c r="D41630" s="1"/>
    </row>
    <row r="41631" spans="4:4" x14ac:dyDescent="0.2">
      <c r="D41631" s="1"/>
    </row>
    <row r="41632" spans="4:4" x14ac:dyDescent="0.2">
      <c r="D41632" s="1"/>
    </row>
    <row r="41633" spans="4:4" x14ac:dyDescent="0.2">
      <c r="D41633" s="1"/>
    </row>
    <row r="41634" spans="4:4" x14ac:dyDescent="0.2">
      <c r="D41634" s="1"/>
    </row>
    <row r="41635" spans="4:4" x14ac:dyDescent="0.2">
      <c r="D41635" s="1"/>
    </row>
    <row r="41636" spans="4:4" x14ac:dyDescent="0.2">
      <c r="D41636" s="1"/>
    </row>
    <row r="41637" spans="4:4" x14ac:dyDescent="0.2">
      <c r="D41637" s="1"/>
    </row>
    <row r="41638" spans="4:4" x14ac:dyDescent="0.2">
      <c r="D41638" s="1"/>
    </row>
    <row r="41639" spans="4:4" x14ac:dyDescent="0.2">
      <c r="D41639" s="1"/>
    </row>
    <row r="41640" spans="4:4" x14ac:dyDescent="0.2">
      <c r="D41640" s="1"/>
    </row>
    <row r="41641" spans="4:4" x14ac:dyDescent="0.2">
      <c r="D41641" s="1"/>
    </row>
    <row r="41642" spans="4:4" x14ac:dyDescent="0.2">
      <c r="D41642" s="1"/>
    </row>
    <row r="41643" spans="4:4" x14ac:dyDescent="0.2">
      <c r="D41643" s="1"/>
    </row>
    <row r="41644" spans="4:4" x14ac:dyDescent="0.2">
      <c r="D41644" s="1"/>
    </row>
    <row r="41645" spans="4:4" x14ac:dyDescent="0.2">
      <c r="D41645" s="1"/>
    </row>
    <row r="41646" spans="4:4" x14ac:dyDescent="0.2">
      <c r="D41646" s="1"/>
    </row>
    <row r="41647" spans="4:4" x14ac:dyDescent="0.2">
      <c r="D41647" s="1"/>
    </row>
    <row r="41648" spans="4:4" x14ac:dyDescent="0.2">
      <c r="D41648" s="1"/>
    </row>
    <row r="41649" spans="4:4" x14ac:dyDescent="0.2">
      <c r="D41649" s="1"/>
    </row>
    <row r="41650" spans="4:4" x14ac:dyDescent="0.2">
      <c r="D41650" s="1"/>
    </row>
    <row r="41651" spans="4:4" x14ac:dyDescent="0.2">
      <c r="D41651" s="1"/>
    </row>
    <row r="41652" spans="4:4" x14ac:dyDescent="0.2">
      <c r="D41652" s="1"/>
    </row>
    <row r="41653" spans="4:4" x14ac:dyDescent="0.2">
      <c r="D41653" s="1"/>
    </row>
    <row r="41654" spans="4:4" x14ac:dyDescent="0.2">
      <c r="D41654" s="1"/>
    </row>
    <row r="41655" spans="4:4" x14ac:dyDescent="0.2">
      <c r="D41655" s="1"/>
    </row>
    <row r="41656" spans="4:4" x14ac:dyDescent="0.2">
      <c r="D41656" s="1"/>
    </row>
    <row r="41657" spans="4:4" x14ac:dyDescent="0.2">
      <c r="D41657" s="1"/>
    </row>
    <row r="41658" spans="4:4" x14ac:dyDescent="0.2">
      <c r="D41658" s="1"/>
    </row>
    <row r="41659" spans="4:4" x14ac:dyDescent="0.2">
      <c r="D41659" s="1"/>
    </row>
    <row r="41660" spans="4:4" x14ac:dyDescent="0.2">
      <c r="D41660" s="1"/>
    </row>
    <row r="41661" spans="4:4" x14ac:dyDescent="0.2">
      <c r="D41661" s="1"/>
    </row>
    <row r="41662" spans="4:4" x14ac:dyDescent="0.2">
      <c r="D41662" s="1"/>
    </row>
    <row r="41663" spans="4:4" x14ac:dyDescent="0.2">
      <c r="D41663" s="1"/>
    </row>
    <row r="41664" spans="4:4" x14ac:dyDescent="0.2">
      <c r="D41664" s="1"/>
    </row>
    <row r="41665" spans="4:4" x14ac:dyDescent="0.2">
      <c r="D41665" s="1"/>
    </row>
    <row r="41666" spans="4:4" x14ac:dyDescent="0.2">
      <c r="D41666" s="1"/>
    </row>
    <row r="41667" spans="4:4" x14ac:dyDescent="0.2">
      <c r="D41667" s="1"/>
    </row>
    <row r="41668" spans="4:4" x14ac:dyDescent="0.2">
      <c r="D41668" s="1"/>
    </row>
    <row r="41669" spans="4:4" x14ac:dyDescent="0.2">
      <c r="D41669" s="1"/>
    </row>
    <row r="41670" spans="4:4" x14ac:dyDescent="0.2">
      <c r="D41670" s="1"/>
    </row>
    <row r="41671" spans="4:4" x14ac:dyDescent="0.2">
      <c r="D41671" s="1"/>
    </row>
    <row r="41672" spans="4:4" x14ac:dyDescent="0.2">
      <c r="D41672" s="1"/>
    </row>
    <row r="41673" spans="4:4" x14ac:dyDescent="0.2">
      <c r="D41673" s="1"/>
    </row>
    <row r="41674" spans="4:4" x14ac:dyDescent="0.2">
      <c r="D41674" s="1"/>
    </row>
    <row r="41675" spans="4:4" x14ac:dyDescent="0.2">
      <c r="D41675" s="1"/>
    </row>
    <row r="41676" spans="4:4" x14ac:dyDescent="0.2">
      <c r="D41676" s="1"/>
    </row>
    <row r="41677" spans="4:4" x14ac:dyDescent="0.2">
      <c r="D41677" s="1"/>
    </row>
    <row r="41678" spans="4:4" x14ac:dyDescent="0.2">
      <c r="D41678" s="1"/>
    </row>
    <row r="41679" spans="4:4" x14ac:dyDescent="0.2">
      <c r="D41679" s="1"/>
    </row>
    <row r="41680" spans="4:4" x14ac:dyDescent="0.2">
      <c r="D41680" s="1"/>
    </row>
    <row r="41681" spans="4:4" x14ac:dyDescent="0.2">
      <c r="D41681" s="1"/>
    </row>
    <row r="41682" spans="4:4" x14ac:dyDescent="0.2">
      <c r="D41682" s="1"/>
    </row>
    <row r="41683" spans="4:4" x14ac:dyDescent="0.2">
      <c r="D41683" s="1"/>
    </row>
    <row r="41684" spans="4:4" x14ac:dyDescent="0.2">
      <c r="D41684" s="1"/>
    </row>
    <row r="41685" spans="4:4" x14ac:dyDescent="0.2">
      <c r="D41685" s="1"/>
    </row>
    <row r="41686" spans="4:4" x14ac:dyDescent="0.2">
      <c r="D41686" s="1"/>
    </row>
    <row r="41687" spans="4:4" x14ac:dyDescent="0.2">
      <c r="D41687" s="1"/>
    </row>
    <row r="41688" spans="4:4" x14ac:dyDescent="0.2">
      <c r="D41688" s="1"/>
    </row>
    <row r="41689" spans="4:4" x14ac:dyDescent="0.2">
      <c r="D41689" s="1"/>
    </row>
    <row r="41690" spans="4:4" x14ac:dyDescent="0.2">
      <c r="D41690" s="1"/>
    </row>
    <row r="41691" spans="4:4" x14ac:dyDescent="0.2">
      <c r="D41691" s="1"/>
    </row>
    <row r="41692" spans="4:4" x14ac:dyDescent="0.2">
      <c r="D41692" s="1"/>
    </row>
    <row r="41693" spans="4:4" x14ac:dyDescent="0.2">
      <c r="D41693" s="1"/>
    </row>
    <row r="41694" spans="4:4" x14ac:dyDescent="0.2">
      <c r="D41694" s="1"/>
    </row>
    <row r="41695" spans="4:4" x14ac:dyDescent="0.2">
      <c r="D41695" s="1"/>
    </row>
    <row r="41696" spans="4:4" x14ac:dyDescent="0.2">
      <c r="D41696" s="1"/>
    </row>
    <row r="41697" spans="4:4" x14ac:dyDescent="0.2">
      <c r="D41697" s="1"/>
    </row>
    <row r="41698" spans="4:4" x14ac:dyDescent="0.2">
      <c r="D41698" s="1"/>
    </row>
    <row r="41699" spans="4:4" x14ac:dyDescent="0.2">
      <c r="D41699" s="1"/>
    </row>
    <row r="41700" spans="4:4" x14ac:dyDescent="0.2">
      <c r="D41700" s="1"/>
    </row>
    <row r="41701" spans="4:4" x14ac:dyDescent="0.2">
      <c r="D41701" s="1"/>
    </row>
    <row r="41702" spans="4:4" x14ac:dyDescent="0.2">
      <c r="D41702" s="1"/>
    </row>
    <row r="41703" spans="4:4" x14ac:dyDescent="0.2">
      <c r="D41703" s="1"/>
    </row>
    <row r="41704" spans="4:4" x14ac:dyDescent="0.2">
      <c r="D41704" s="1"/>
    </row>
    <row r="41705" spans="4:4" x14ac:dyDescent="0.2">
      <c r="D41705" s="1"/>
    </row>
    <row r="41706" spans="4:4" x14ac:dyDescent="0.2">
      <c r="D41706" s="1"/>
    </row>
    <row r="41707" spans="4:4" x14ac:dyDescent="0.2">
      <c r="D41707" s="1"/>
    </row>
    <row r="41708" spans="4:4" x14ac:dyDescent="0.2">
      <c r="D41708" s="1"/>
    </row>
    <row r="41709" spans="4:4" x14ac:dyDescent="0.2">
      <c r="D41709" s="1"/>
    </row>
    <row r="41710" spans="4:4" x14ac:dyDescent="0.2">
      <c r="D41710" s="1"/>
    </row>
    <row r="41711" spans="4:4" x14ac:dyDescent="0.2">
      <c r="D41711" s="1"/>
    </row>
    <row r="41712" spans="4:4" x14ac:dyDescent="0.2">
      <c r="D41712" s="1"/>
    </row>
    <row r="41713" spans="4:4" x14ac:dyDescent="0.2">
      <c r="D41713" s="1"/>
    </row>
    <row r="41714" spans="4:4" x14ac:dyDescent="0.2">
      <c r="D41714" s="1"/>
    </row>
    <row r="41715" spans="4:4" x14ac:dyDescent="0.2">
      <c r="D41715" s="1"/>
    </row>
    <row r="41716" spans="4:4" x14ac:dyDescent="0.2">
      <c r="D41716" s="1"/>
    </row>
    <row r="41717" spans="4:4" x14ac:dyDescent="0.2">
      <c r="D41717" s="1"/>
    </row>
    <row r="41718" spans="4:4" x14ac:dyDescent="0.2">
      <c r="D41718" s="1"/>
    </row>
    <row r="41719" spans="4:4" x14ac:dyDescent="0.2">
      <c r="D41719" s="1"/>
    </row>
    <row r="41720" spans="4:4" x14ac:dyDescent="0.2">
      <c r="D41720" s="1"/>
    </row>
    <row r="41721" spans="4:4" x14ac:dyDescent="0.2">
      <c r="D41721" s="1"/>
    </row>
    <row r="41722" spans="4:4" x14ac:dyDescent="0.2">
      <c r="D41722" s="1"/>
    </row>
    <row r="41723" spans="4:4" x14ac:dyDescent="0.2">
      <c r="D41723" s="1"/>
    </row>
    <row r="41724" spans="4:4" x14ac:dyDescent="0.2">
      <c r="D41724" s="1"/>
    </row>
    <row r="41725" spans="4:4" x14ac:dyDescent="0.2">
      <c r="D41725" s="1"/>
    </row>
    <row r="41726" spans="4:4" x14ac:dyDescent="0.2">
      <c r="D41726" s="1"/>
    </row>
    <row r="41727" spans="4:4" x14ac:dyDescent="0.2">
      <c r="D41727" s="1"/>
    </row>
    <row r="41728" spans="4:4" x14ac:dyDescent="0.2">
      <c r="D41728" s="1"/>
    </row>
    <row r="41729" spans="4:4" x14ac:dyDescent="0.2">
      <c r="D41729" s="1"/>
    </row>
    <row r="41730" spans="4:4" x14ac:dyDescent="0.2">
      <c r="D41730" s="1"/>
    </row>
    <row r="41731" spans="4:4" x14ac:dyDescent="0.2">
      <c r="D41731" s="1"/>
    </row>
    <row r="41732" spans="4:4" x14ac:dyDescent="0.2">
      <c r="D41732" s="1"/>
    </row>
    <row r="41733" spans="4:4" x14ac:dyDescent="0.2">
      <c r="D41733" s="1"/>
    </row>
    <row r="41734" spans="4:4" x14ac:dyDescent="0.2">
      <c r="D41734" s="1"/>
    </row>
    <row r="41735" spans="4:4" x14ac:dyDescent="0.2">
      <c r="D41735" s="1"/>
    </row>
    <row r="41736" spans="4:4" x14ac:dyDescent="0.2">
      <c r="D41736" s="1"/>
    </row>
    <row r="41737" spans="4:4" x14ac:dyDescent="0.2">
      <c r="D41737" s="1"/>
    </row>
    <row r="41738" spans="4:4" x14ac:dyDescent="0.2">
      <c r="D41738" s="1"/>
    </row>
    <row r="41739" spans="4:4" x14ac:dyDescent="0.2">
      <c r="D41739" s="1"/>
    </row>
    <row r="41740" spans="4:4" x14ac:dyDescent="0.2">
      <c r="D41740" s="1"/>
    </row>
    <row r="41741" spans="4:4" x14ac:dyDescent="0.2">
      <c r="D41741" s="1"/>
    </row>
    <row r="41742" spans="4:4" x14ac:dyDescent="0.2">
      <c r="D41742" s="1"/>
    </row>
    <row r="41743" spans="4:4" x14ac:dyDescent="0.2">
      <c r="D41743" s="1"/>
    </row>
    <row r="41744" spans="4:4" x14ac:dyDescent="0.2">
      <c r="D41744" s="1"/>
    </row>
    <row r="41745" spans="4:4" x14ac:dyDescent="0.2">
      <c r="D41745" s="1"/>
    </row>
    <row r="41746" spans="4:4" x14ac:dyDescent="0.2">
      <c r="D41746" s="1"/>
    </row>
    <row r="41747" spans="4:4" x14ac:dyDescent="0.2">
      <c r="D41747" s="1"/>
    </row>
    <row r="41748" spans="4:4" x14ac:dyDescent="0.2">
      <c r="D41748" s="1"/>
    </row>
    <row r="41749" spans="4:4" x14ac:dyDescent="0.2">
      <c r="D41749" s="1"/>
    </row>
    <row r="41750" spans="4:4" x14ac:dyDescent="0.2">
      <c r="D41750" s="1"/>
    </row>
    <row r="41751" spans="4:4" x14ac:dyDescent="0.2">
      <c r="D41751" s="1"/>
    </row>
    <row r="41752" spans="4:4" x14ac:dyDescent="0.2">
      <c r="D41752" s="1"/>
    </row>
    <row r="41753" spans="4:4" x14ac:dyDescent="0.2">
      <c r="D41753" s="1"/>
    </row>
    <row r="41754" spans="4:4" x14ac:dyDescent="0.2">
      <c r="D41754" s="1"/>
    </row>
    <row r="41755" spans="4:4" x14ac:dyDescent="0.2">
      <c r="D41755" s="1"/>
    </row>
    <row r="41756" spans="4:4" x14ac:dyDescent="0.2">
      <c r="D41756" s="1"/>
    </row>
    <row r="41757" spans="4:4" x14ac:dyDescent="0.2">
      <c r="D41757" s="1"/>
    </row>
    <row r="41758" spans="4:4" x14ac:dyDescent="0.2">
      <c r="D41758" s="1"/>
    </row>
    <row r="41759" spans="4:4" x14ac:dyDescent="0.2">
      <c r="D41759" s="1"/>
    </row>
    <row r="41760" spans="4:4" x14ac:dyDescent="0.2">
      <c r="D41760" s="1"/>
    </row>
    <row r="41761" spans="4:4" x14ac:dyDescent="0.2">
      <c r="D41761" s="1"/>
    </row>
    <row r="41762" spans="4:4" x14ac:dyDescent="0.2">
      <c r="D41762" s="1"/>
    </row>
    <row r="41763" spans="4:4" x14ac:dyDescent="0.2">
      <c r="D41763" s="1"/>
    </row>
    <row r="41764" spans="4:4" x14ac:dyDescent="0.2">
      <c r="D41764" s="1"/>
    </row>
    <row r="41765" spans="4:4" x14ac:dyDescent="0.2">
      <c r="D41765" s="1"/>
    </row>
    <row r="41766" spans="4:4" x14ac:dyDescent="0.2">
      <c r="D41766" s="1"/>
    </row>
    <row r="41767" spans="4:4" x14ac:dyDescent="0.2">
      <c r="D41767" s="1"/>
    </row>
    <row r="41768" spans="4:4" x14ac:dyDescent="0.2">
      <c r="D41768" s="1"/>
    </row>
    <row r="41769" spans="4:4" x14ac:dyDescent="0.2">
      <c r="D41769" s="1"/>
    </row>
    <row r="41770" spans="4:4" x14ac:dyDescent="0.2">
      <c r="D41770" s="1"/>
    </row>
    <row r="41771" spans="4:4" x14ac:dyDescent="0.2">
      <c r="D41771" s="1"/>
    </row>
    <row r="41772" spans="4:4" x14ac:dyDescent="0.2">
      <c r="D41772" s="1"/>
    </row>
    <row r="41773" spans="4:4" x14ac:dyDescent="0.2">
      <c r="D41773" s="1"/>
    </row>
    <row r="41774" spans="4:4" x14ac:dyDescent="0.2">
      <c r="D41774" s="1"/>
    </row>
    <row r="41775" spans="4:4" x14ac:dyDescent="0.2">
      <c r="D41775" s="1"/>
    </row>
    <row r="41776" spans="4:4" x14ac:dyDescent="0.2">
      <c r="D41776" s="1"/>
    </row>
    <row r="41777" spans="4:4" x14ac:dyDescent="0.2">
      <c r="D41777" s="1"/>
    </row>
    <row r="41778" spans="4:4" x14ac:dyDescent="0.2">
      <c r="D41778" s="1"/>
    </row>
    <row r="41779" spans="4:4" x14ac:dyDescent="0.2">
      <c r="D41779" s="1"/>
    </row>
    <row r="41780" spans="4:4" x14ac:dyDescent="0.2">
      <c r="D41780" s="1"/>
    </row>
    <row r="41781" spans="4:4" x14ac:dyDescent="0.2">
      <c r="D41781" s="1"/>
    </row>
    <row r="41782" spans="4:4" x14ac:dyDescent="0.2">
      <c r="D41782" s="1"/>
    </row>
    <row r="41783" spans="4:4" x14ac:dyDescent="0.2">
      <c r="D41783" s="1"/>
    </row>
    <row r="41784" spans="4:4" x14ac:dyDescent="0.2">
      <c r="D41784" s="1"/>
    </row>
    <row r="41785" spans="4:4" x14ac:dyDescent="0.2">
      <c r="D41785" s="1"/>
    </row>
    <row r="41786" spans="4:4" x14ac:dyDescent="0.2">
      <c r="D41786" s="1"/>
    </row>
    <row r="41787" spans="4:4" x14ac:dyDescent="0.2">
      <c r="D41787" s="1"/>
    </row>
    <row r="41788" spans="4:4" x14ac:dyDescent="0.2">
      <c r="D41788" s="1"/>
    </row>
    <row r="41789" spans="4:4" x14ac:dyDescent="0.2">
      <c r="D41789" s="1"/>
    </row>
    <row r="41790" spans="4:4" x14ac:dyDescent="0.2">
      <c r="D41790" s="1"/>
    </row>
    <row r="41791" spans="4:4" x14ac:dyDescent="0.2">
      <c r="D41791" s="1"/>
    </row>
    <row r="41792" spans="4:4" x14ac:dyDescent="0.2">
      <c r="D41792" s="1"/>
    </row>
    <row r="41793" spans="4:4" x14ac:dyDescent="0.2">
      <c r="D41793" s="1"/>
    </row>
    <row r="41794" spans="4:4" x14ac:dyDescent="0.2">
      <c r="D41794" s="1"/>
    </row>
    <row r="41795" spans="4:4" x14ac:dyDescent="0.2">
      <c r="D41795" s="1"/>
    </row>
    <row r="41796" spans="4:4" x14ac:dyDescent="0.2">
      <c r="D41796" s="1"/>
    </row>
    <row r="41797" spans="4:4" x14ac:dyDescent="0.2">
      <c r="D41797" s="1"/>
    </row>
    <row r="41798" spans="4:4" x14ac:dyDescent="0.2">
      <c r="D41798" s="1"/>
    </row>
    <row r="41799" spans="4:4" x14ac:dyDescent="0.2">
      <c r="D41799" s="1"/>
    </row>
    <row r="41800" spans="4:4" x14ac:dyDescent="0.2">
      <c r="D41800" s="1"/>
    </row>
    <row r="41801" spans="4:4" x14ac:dyDescent="0.2">
      <c r="D41801" s="1"/>
    </row>
    <row r="41802" spans="4:4" x14ac:dyDescent="0.2">
      <c r="D41802" s="1"/>
    </row>
    <row r="41803" spans="4:4" x14ac:dyDescent="0.2">
      <c r="D41803" s="1"/>
    </row>
    <row r="41804" spans="4:4" x14ac:dyDescent="0.2">
      <c r="D41804" s="1"/>
    </row>
    <row r="41805" spans="4:4" x14ac:dyDescent="0.2">
      <c r="D41805" s="1"/>
    </row>
    <row r="41806" spans="4:4" x14ac:dyDescent="0.2">
      <c r="D41806" s="1"/>
    </row>
    <row r="41807" spans="4:4" x14ac:dyDescent="0.2">
      <c r="D41807" s="1"/>
    </row>
    <row r="41808" spans="4:4" x14ac:dyDescent="0.2">
      <c r="D41808" s="1"/>
    </row>
    <row r="41809" spans="4:4" x14ac:dyDescent="0.2">
      <c r="D41809" s="1"/>
    </row>
    <row r="41810" spans="4:4" x14ac:dyDescent="0.2">
      <c r="D41810" s="1"/>
    </row>
    <row r="41811" spans="4:4" x14ac:dyDescent="0.2">
      <c r="D41811" s="1"/>
    </row>
    <row r="41812" spans="4:4" x14ac:dyDescent="0.2">
      <c r="D41812" s="1"/>
    </row>
    <row r="41813" spans="4:4" x14ac:dyDescent="0.2">
      <c r="D41813" s="1"/>
    </row>
    <row r="41814" spans="4:4" x14ac:dyDescent="0.2">
      <c r="D41814" s="1"/>
    </row>
    <row r="41815" spans="4:4" x14ac:dyDescent="0.2">
      <c r="D41815" s="1"/>
    </row>
    <row r="41816" spans="4:4" x14ac:dyDescent="0.2">
      <c r="D41816" s="1"/>
    </row>
    <row r="41817" spans="4:4" x14ac:dyDescent="0.2">
      <c r="D41817" s="1"/>
    </row>
    <row r="41818" spans="4:4" x14ac:dyDescent="0.2">
      <c r="D41818" s="1"/>
    </row>
    <row r="41819" spans="4:4" x14ac:dyDescent="0.2">
      <c r="D41819" s="1"/>
    </row>
    <row r="41820" spans="4:4" x14ac:dyDescent="0.2">
      <c r="D41820" s="1"/>
    </row>
    <row r="41821" spans="4:4" x14ac:dyDescent="0.2">
      <c r="D41821" s="1"/>
    </row>
    <row r="41822" spans="4:4" x14ac:dyDescent="0.2">
      <c r="D41822" s="1"/>
    </row>
    <row r="41823" spans="4:4" x14ac:dyDescent="0.2">
      <c r="D41823" s="1"/>
    </row>
    <row r="41824" spans="4:4" x14ac:dyDescent="0.2">
      <c r="D41824" s="1"/>
    </row>
    <row r="41825" spans="4:4" x14ac:dyDescent="0.2">
      <c r="D41825" s="1"/>
    </row>
    <row r="41826" spans="4:4" x14ac:dyDescent="0.2">
      <c r="D41826" s="1"/>
    </row>
    <row r="41827" spans="4:4" x14ac:dyDescent="0.2">
      <c r="D41827" s="1"/>
    </row>
    <row r="41828" spans="4:4" x14ac:dyDescent="0.2">
      <c r="D41828" s="1"/>
    </row>
    <row r="41829" spans="4:4" x14ac:dyDescent="0.2">
      <c r="D41829" s="1"/>
    </row>
    <row r="41830" spans="4:4" x14ac:dyDescent="0.2">
      <c r="D41830" s="1"/>
    </row>
    <row r="41831" spans="4:4" x14ac:dyDescent="0.2">
      <c r="D41831" s="1"/>
    </row>
    <row r="41832" spans="4:4" x14ac:dyDescent="0.2">
      <c r="D41832" s="1"/>
    </row>
    <row r="41833" spans="4:4" x14ac:dyDescent="0.2">
      <c r="D41833" s="1"/>
    </row>
    <row r="41834" spans="4:4" x14ac:dyDescent="0.2">
      <c r="D41834" s="1"/>
    </row>
    <row r="41835" spans="4:4" x14ac:dyDescent="0.2">
      <c r="D41835" s="1"/>
    </row>
    <row r="41836" spans="4:4" x14ac:dyDescent="0.2">
      <c r="D41836" s="1"/>
    </row>
    <row r="41837" spans="4:4" x14ac:dyDescent="0.2">
      <c r="D41837" s="1"/>
    </row>
    <row r="41838" spans="4:4" x14ac:dyDescent="0.2">
      <c r="D41838" s="1"/>
    </row>
    <row r="41839" spans="4:4" x14ac:dyDescent="0.2">
      <c r="D41839" s="1"/>
    </row>
    <row r="41840" spans="4:4" x14ac:dyDescent="0.2">
      <c r="D41840" s="1"/>
    </row>
    <row r="41841" spans="4:4" x14ac:dyDescent="0.2">
      <c r="D41841" s="1"/>
    </row>
    <row r="41842" spans="4:4" x14ac:dyDescent="0.2">
      <c r="D41842" s="1"/>
    </row>
    <row r="41843" spans="4:4" x14ac:dyDescent="0.2">
      <c r="D41843" s="1"/>
    </row>
    <row r="41844" spans="4:4" x14ac:dyDescent="0.2">
      <c r="D41844" s="1"/>
    </row>
    <row r="41845" spans="4:4" x14ac:dyDescent="0.2">
      <c r="D41845" s="1"/>
    </row>
    <row r="41846" spans="4:4" x14ac:dyDescent="0.2">
      <c r="D41846" s="1"/>
    </row>
    <row r="41847" spans="4:4" x14ac:dyDescent="0.2">
      <c r="D41847" s="1"/>
    </row>
    <row r="41848" spans="4:4" x14ac:dyDescent="0.2">
      <c r="D41848" s="1"/>
    </row>
    <row r="41849" spans="4:4" x14ac:dyDescent="0.2">
      <c r="D41849" s="1"/>
    </row>
    <row r="41850" spans="4:4" x14ac:dyDescent="0.2">
      <c r="D41850" s="1"/>
    </row>
    <row r="41851" spans="4:4" x14ac:dyDescent="0.2">
      <c r="D41851" s="1"/>
    </row>
    <row r="41852" spans="4:4" x14ac:dyDescent="0.2">
      <c r="D41852" s="1"/>
    </row>
    <row r="41853" spans="4:4" x14ac:dyDescent="0.2">
      <c r="D41853" s="1"/>
    </row>
    <row r="41854" spans="4:4" x14ac:dyDescent="0.2">
      <c r="D41854" s="1"/>
    </row>
    <row r="41855" spans="4:4" x14ac:dyDescent="0.2">
      <c r="D41855" s="1"/>
    </row>
    <row r="41856" spans="4:4" x14ac:dyDescent="0.2">
      <c r="D41856" s="1"/>
    </row>
    <row r="41857" spans="4:4" x14ac:dyDescent="0.2">
      <c r="D41857" s="1"/>
    </row>
    <row r="41858" spans="4:4" x14ac:dyDescent="0.2">
      <c r="D41858" s="1"/>
    </row>
    <row r="41859" spans="4:4" x14ac:dyDescent="0.2">
      <c r="D41859" s="1"/>
    </row>
    <row r="41860" spans="4:4" x14ac:dyDescent="0.2">
      <c r="D41860" s="1"/>
    </row>
    <row r="41861" spans="4:4" x14ac:dyDescent="0.2">
      <c r="D41861" s="1"/>
    </row>
    <row r="41862" spans="4:4" x14ac:dyDescent="0.2">
      <c r="D41862" s="1"/>
    </row>
    <row r="41863" spans="4:4" x14ac:dyDescent="0.2">
      <c r="D41863" s="1"/>
    </row>
    <row r="41864" spans="4:4" x14ac:dyDescent="0.2">
      <c r="D41864" s="1"/>
    </row>
    <row r="41865" spans="4:4" x14ac:dyDescent="0.2">
      <c r="D41865" s="1"/>
    </row>
    <row r="41866" spans="4:4" x14ac:dyDescent="0.2">
      <c r="D41866" s="1"/>
    </row>
    <row r="41867" spans="4:4" x14ac:dyDescent="0.2">
      <c r="D41867" s="1"/>
    </row>
    <row r="41868" spans="4:4" x14ac:dyDescent="0.2">
      <c r="D41868" s="1"/>
    </row>
    <row r="41869" spans="4:4" x14ac:dyDescent="0.2">
      <c r="D41869" s="1"/>
    </row>
    <row r="41870" spans="4:4" x14ac:dyDescent="0.2">
      <c r="D41870" s="1"/>
    </row>
    <row r="41871" spans="4:4" x14ac:dyDescent="0.2">
      <c r="D41871" s="1"/>
    </row>
    <row r="41872" spans="4:4" x14ac:dyDescent="0.2">
      <c r="D41872" s="1"/>
    </row>
    <row r="41873" spans="4:4" x14ac:dyDescent="0.2">
      <c r="D41873" s="1"/>
    </row>
    <row r="41874" spans="4:4" x14ac:dyDescent="0.2">
      <c r="D41874" s="1"/>
    </row>
    <row r="41875" spans="4:4" x14ac:dyDescent="0.2">
      <c r="D41875" s="1"/>
    </row>
    <row r="41876" spans="4:4" x14ac:dyDescent="0.2">
      <c r="D41876" s="1"/>
    </row>
    <row r="41877" spans="4:4" x14ac:dyDescent="0.2">
      <c r="D41877" s="1"/>
    </row>
    <row r="41878" spans="4:4" x14ac:dyDescent="0.2">
      <c r="D41878" s="1"/>
    </row>
    <row r="41879" spans="4:4" x14ac:dyDescent="0.2">
      <c r="D41879" s="1"/>
    </row>
    <row r="41880" spans="4:4" x14ac:dyDescent="0.2">
      <c r="D41880" s="1"/>
    </row>
    <row r="41881" spans="4:4" x14ac:dyDescent="0.2">
      <c r="D41881" s="1"/>
    </row>
    <row r="41882" spans="4:4" x14ac:dyDescent="0.2">
      <c r="D41882" s="1"/>
    </row>
    <row r="41883" spans="4:4" x14ac:dyDescent="0.2">
      <c r="D41883" s="1"/>
    </row>
    <row r="41884" spans="4:4" x14ac:dyDescent="0.2">
      <c r="D41884" s="1"/>
    </row>
    <row r="41885" spans="4:4" x14ac:dyDescent="0.2">
      <c r="D41885" s="1"/>
    </row>
    <row r="41886" spans="4:4" x14ac:dyDescent="0.2">
      <c r="D41886" s="1"/>
    </row>
    <row r="41887" spans="4:4" x14ac:dyDescent="0.2">
      <c r="D41887" s="1"/>
    </row>
    <row r="41888" spans="4:4" x14ac:dyDescent="0.2">
      <c r="D41888" s="1"/>
    </row>
    <row r="41889" spans="4:4" x14ac:dyDescent="0.2">
      <c r="D41889" s="1"/>
    </row>
    <row r="41890" spans="4:4" x14ac:dyDescent="0.2">
      <c r="D41890" s="1"/>
    </row>
    <row r="41891" spans="4:4" x14ac:dyDescent="0.2">
      <c r="D41891" s="1"/>
    </row>
    <row r="41892" spans="4:4" x14ac:dyDescent="0.2">
      <c r="D41892" s="1"/>
    </row>
    <row r="41893" spans="4:4" x14ac:dyDescent="0.2">
      <c r="D41893" s="1"/>
    </row>
    <row r="41894" spans="4:4" x14ac:dyDescent="0.2">
      <c r="D41894" s="1"/>
    </row>
    <row r="41895" spans="4:4" x14ac:dyDescent="0.2">
      <c r="D41895" s="1"/>
    </row>
    <row r="41896" spans="4:4" x14ac:dyDescent="0.2">
      <c r="D41896" s="1"/>
    </row>
    <row r="41897" spans="4:4" x14ac:dyDescent="0.2">
      <c r="D41897" s="1"/>
    </row>
    <row r="41898" spans="4:4" x14ac:dyDescent="0.2">
      <c r="D41898" s="1"/>
    </row>
    <row r="41899" spans="4:4" x14ac:dyDescent="0.2">
      <c r="D41899" s="1"/>
    </row>
    <row r="41900" spans="4:4" x14ac:dyDescent="0.2">
      <c r="D41900" s="1"/>
    </row>
    <row r="41901" spans="4:4" x14ac:dyDescent="0.2">
      <c r="D41901" s="1"/>
    </row>
    <row r="41902" spans="4:4" x14ac:dyDescent="0.2">
      <c r="D41902" s="1"/>
    </row>
    <row r="41903" spans="4:4" x14ac:dyDescent="0.2">
      <c r="D41903" s="1"/>
    </row>
    <row r="41904" spans="4:4" x14ac:dyDescent="0.2">
      <c r="D41904" s="1"/>
    </row>
    <row r="41905" spans="4:4" x14ac:dyDescent="0.2">
      <c r="D41905" s="1"/>
    </row>
    <row r="41906" spans="4:4" x14ac:dyDescent="0.2">
      <c r="D41906" s="1"/>
    </row>
    <row r="41907" spans="4:4" x14ac:dyDescent="0.2">
      <c r="D41907" s="1"/>
    </row>
    <row r="41908" spans="4:4" x14ac:dyDescent="0.2">
      <c r="D41908" s="1"/>
    </row>
    <row r="41909" spans="4:4" x14ac:dyDescent="0.2">
      <c r="D41909" s="1"/>
    </row>
    <row r="41910" spans="4:4" x14ac:dyDescent="0.2">
      <c r="D41910" s="1"/>
    </row>
    <row r="41911" spans="4:4" x14ac:dyDescent="0.2">
      <c r="D41911" s="1"/>
    </row>
    <row r="41912" spans="4:4" x14ac:dyDescent="0.2">
      <c r="D41912" s="1"/>
    </row>
    <row r="41913" spans="4:4" x14ac:dyDescent="0.2">
      <c r="D41913" s="1"/>
    </row>
    <row r="41914" spans="4:4" x14ac:dyDescent="0.2">
      <c r="D41914" s="1"/>
    </row>
    <row r="41915" spans="4:4" x14ac:dyDescent="0.2">
      <c r="D41915" s="1"/>
    </row>
    <row r="41916" spans="4:4" x14ac:dyDescent="0.2">
      <c r="D41916" s="1"/>
    </row>
    <row r="41917" spans="4:4" x14ac:dyDescent="0.2">
      <c r="D41917" s="1"/>
    </row>
    <row r="41918" spans="4:4" x14ac:dyDescent="0.2">
      <c r="D41918" s="1"/>
    </row>
    <row r="41919" spans="4:4" x14ac:dyDescent="0.2">
      <c r="D41919" s="1"/>
    </row>
    <row r="41920" spans="4:4" x14ac:dyDescent="0.2">
      <c r="D41920" s="1"/>
    </row>
    <row r="41921" spans="4:4" x14ac:dyDescent="0.2">
      <c r="D41921" s="1"/>
    </row>
    <row r="41922" spans="4:4" x14ac:dyDescent="0.2">
      <c r="D41922" s="1"/>
    </row>
    <row r="41923" spans="4:4" x14ac:dyDescent="0.2">
      <c r="D41923" s="1"/>
    </row>
    <row r="41924" spans="4:4" x14ac:dyDescent="0.2">
      <c r="D41924" s="1"/>
    </row>
    <row r="41925" spans="4:4" x14ac:dyDescent="0.2">
      <c r="D41925" s="1"/>
    </row>
    <row r="41926" spans="4:4" x14ac:dyDescent="0.2">
      <c r="D41926" s="1"/>
    </row>
    <row r="41927" spans="4:4" x14ac:dyDescent="0.2">
      <c r="D41927" s="1"/>
    </row>
    <row r="41928" spans="4:4" x14ac:dyDescent="0.2">
      <c r="D41928" s="1"/>
    </row>
    <row r="41929" spans="4:4" x14ac:dyDescent="0.2">
      <c r="D41929" s="1"/>
    </row>
    <row r="41930" spans="4:4" x14ac:dyDescent="0.2">
      <c r="D41930" s="1"/>
    </row>
    <row r="41931" spans="4:4" x14ac:dyDescent="0.2">
      <c r="D41931" s="1"/>
    </row>
    <row r="41932" spans="4:4" x14ac:dyDescent="0.2">
      <c r="D41932" s="1"/>
    </row>
    <row r="41933" spans="4:4" x14ac:dyDescent="0.2">
      <c r="D41933" s="1"/>
    </row>
    <row r="41934" spans="4:4" x14ac:dyDescent="0.2">
      <c r="D41934" s="1"/>
    </row>
    <row r="41935" spans="4:4" x14ac:dyDescent="0.2">
      <c r="D41935" s="1"/>
    </row>
    <row r="41936" spans="4:4" x14ac:dyDescent="0.2">
      <c r="D41936" s="1"/>
    </row>
    <row r="41937" spans="4:4" x14ac:dyDescent="0.2">
      <c r="D41937" s="1"/>
    </row>
    <row r="41938" spans="4:4" x14ac:dyDescent="0.2">
      <c r="D41938" s="1"/>
    </row>
    <row r="41939" spans="4:4" x14ac:dyDescent="0.2">
      <c r="D41939" s="1"/>
    </row>
    <row r="41940" spans="4:4" x14ac:dyDescent="0.2">
      <c r="D41940" s="1"/>
    </row>
    <row r="41941" spans="4:4" x14ac:dyDescent="0.2">
      <c r="D41941" s="1"/>
    </row>
    <row r="41942" spans="4:4" x14ac:dyDescent="0.2">
      <c r="D41942" s="1"/>
    </row>
    <row r="41943" spans="4:4" x14ac:dyDescent="0.2">
      <c r="D41943" s="1"/>
    </row>
    <row r="41944" spans="4:4" x14ac:dyDescent="0.2">
      <c r="D41944" s="1"/>
    </row>
    <row r="41945" spans="4:4" x14ac:dyDescent="0.2">
      <c r="D41945" s="1"/>
    </row>
    <row r="41946" spans="4:4" x14ac:dyDescent="0.2">
      <c r="D41946" s="1"/>
    </row>
    <row r="41947" spans="4:4" x14ac:dyDescent="0.2">
      <c r="D41947" s="1"/>
    </row>
    <row r="41948" spans="4:4" x14ac:dyDescent="0.2">
      <c r="D41948" s="1"/>
    </row>
    <row r="41949" spans="4:4" x14ac:dyDescent="0.2">
      <c r="D41949" s="1"/>
    </row>
    <row r="41950" spans="4:4" x14ac:dyDescent="0.2">
      <c r="D41950" s="1"/>
    </row>
    <row r="41951" spans="4:4" x14ac:dyDescent="0.2">
      <c r="D41951" s="1"/>
    </row>
    <row r="41952" spans="4:4" x14ac:dyDescent="0.2">
      <c r="D41952" s="1"/>
    </row>
    <row r="41953" spans="4:4" x14ac:dyDescent="0.2">
      <c r="D41953" s="1"/>
    </row>
    <row r="41954" spans="4:4" x14ac:dyDescent="0.2">
      <c r="D41954" s="1"/>
    </row>
    <row r="41955" spans="4:4" x14ac:dyDescent="0.2">
      <c r="D41955" s="1"/>
    </row>
    <row r="41956" spans="4:4" x14ac:dyDescent="0.2">
      <c r="D41956" s="1"/>
    </row>
    <row r="41957" spans="4:4" x14ac:dyDescent="0.2">
      <c r="D41957" s="1"/>
    </row>
    <row r="41958" spans="4:4" x14ac:dyDescent="0.2">
      <c r="D41958" s="1"/>
    </row>
    <row r="41959" spans="4:4" x14ac:dyDescent="0.2">
      <c r="D41959" s="1"/>
    </row>
    <row r="41960" spans="4:4" x14ac:dyDescent="0.2">
      <c r="D41960" s="1"/>
    </row>
    <row r="41961" spans="4:4" x14ac:dyDescent="0.2">
      <c r="D41961" s="1"/>
    </row>
    <row r="41962" spans="4:4" x14ac:dyDescent="0.2">
      <c r="D41962" s="1"/>
    </row>
    <row r="41963" spans="4:4" x14ac:dyDescent="0.2">
      <c r="D41963" s="1"/>
    </row>
    <row r="41964" spans="4:4" x14ac:dyDescent="0.2">
      <c r="D41964" s="1"/>
    </row>
    <row r="41965" spans="4:4" x14ac:dyDescent="0.2">
      <c r="D41965" s="1"/>
    </row>
    <row r="41966" spans="4:4" x14ac:dyDescent="0.2">
      <c r="D41966" s="1"/>
    </row>
    <row r="41967" spans="4:4" x14ac:dyDescent="0.2">
      <c r="D41967" s="1"/>
    </row>
    <row r="41968" spans="4:4" x14ac:dyDescent="0.2">
      <c r="D41968" s="1"/>
    </row>
    <row r="41969" spans="4:4" x14ac:dyDescent="0.2">
      <c r="D41969" s="1"/>
    </row>
    <row r="41970" spans="4:4" x14ac:dyDescent="0.2">
      <c r="D41970" s="1"/>
    </row>
    <row r="41971" spans="4:4" x14ac:dyDescent="0.2">
      <c r="D41971" s="1"/>
    </row>
    <row r="41972" spans="4:4" x14ac:dyDescent="0.2">
      <c r="D41972" s="1"/>
    </row>
    <row r="41973" spans="4:4" x14ac:dyDescent="0.2">
      <c r="D41973" s="1"/>
    </row>
    <row r="41974" spans="4:4" x14ac:dyDescent="0.2">
      <c r="D41974" s="1"/>
    </row>
    <row r="41975" spans="4:4" x14ac:dyDescent="0.2">
      <c r="D41975" s="1"/>
    </row>
    <row r="41976" spans="4:4" x14ac:dyDescent="0.2">
      <c r="D41976" s="1"/>
    </row>
    <row r="41977" spans="4:4" x14ac:dyDescent="0.2">
      <c r="D41977" s="1"/>
    </row>
    <row r="41978" spans="4:4" x14ac:dyDescent="0.2">
      <c r="D41978" s="1"/>
    </row>
    <row r="41979" spans="4:4" x14ac:dyDescent="0.2">
      <c r="D41979" s="1"/>
    </row>
    <row r="41980" spans="4:4" x14ac:dyDescent="0.2">
      <c r="D41980" s="1"/>
    </row>
    <row r="41981" spans="4:4" x14ac:dyDescent="0.2">
      <c r="D41981" s="1"/>
    </row>
    <row r="41982" spans="4:4" x14ac:dyDescent="0.2">
      <c r="D41982" s="1"/>
    </row>
    <row r="41983" spans="4:4" x14ac:dyDescent="0.2">
      <c r="D41983" s="1"/>
    </row>
    <row r="41984" spans="4:4" x14ac:dyDescent="0.2">
      <c r="D41984" s="1"/>
    </row>
    <row r="41985" spans="4:4" x14ac:dyDescent="0.2">
      <c r="D41985" s="1"/>
    </row>
    <row r="41986" spans="4:4" x14ac:dyDescent="0.2">
      <c r="D41986" s="1"/>
    </row>
    <row r="41987" spans="4:4" x14ac:dyDescent="0.2">
      <c r="D41987" s="1"/>
    </row>
    <row r="41988" spans="4:4" x14ac:dyDescent="0.2">
      <c r="D41988" s="1"/>
    </row>
    <row r="41989" spans="4:4" x14ac:dyDescent="0.2">
      <c r="D41989" s="1"/>
    </row>
    <row r="41990" spans="4:4" x14ac:dyDescent="0.2">
      <c r="D41990" s="1"/>
    </row>
    <row r="41991" spans="4:4" x14ac:dyDescent="0.2">
      <c r="D41991" s="1"/>
    </row>
    <row r="41992" spans="4:4" x14ac:dyDescent="0.2">
      <c r="D41992" s="1"/>
    </row>
    <row r="41993" spans="4:4" x14ac:dyDescent="0.2">
      <c r="D41993" s="1"/>
    </row>
    <row r="41994" spans="4:4" x14ac:dyDescent="0.2">
      <c r="D41994" s="1"/>
    </row>
    <row r="41995" spans="4:4" x14ac:dyDescent="0.2">
      <c r="D41995" s="1"/>
    </row>
    <row r="41996" spans="4:4" x14ac:dyDescent="0.2">
      <c r="D41996" s="1"/>
    </row>
    <row r="41997" spans="4:4" x14ac:dyDescent="0.2">
      <c r="D41997" s="1"/>
    </row>
    <row r="41998" spans="4:4" x14ac:dyDescent="0.2">
      <c r="D41998" s="1"/>
    </row>
    <row r="41999" spans="4:4" x14ac:dyDescent="0.2">
      <c r="D41999" s="1"/>
    </row>
    <row r="42000" spans="4:4" x14ac:dyDescent="0.2">
      <c r="D42000" s="1"/>
    </row>
    <row r="42001" spans="4:4" x14ac:dyDescent="0.2">
      <c r="D42001" s="1"/>
    </row>
    <row r="42002" spans="4:4" x14ac:dyDescent="0.2">
      <c r="D42002" s="1"/>
    </row>
    <row r="42003" spans="4:4" x14ac:dyDescent="0.2">
      <c r="D42003" s="1"/>
    </row>
    <row r="42004" spans="4:4" x14ac:dyDescent="0.2">
      <c r="D42004" s="1"/>
    </row>
    <row r="42005" spans="4:4" x14ac:dyDescent="0.2">
      <c r="D42005" s="1"/>
    </row>
    <row r="42006" spans="4:4" x14ac:dyDescent="0.2">
      <c r="D42006" s="1"/>
    </row>
    <row r="42007" spans="4:4" x14ac:dyDescent="0.2">
      <c r="D42007" s="1"/>
    </row>
    <row r="42008" spans="4:4" x14ac:dyDescent="0.2">
      <c r="D42008" s="1"/>
    </row>
    <row r="42009" spans="4:4" x14ac:dyDescent="0.2">
      <c r="D42009" s="1"/>
    </row>
    <row r="42010" spans="4:4" x14ac:dyDescent="0.2">
      <c r="D42010" s="1"/>
    </row>
    <row r="42011" spans="4:4" x14ac:dyDescent="0.2">
      <c r="D42011" s="1"/>
    </row>
    <row r="42012" spans="4:4" x14ac:dyDescent="0.2">
      <c r="D42012" s="1"/>
    </row>
    <row r="42013" spans="4:4" x14ac:dyDescent="0.2">
      <c r="D42013" s="1"/>
    </row>
    <row r="42014" spans="4:4" x14ac:dyDescent="0.2">
      <c r="D42014" s="1"/>
    </row>
    <row r="42015" spans="4:4" x14ac:dyDescent="0.2">
      <c r="D42015" s="1"/>
    </row>
    <row r="42016" spans="4:4" x14ac:dyDescent="0.2">
      <c r="D42016" s="1"/>
    </row>
    <row r="42017" spans="4:4" x14ac:dyDescent="0.2">
      <c r="D42017" s="1"/>
    </row>
    <row r="42018" spans="4:4" x14ac:dyDescent="0.2">
      <c r="D42018" s="1"/>
    </row>
    <row r="42019" spans="4:4" x14ac:dyDescent="0.2">
      <c r="D42019" s="1"/>
    </row>
    <row r="42020" spans="4:4" x14ac:dyDescent="0.2">
      <c r="D42020" s="1"/>
    </row>
    <row r="42021" spans="4:4" x14ac:dyDescent="0.2">
      <c r="D42021" s="1"/>
    </row>
    <row r="42022" spans="4:4" x14ac:dyDescent="0.2">
      <c r="D42022" s="1"/>
    </row>
    <row r="42023" spans="4:4" x14ac:dyDescent="0.2">
      <c r="D42023" s="1"/>
    </row>
    <row r="42024" spans="4:4" x14ac:dyDescent="0.2">
      <c r="D42024" s="1"/>
    </row>
    <row r="42025" spans="4:4" x14ac:dyDescent="0.2">
      <c r="D42025" s="1"/>
    </row>
    <row r="42026" spans="4:4" x14ac:dyDescent="0.2">
      <c r="D42026" s="1"/>
    </row>
    <row r="42027" spans="4:4" x14ac:dyDescent="0.2">
      <c r="D42027" s="1"/>
    </row>
    <row r="42028" spans="4:4" x14ac:dyDescent="0.2">
      <c r="D42028" s="1"/>
    </row>
    <row r="42029" spans="4:4" x14ac:dyDescent="0.2">
      <c r="D42029" s="1"/>
    </row>
    <row r="42030" spans="4:4" x14ac:dyDescent="0.2">
      <c r="D42030" s="1"/>
    </row>
    <row r="42031" spans="4:4" x14ac:dyDescent="0.2">
      <c r="D42031" s="1"/>
    </row>
    <row r="42032" spans="4:4" x14ac:dyDescent="0.2">
      <c r="D42032" s="1"/>
    </row>
    <row r="42033" spans="4:4" x14ac:dyDescent="0.2">
      <c r="D42033" s="1"/>
    </row>
    <row r="42034" spans="4:4" x14ac:dyDescent="0.2">
      <c r="D42034" s="1"/>
    </row>
    <row r="42035" spans="4:4" x14ac:dyDescent="0.2">
      <c r="D42035" s="1"/>
    </row>
    <row r="42036" spans="4:4" x14ac:dyDescent="0.2">
      <c r="D42036" s="1"/>
    </row>
    <row r="42037" spans="4:4" x14ac:dyDescent="0.2">
      <c r="D42037" s="1"/>
    </row>
    <row r="42038" spans="4:4" x14ac:dyDescent="0.2">
      <c r="D42038" s="1"/>
    </row>
    <row r="42039" spans="4:4" x14ac:dyDescent="0.2">
      <c r="D42039" s="1"/>
    </row>
    <row r="42040" spans="4:4" x14ac:dyDescent="0.2">
      <c r="D42040" s="1"/>
    </row>
    <row r="42041" spans="4:4" x14ac:dyDescent="0.2">
      <c r="D42041" s="1"/>
    </row>
    <row r="42042" spans="4:4" x14ac:dyDescent="0.2">
      <c r="D42042" s="1"/>
    </row>
    <row r="42043" spans="4:4" x14ac:dyDescent="0.2">
      <c r="D42043" s="1"/>
    </row>
    <row r="42044" spans="4:4" x14ac:dyDescent="0.2">
      <c r="D42044" s="1"/>
    </row>
    <row r="42045" spans="4:4" x14ac:dyDescent="0.2">
      <c r="D42045" s="1"/>
    </row>
    <row r="42046" spans="4:4" x14ac:dyDescent="0.2">
      <c r="D42046" s="1"/>
    </row>
    <row r="42047" spans="4:4" x14ac:dyDescent="0.2">
      <c r="D42047" s="1"/>
    </row>
    <row r="42048" spans="4:4" x14ac:dyDescent="0.2">
      <c r="D42048" s="1"/>
    </row>
    <row r="42049" spans="4:4" x14ac:dyDescent="0.2">
      <c r="D42049" s="1"/>
    </row>
    <row r="42050" spans="4:4" x14ac:dyDescent="0.2">
      <c r="D42050" s="1"/>
    </row>
    <row r="42051" spans="4:4" x14ac:dyDescent="0.2">
      <c r="D42051" s="1"/>
    </row>
    <row r="42052" spans="4:4" x14ac:dyDescent="0.2">
      <c r="D42052" s="1"/>
    </row>
    <row r="42053" spans="4:4" x14ac:dyDescent="0.2">
      <c r="D42053" s="1"/>
    </row>
    <row r="42054" spans="4:4" x14ac:dyDescent="0.2">
      <c r="D42054" s="1"/>
    </row>
    <row r="42055" spans="4:4" x14ac:dyDescent="0.2">
      <c r="D42055" s="1"/>
    </row>
    <row r="42056" spans="4:4" x14ac:dyDescent="0.2">
      <c r="D42056" s="1"/>
    </row>
    <row r="42057" spans="4:4" x14ac:dyDescent="0.2">
      <c r="D42057" s="1"/>
    </row>
    <row r="42058" spans="4:4" x14ac:dyDescent="0.2">
      <c r="D42058" s="1"/>
    </row>
    <row r="42059" spans="4:4" x14ac:dyDescent="0.2">
      <c r="D42059" s="1"/>
    </row>
    <row r="42060" spans="4:4" x14ac:dyDescent="0.2">
      <c r="D42060" s="1"/>
    </row>
    <row r="42061" spans="4:4" x14ac:dyDescent="0.2">
      <c r="D42061" s="1"/>
    </row>
    <row r="42062" spans="4:4" x14ac:dyDescent="0.2">
      <c r="D42062" s="1"/>
    </row>
    <row r="42063" spans="4:4" x14ac:dyDescent="0.2">
      <c r="D42063" s="1"/>
    </row>
    <row r="42064" spans="4:4" x14ac:dyDescent="0.2">
      <c r="D42064" s="1"/>
    </row>
    <row r="42065" spans="4:4" x14ac:dyDescent="0.2">
      <c r="D42065" s="1"/>
    </row>
    <row r="42066" spans="4:4" x14ac:dyDescent="0.2">
      <c r="D42066" s="1"/>
    </row>
    <row r="42067" spans="4:4" x14ac:dyDescent="0.2">
      <c r="D42067" s="1"/>
    </row>
    <row r="42068" spans="4:4" x14ac:dyDescent="0.2">
      <c r="D42068" s="1"/>
    </row>
    <row r="42069" spans="4:4" x14ac:dyDescent="0.2">
      <c r="D42069" s="1"/>
    </row>
    <row r="42070" spans="4:4" x14ac:dyDescent="0.2">
      <c r="D42070" s="1"/>
    </row>
    <row r="42071" spans="4:4" x14ac:dyDescent="0.2">
      <c r="D42071" s="1"/>
    </row>
    <row r="42072" spans="4:4" x14ac:dyDescent="0.2">
      <c r="D42072" s="1"/>
    </row>
    <row r="42073" spans="4:4" x14ac:dyDescent="0.2">
      <c r="D42073" s="1"/>
    </row>
    <row r="42074" spans="4:4" x14ac:dyDescent="0.2">
      <c r="D42074" s="1"/>
    </row>
    <row r="42075" spans="4:4" x14ac:dyDescent="0.2">
      <c r="D42075" s="1"/>
    </row>
    <row r="42076" spans="4:4" x14ac:dyDescent="0.2">
      <c r="D42076" s="1"/>
    </row>
    <row r="42077" spans="4:4" x14ac:dyDescent="0.2">
      <c r="D42077" s="1"/>
    </row>
    <row r="42078" spans="4:4" x14ac:dyDescent="0.2">
      <c r="D42078" s="1"/>
    </row>
    <row r="42079" spans="4:4" x14ac:dyDescent="0.2">
      <c r="D42079" s="1"/>
    </row>
    <row r="42080" spans="4:4" x14ac:dyDescent="0.2">
      <c r="D42080" s="1"/>
    </row>
    <row r="42081" spans="4:4" x14ac:dyDescent="0.2">
      <c r="D42081" s="1"/>
    </row>
    <row r="42082" spans="4:4" x14ac:dyDescent="0.2">
      <c r="D42082" s="1"/>
    </row>
    <row r="42083" spans="4:4" x14ac:dyDescent="0.2">
      <c r="D42083" s="1"/>
    </row>
    <row r="42084" spans="4:4" x14ac:dyDescent="0.2">
      <c r="D42084" s="1"/>
    </row>
    <row r="42085" spans="4:4" x14ac:dyDescent="0.2">
      <c r="D42085" s="1"/>
    </row>
    <row r="42086" spans="4:4" x14ac:dyDescent="0.2">
      <c r="D42086" s="1"/>
    </row>
    <row r="42087" spans="4:4" x14ac:dyDescent="0.2">
      <c r="D42087" s="1"/>
    </row>
    <row r="42088" spans="4:4" x14ac:dyDescent="0.2">
      <c r="D42088" s="1"/>
    </row>
    <row r="42089" spans="4:4" x14ac:dyDescent="0.2">
      <c r="D42089" s="1"/>
    </row>
    <row r="42090" spans="4:4" x14ac:dyDescent="0.2">
      <c r="D42090" s="1"/>
    </row>
    <row r="42091" spans="4:4" x14ac:dyDescent="0.2">
      <c r="D42091" s="1"/>
    </row>
    <row r="42092" spans="4:4" x14ac:dyDescent="0.2">
      <c r="D42092" s="1"/>
    </row>
    <row r="42093" spans="4:4" x14ac:dyDescent="0.2">
      <c r="D42093" s="1"/>
    </row>
    <row r="42094" spans="4:4" x14ac:dyDescent="0.2">
      <c r="D42094" s="1"/>
    </row>
    <row r="42095" spans="4:4" x14ac:dyDescent="0.2">
      <c r="D42095" s="1"/>
    </row>
    <row r="42096" spans="4:4" x14ac:dyDescent="0.2">
      <c r="D42096" s="1"/>
    </row>
    <row r="42097" spans="4:4" x14ac:dyDescent="0.2">
      <c r="D42097" s="1"/>
    </row>
    <row r="42098" spans="4:4" x14ac:dyDescent="0.2">
      <c r="D42098" s="1"/>
    </row>
    <row r="42099" spans="4:4" x14ac:dyDescent="0.2">
      <c r="D42099" s="1"/>
    </row>
    <row r="42100" spans="4:4" x14ac:dyDescent="0.2">
      <c r="D42100" s="1"/>
    </row>
    <row r="42101" spans="4:4" x14ac:dyDescent="0.2">
      <c r="D42101" s="1"/>
    </row>
    <row r="42102" spans="4:4" x14ac:dyDescent="0.2">
      <c r="D42102" s="1"/>
    </row>
    <row r="42103" spans="4:4" x14ac:dyDescent="0.2">
      <c r="D42103" s="1"/>
    </row>
    <row r="42104" spans="4:4" x14ac:dyDescent="0.2">
      <c r="D42104" s="1"/>
    </row>
    <row r="42105" spans="4:4" x14ac:dyDescent="0.2">
      <c r="D42105" s="1"/>
    </row>
    <row r="42106" spans="4:4" x14ac:dyDescent="0.2">
      <c r="D42106" s="1"/>
    </row>
    <row r="42107" spans="4:4" x14ac:dyDescent="0.2">
      <c r="D42107" s="1"/>
    </row>
    <row r="42108" spans="4:4" x14ac:dyDescent="0.2">
      <c r="D42108" s="1"/>
    </row>
    <row r="42109" spans="4:4" x14ac:dyDescent="0.2">
      <c r="D42109" s="1"/>
    </row>
    <row r="42110" spans="4:4" x14ac:dyDescent="0.2">
      <c r="D42110" s="1"/>
    </row>
    <row r="42111" spans="4:4" x14ac:dyDescent="0.2">
      <c r="D42111" s="1"/>
    </row>
    <row r="42112" spans="4:4" x14ac:dyDescent="0.2">
      <c r="D42112" s="1"/>
    </row>
    <row r="42113" spans="4:4" x14ac:dyDescent="0.2">
      <c r="D42113" s="1"/>
    </row>
    <row r="42114" spans="4:4" x14ac:dyDescent="0.2">
      <c r="D42114" s="1"/>
    </row>
    <row r="42115" spans="4:4" x14ac:dyDescent="0.2">
      <c r="D42115" s="1"/>
    </row>
    <row r="42116" spans="4:4" x14ac:dyDescent="0.2">
      <c r="D42116" s="1"/>
    </row>
    <row r="42117" spans="4:4" x14ac:dyDescent="0.2">
      <c r="D42117" s="1"/>
    </row>
    <row r="42118" spans="4:4" x14ac:dyDescent="0.2">
      <c r="D42118" s="1"/>
    </row>
    <row r="42119" spans="4:4" x14ac:dyDescent="0.2">
      <c r="D42119" s="1"/>
    </row>
    <row r="42120" spans="4:4" x14ac:dyDescent="0.2">
      <c r="D42120" s="1"/>
    </row>
    <row r="42121" spans="4:4" x14ac:dyDescent="0.2">
      <c r="D42121" s="1"/>
    </row>
    <row r="42122" spans="4:4" x14ac:dyDescent="0.2">
      <c r="D42122" s="1"/>
    </row>
    <row r="42123" spans="4:4" x14ac:dyDescent="0.2">
      <c r="D42123" s="1"/>
    </row>
    <row r="42124" spans="4:4" x14ac:dyDescent="0.2">
      <c r="D42124" s="1"/>
    </row>
    <row r="42125" spans="4:4" x14ac:dyDescent="0.2">
      <c r="D42125" s="1"/>
    </row>
    <row r="42126" spans="4:4" x14ac:dyDescent="0.2">
      <c r="D42126" s="1"/>
    </row>
    <row r="42127" spans="4:4" x14ac:dyDescent="0.2">
      <c r="D42127" s="1"/>
    </row>
    <row r="42128" spans="4:4" x14ac:dyDescent="0.2">
      <c r="D42128" s="1"/>
    </row>
    <row r="42129" spans="4:4" x14ac:dyDescent="0.2">
      <c r="D42129" s="1"/>
    </row>
    <row r="42130" spans="4:4" x14ac:dyDescent="0.2">
      <c r="D42130" s="1"/>
    </row>
    <row r="42131" spans="4:4" x14ac:dyDescent="0.2">
      <c r="D42131" s="1"/>
    </row>
    <row r="42132" spans="4:4" x14ac:dyDescent="0.2">
      <c r="D42132" s="1"/>
    </row>
    <row r="42133" spans="4:4" x14ac:dyDescent="0.2">
      <c r="D42133" s="1"/>
    </row>
    <row r="42134" spans="4:4" x14ac:dyDescent="0.2">
      <c r="D42134" s="1"/>
    </row>
    <row r="42135" spans="4:4" x14ac:dyDescent="0.2">
      <c r="D42135" s="1"/>
    </row>
    <row r="42136" spans="4:4" x14ac:dyDescent="0.2">
      <c r="D42136" s="1"/>
    </row>
    <row r="42137" spans="4:4" x14ac:dyDescent="0.2">
      <c r="D42137" s="1"/>
    </row>
    <row r="42138" spans="4:4" x14ac:dyDescent="0.2">
      <c r="D42138" s="1"/>
    </row>
    <row r="42139" spans="4:4" x14ac:dyDescent="0.2">
      <c r="D42139" s="1"/>
    </row>
    <row r="42140" spans="4:4" x14ac:dyDescent="0.2">
      <c r="D42140" s="1"/>
    </row>
    <row r="42141" spans="4:4" x14ac:dyDescent="0.2">
      <c r="D42141" s="1"/>
    </row>
    <row r="42142" spans="4:4" x14ac:dyDescent="0.2">
      <c r="D42142" s="1"/>
    </row>
    <row r="42143" spans="4:4" x14ac:dyDescent="0.2">
      <c r="D42143" s="1"/>
    </row>
    <row r="42144" spans="4:4" x14ac:dyDescent="0.2">
      <c r="D42144" s="1"/>
    </row>
    <row r="42145" spans="4:4" x14ac:dyDescent="0.2">
      <c r="D42145" s="1"/>
    </row>
    <row r="42146" spans="4:4" x14ac:dyDescent="0.2">
      <c r="D42146" s="1"/>
    </row>
    <row r="42147" spans="4:4" x14ac:dyDescent="0.2">
      <c r="D42147" s="1"/>
    </row>
    <row r="42148" spans="4:4" x14ac:dyDescent="0.2">
      <c r="D42148" s="1"/>
    </row>
    <row r="42149" spans="4:4" x14ac:dyDescent="0.2">
      <c r="D42149" s="1"/>
    </row>
    <row r="42150" spans="4:4" x14ac:dyDescent="0.2">
      <c r="D42150" s="1"/>
    </row>
    <row r="42151" spans="4:4" x14ac:dyDescent="0.2">
      <c r="D42151" s="1"/>
    </row>
    <row r="42152" spans="4:4" x14ac:dyDescent="0.2">
      <c r="D42152" s="1"/>
    </row>
    <row r="42153" spans="4:4" x14ac:dyDescent="0.2">
      <c r="D42153" s="1"/>
    </row>
    <row r="42154" spans="4:4" x14ac:dyDescent="0.2">
      <c r="D42154" s="1"/>
    </row>
    <row r="42155" spans="4:4" x14ac:dyDescent="0.2">
      <c r="D42155" s="1"/>
    </row>
    <row r="42156" spans="4:4" x14ac:dyDescent="0.2">
      <c r="D42156" s="1"/>
    </row>
    <row r="42157" spans="4:4" x14ac:dyDescent="0.2">
      <c r="D42157" s="1"/>
    </row>
    <row r="42158" spans="4:4" x14ac:dyDescent="0.2">
      <c r="D42158" s="1"/>
    </row>
    <row r="42159" spans="4:4" x14ac:dyDescent="0.2">
      <c r="D42159" s="1"/>
    </row>
    <row r="42160" spans="4:4" x14ac:dyDescent="0.2">
      <c r="D42160" s="1"/>
    </row>
    <row r="42161" spans="4:4" x14ac:dyDescent="0.2">
      <c r="D42161" s="1"/>
    </row>
    <row r="42162" spans="4:4" x14ac:dyDescent="0.2">
      <c r="D42162" s="1"/>
    </row>
    <row r="42163" spans="4:4" x14ac:dyDescent="0.2">
      <c r="D42163" s="1"/>
    </row>
    <row r="42164" spans="4:4" x14ac:dyDescent="0.2">
      <c r="D42164" s="1"/>
    </row>
    <row r="42165" spans="4:4" x14ac:dyDescent="0.2">
      <c r="D42165" s="1"/>
    </row>
    <row r="42166" spans="4:4" x14ac:dyDescent="0.2">
      <c r="D42166" s="1"/>
    </row>
    <row r="42167" spans="4:4" x14ac:dyDescent="0.2">
      <c r="D42167" s="1"/>
    </row>
    <row r="42168" spans="4:4" x14ac:dyDescent="0.2">
      <c r="D42168" s="1"/>
    </row>
    <row r="42169" spans="4:4" x14ac:dyDescent="0.2">
      <c r="D42169" s="1"/>
    </row>
    <row r="42170" spans="4:4" x14ac:dyDescent="0.2">
      <c r="D42170" s="1"/>
    </row>
    <row r="42171" spans="4:4" x14ac:dyDescent="0.2">
      <c r="D42171" s="1"/>
    </row>
    <row r="42172" spans="4:4" x14ac:dyDescent="0.2">
      <c r="D42172" s="1"/>
    </row>
    <row r="42173" spans="4:4" x14ac:dyDescent="0.2">
      <c r="D42173" s="1"/>
    </row>
    <row r="42174" spans="4:4" x14ac:dyDescent="0.2">
      <c r="D42174" s="1"/>
    </row>
    <row r="42175" spans="4:4" x14ac:dyDescent="0.2">
      <c r="D42175" s="1"/>
    </row>
    <row r="42176" spans="4:4" x14ac:dyDescent="0.2">
      <c r="D42176" s="1"/>
    </row>
    <row r="42177" spans="4:4" x14ac:dyDescent="0.2">
      <c r="D42177" s="1"/>
    </row>
    <row r="42178" spans="4:4" x14ac:dyDescent="0.2">
      <c r="D42178" s="1"/>
    </row>
    <row r="42179" spans="4:4" x14ac:dyDescent="0.2">
      <c r="D42179" s="1"/>
    </row>
    <row r="42180" spans="4:4" x14ac:dyDescent="0.2">
      <c r="D42180" s="1"/>
    </row>
    <row r="42181" spans="4:4" x14ac:dyDescent="0.2">
      <c r="D42181" s="1"/>
    </row>
    <row r="42182" spans="4:4" x14ac:dyDescent="0.2">
      <c r="D42182" s="1"/>
    </row>
    <row r="42183" spans="4:4" x14ac:dyDescent="0.2">
      <c r="D42183" s="1"/>
    </row>
    <row r="42184" spans="4:4" x14ac:dyDescent="0.2">
      <c r="D42184" s="1"/>
    </row>
    <row r="42185" spans="4:4" x14ac:dyDescent="0.2">
      <c r="D42185" s="1"/>
    </row>
    <row r="42186" spans="4:4" x14ac:dyDescent="0.2">
      <c r="D42186" s="1"/>
    </row>
    <row r="42187" spans="4:4" x14ac:dyDescent="0.2">
      <c r="D42187" s="1"/>
    </row>
    <row r="42188" spans="4:4" x14ac:dyDescent="0.2">
      <c r="D42188" s="1"/>
    </row>
    <row r="42189" spans="4:4" x14ac:dyDescent="0.2">
      <c r="D42189" s="1"/>
    </row>
    <row r="42190" spans="4:4" x14ac:dyDescent="0.2">
      <c r="D42190" s="1"/>
    </row>
    <row r="42191" spans="4:4" x14ac:dyDescent="0.2">
      <c r="D42191" s="1"/>
    </row>
    <row r="42192" spans="4:4" x14ac:dyDescent="0.2">
      <c r="D42192" s="1"/>
    </row>
    <row r="42193" spans="4:4" x14ac:dyDescent="0.2">
      <c r="D42193" s="1"/>
    </row>
    <row r="42194" spans="4:4" x14ac:dyDescent="0.2">
      <c r="D42194" s="1"/>
    </row>
    <row r="42195" spans="4:4" x14ac:dyDescent="0.2">
      <c r="D42195" s="1"/>
    </row>
    <row r="42196" spans="4:4" x14ac:dyDescent="0.2">
      <c r="D42196" s="1"/>
    </row>
    <row r="42197" spans="4:4" x14ac:dyDescent="0.2">
      <c r="D42197" s="1"/>
    </row>
    <row r="42198" spans="4:4" x14ac:dyDescent="0.2">
      <c r="D42198" s="1"/>
    </row>
    <row r="42199" spans="4:4" x14ac:dyDescent="0.2">
      <c r="D42199" s="1"/>
    </row>
    <row r="42200" spans="4:4" x14ac:dyDescent="0.2">
      <c r="D42200" s="1"/>
    </row>
    <row r="42201" spans="4:4" x14ac:dyDescent="0.2">
      <c r="D42201" s="1"/>
    </row>
    <row r="42202" spans="4:4" x14ac:dyDescent="0.2">
      <c r="D42202" s="1"/>
    </row>
    <row r="42203" spans="4:4" x14ac:dyDescent="0.2">
      <c r="D42203" s="1"/>
    </row>
    <row r="42204" spans="4:4" x14ac:dyDescent="0.2">
      <c r="D42204" s="1"/>
    </row>
    <row r="42205" spans="4:4" x14ac:dyDescent="0.2">
      <c r="D42205" s="1"/>
    </row>
    <row r="42206" spans="4:4" x14ac:dyDescent="0.2">
      <c r="D42206" s="1"/>
    </row>
    <row r="42207" spans="4:4" x14ac:dyDescent="0.2">
      <c r="D42207" s="1"/>
    </row>
    <row r="42208" spans="4:4" x14ac:dyDescent="0.2">
      <c r="D42208" s="1"/>
    </row>
    <row r="42209" spans="4:4" x14ac:dyDescent="0.2">
      <c r="D42209" s="1"/>
    </row>
    <row r="42210" spans="4:4" x14ac:dyDescent="0.2">
      <c r="D42210" s="1"/>
    </row>
    <row r="42211" spans="4:4" x14ac:dyDescent="0.2">
      <c r="D42211" s="1"/>
    </row>
    <row r="42212" spans="4:4" x14ac:dyDescent="0.2">
      <c r="D42212" s="1"/>
    </row>
    <row r="42213" spans="4:4" x14ac:dyDescent="0.2">
      <c r="D42213" s="1"/>
    </row>
    <row r="42214" spans="4:4" x14ac:dyDescent="0.2">
      <c r="D42214" s="1"/>
    </row>
    <row r="42215" spans="4:4" x14ac:dyDescent="0.2">
      <c r="D42215" s="1"/>
    </row>
    <row r="42216" spans="4:4" x14ac:dyDescent="0.2">
      <c r="D42216" s="1"/>
    </row>
    <row r="42217" spans="4:4" x14ac:dyDescent="0.2">
      <c r="D42217" s="1"/>
    </row>
    <row r="42218" spans="4:4" x14ac:dyDescent="0.2">
      <c r="D42218" s="1"/>
    </row>
    <row r="42219" spans="4:4" x14ac:dyDescent="0.2">
      <c r="D42219" s="1"/>
    </row>
    <row r="42220" spans="4:4" x14ac:dyDescent="0.2">
      <c r="D42220" s="1"/>
    </row>
    <row r="42221" spans="4:4" x14ac:dyDescent="0.2">
      <c r="D42221" s="1"/>
    </row>
    <row r="42222" spans="4:4" x14ac:dyDescent="0.2">
      <c r="D42222" s="1"/>
    </row>
    <row r="42223" spans="4:4" x14ac:dyDescent="0.2">
      <c r="D42223" s="1"/>
    </row>
    <row r="42224" spans="4:4" x14ac:dyDescent="0.2">
      <c r="D42224" s="1"/>
    </row>
    <row r="42225" spans="4:4" x14ac:dyDescent="0.2">
      <c r="D42225" s="1"/>
    </row>
    <row r="42226" spans="4:4" x14ac:dyDescent="0.2">
      <c r="D42226" s="1"/>
    </row>
    <row r="42227" spans="4:4" x14ac:dyDescent="0.2">
      <c r="D42227" s="1"/>
    </row>
    <row r="42228" spans="4:4" x14ac:dyDescent="0.2">
      <c r="D42228" s="1"/>
    </row>
    <row r="42229" spans="4:4" x14ac:dyDescent="0.2">
      <c r="D42229" s="1"/>
    </row>
    <row r="42230" spans="4:4" x14ac:dyDescent="0.2">
      <c r="D42230" s="1"/>
    </row>
    <row r="42231" spans="4:4" x14ac:dyDescent="0.2">
      <c r="D42231" s="1"/>
    </row>
    <row r="42232" spans="4:4" x14ac:dyDescent="0.2">
      <c r="D42232" s="1"/>
    </row>
    <row r="42233" spans="4:4" x14ac:dyDescent="0.2">
      <c r="D42233" s="1"/>
    </row>
    <row r="42234" spans="4:4" x14ac:dyDescent="0.2">
      <c r="D42234" s="1"/>
    </row>
    <row r="42235" spans="4:4" x14ac:dyDescent="0.2">
      <c r="D42235" s="1"/>
    </row>
    <row r="42236" spans="4:4" x14ac:dyDescent="0.2">
      <c r="D42236" s="1"/>
    </row>
    <row r="42237" spans="4:4" x14ac:dyDescent="0.2">
      <c r="D42237" s="1"/>
    </row>
    <row r="42238" spans="4:4" x14ac:dyDescent="0.2">
      <c r="D42238" s="1"/>
    </row>
    <row r="42239" spans="4:4" x14ac:dyDescent="0.2">
      <c r="D42239" s="1"/>
    </row>
    <row r="42240" spans="4:4" x14ac:dyDescent="0.2">
      <c r="D42240" s="1"/>
    </row>
    <row r="42241" spans="4:4" x14ac:dyDescent="0.2">
      <c r="D42241" s="1"/>
    </row>
    <row r="42242" spans="4:4" x14ac:dyDescent="0.2">
      <c r="D42242" s="1"/>
    </row>
    <row r="42243" spans="4:4" x14ac:dyDescent="0.2">
      <c r="D42243" s="1"/>
    </row>
    <row r="42244" spans="4:4" x14ac:dyDescent="0.2">
      <c r="D42244" s="1"/>
    </row>
    <row r="42245" spans="4:4" x14ac:dyDescent="0.2">
      <c r="D42245" s="1"/>
    </row>
    <row r="42246" spans="4:4" x14ac:dyDescent="0.2">
      <c r="D42246" s="1"/>
    </row>
    <row r="42247" spans="4:4" x14ac:dyDescent="0.2">
      <c r="D42247" s="1"/>
    </row>
    <row r="42248" spans="4:4" x14ac:dyDescent="0.2">
      <c r="D42248" s="1"/>
    </row>
    <row r="42249" spans="4:4" x14ac:dyDescent="0.2">
      <c r="D42249" s="1"/>
    </row>
    <row r="42250" spans="4:4" x14ac:dyDescent="0.2">
      <c r="D42250" s="1"/>
    </row>
    <row r="42251" spans="4:4" x14ac:dyDescent="0.2">
      <c r="D42251" s="1"/>
    </row>
    <row r="42252" spans="4:4" x14ac:dyDescent="0.2">
      <c r="D42252" s="1"/>
    </row>
    <row r="42253" spans="4:4" x14ac:dyDescent="0.2">
      <c r="D42253" s="1"/>
    </row>
    <row r="42254" spans="4:4" x14ac:dyDescent="0.2">
      <c r="D42254" s="1"/>
    </row>
    <row r="42255" spans="4:4" x14ac:dyDescent="0.2">
      <c r="D42255" s="1"/>
    </row>
    <row r="42256" spans="4:4" x14ac:dyDescent="0.2">
      <c r="D42256" s="1"/>
    </row>
    <row r="42257" spans="4:4" x14ac:dyDescent="0.2">
      <c r="D42257" s="1"/>
    </row>
    <row r="42258" spans="4:4" x14ac:dyDescent="0.2">
      <c r="D42258" s="1"/>
    </row>
    <row r="42259" spans="4:4" x14ac:dyDescent="0.2">
      <c r="D42259" s="1"/>
    </row>
    <row r="42260" spans="4:4" x14ac:dyDescent="0.2">
      <c r="D42260" s="1"/>
    </row>
    <row r="42261" spans="4:4" x14ac:dyDescent="0.2">
      <c r="D42261" s="1"/>
    </row>
    <row r="42262" spans="4:4" x14ac:dyDescent="0.2">
      <c r="D42262" s="1"/>
    </row>
    <row r="42263" spans="4:4" x14ac:dyDescent="0.2">
      <c r="D42263" s="1"/>
    </row>
    <row r="42264" spans="4:4" x14ac:dyDescent="0.2">
      <c r="D42264" s="1"/>
    </row>
    <row r="42265" spans="4:4" x14ac:dyDescent="0.2">
      <c r="D42265" s="1"/>
    </row>
    <row r="42266" spans="4:4" x14ac:dyDescent="0.2">
      <c r="D42266" s="1"/>
    </row>
    <row r="42267" spans="4:4" x14ac:dyDescent="0.2">
      <c r="D42267" s="1"/>
    </row>
    <row r="42268" spans="4:4" x14ac:dyDescent="0.2">
      <c r="D42268" s="1"/>
    </row>
    <row r="42269" spans="4:4" x14ac:dyDescent="0.2">
      <c r="D42269" s="1"/>
    </row>
    <row r="42270" spans="4:4" x14ac:dyDescent="0.2">
      <c r="D42270" s="1"/>
    </row>
    <row r="42271" spans="4:4" x14ac:dyDescent="0.2">
      <c r="D42271" s="1"/>
    </row>
    <row r="42272" spans="4:4" x14ac:dyDescent="0.2">
      <c r="D42272" s="1"/>
    </row>
    <row r="42273" spans="4:4" x14ac:dyDescent="0.2">
      <c r="D42273" s="1"/>
    </row>
    <row r="42274" spans="4:4" x14ac:dyDescent="0.2">
      <c r="D42274" s="1"/>
    </row>
    <row r="42275" spans="4:4" x14ac:dyDescent="0.2">
      <c r="D42275" s="1"/>
    </row>
    <row r="42276" spans="4:4" x14ac:dyDescent="0.2">
      <c r="D42276" s="1"/>
    </row>
    <row r="42277" spans="4:4" x14ac:dyDescent="0.2">
      <c r="D42277" s="1"/>
    </row>
    <row r="42278" spans="4:4" x14ac:dyDescent="0.2">
      <c r="D42278" s="1"/>
    </row>
    <row r="42279" spans="4:4" x14ac:dyDescent="0.2">
      <c r="D42279" s="1"/>
    </row>
    <row r="42280" spans="4:4" x14ac:dyDescent="0.2">
      <c r="D42280" s="1"/>
    </row>
    <row r="42281" spans="4:4" x14ac:dyDescent="0.2">
      <c r="D42281" s="1"/>
    </row>
    <row r="42282" spans="4:4" x14ac:dyDescent="0.2">
      <c r="D42282" s="1"/>
    </row>
    <row r="42283" spans="4:4" x14ac:dyDescent="0.2">
      <c r="D42283" s="1"/>
    </row>
    <row r="42284" spans="4:4" x14ac:dyDescent="0.2">
      <c r="D42284" s="1"/>
    </row>
    <row r="42285" spans="4:4" x14ac:dyDescent="0.2">
      <c r="D42285" s="1"/>
    </row>
    <row r="42286" spans="4:4" x14ac:dyDescent="0.2">
      <c r="D42286" s="1"/>
    </row>
    <row r="42287" spans="4:4" x14ac:dyDescent="0.2">
      <c r="D42287" s="1"/>
    </row>
    <row r="42288" spans="4:4" x14ac:dyDescent="0.2">
      <c r="D42288" s="1"/>
    </row>
    <row r="42289" spans="4:4" x14ac:dyDescent="0.2">
      <c r="D42289" s="1"/>
    </row>
    <row r="42290" spans="4:4" x14ac:dyDescent="0.2">
      <c r="D42290" s="1"/>
    </row>
    <row r="42291" spans="4:4" x14ac:dyDescent="0.2">
      <c r="D42291" s="1"/>
    </row>
    <row r="42292" spans="4:4" x14ac:dyDescent="0.2">
      <c r="D42292" s="1"/>
    </row>
    <row r="42293" spans="4:4" x14ac:dyDescent="0.2">
      <c r="D42293" s="1"/>
    </row>
    <row r="42294" spans="4:4" x14ac:dyDescent="0.2">
      <c r="D42294" s="1"/>
    </row>
    <row r="42295" spans="4:4" x14ac:dyDescent="0.2">
      <c r="D42295" s="1"/>
    </row>
    <row r="42296" spans="4:4" x14ac:dyDescent="0.2">
      <c r="D42296" s="1"/>
    </row>
    <row r="42297" spans="4:4" x14ac:dyDescent="0.2">
      <c r="D42297" s="1"/>
    </row>
    <row r="42298" spans="4:4" x14ac:dyDescent="0.2">
      <c r="D42298" s="1"/>
    </row>
    <row r="42299" spans="4:4" x14ac:dyDescent="0.2">
      <c r="D42299" s="1"/>
    </row>
    <row r="42300" spans="4:4" x14ac:dyDescent="0.2">
      <c r="D42300" s="1"/>
    </row>
    <row r="42301" spans="4:4" x14ac:dyDescent="0.2">
      <c r="D42301" s="1"/>
    </row>
    <row r="42302" spans="4:4" x14ac:dyDescent="0.2">
      <c r="D42302" s="1"/>
    </row>
    <row r="42303" spans="4:4" x14ac:dyDescent="0.2">
      <c r="D42303" s="1"/>
    </row>
    <row r="42304" spans="4:4" x14ac:dyDescent="0.2">
      <c r="D42304" s="1"/>
    </row>
    <row r="42305" spans="4:4" x14ac:dyDescent="0.2">
      <c r="D42305" s="1"/>
    </row>
    <row r="42306" spans="4:4" x14ac:dyDescent="0.2">
      <c r="D42306" s="1"/>
    </row>
    <row r="42307" spans="4:4" x14ac:dyDescent="0.2">
      <c r="D42307" s="1"/>
    </row>
    <row r="42308" spans="4:4" x14ac:dyDescent="0.2">
      <c r="D42308" s="1"/>
    </row>
    <row r="42309" spans="4:4" x14ac:dyDescent="0.2">
      <c r="D42309" s="1"/>
    </row>
    <row r="42310" spans="4:4" x14ac:dyDescent="0.2">
      <c r="D42310" s="1"/>
    </row>
    <row r="42311" spans="4:4" x14ac:dyDescent="0.2">
      <c r="D42311" s="1"/>
    </row>
    <row r="42312" spans="4:4" x14ac:dyDescent="0.2">
      <c r="D42312" s="1"/>
    </row>
    <row r="42313" spans="4:4" x14ac:dyDescent="0.2">
      <c r="D42313" s="1"/>
    </row>
    <row r="42314" spans="4:4" x14ac:dyDescent="0.2">
      <c r="D42314" s="1"/>
    </row>
    <row r="42315" spans="4:4" x14ac:dyDescent="0.2">
      <c r="D42315" s="1"/>
    </row>
    <row r="42316" spans="4:4" x14ac:dyDescent="0.2">
      <c r="D42316" s="1"/>
    </row>
    <row r="42317" spans="4:4" x14ac:dyDescent="0.2">
      <c r="D42317" s="1"/>
    </row>
    <row r="42318" spans="4:4" x14ac:dyDescent="0.2">
      <c r="D42318" s="1"/>
    </row>
    <row r="42319" spans="4:4" x14ac:dyDescent="0.2">
      <c r="D42319" s="1"/>
    </row>
    <row r="42320" spans="4:4" x14ac:dyDescent="0.2">
      <c r="D42320" s="1"/>
    </row>
    <row r="42321" spans="4:4" x14ac:dyDescent="0.2">
      <c r="D42321" s="1"/>
    </row>
    <row r="42322" spans="4:4" x14ac:dyDescent="0.2">
      <c r="D42322" s="1"/>
    </row>
    <row r="42323" spans="4:4" x14ac:dyDescent="0.2">
      <c r="D42323" s="1"/>
    </row>
    <row r="42324" spans="4:4" x14ac:dyDescent="0.2">
      <c r="D42324" s="1"/>
    </row>
    <row r="42325" spans="4:4" x14ac:dyDescent="0.2">
      <c r="D42325" s="1"/>
    </row>
    <row r="42326" spans="4:4" x14ac:dyDescent="0.2">
      <c r="D42326" s="1"/>
    </row>
    <row r="42327" spans="4:4" x14ac:dyDescent="0.2">
      <c r="D42327" s="1"/>
    </row>
    <row r="42328" spans="4:4" x14ac:dyDescent="0.2">
      <c r="D42328" s="1"/>
    </row>
    <row r="42329" spans="4:4" x14ac:dyDescent="0.2">
      <c r="D42329" s="1"/>
    </row>
    <row r="42330" spans="4:4" x14ac:dyDescent="0.2">
      <c r="D42330" s="1"/>
    </row>
    <row r="42331" spans="4:4" x14ac:dyDescent="0.2">
      <c r="D42331" s="1"/>
    </row>
    <row r="42332" spans="4:4" x14ac:dyDescent="0.2">
      <c r="D42332" s="1"/>
    </row>
    <row r="42333" spans="4:4" x14ac:dyDescent="0.2">
      <c r="D42333" s="1"/>
    </row>
    <row r="42334" spans="4:4" x14ac:dyDescent="0.2">
      <c r="D42334" s="1"/>
    </row>
    <row r="42335" spans="4:4" x14ac:dyDescent="0.2">
      <c r="D42335" s="1"/>
    </row>
    <row r="42336" spans="4:4" x14ac:dyDescent="0.2">
      <c r="D42336" s="1"/>
    </row>
    <row r="42337" spans="4:4" x14ac:dyDescent="0.2">
      <c r="D42337" s="1"/>
    </row>
    <row r="42338" spans="4:4" x14ac:dyDescent="0.2">
      <c r="D42338" s="1"/>
    </row>
    <row r="42339" spans="4:4" x14ac:dyDescent="0.2">
      <c r="D42339" s="1"/>
    </row>
    <row r="42340" spans="4:4" x14ac:dyDescent="0.2">
      <c r="D42340" s="1"/>
    </row>
    <row r="42341" spans="4:4" x14ac:dyDescent="0.2">
      <c r="D42341" s="1"/>
    </row>
    <row r="42342" spans="4:4" x14ac:dyDescent="0.2">
      <c r="D42342" s="1"/>
    </row>
    <row r="42343" spans="4:4" x14ac:dyDescent="0.2">
      <c r="D42343" s="1"/>
    </row>
    <row r="42344" spans="4:4" x14ac:dyDescent="0.2">
      <c r="D42344" s="1"/>
    </row>
    <row r="42345" spans="4:4" x14ac:dyDescent="0.2">
      <c r="D42345" s="1"/>
    </row>
    <row r="42346" spans="4:4" x14ac:dyDescent="0.2">
      <c r="D42346" s="1"/>
    </row>
    <row r="42347" spans="4:4" x14ac:dyDescent="0.2">
      <c r="D42347" s="1"/>
    </row>
    <row r="42348" spans="4:4" x14ac:dyDescent="0.2">
      <c r="D42348" s="1"/>
    </row>
    <row r="42349" spans="4:4" x14ac:dyDescent="0.2">
      <c r="D42349" s="1"/>
    </row>
    <row r="42350" spans="4:4" x14ac:dyDescent="0.2">
      <c r="D42350" s="1"/>
    </row>
    <row r="42351" spans="4:4" x14ac:dyDescent="0.2">
      <c r="D42351" s="1"/>
    </row>
    <row r="42352" spans="4:4" x14ac:dyDescent="0.2">
      <c r="D42352" s="1"/>
    </row>
    <row r="42353" spans="4:4" x14ac:dyDescent="0.2">
      <c r="D42353" s="1"/>
    </row>
    <row r="42354" spans="4:4" x14ac:dyDescent="0.2">
      <c r="D42354" s="1"/>
    </row>
    <row r="42355" spans="4:4" x14ac:dyDescent="0.2">
      <c r="D42355" s="1"/>
    </row>
    <row r="42356" spans="4:4" x14ac:dyDescent="0.2">
      <c r="D42356" s="1"/>
    </row>
    <row r="42357" spans="4:4" x14ac:dyDescent="0.2">
      <c r="D42357" s="1"/>
    </row>
    <row r="42358" spans="4:4" x14ac:dyDescent="0.2">
      <c r="D42358" s="1"/>
    </row>
    <row r="42359" spans="4:4" x14ac:dyDescent="0.2">
      <c r="D42359" s="1"/>
    </row>
    <row r="42360" spans="4:4" x14ac:dyDescent="0.2">
      <c r="D42360" s="1"/>
    </row>
    <row r="42361" spans="4:4" x14ac:dyDescent="0.2">
      <c r="D42361" s="1"/>
    </row>
    <row r="42362" spans="4:4" x14ac:dyDescent="0.2">
      <c r="D42362" s="1"/>
    </row>
    <row r="42363" spans="4:4" x14ac:dyDescent="0.2">
      <c r="D42363" s="1"/>
    </row>
    <row r="42364" spans="4:4" x14ac:dyDescent="0.2">
      <c r="D42364" s="1"/>
    </row>
    <row r="42365" spans="4:4" x14ac:dyDescent="0.2">
      <c r="D42365" s="1"/>
    </row>
    <row r="42366" spans="4:4" x14ac:dyDescent="0.2">
      <c r="D42366" s="1"/>
    </row>
    <row r="42367" spans="4:4" x14ac:dyDescent="0.2">
      <c r="D42367" s="1"/>
    </row>
    <row r="42368" spans="4:4" x14ac:dyDescent="0.2">
      <c r="D42368" s="1"/>
    </row>
    <row r="42369" spans="4:4" x14ac:dyDescent="0.2">
      <c r="D42369" s="1"/>
    </row>
    <row r="42370" spans="4:4" x14ac:dyDescent="0.2">
      <c r="D42370" s="1"/>
    </row>
    <row r="42371" spans="4:4" x14ac:dyDescent="0.2">
      <c r="D42371" s="1"/>
    </row>
    <row r="42372" spans="4:4" x14ac:dyDescent="0.2">
      <c r="D42372" s="1"/>
    </row>
    <row r="42373" spans="4:4" x14ac:dyDescent="0.2">
      <c r="D42373" s="1"/>
    </row>
    <row r="42374" spans="4:4" x14ac:dyDescent="0.2">
      <c r="D42374" s="1"/>
    </row>
    <row r="42375" spans="4:4" x14ac:dyDescent="0.2">
      <c r="D42375" s="1"/>
    </row>
    <row r="42376" spans="4:4" x14ac:dyDescent="0.2">
      <c r="D42376" s="1"/>
    </row>
    <row r="42377" spans="4:4" x14ac:dyDescent="0.2">
      <c r="D42377" s="1"/>
    </row>
    <row r="42378" spans="4:4" x14ac:dyDescent="0.2">
      <c r="D42378" s="1"/>
    </row>
    <row r="42379" spans="4:4" x14ac:dyDescent="0.2">
      <c r="D42379" s="1"/>
    </row>
    <row r="42380" spans="4:4" x14ac:dyDescent="0.2">
      <c r="D42380" s="1"/>
    </row>
    <row r="42381" spans="4:4" x14ac:dyDescent="0.2">
      <c r="D42381" s="1"/>
    </row>
    <row r="42382" spans="4:4" x14ac:dyDescent="0.2">
      <c r="D42382" s="1"/>
    </row>
    <row r="42383" spans="4:4" x14ac:dyDescent="0.2">
      <c r="D42383" s="1"/>
    </row>
    <row r="42384" spans="4:4" x14ac:dyDescent="0.2">
      <c r="D42384" s="1"/>
    </row>
    <row r="42385" spans="4:4" x14ac:dyDescent="0.2">
      <c r="D42385" s="1"/>
    </row>
    <row r="42386" spans="4:4" x14ac:dyDescent="0.2">
      <c r="D42386" s="1"/>
    </row>
    <row r="42387" spans="4:4" x14ac:dyDescent="0.2">
      <c r="D42387" s="1"/>
    </row>
    <row r="42388" spans="4:4" x14ac:dyDescent="0.2">
      <c r="D42388" s="1"/>
    </row>
    <row r="42389" spans="4:4" x14ac:dyDescent="0.2">
      <c r="D42389" s="1"/>
    </row>
    <row r="42390" spans="4:4" x14ac:dyDescent="0.2">
      <c r="D42390" s="1"/>
    </row>
    <row r="42391" spans="4:4" x14ac:dyDescent="0.2">
      <c r="D42391" s="1"/>
    </row>
    <row r="42392" spans="4:4" x14ac:dyDescent="0.2">
      <c r="D42392" s="1"/>
    </row>
    <row r="42393" spans="4:4" x14ac:dyDescent="0.2">
      <c r="D42393" s="1"/>
    </row>
    <row r="42394" spans="4:4" x14ac:dyDescent="0.2">
      <c r="D42394" s="1"/>
    </row>
    <row r="42395" spans="4:4" x14ac:dyDescent="0.2">
      <c r="D42395" s="1"/>
    </row>
    <row r="42396" spans="4:4" x14ac:dyDescent="0.2">
      <c r="D42396" s="1"/>
    </row>
    <row r="42397" spans="4:4" x14ac:dyDescent="0.2">
      <c r="D42397" s="1"/>
    </row>
    <row r="42398" spans="4:4" x14ac:dyDescent="0.2">
      <c r="D42398" s="1"/>
    </row>
    <row r="42399" spans="4:4" x14ac:dyDescent="0.2">
      <c r="D42399" s="1"/>
    </row>
    <row r="42400" spans="4:4" x14ac:dyDescent="0.2">
      <c r="D42400" s="1"/>
    </row>
    <row r="42401" spans="4:4" x14ac:dyDescent="0.2">
      <c r="D42401" s="1"/>
    </row>
    <row r="42402" spans="4:4" x14ac:dyDescent="0.2">
      <c r="D42402" s="1"/>
    </row>
    <row r="42403" spans="4:4" x14ac:dyDescent="0.2">
      <c r="D42403" s="1"/>
    </row>
    <row r="42404" spans="4:4" x14ac:dyDescent="0.2">
      <c r="D42404" s="1"/>
    </row>
    <row r="42405" spans="4:4" x14ac:dyDescent="0.2">
      <c r="D42405" s="1"/>
    </row>
    <row r="42406" spans="4:4" x14ac:dyDescent="0.2">
      <c r="D42406" s="1"/>
    </row>
    <row r="42407" spans="4:4" x14ac:dyDescent="0.2">
      <c r="D42407" s="1"/>
    </row>
    <row r="42408" spans="4:4" x14ac:dyDescent="0.2">
      <c r="D42408" s="1"/>
    </row>
    <row r="42409" spans="4:4" x14ac:dyDescent="0.2">
      <c r="D42409" s="1"/>
    </row>
    <row r="42410" spans="4:4" x14ac:dyDescent="0.2">
      <c r="D42410" s="1"/>
    </row>
    <row r="42411" spans="4:4" x14ac:dyDescent="0.2">
      <c r="D42411" s="1"/>
    </row>
    <row r="42412" spans="4:4" x14ac:dyDescent="0.2">
      <c r="D42412" s="1"/>
    </row>
    <row r="42413" spans="4:4" x14ac:dyDescent="0.2">
      <c r="D42413" s="1"/>
    </row>
    <row r="42414" spans="4:4" x14ac:dyDescent="0.2">
      <c r="D42414" s="1"/>
    </row>
    <row r="42415" spans="4:4" x14ac:dyDescent="0.2">
      <c r="D42415" s="1"/>
    </row>
    <row r="42416" spans="4:4" x14ac:dyDescent="0.2">
      <c r="D42416" s="1"/>
    </row>
    <row r="42417" spans="4:4" x14ac:dyDescent="0.2">
      <c r="D42417" s="1"/>
    </row>
    <row r="42418" spans="4:4" x14ac:dyDescent="0.2">
      <c r="D42418" s="1"/>
    </row>
    <row r="42419" spans="4:4" x14ac:dyDescent="0.2">
      <c r="D42419" s="1"/>
    </row>
    <row r="42420" spans="4:4" x14ac:dyDescent="0.2">
      <c r="D42420" s="1"/>
    </row>
    <row r="42421" spans="4:4" x14ac:dyDescent="0.2">
      <c r="D42421" s="1"/>
    </row>
    <row r="42422" spans="4:4" x14ac:dyDescent="0.2">
      <c r="D42422" s="1"/>
    </row>
    <row r="42423" spans="4:4" x14ac:dyDescent="0.2">
      <c r="D42423" s="1"/>
    </row>
    <row r="42424" spans="4:4" x14ac:dyDescent="0.2">
      <c r="D42424" s="1"/>
    </row>
    <row r="42425" spans="4:4" x14ac:dyDescent="0.2">
      <c r="D42425" s="1"/>
    </row>
    <row r="42426" spans="4:4" x14ac:dyDescent="0.2">
      <c r="D42426" s="1"/>
    </row>
    <row r="42427" spans="4:4" x14ac:dyDescent="0.2">
      <c r="D42427" s="1"/>
    </row>
    <row r="42428" spans="4:4" x14ac:dyDescent="0.2">
      <c r="D42428" s="1"/>
    </row>
    <row r="42429" spans="4:4" x14ac:dyDescent="0.2">
      <c r="D42429" s="1"/>
    </row>
    <row r="42430" spans="4:4" x14ac:dyDescent="0.2">
      <c r="D42430" s="1"/>
    </row>
    <row r="42431" spans="4:4" x14ac:dyDescent="0.2">
      <c r="D42431" s="1"/>
    </row>
    <row r="42432" spans="4:4" x14ac:dyDescent="0.2">
      <c r="D42432" s="1"/>
    </row>
    <row r="42433" spans="4:4" x14ac:dyDescent="0.2">
      <c r="D42433" s="1"/>
    </row>
    <row r="42434" spans="4:4" x14ac:dyDescent="0.2">
      <c r="D42434" s="1"/>
    </row>
    <row r="42435" spans="4:4" x14ac:dyDescent="0.2">
      <c r="D42435" s="1"/>
    </row>
    <row r="42436" spans="4:4" x14ac:dyDescent="0.2">
      <c r="D42436" s="1"/>
    </row>
    <row r="42437" spans="4:4" x14ac:dyDescent="0.2">
      <c r="D42437" s="1"/>
    </row>
    <row r="42438" spans="4:4" x14ac:dyDescent="0.2">
      <c r="D42438" s="1"/>
    </row>
    <row r="42439" spans="4:4" x14ac:dyDescent="0.2">
      <c r="D42439" s="1"/>
    </row>
    <row r="42440" spans="4:4" x14ac:dyDescent="0.2">
      <c r="D42440" s="1"/>
    </row>
    <row r="42441" spans="4:4" x14ac:dyDescent="0.2">
      <c r="D42441" s="1"/>
    </row>
    <row r="42442" spans="4:4" x14ac:dyDescent="0.2">
      <c r="D42442" s="1"/>
    </row>
    <row r="42443" spans="4:4" x14ac:dyDescent="0.2">
      <c r="D42443" s="1"/>
    </row>
    <row r="42444" spans="4:4" x14ac:dyDescent="0.2">
      <c r="D42444" s="1"/>
    </row>
    <row r="42445" spans="4:4" x14ac:dyDescent="0.2">
      <c r="D42445" s="1"/>
    </row>
    <row r="42446" spans="4:4" x14ac:dyDescent="0.2">
      <c r="D42446" s="1"/>
    </row>
    <row r="42447" spans="4:4" x14ac:dyDescent="0.2">
      <c r="D42447" s="1"/>
    </row>
    <row r="42448" spans="4:4" x14ac:dyDescent="0.2">
      <c r="D42448" s="1"/>
    </row>
    <row r="42449" spans="4:4" x14ac:dyDescent="0.2">
      <c r="D42449" s="1"/>
    </row>
    <row r="42450" spans="4:4" x14ac:dyDescent="0.2">
      <c r="D42450" s="1"/>
    </row>
    <row r="42451" spans="4:4" x14ac:dyDescent="0.2">
      <c r="D42451" s="1"/>
    </row>
    <row r="42452" spans="4:4" x14ac:dyDescent="0.2">
      <c r="D42452" s="1"/>
    </row>
    <row r="42453" spans="4:4" x14ac:dyDescent="0.2">
      <c r="D42453" s="1"/>
    </row>
    <row r="42454" spans="4:4" x14ac:dyDescent="0.2">
      <c r="D42454" s="1"/>
    </row>
    <row r="42455" spans="4:4" x14ac:dyDescent="0.2">
      <c r="D42455" s="1"/>
    </row>
    <row r="42456" spans="4:4" x14ac:dyDescent="0.2">
      <c r="D42456" s="1"/>
    </row>
    <row r="42457" spans="4:4" x14ac:dyDescent="0.2">
      <c r="D42457" s="1"/>
    </row>
    <row r="42458" spans="4:4" x14ac:dyDescent="0.2">
      <c r="D42458" s="1"/>
    </row>
    <row r="42459" spans="4:4" x14ac:dyDescent="0.2">
      <c r="D42459" s="1"/>
    </row>
    <row r="42460" spans="4:4" x14ac:dyDescent="0.2">
      <c r="D42460" s="1"/>
    </row>
    <row r="42461" spans="4:4" x14ac:dyDescent="0.2">
      <c r="D42461" s="1"/>
    </row>
    <row r="42462" spans="4:4" x14ac:dyDescent="0.2">
      <c r="D42462" s="1"/>
    </row>
    <row r="42463" spans="4:4" x14ac:dyDescent="0.2">
      <c r="D42463" s="1"/>
    </row>
    <row r="42464" spans="4:4" x14ac:dyDescent="0.2">
      <c r="D42464" s="1"/>
    </row>
    <row r="42465" spans="4:4" x14ac:dyDescent="0.2">
      <c r="D42465" s="1"/>
    </row>
    <row r="42466" spans="4:4" x14ac:dyDescent="0.2">
      <c r="D42466" s="1"/>
    </row>
    <row r="42467" spans="4:4" x14ac:dyDescent="0.2">
      <c r="D42467" s="1"/>
    </row>
    <row r="42468" spans="4:4" x14ac:dyDescent="0.2">
      <c r="D42468" s="1"/>
    </row>
    <row r="42469" spans="4:4" x14ac:dyDescent="0.2">
      <c r="D42469" s="1"/>
    </row>
    <row r="42470" spans="4:4" x14ac:dyDescent="0.2">
      <c r="D42470" s="1"/>
    </row>
    <row r="42471" spans="4:4" x14ac:dyDescent="0.2">
      <c r="D42471" s="1"/>
    </row>
    <row r="42472" spans="4:4" x14ac:dyDescent="0.2">
      <c r="D42472" s="1"/>
    </row>
    <row r="42473" spans="4:4" x14ac:dyDescent="0.2">
      <c r="D42473" s="1"/>
    </row>
    <row r="42474" spans="4:4" x14ac:dyDescent="0.2">
      <c r="D42474" s="1"/>
    </row>
    <row r="42475" spans="4:4" x14ac:dyDescent="0.2">
      <c r="D42475" s="1"/>
    </row>
    <row r="42476" spans="4:4" x14ac:dyDescent="0.2">
      <c r="D42476" s="1"/>
    </row>
    <row r="42477" spans="4:4" x14ac:dyDescent="0.2">
      <c r="D42477" s="1"/>
    </row>
    <row r="42478" spans="4:4" x14ac:dyDescent="0.2">
      <c r="D42478" s="1"/>
    </row>
    <row r="42479" spans="4:4" x14ac:dyDescent="0.2">
      <c r="D42479" s="1"/>
    </row>
    <row r="42480" spans="4:4" x14ac:dyDescent="0.2">
      <c r="D42480" s="1"/>
    </row>
    <row r="42481" spans="4:4" x14ac:dyDescent="0.2">
      <c r="D42481" s="1"/>
    </row>
    <row r="42482" spans="4:4" x14ac:dyDescent="0.2">
      <c r="D42482" s="1"/>
    </row>
    <row r="42483" spans="4:4" x14ac:dyDescent="0.2">
      <c r="D42483" s="1"/>
    </row>
    <row r="42484" spans="4:4" x14ac:dyDescent="0.2">
      <c r="D42484" s="1"/>
    </row>
    <row r="42485" spans="4:4" x14ac:dyDescent="0.2">
      <c r="D42485" s="1"/>
    </row>
    <row r="42486" spans="4:4" x14ac:dyDescent="0.2">
      <c r="D42486" s="1"/>
    </row>
    <row r="42487" spans="4:4" x14ac:dyDescent="0.2">
      <c r="D42487" s="1"/>
    </row>
    <row r="42488" spans="4:4" x14ac:dyDescent="0.2">
      <c r="D42488" s="1"/>
    </row>
    <row r="42489" spans="4:4" x14ac:dyDescent="0.2">
      <c r="D42489" s="1"/>
    </row>
    <row r="42490" spans="4:4" x14ac:dyDescent="0.2">
      <c r="D42490" s="1"/>
    </row>
    <row r="42491" spans="4:4" x14ac:dyDescent="0.2">
      <c r="D42491" s="1"/>
    </row>
    <row r="42492" spans="4:4" x14ac:dyDescent="0.2">
      <c r="D42492" s="1"/>
    </row>
    <row r="42493" spans="4:4" x14ac:dyDescent="0.2">
      <c r="D42493" s="1"/>
    </row>
    <row r="42494" spans="4:4" x14ac:dyDescent="0.2">
      <c r="D42494" s="1"/>
    </row>
    <row r="42495" spans="4:4" x14ac:dyDescent="0.2">
      <c r="D42495" s="1"/>
    </row>
    <row r="42496" spans="4:4" x14ac:dyDescent="0.2">
      <c r="D42496" s="1"/>
    </row>
    <row r="42497" spans="4:4" x14ac:dyDescent="0.2">
      <c r="D42497" s="1"/>
    </row>
    <row r="42498" spans="4:4" x14ac:dyDescent="0.2">
      <c r="D42498" s="1"/>
    </row>
    <row r="42499" spans="4:4" x14ac:dyDescent="0.2">
      <c r="D42499" s="1"/>
    </row>
    <row r="42500" spans="4:4" x14ac:dyDescent="0.2">
      <c r="D42500" s="1"/>
    </row>
    <row r="42501" spans="4:4" x14ac:dyDescent="0.2">
      <c r="D42501" s="1"/>
    </row>
    <row r="42502" spans="4:4" x14ac:dyDescent="0.2">
      <c r="D42502" s="1"/>
    </row>
    <row r="42503" spans="4:4" x14ac:dyDescent="0.2">
      <c r="D42503" s="1"/>
    </row>
    <row r="42504" spans="4:4" x14ac:dyDescent="0.2">
      <c r="D42504" s="1"/>
    </row>
    <row r="42505" spans="4:4" x14ac:dyDescent="0.2">
      <c r="D42505" s="1"/>
    </row>
    <row r="42506" spans="4:4" x14ac:dyDescent="0.2">
      <c r="D42506" s="1"/>
    </row>
    <row r="42507" spans="4:4" x14ac:dyDescent="0.2">
      <c r="D42507" s="1"/>
    </row>
    <row r="42508" spans="4:4" x14ac:dyDescent="0.2">
      <c r="D42508" s="1"/>
    </row>
    <row r="42509" spans="4:4" x14ac:dyDescent="0.2">
      <c r="D42509" s="1"/>
    </row>
    <row r="42510" spans="4:4" x14ac:dyDescent="0.2">
      <c r="D42510" s="1"/>
    </row>
    <row r="42511" spans="4:4" x14ac:dyDescent="0.2">
      <c r="D42511" s="1"/>
    </row>
    <row r="42512" spans="4:4" x14ac:dyDescent="0.2">
      <c r="D42512" s="1"/>
    </row>
    <row r="42513" spans="4:4" x14ac:dyDescent="0.2">
      <c r="D42513" s="1"/>
    </row>
    <row r="42514" spans="4:4" x14ac:dyDescent="0.2">
      <c r="D42514" s="1"/>
    </row>
    <row r="42515" spans="4:4" x14ac:dyDescent="0.2">
      <c r="D42515" s="1"/>
    </row>
    <row r="42516" spans="4:4" x14ac:dyDescent="0.2">
      <c r="D42516" s="1"/>
    </row>
    <row r="42517" spans="4:4" x14ac:dyDescent="0.2">
      <c r="D42517" s="1"/>
    </row>
    <row r="42518" spans="4:4" x14ac:dyDescent="0.2">
      <c r="D42518" s="1"/>
    </row>
    <row r="42519" spans="4:4" x14ac:dyDescent="0.2">
      <c r="D42519" s="1"/>
    </row>
    <row r="42520" spans="4:4" x14ac:dyDescent="0.2">
      <c r="D42520" s="1"/>
    </row>
    <row r="42521" spans="4:4" x14ac:dyDescent="0.2">
      <c r="D42521" s="1"/>
    </row>
    <row r="42522" spans="4:4" x14ac:dyDescent="0.2">
      <c r="D42522" s="1"/>
    </row>
    <row r="42523" spans="4:4" x14ac:dyDescent="0.2">
      <c r="D42523" s="1"/>
    </row>
    <row r="42524" spans="4:4" x14ac:dyDescent="0.2">
      <c r="D42524" s="1"/>
    </row>
    <row r="42525" spans="4:4" x14ac:dyDescent="0.2">
      <c r="D42525" s="1"/>
    </row>
    <row r="42526" spans="4:4" x14ac:dyDescent="0.2">
      <c r="D42526" s="1"/>
    </row>
    <row r="42527" spans="4:4" x14ac:dyDescent="0.2">
      <c r="D42527" s="1"/>
    </row>
    <row r="42528" spans="4:4" x14ac:dyDescent="0.2">
      <c r="D42528" s="1"/>
    </row>
    <row r="42529" spans="4:4" x14ac:dyDescent="0.2">
      <c r="D42529" s="1"/>
    </row>
    <row r="42530" spans="4:4" x14ac:dyDescent="0.2">
      <c r="D42530" s="1"/>
    </row>
    <row r="42531" spans="4:4" x14ac:dyDescent="0.2">
      <c r="D42531" s="1"/>
    </row>
    <row r="42532" spans="4:4" x14ac:dyDescent="0.2">
      <c r="D42532" s="1"/>
    </row>
    <row r="42533" spans="4:4" x14ac:dyDescent="0.2">
      <c r="D42533" s="1"/>
    </row>
    <row r="42534" spans="4:4" x14ac:dyDescent="0.2">
      <c r="D42534" s="1"/>
    </row>
    <row r="42535" spans="4:4" x14ac:dyDescent="0.2">
      <c r="D42535" s="1"/>
    </row>
    <row r="42536" spans="4:4" x14ac:dyDescent="0.2">
      <c r="D42536" s="1"/>
    </row>
    <row r="42537" spans="4:4" x14ac:dyDescent="0.2">
      <c r="D42537" s="1"/>
    </row>
    <row r="42538" spans="4:4" x14ac:dyDescent="0.2">
      <c r="D42538" s="1"/>
    </row>
    <row r="42539" spans="4:4" x14ac:dyDescent="0.2">
      <c r="D42539" s="1"/>
    </row>
    <row r="42540" spans="4:4" x14ac:dyDescent="0.2">
      <c r="D42540" s="1"/>
    </row>
    <row r="42541" spans="4:4" x14ac:dyDescent="0.2">
      <c r="D42541" s="1"/>
    </row>
    <row r="42542" spans="4:4" x14ac:dyDescent="0.2">
      <c r="D42542" s="1"/>
    </row>
    <row r="42543" spans="4:4" x14ac:dyDescent="0.2">
      <c r="D42543" s="1"/>
    </row>
    <row r="42544" spans="4:4" x14ac:dyDescent="0.2">
      <c r="D42544" s="1"/>
    </row>
    <row r="42545" spans="4:4" x14ac:dyDescent="0.2">
      <c r="D42545" s="1"/>
    </row>
    <row r="42546" spans="4:4" x14ac:dyDescent="0.2">
      <c r="D42546" s="1"/>
    </row>
    <row r="42547" spans="4:4" x14ac:dyDescent="0.2">
      <c r="D42547" s="1"/>
    </row>
    <row r="42548" spans="4:4" x14ac:dyDescent="0.2">
      <c r="D42548" s="1"/>
    </row>
    <row r="42549" spans="4:4" x14ac:dyDescent="0.2">
      <c r="D42549" s="1"/>
    </row>
    <row r="42550" spans="4:4" x14ac:dyDescent="0.2">
      <c r="D42550" s="1"/>
    </row>
    <row r="42551" spans="4:4" x14ac:dyDescent="0.2">
      <c r="D42551" s="1"/>
    </row>
    <row r="42552" spans="4:4" x14ac:dyDescent="0.2">
      <c r="D42552" s="1"/>
    </row>
    <row r="42553" spans="4:4" x14ac:dyDescent="0.2">
      <c r="D42553" s="1"/>
    </row>
    <row r="42554" spans="4:4" x14ac:dyDescent="0.2">
      <c r="D42554" s="1"/>
    </row>
    <row r="42555" spans="4:4" x14ac:dyDescent="0.2">
      <c r="D42555" s="1"/>
    </row>
    <row r="42556" spans="4:4" x14ac:dyDescent="0.2">
      <c r="D42556" s="1"/>
    </row>
    <row r="42557" spans="4:4" x14ac:dyDescent="0.2">
      <c r="D42557" s="1"/>
    </row>
    <row r="42558" spans="4:4" x14ac:dyDescent="0.2">
      <c r="D42558" s="1"/>
    </row>
    <row r="42559" spans="4:4" x14ac:dyDescent="0.2">
      <c r="D42559" s="1"/>
    </row>
    <row r="42560" spans="4:4" x14ac:dyDescent="0.2">
      <c r="D42560" s="1"/>
    </row>
    <row r="42561" spans="4:4" x14ac:dyDescent="0.2">
      <c r="D42561" s="1"/>
    </row>
    <row r="42562" spans="4:4" x14ac:dyDescent="0.2">
      <c r="D42562" s="1"/>
    </row>
    <row r="42563" spans="4:4" x14ac:dyDescent="0.2">
      <c r="D42563" s="1"/>
    </row>
    <row r="42564" spans="4:4" x14ac:dyDescent="0.2">
      <c r="D42564" s="1"/>
    </row>
    <row r="42565" spans="4:4" x14ac:dyDescent="0.2">
      <c r="D42565" s="1"/>
    </row>
    <row r="42566" spans="4:4" x14ac:dyDescent="0.2">
      <c r="D42566" s="1"/>
    </row>
    <row r="42567" spans="4:4" x14ac:dyDescent="0.2">
      <c r="D42567" s="1"/>
    </row>
    <row r="42568" spans="4:4" x14ac:dyDescent="0.2">
      <c r="D42568" s="1"/>
    </row>
    <row r="42569" spans="4:4" x14ac:dyDescent="0.2">
      <c r="D42569" s="1"/>
    </row>
    <row r="42570" spans="4:4" x14ac:dyDescent="0.2">
      <c r="D42570" s="1"/>
    </row>
    <row r="42571" spans="4:4" x14ac:dyDescent="0.2">
      <c r="D42571" s="1"/>
    </row>
    <row r="42572" spans="4:4" x14ac:dyDescent="0.2">
      <c r="D42572" s="1"/>
    </row>
    <row r="42573" spans="4:4" x14ac:dyDescent="0.2">
      <c r="D42573" s="1"/>
    </row>
    <row r="42574" spans="4:4" x14ac:dyDescent="0.2">
      <c r="D42574" s="1"/>
    </row>
    <row r="42575" spans="4:4" x14ac:dyDescent="0.2">
      <c r="D42575" s="1"/>
    </row>
    <row r="42576" spans="4:4" x14ac:dyDescent="0.2">
      <c r="D42576" s="1"/>
    </row>
    <row r="42577" spans="4:4" x14ac:dyDescent="0.2">
      <c r="D42577" s="1"/>
    </row>
    <row r="42578" spans="4:4" x14ac:dyDescent="0.2">
      <c r="D42578" s="1"/>
    </row>
    <row r="42579" spans="4:4" x14ac:dyDescent="0.2">
      <c r="D42579" s="1"/>
    </row>
    <row r="42580" spans="4:4" x14ac:dyDescent="0.2">
      <c r="D42580" s="1"/>
    </row>
    <row r="42581" spans="4:4" x14ac:dyDescent="0.2">
      <c r="D42581" s="1"/>
    </row>
    <row r="42582" spans="4:4" x14ac:dyDescent="0.2">
      <c r="D42582" s="1"/>
    </row>
    <row r="42583" spans="4:4" x14ac:dyDescent="0.2">
      <c r="D42583" s="1"/>
    </row>
    <row r="42584" spans="4:4" x14ac:dyDescent="0.2">
      <c r="D42584" s="1"/>
    </row>
    <row r="42585" spans="4:4" x14ac:dyDescent="0.2">
      <c r="D42585" s="1"/>
    </row>
    <row r="42586" spans="4:4" x14ac:dyDescent="0.2">
      <c r="D42586" s="1"/>
    </row>
    <row r="42587" spans="4:4" x14ac:dyDescent="0.2">
      <c r="D42587" s="1"/>
    </row>
    <row r="42588" spans="4:4" x14ac:dyDescent="0.2">
      <c r="D42588" s="1"/>
    </row>
    <row r="42589" spans="4:4" x14ac:dyDescent="0.2">
      <c r="D42589" s="1"/>
    </row>
    <row r="42590" spans="4:4" x14ac:dyDescent="0.2">
      <c r="D42590" s="1"/>
    </row>
    <row r="42591" spans="4:4" x14ac:dyDescent="0.2">
      <c r="D42591" s="1"/>
    </row>
    <row r="42592" spans="4:4" x14ac:dyDescent="0.2">
      <c r="D42592" s="1"/>
    </row>
    <row r="42593" spans="4:4" x14ac:dyDescent="0.2">
      <c r="D42593" s="1"/>
    </row>
    <row r="42594" spans="4:4" x14ac:dyDescent="0.2">
      <c r="D42594" s="1"/>
    </row>
    <row r="42595" spans="4:4" x14ac:dyDescent="0.2">
      <c r="D42595" s="1"/>
    </row>
    <row r="42596" spans="4:4" x14ac:dyDescent="0.2">
      <c r="D42596" s="1"/>
    </row>
    <row r="42597" spans="4:4" x14ac:dyDescent="0.2">
      <c r="D42597" s="1"/>
    </row>
    <row r="42598" spans="4:4" x14ac:dyDescent="0.2">
      <c r="D42598" s="1"/>
    </row>
    <row r="42599" spans="4:4" x14ac:dyDescent="0.2">
      <c r="D42599" s="1"/>
    </row>
    <row r="42600" spans="4:4" x14ac:dyDescent="0.2">
      <c r="D42600" s="1"/>
    </row>
    <row r="42601" spans="4:4" x14ac:dyDescent="0.2">
      <c r="D42601" s="1"/>
    </row>
    <row r="42602" spans="4:4" x14ac:dyDescent="0.2">
      <c r="D42602" s="1"/>
    </row>
    <row r="42603" spans="4:4" x14ac:dyDescent="0.2">
      <c r="D42603" s="1"/>
    </row>
    <row r="42604" spans="4:4" x14ac:dyDescent="0.2">
      <c r="D42604" s="1"/>
    </row>
    <row r="42605" spans="4:4" x14ac:dyDescent="0.2">
      <c r="D42605" s="1"/>
    </row>
    <row r="42606" spans="4:4" x14ac:dyDescent="0.2">
      <c r="D42606" s="1"/>
    </row>
    <row r="42607" spans="4:4" x14ac:dyDescent="0.2">
      <c r="D42607" s="1"/>
    </row>
    <row r="42608" spans="4:4" x14ac:dyDescent="0.2">
      <c r="D42608" s="1"/>
    </row>
    <row r="42609" spans="4:4" x14ac:dyDescent="0.2">
      <c r="D42609" s="1"/>
    </row>
    <row r="42610" spans="4:4" x14ac:dyDescent="0.2">
      <c r="D42610" s="1"/>
    </row>
    <row r="42611" spans="4:4" x14ac:dyDescent="0.2">
      <c r="D42611" s="1"/>
    </row>
    <row r="42612" spans="4:4" x14ac:dyDescent="0.2">
      <c r="D42612" s="1"/>
    </row>
    <row r="42613" spans="4:4" x14ac:dyDescent="0.2">
      <c r="D42613" s="1"/>
    </row>
    <row r="42614" spans="4:4" x14ac:dyDescent="0.2">
      <c r="D42614" s="1"/>
    </row>
    <row r="42615" spans="4:4" x14ac:dyDescent="0.2">
      <c r="D42615" s="1"/>
    </row>
    <row r="42616" spans="4:4" x14ac:dyDescent="0.2">
      <c r="D42616" s="1"/>
    </row>
    <row r="42617" spans="4:4" x14ac:dyDescent="0.2">
      <c r="D42617" s="1"/>
    </row>
    <row r="42618" spans="4:4" x14ac:dyDescent="0.2">
      <c r="D42618" s="1"/>
    </row>
    <row r="42619" spans="4:4" x14ac:dyDescent="0.2">
      <c r="D42619" s="1"/>
    </row>
    <row r="42620" spans="4:4" x14ac:dyDescent="0.2">
      <c r="D42620" s="1"/>
    </row>
    <row r="42621" spans="4:4" x14ac:dyDescent="0.2">
      <c r="D42621" s="1"/>
    </row>
    <row r="42622" spans="4:4" x14ac:dyDescent="0.2">
      <c r="D42622" s="1"/>
    </row>
    <row r="42623" spans="4:4" x14ac:dyDescent="0.2">
      <c r="D42623" s="1"/>
    </row>
    <row r="42624" spans="4:4" x14ac:dyDescent="0.2">
      <c r="D42624" s="1"/>
    </row>
    <row r="42625" spans="4:4" x14ac:dyDescent="0.2">
      <c r="D42625" s="1"/>
    </row>
    <row r="42626" spans="4:4" x14ac:dyDescent="0.2">
      <c r="D42626" s="1"/>
    </row>
    <row r="42627" spans="4:4" x14ac:dyDescent="0.2">
      <c r="D42627" s="1"/>
    </row>
    <row r="42628" spans="4:4" x14ac:dyDescent="0.2">
      <c r="D42628" s="1"/>
    </row>
    <row r="42629" spans="4:4" x14ac:dyDescent="0.2">
      <c r="D42629" s="1"/>
    </row>
    <row r="42630" spans="4:4" x14ac:dyDescent="0.2">
      <c r="D42630" s="1"/>
    </row>
    <row r="42631" spans="4:4" x14ac:dyDescent="0.2">
      <c r="D42631" s="1"/>
    </row>
    <row r="42632" spans="4:4" x14ac:dyDescent="0.2">
      <c r="D42632" s="1"/>
    </row>
    <row r="42633" spans="4:4" x14ac:dyDescent="0.2">
      <c r="D42633" s="1"/>
    </row>
    <row r="42634" spans="4:4" x14ac:dyDescent="0.2">
      <c r="D42634" s="1"/>
    </row>
    <row r="42635" spans="4:4" x14ac:dyDescent="0.2">
      <c r="D42635" s="1"/>
    </row>
    <row r="42636" spans="4:4" x14ac:dyDescent="0.2">
      <c r="D42636" s="1"/>
    </row>
    <row r="42637" spans="4:4" x14ac:dyDescent="0.2">
      <c r="D42637" s="1"/>
    </row>
    <row r="42638" spans="4:4" x14ac:dyDescent="0.2">
      <c r="D42638" s="1"/>
    </row>
    <row r="42639" spans="4:4" x14ac:dyDescent="0.2">
      <c r="D42639" s="1"/>
    </row>
    <row r="42640" spans="4:4" x14ac:dyDescent="0.2">
      <c r="D42640" s="1"/>
    </row>
    <row r="42641" spans="4:4" x14ac:dyDescent="0.2">
      <c r="D42641" s="1"/>
    </row>
    <row r="42642" spans="4:4" x14ac:dyDescent="0.2">
      <c r="D42642" s="1"/>
    </row>
    <row r="42643" spans="4:4" x14ac:dyDescent="0.2">
      <c r="D42643" s="1"/>
    </row>
    <row r="42644" spans="4:4" x14ac:dyDescent="0.2">
      <c r="D42644" s="1"/>
    </row>
    <row r="42645" spans="4:4" x14ac:dyDescent="0.2">
      <c r="D42645" s="1"/>
    </row>
    <row r="42646" spans="4:4" x14ac:dyDescent="0.2">
      <c r="D42646" s="1"/>
    </row>
    <row r="42647" spans="4:4" x14ac:dyDescent="0.2">
      <c r="D42647" s="1"/>
    </row>
    <row r="42648" spans="4:4" x14ac:dyDescent="0.2">
      <c r="D42648" s="1"/>
    </row>
    <row r="42649" spans="4:4" x14ac:dyDescent="0.2">
      <c r="D42649" s="1"/>
    </row>
    <row r="42650" spans="4:4" x14ac:dyDescent="0.2">
      <c r="D42650" s="1"/>
    </row>
    <row r="42651" spans="4:4" x14ac:dyDescent="0.2">
      <c r="D42651" s="1"/>
    </row>
    <row r="42652" spans="4:4" x14ac:dyDescent="0.2">
      <c r="D42652" s="1"/>
    </row>
    <row r="42653" spans="4:4" x14ac:dyDescent="0.2">
      <c r="D42653" s="1"/>
    </row>
    <row r="42654" spans="4:4" x14ac:dyDescent="0.2">
      <c r="D42654" s="1"/>
    </row>
    <row r="42655" spans="4:4" x14ac:dyDescent="0.2">
      <c r="D42655" s="1"/>
    </row>
    <row r="42656" spans="4:4" x14ac:dyDescent="0.2">
      <c r="D42656" s="1"/>
    </row>
    <row r="42657" spans="4:4" x14ac:dyDescent="0.2">
      <c r="D42657" s="1"/>
    </row>
    <row r="42658" spans="4:4" x14ac:dyDescent="0.2">
      <c r="D42658" s="1"/>
    </row>
    <row r="42659" spans="4:4" x14ac:dyDescent="0.2">
      <c r="D42659" s="1"/>
    </row>
    <row r="42660" spans="4:4" x14ac:dyDescent="0.2">
      <c r="D42660" s="1"/>
    </row>
    <row r="42661" spans="4:4" x14ac:dyDescent="0.2">
      <c r="D42661" s="1"/>
    </row>
    <row r="42662" spans="4:4" x14ac:dyDescent="0.2">
      <c r="D42662" s="1"/>
    </row>
    <row r="42663" spans="4:4" x14ac:dyDescent="0.2">
      <c r="D42663" s="1"/>
    </row>
    <row r="42664" spans="4:4" x14ac:dyDescent="0.2">
      <c r="D42664" s="1"/>
    </row>
    <row r="42665" spans="4:4" x14ac:dyDescent="0.2">
      <c r="D42665" s="1"/>
    </row>
    <row r="42666" spans="4:4" x14ac:dyDescent="0.2">
      <c r="D42666" s="1"/>
    </row>
    <row r="42667" spans="4:4" x14ac:dyDescent="0.2">
      <c r="D42667" s="1"/>
    </row>
    <row r="42668" spans="4:4" x14ac:dyDescent="0.2">
      <c r="D42668" s="1"/>
    </row>
    <row r="42669" spans="4:4" x14ac:dyDescent="0.2">
      <c r="D42669" s="1"/>
    </row>
    <row r="42670" spans="4:4" x14ac:dyDescent="0.2">
      <c r="D42670" s="1"/>
    </row>
    <row r="42671" spans="4:4" x14ac:dyDescent="0.2">
      <c r="D42671" s="1"/>
    </row>
    <row r="42672" spans="4:4" x14ac:dyDescent="0.2">
      <c r="D42672" s="1"/>
    </row>
    <row r="42673" spans="4:4" x14ac:dyDescent="0.2">
      <c r="D42673" s="1"/>
    </row>
    <row r="42674" spans="4:4" x14ac:dyDescent="0.2">
      <c r="D42674" s="1"/>
    </row>
    <row r="42675" spans="4:4" x14ac:dyDescent="0.2">
      <c r="D42675" s="1"/>
    </row>
    <row r="42676" spans="4:4" x14ac:dyDescent="0.2">
      <c r="D42676" s="1"/>
    </row>
    <row r="42677" spans="4:4" x14ac:dyDescent="0.2">
      <c r="D42677" s="1"/>
    </row>
    <row r="42678" spans="4:4" x14ac:dyDescent="0.2">
      <c r="D42678" s="1"/>
    </row>
    <row r="42679" spans="4:4" x14ac:dyDescent="0.2">
      <c r="D42679" s="1"/>
    </row>
    <row r="42680" spans="4:4" x14ac:dyDescent="0.2">
      <c r="D42680" s="1"/>
    </row>
    <row r="42681" spans="4:4" x14ac:dyDescent="0.2">
      <c r="D42681" s="1"/>
    </row>
    <row r="42682" spans="4:4" x14ac:dyDescent="0.2">
      <c r="D42682" s="1"/>
    </row>
    <row r="42683" spans="4:4" x14ac:dyDescent="0.2">
      <c r="D42683" s="1"/>
    </row>
    <row r="42684" spans="4:4" x14ac:dyDescent="0.2">
      <c r="D42684" s="1"/>
    </row>
    <row r="42685" spans="4:4" x14ac:dyDescent="0.2">
      <c r="D42685" s="1"/>
    </row>
    <row r="42686" spans="4:4" x14ac:dyDescent="0.2">
      <c r="D42686" s="1"/>
    </row>
    <row r="42687" spans="4:4" x14ac:dyDescent="0.2">
      <c r="D42687" s="1"/>
    </row>
    <row r="42688" spans="4:4" x14ac:dyDescent="0.2">
      <c r="D42688" s="1"/>
    </row>
    <row r="42689" spans="4:4" x14ac:dyDescent="0.2">
      <c r="D42689" s="1"/>
    </row>
    <row r="42690" spans="4:4" x14ac:dyDescent="0.2">
      <c r="D42690" s="1"/>
    </row>
    <row r="42691" spans="4:4" x14ac:dyDescent="0.2">
      <c r="D42691" s="1"/>
    </row>
    <row r="42692" spans="4:4" x14ac:dyDescent="0.2">
      <c r="D42692" s="1"/>
    </row>
    <row r="42693" spans="4:4" x14ac:dyDescent="0.2">
      <c r="D42693" s="1"/>
    </row>
    <row r="42694" spans="4:4" x14ac:dyDescent="0.2">
      <c r="D42694" s="1"/>
    </row>
    <row r="42695" spans="4:4" x14ac:dyDescent="0.2">
      <c r="D42695" s="1"/>
    </row>
    <row r="42696" spans="4:4" x14ac:dyDescent="0.2">
      <c r="D42696" s="1"/>
    </row>
    <row r="42697" spans="4:4" x14ac:dyDescent="0.2">
      <c r="D42697" s="1"/>
    </row>
    <row r="42698" spans="4:4" x14ac:dyDescent="0.2">
      <c r="D42698" s="1"/>
    </row>
    <row r="42699" spans="4:4" x14ac:dyDescent="0.2">
      <c r="D42699" s="1"/>
    </row>
    <row r="42700" spans="4:4" x14ac:dyDescent="0.2">
      <c r="D42700" s="1"/>
    </row>
    <row r="42701" spans="4:4" x14ac:dyDescent="0.2">
      <c r="D42701" s="1"/>
    </row>
    <row r="42702" spans="4:4" x14ac:dyDescent="0.2">
      <c r="D42702" s="1"/>
    </row>
    <row r="42703" spans="4:4" x14ac:dyDescent="0.2">
      <c r="D42703" s="1"/>
    </row>
    <row r="42704" spans="4:4" x14ac:dyDescent="0.2">
      <c r="D42704" s="1"/>
    </row>
    <row r="42705" spans="4:4" x14ac:dyDescent="0.2">
      <c r="D42705" s="1"/>
    </row>
    <row r="42706" spans="4:4" x14ac:dyDescent="0.2">
      <c r="D42706" s="1"/>
    </row>
    <row r="42707" spans="4:4" x14ac:dyDescent="0.2">
      <c r="D42707" s="1"/>
    </row>
    <row r="42708" spans="4:4" x14ac:dyDescent="0.2">
      <c r="D42708" s="1"/>
    </row>
    <row r="42709" spans="4:4" x14ac:dyDescent="0.2">
      <c r="D42709" s="1"/>
    </row>
    <row r="42710" spans="4:4" x14ac:dyDescent="0.2">
      <c r="D42710" s="1"/>
    </row>
    <row r="42711" spans="4:4" x14ac:dyDescent="0.2">
      <c r="D42711" s="1"/>
    </row>
    <row r="42712" spans="4:4" x14ac:dyDescent="0.2">
      <c r="D42712" s="1"/>
    </row>
    <row r="42713" spans="4:4" x14ac:dyDescent="0.2">
      <c r="D42713" s="1"/>
    </row>
    <row r="42714" spans="4:4" x14ac:dyDescent="0.2">
      <c r="D42714" s="1"/>
    </row>
    <row r="42715" spans="4:4" x14ac:dyDescent="0.2">
      <c r="D42715" s="1"/>
    </row>
    <row r="42716" spans="4:4" x14ac:dyDescent="0.2">
      <c r="D42716" s="1"/>
    </row>
    <row r="42717" spans="4:4" x14ac:dyDescent="0.2">
      <c r="D42717" s="1"/>
    </row>
    <row r="42718" spans="4:4" x14ac:dyDescent="0.2">
      <c r="D42718" s="1"/>
    </row>
    <row r="42719" spans="4:4" x14ac:dyDescent="0.2">
      <c r="D42719" s="1"/>
    </row>
    <row r="42720" spans="4:4" x14ac:dyDescent="0.2">
      <c r="D42720" s="1"/>
    </row>
    <row r="42721" spans="4:4" x14ac:dyDescent="0.2">
      <c r="D42721" s="1"/>
    </row>
    <row r="42722" spans="4:4" x14ac:dyDescent="0.2">
      <c r="D42722" s="1"/>
    </row>
    <row r="42723" spans="4:4" x14ac:dyDescent="0.2">
      <c r="D42723" s="1"/>
    </row>
    <row r="42724" spans="4:4" x14ac:dyDescent="0.2">
      <c r="D42724" s="1"/>
    </row>
    <row r="42725" spans="4:4" x14ac:dyDescent="0.2">
      <c r="D42725" s="1"/>
    </row>
    <row r="42726" spans="4:4" x14ac:dyDescent="0.2">
      <c r="D42726" s="1"/>
    </row>
    <row r="42727" spans="4:4" x14ac:dyDescent="0.2">
      <c r="D42727" s="1"/>
    </row>
    <row r="42728" spans="4:4" x14ac:dyDescent="0.2">
      <c r="D42728" s="1"/>
    </row>
    <row r="42729" spans="4:4" x14ac:dyDescent="0.2">
      <c r="D42729" s="1"/>
    </row>
    <row r="42730" spans="4:4" x14ac:dyDescent="0.2">
      <c r="D42730" s="1"/>
    </row>
    <row r="42731" spans="4:4" x14ac:dyDescent="0.2">
      <c r="D42731" s="1"/>
    </row>
    <row r="42732" spans="4:4" x14ac:dyDescent="0.2">
      <c r="D42732" s="1"/>
    </row>
    <row r="42733" spans="4:4" x14ac:dyDescent="0.2">
      <c r="D42733" s="1"/>
    </row>
    <row r="42734" spans="4:4" x14ac:dyDescent="0.2">
      <c r="D42734" s="1"/>
    </row>
    <row r="42735" spans="4:4" x14ac:dyDescent="0.2">
      <c r="D42735" s="1"/>
    </row>
    <row r="42736" spans="4:4" x14ac:dyDescent="0.2">
      <c r="D42736" s="1"/>
    </row>
    <row r="42737" spans="4:4" x14ac:dyDescent="0.2">
      <c r="D42737" s="1"/>
    </row>
    <row r="42738" spans="4:4" x14ac:dyDescent="0.2">
      <c r="D42738" s="1"/>
    </row>
    <row r="42739" spans="4:4" x14ac:dyDescent="0.2">
      <c r="D42739" s="1"/>
    </row>
    <row r="42740" spans="4:4" x14ac:dyDescent="0.2">
      <c r="D42740" s="1"/>
    </row>
    <row r="42741" spans="4:4" x14ac:dyDescent="0.2">
      <c r="D42741" s="1"/>
    </row>
    <row r="42742" spans="4:4" x14ac:dyDescent="0.2">
      <c r="D42742" s="1"/>
    </row>
    <row r="42743" spans="4:4" x14ac:dyDescent="0.2">
      <c r="D42743" s="1"/>
    </row>
    <row r="42744" spans="4:4" x14ac:dyDescent="0.2">
      <c r="D42744" s="1"/>
    </row>
    <row r="42745" spans="4:4" x14ac:dyDescent="0.2">
      <c r="D42745" s="1"/>
    </row>
    <row r="42746" spans="4:4" x14ac:dyDescent="0.2">
      <c r="D42746" s="1"/>
    </row>
    <row r="42747" spans="4:4" x14ac:dyDescent="0.2">
      <c r="D42747" s="1"/>
    </row>
    <row r="42748" spans="4:4" x14ac:dyDescent="0.2">
      <c r="D42748" s="1"/>
    </row>
    <row r="42749" spans="4:4" x14ac:dyDescent="0.2">
      <c r="D42749" s="1"/>
    </row>
    <row r="42750" spans="4:4" x14ac:dyDescent="0.2">
      <c r="D42750" s="1"/>
    </row>
    <row r="42751" spans="4:4" x14ac:dyDescent="0.2">
      <c r="D42751" s="1"/>
    </row>
    <row r="42752" spans="4:4" x14ac:dyDescent="0.2">
      <c r="D42752" s="1"/>
    </row>
    <row r="42753" spans="4:4" x14ac:dyDescent="0.2">
      <c r="D42753" s="1"/>
    </row>
    <row r="42754" spans="4:4" x14ac:dyDescent="0.2">
      <c r="D42754" s="1"/>
    </row>
    <row r="42755" spans="4:4" x14ac:dyDescent="0.2">
      <c r="D42755" s="1"/>
    </row>
    <row r="42756" spans="4:4" x14ac:dyDescent="0.2">
      <c r="D42756" s="1"/>
    </row>
    <row r="42757" spans="4:4" x14ac:dyDescent="0.2">
      <c r="D42757" s="1"/>
    </row>
    <row r="42758" spans="4:4" x14ac:dyDescent="0.2">
      <c r="D42758" s="1"/>
    </row>
    <row r="42759" spans="4:4" x14ac:dyDescent="0.2">
      <c r="D42759" s="1"/>
    </row>
    <row r="42760" spans="4:4" x14ac:dyDescent="0.2">
      <c r="D42760" s="1"/>
    </row>
    <row r="42761" spans="4:4" x14ac:dyDescent="0.2">
      <c r="D42761" s="1"/>
    </row>
    <row r="42762" spans="4:4" x14ac:dyDescent="0.2">
      <c r="D42762" s="1"/>
    </row>
    <row r="42763" spans="4:4" x14ac:dyDescent="0.2">
      <c r="D42763" s="1"/>
    </row>
    <row r="42764" spans="4:4" x14ac:dyDescent="0.2">
      <c r="D42764" s="1"/>
    </row>
    <row r="42765" spans="4:4" x14ac:dyDescent="0.2">
      <c r="D42765" s="1"/>
    </row>
    <row r="42766" spans="4:4" x14ac:dyDescent="0.2">
      <c r="D42766" s="1"/>
    </row>
    <row r="42767" spans="4:4" x14ac:dyDescent="0.2">
      <c r="D42767" s="1"/>
    </row>
    <row r="42768" spans="4:4" x14ac:dyDescent="0.2">
      <c r="D42768" s="1"/>
    </row>
    <row r="42769" spans="4:4" x14ac:dyDescent="0.2">
      <c r="D42769" s="1"/>
    </row>
    <row r="42770" spans="4:4" x14ac:dyDescent="0.2">
      <c r="D42770" s="1"/>
    </row>
    <row r="42771" spans="4:4" x14ac:dyDescent="0.2">
      <c r="D42771" s="1"/>
    </row>
    <row r="42772" spans="4:4" x14ac:dyDescent="0.2">
      <c r="D42772" s="1"/>
    </row>
    <row r="42773" spans="4:4" x14ac:dyDescent="0.2">
      <c r="D42773" s="1"/>
    </row>
    <row r="42774" spans="4:4" x14ac:dyDescent="0.2">
      <c r="D42774" s="1"/>
    </row>
    <row r="42775" spans="4:4" x14ac:dyDescent="0.2">
      <c r="D42775" s="1"/>
    </row>
    <row r="42776" spans="4:4" x14ac:dyDescent="0.2">
      <c r="D42776" s="1"/>
    </row>
    <row r="42777" spans="4:4" x14ac:dyDescent="0.2">
      <c r="D42777" s="1"/>
    </row>
    <row r="42778" spans="4:4" x14ac:dyDescent="0.2">
      <c r="D42778" s="1"/>
    </row>
    <row r="42779" spans="4:4" x14ac:dyDescent="0.2">
      <c r="D42779" s="1"/>
    </row>
    <row r="42780" spans="4:4" x14ac:dyDescent="0.2">
      <c r="D42780" s="1"/>
    </row>
    <row r="42781" spans="4:4" x14ac:dyDescent="0.2">
      <c r="D42781" s="1"/>
    </row>
    <row r="42782" spans="4:4" x14ac:dyDescent="0.2">
      <c r="D42782" s="1"/>
    </row>
    <row r="42783" spans="4:4" x14ac:dyDescent="0.2">
      <c r="D42783" s="1"/>
    </row>
    <row r="42784" spans="4:4" x14ac:dyDescent="0.2">
      <c r="D42784" s="1"/>
    </row>
    <row r="42785" spans="4:4" x14ac:dyDescent="0.2">
      <c r="D42785" s="1"/>
    </row>
    <row r="42786" spans="4:4" x14ac:dyDescent="0.2">
      <c r="D42786" s="1"/>
    </row>
    <row r="42787" spans="4:4" x14ac:dyDescent="0.2">
      <c r="D42787" s="1"/>
    </row>
    <row r="42788" spans="4:4" x14ac:dyDescent="0.2">
      <c r="D42788" s="1"/>
    </row>
    <row r="42789" spans="4:4" x14ac:dyDescent="0.2">
      <c r="D42789" s="1"/>
    </row>
    <row r="42790" spans="4:4" x14ac:dyDescent="0.2">
      <c r="D42790" s="1"/>
    </row>
    <row r="42791" spans="4:4" x14ac:dyDescent="0.2">
      <c r="D42791" s="1"/>
    </row>
    <row r="42792" spans="4:4" x14ac:dyDescent="0.2">
      <c r="D42792" s="1"/>
    </row>
    <row r="42793" spans="4:4" x14ac:dyDescent="0.2">
      <c r="D42793" s="1"/>
    </row>
    <row r="42794" spans="4:4" x14ac:dyDescent="0.2">
      <c r="D42794" s="1"/>
    </row>
    <row r="42795" spans="4:4" x14ac:dyDescent="0.2">
      <c r="D42795" s="1"/>
    </row>
    <row r="42796" spans="4:4" x14ac:dyDescent="0.2">
      <c r="D42796" s="1"/>
    </row>
    <row r="42797" spans="4:4" x14ac:dyDescent="0.2">
      <c r="D42797" s="1"/>
    </row>
    <row r="42798" spans="4:4" x14ac:dyDescent="0.2">
      <c r="D42798" s="1"/>
    </row>
    <row r="42799" spans="4:4" x14ac:dyDescent="0.2">
      <c r="D42799" s="1"/>
    </row>
    <row r="42800" spans="4:4" x14ac:dyDescent="0.2">
      <c r="D42800" s="1"/>
    </row>
    <row r="42801" spans="4:4" x14ac:dyDescent="0.2">
      <c r="D42801" s="1"/>
    </row>
    <row r="42802" spans="4:4" x14ac:dyDescent="0.2">
      <c r="D42802" s="1"/>
    </row>
    <row r="42803" spans="4:4" x14ac:dyDescent="0.2">
      <c r="D42803" s="1"/>
    </row>
    <row r="42804" spans="4:4" x14ac:dyDescent="0.2">
      <c r="D42804" s="1"/>
    </row>
    <row r="42805" spans="4:4" x14ac:dyDescent="0.2">
      <c r="D42805" s="1"/>
    </row>
    <row r="42806" spans="4:4" x14ac:dyDescent="0.2">
      <c r="D42806" s="1"/>
    </row>
    <row r="42807" spans="4:4" x14ac:dyDescent="0.2">
      <c r="D42807" s="1"/>
    </row>
    <row r="42808" spans="4:4" x14ac:dyDescent="0.2">
      <c r="D42808" s="1"/>
    </row>
    <row r="42809" spans="4:4" x14ac:dyDescent="0.2">
      <c r="D42809" s="1"/>
    </row>
    <row r="42810" spans="4:4" x14ac:dyDescent="0.2">
      <c r="D42810" s="1"/>
    </row>
    <row r="42811" spans="4:4" x14ac:dyDescent="0.2">
      <c r="D42811" s="1"/>
    </row>
    <row r="42812" spans="4:4" x14ac:dyDescent="0.2">
      <c r="D42812" s="1"/>
    </row>
    <row r="42813" spans="4:4" x14ac:dyDescent="0.2">
      <c r="D42813" s="1"/>
    </row>
    <row r="42814" spans="4:4" x14ac:dyDescent="0.2">
      <c r="D42814" s="1"/>
    </row>
    <row r="42815" spans="4:4" x14ac:dyDescent="0.2">
      <c r="D42815" s="1"/>
    </row>
    <row r="42816" spans="4:4" x14ac:dyDescent="0.2">
      <c r="D42816" s="1"/>
    </row>
    <row r="42817" spans="4:4" x14ac:dyDescent="0.2">
      <c r="D42817" s="1"/>
    </row>
    <row r="42818" spans="4:4" x14ac:dyDescent="0.2">
      <c r="D42818" s="1"/>
    </row>
    <row r="42819" spans="4:4" x14ac:dyDescent="0.2">
      <c r="D42819" s="1"/>
    </row>
    <row r="42820" spans="4:4" x14ac:dyDescent="0.2">
      <c r="D42820" s="1"/>
    </row>
    <row r="42821" spans="4:4" x14ac:dyDescent="0.2">
      <c r="D42821" s="1"/>
    </row>
    <row r="42822" spans="4:4" x14ac:dyDescent="0.2">
      <c r="D42822" s="1"/>
    </row>
    <row r="42823" spans="4:4" x14ac:dyDescent="0.2">
      <c r="D42823" s="1"/>
    </row>
    <row r="42824" spans="4:4" x14ac:dyDescent="0.2">
      <c r="D42824" s="1"/>
    </row>
    <row r="42825" spans="4:4" x14ac:dyDescent="0.2">
      <c r="D42825" s="1"/>
    </row>
    <row r="42826" spans="4:4" x14ac:dyDescent="0.2">
      <c r="D42826" s="1"/>
    </row>
    <row r="42827" spans="4:4" x14ac:dyDescent="0.2">
      <c r="D42827" s="1"/>
    </row>
    <row r="42828" spans="4:4" x14ac:dyDescent="0.2">
      <c r="D42828" s="1"/>
    </row>
    <row r="42829" spans="4:4" x14ac:dyDescent="0.2">
      <c r="D42829" s="1"/>
    </row>
    <row r="42830" spans="4:4" x14ac:dyDescent="0.2">
      <c r="D42830" s="1"/>
    </row>
    <row r="42831" spans="4:4" x14ac:dyDescent="0.2">
      <c r="D42831" s="1"/>
    </row>
    <row r="42832" spans="4:4" x14ac:dyDescent="0.2">
      <c r="D42832" s="1"/>
    </row>
    <row r="42833" spans="4:4" x14ac:dyDescent="0.2">
      <c r="D42833" s="1"/>
    </row>
    <row r="42834" spans="4:4" x14ac:dyDescent="0.2">
      <c r="D42834" s="1"/>
    </row>
    <row r="42835" spans="4:4" x14ac:dyDescent="0.2">
      <c r="D42835" s="1"/>
    </row>
    <row r="42836" spans="4:4" x14ac:dyDescent="0.2">
      <c r="D42836" s="1"/>
    </row>
    <row r="42837" spans="4:4" x14ac:dyDescent="0.2">
      <c r="D42837" s="1"/>
    </row>
    <row r="42838" spans="4:4" x14ac:dyDescent="0.2">
      <c r="D42838" s="1"/>
    </row>
    <row r="42839" spans="4:4" x14ac:dyDescent="0.2">
      <c r="D42839" s="1"/>
    </row>
    <row r="42840" spans="4:4" x14ac:dyDescent="0.2">
      <c r="D42840" s="1"/>
    </row>
    <row r="42841" spans="4:4" x14ac:dyDescent="0.2">
      <c r="D42841" s="1"/>
    </row>
    <row r="42842" spans="4:4" x14ac:dyDescent="0.2">
      <c r="D42842" s="1"/>
    </row>
    <row r="42843" spans="4:4" x14ac:dyDescent="0.2">
      <c r="D42843" s="1"/>
    </row>
    <row r="42844" spans="4:4" x14ac:dyDescent="0.2">
      <c r="D42844" s="1"/>
    </row>
    <row r="42845" spans="4:4" x14ac:dyDescent="0.2">
      <c r="D42845" s="1"/>
    </row>
    <row r="42846" spans="4:4" x14ac:dyDescent="0.2">
      <c r="D42846" s="1"/>
    </row>
    <row r="42847" spans="4:4" x14ac:dyDescent="0.2">
      <c r="D42847" s="1"/>
    </row>
    <row r="42848" spans="4:4" x14ac:dyDescent="0.2">
      <c r="D42848" s="1"/>
    </row>
    <row r="42849" spans="4:4" x14ac:dyDescent="0.2">
      <c r="D42849" s="1"/>
    </row>
    <row r="42850" spans="4:4" x14ac:dyDescent="0.2">
      <c r="D42850" s="1"/>
    </row>
    <row r="42851" spans="4:4" x14ac:dyDescent="0.2">
      <c r="D42851" s="1"/>
    </row>
    <row r="42852" spans="4:4" x14ac:dyDescent="0.2">
      <c r="D42852" s="1"/>
    </row>
    <row r="42853" spans="4:4" x14ac:dyDescent="0.2">
      <c r="D42853" s="1"/>
    </row>
    <row r="42854" spans="4:4" x14ac:dyDescent="0.2">
      <c r="D42854" s="1"/>
    </row>
    <row r="42855" spans="4:4" x14ac:dyDescent="0.2">
      <c r="D42855" s="1"/>
    </row>
    <row r="42856" spans="4:4" x14ac:dyDescent="0.2">
      <c r="D42856" s="1"/>
    </row>
    <row r="42857" spans="4:4" x14ac:dyDescent="0.2">
      <c r="D42857" s="1"/>
    </row>
    <row r="42858" spans="4:4" x14ac:dyDescent="0.2">
      <c r="D42858" s="1"/>
    </row>
    <row r="42859" spans="4:4" x14ac:dyDescent="0.2">
      <c r="D42859" s="1"/>
    </row>
    <row r="42860" spans="4:4" x14ac:dyDescent="0.2">
      <c r="D42860" s="1"/>
    </row>
    <row r="42861" spans="4:4" x14ac:dyDescent="0.2">
      <c r="D42861" s="1"/>
    </row>
    <row r="42862" spans="4:4" x14ac:dyDescent="0.2">
      <c r="D42862" s="1"/>
    </row>
    <row r="42863" spans="4:4" x14ac:dyDescent="0.2">
      <c r="D42863" s="1"/>
    </row>
    <row r="42864" spans="4:4" x14ac:dyDescent="0.2">
      <c r="D42864" s="1"/>
    </row>
    <row r="42865" spans="4:4" x14ac:dyDescent="0.2">
      <c r="D42865" s="1"/>
    </row>
    <row r="42866" spans="4:4" x14ac:dyDescent="0.2">
      <c r="D42866" s="1"/>
    </row>
    <row r="42867" spans="4:4" x14ac:dyDescent="0.2">
      <c r="D42867" s="1"/>
    </row>
    <row r="42868" spans="4:4" x14ac:dyDescent="0.2">
      <c r="D42868" s="1"/>
    </row>
    <row r="42869" spans="4:4" x14ac:dyDescent="0.2">
      <c r="D42869" s="1"/>
    </row>
    <row r="42870" spans="4:4" x14ac:dyDescent="0.2">
      <c r="D42870" s="1"/>
    </row>
    <row r="42871" spans="4:4" x14ac:dyDescent="0.2">
      <c r="D42871" s="1"/>
    </row>
    <row r="42872" spans="4:4" x14ac:dyDescent="0.2">
      <c r="D42872" s="1"/>
    </row>
    <row r="42873" spans="4:4" x14ac:dyDescent="0.2">
      <c r="D42873" s="1"/>
    </row>
    <row r="42874" spans="4:4" x14ac:dyDescent="0.2">
      <c r="D42874" s="1"/>
    </row>
    <row r="42875" spans="4:4" x14ac:dyDescent="0.2">
      <c r="D42875" s="1"/>
    </row>
    <row r="42876" spans="4:4" x14ac:dyDescent="0.2">
      <c r="D42876" s="1"/>
    </row>
    <row r="42877" spans="4:4" x14ac:dyDescent="0.2">
      <c r="D42877" s="1"/>
    </row>
    <row r="42878" spans="4:4" x14ac:dyDescent="0.2">
      <c r="D42878" s="1"/>
    </row>
    <row r="42879" spans="4:4" x14ac:dyDescent="0.2">
      <c r="D42879" s="1"/>
    </row>
    <row r="42880" spans="4:4" x14ac:dyDescent="0.2">
      <c r="D42880" s="1"/>
    </row>
    <row r="42881" spans="4:4" x14ac:dyDescent="0.2">
      <c r="D42881" s="1"/>
    </row>
    <row r="42882" spans="4:4" x14ac:dyDescent="0.2">
      <c r="D42882" s="1"/>
    </row>
    <row r="42883" spans="4:4" x14ac:dyDescent="0.2">
      <c r="D42883" s="1"/>
    </row>
    <row r="42884" spans="4:4" x14ac:dyDescent="0.2">
      <c r="D42884" s="1"/>
    </row>
    <row r="42885" spans="4:4" x14ac:dyDescent="0.2">
      <c r="D42885" s="1"/>
    </row>
    <row r="42886" spans="4:4" x14ac:dyDescent="0.2">
      <c r="D42886" s="1"/>
    </row>
    <row r="42887" spans="4:4" x14ac:dyDescent="0.2">
      <c r="D42887" s="1"/>
    </row>
    <row r="42888" spans="4:4" x14ac:dyDescent="0.2">
      <c r="D42888" s="1"/>
    </row>
    <row r="42889" spans="4:4" x14ac:dyDescent="0.2">
      <c r="D42889" s="1"/>
    </row>
    <row r="42890" spans="4:4" x14ac:dyDescent="0.2">
      <c r="D42890" s="1"/>
    </row>
    <row r="42891" spans="4:4" x14ac:dyDescent="0.2">
      <c r="D42891" s="1"/>
    </row>
    <row r="42892" spans="4:4" x14ac:dyDescent="0.2">
      <c r="D42892" s="1"/>
    </row>
    <row r="42893" spans="4:4" x14ac:dyDescent="0.2">
      <c r="D42893" s="1"/>
    </row>
    <row r="42894" spans="4:4" x14ac:dyDescent="0.2">
      <c r="D42894" s="1"/>
    </row>
    <row r="42895" spans="4:4" x14ac:dyDescent="0.2">
      <c r="D42895" s="1"/>
    </row>
    <row r="42896" spans="4:4" x14ac:dyDescent="0.2">
      <c r="D42896" s="1"/>
    </row>
    <row r="42897" spans="4:4" x14ac:dyDescent="0.2">
      <c r="D42897" s="1"/>
    </row>
    <row r="42898" spans="4:4" x14ac:dyDescent="0.2">
      <c r="D42898" s="1"/>
    </row>
    <row r="42899" spans="4:4" x14ac:dyDescent="0.2">
      <c r="D42899" s="1"/>
    </row>
    <row r="42900" spans="4:4" x14ac:dyDescent="0.2">
      <c r="D42900" s="1"/>
    </row>
    <row r="42901" spans="4:4" x14ac:dyDescent="0.2">
      <c r="D42901" s="1"/>
    </row>
    <row r="42902" spans="4:4" x14ac:dyDescent="0.2">
      <c r="D42902" s="1"/>
    </row>
    <row r="42903" spans="4:4" x14ac:dyDescent="0.2">
      <c r="D42903" s="1"/>
    </row>
    <row r="42904" spans="4:4" x14ac:dyDescent="0.2">
      <c r="D42904" s="1"/>
    </row>
    <row r="42905" spans="4:4" x14ac:dyDescent="0.2">
      <c r="D42905" s="1"/>
    </row>
    <row r="42906" spans="4:4" x14ac:dyDescent="0.2">
      <c r="D42906" s="1"/>
    </row>
    <row r="42907" spans="4:4" x14ac:dyDescent="0.2">
      <c r="D42907" s="1"/>
    </row>
    <row r="42908" spans="4:4" x14ac:dyDescent="0.2">
      <c r="D42908" s="1"/>
    </row>
    <row r="42909" spans="4:4" x14ac:dyDescent="0.2">
      <c r="D42909" s="1"/>
    </row>
    <row r="42910" spans="4:4" x14ac:dyDescent="0.2">
      <c r="D42910" s="1"/>
    </row>
    <row r="42911" spans="4:4" x14ac:dyDescent="0.2">
      <c r="D42911" s="1"/>
    </row>
    <row r="42912" spans="4:4" x14ac:dyDescent="0.2">
      <c r="D42912" s="1"/>
    </row>
    <row r="42913" spans="4:4" x14ac:dyDescent="0.2">
      <c r="D42913" s="1"/>
    </row>
    <row r="42914" spans="4:4" x14ac:dyDescent="0.2">
      <c r="D42914" s="1"/>
    </row>
    <row r="42915" spans="4:4" x14ac:dyDescent="0.2">
      <c r="D42915" s="1"/>
    </row>
    <row r="42916" spans="4:4" x14ac:dyDescent="0.2">
      <c r="D42916" s="1"/>
    </row>
    <row r="42917" spans="4:4" x14ac:dyDescent="0.2">
      <c r="D42917" s="1"/>
    </row>
    <row r="42918" spans="4:4" x14ac:dyDescent="0.2">
      <c r="D42918" s="1"/>
    </row>
    <row r="42919" spans="4:4" x14ac:dyDescent="0.2">
      <c r="D42919" s="1"/>
    </row>
    <row r="42920" spans="4:4" x14ac:dyDescent="0.2">
      <c r="D42920" s="1"/>
    </row>
    <row r="42921" spans="4:4" x14ac:dyDescent="0.2">
      <c r="D42921" s="1"/>
    </row>
    <row r="42922" spans="4:4" x14ac:dyDescent="0.2">
      <c r="D42922" s="1"/>
    </row>
    <row r="42923" spans="4:4" x14ac:dyDescent="0.2">
      <c r="D42923" s="1"/>
    </row>
    <row r="42924" spans="4:4" x14ac:dyDescent="0.2">
      <c r="D42924" s="1"/>
    </row>
    <row r="42925" spans="4:4" x14ac:dyDescent="0.2">
      <c r="D42925" s="1"/>
    </row>
    <row r="42926" spans="4:4" x14ac:dyDescent="0.2">
      <c r="D42926" s="1"/>
    </row>
    <row r="42927" spans="4:4" x14ac:dyDescent="0.2">
      <c r="D42927" s="1"/>
    </row>
    <row r="42928" spans="4:4" x14ac:dyDescent="0.2">
      <c r="D42928" s="1"/>
    </row>
    <row r="42929" spans="4:4" x14ac:dyDescent="0.2">
      <c r="D42929" s="1"/>
    </row>
    <row r="42930" spans="4:4" x14ac:dyDescent="0.2">
      <c r="D42930" s="1"/>
    </row>
    <row r="42931" spans="4:4" x14ac:dyDescent="0.2">
      <c r="D42931" s="1"/>
    </row>
    <row r="42932" spans="4:4" x14ac:dyDescent="0.2">
      <c r="D42932" s="1"/>
    </row>
    <row r="42933" spans="4:4" x14ac:dyDescent="0.2">
      <c r="D42933" s="1"/>
    </row>
    <row r="42934" spans="4:4" x14ac:dyDescent="0.2">
      <c r="D42934" s="1"/>
    </row>
    <row r="42935" spans="4:4" x14ac:dyDescent="0.2">
      <c r="D42935" s="1"/>
    </row>
    <row r="42936" spans="4:4" x14ac:dyDescent="0.2">
      <c r="D42936" s="1"/>
    </row>
    <row r="42937" spans="4:4" x14ac:dyDescent="0.2">
      <c r="D42937" s="1"/>
    </row>
    <row r="42938" spans="4:4" x14ac:dyDescent="0.2">
      <c r="D42938" s="1"/>
    </row>
    <row r="42939" spans="4:4" x14ac:dyDescent="0.2">
      <c r="D42939" s="1"/>
    </row>
    <row r="42940" spans="4:4" x14ac:dyDescent="0.2">
      <c r="D42940" s="1"/>
    </row>
    <row r="42941" spans="4:4" x14ac:dyDescent="0.2">
      <c r="D42941" s="1"/>
    </row>
    <row r="42942" spans="4:4" x14ac:dyDescent="0.2">
      <c r="D42942" s="1"/>
    </row>
    <row r="42943" spans="4:4" x14ac:dyDescent="0.2">
      <c r="D42943" s="1"/>
    </row>
    <row r="42944" spans="4:4" x14ac:dyDescent="0.2">
      <c r="D42944" s="1"/>
    </row>
    <row r="42945" spans="4:4" x14ac:dyDescent="0.2">
      <c r="D42945" s="1"/>
    </row>
    <row r="42946" spans="4:4" x14ac:dyDescent="0.2">
      <c r="D42946" s="1"/>
    </row>
    <row r="42947" spans="4:4" x14ac:dyDescent="0.2">
      <c r="D42947" s="1"/>
    </row>
    <row r="42948" spans="4:4" x14ac:dyDescent="0.2">
      <c r="D42948" s="1"/>
    </row>
    <row r="42949" spans="4:4" x14ac:dyDescent="0.2">
      <c r="D42949" s="1"/>
    </row>
    <row r="42950" spans="4:4" x14ac:dyDescent="0.2">
      <c r="D42950" s="1"/>
    </row>
    <row r="42951" spans="4:4" x14ac:dyDescent="0.2">
      <c r="D42951" s="1"/>
    </row>
    <row r="42952" spans="4:4" x14ac:dyDescent="0.2">
      <c r="D42952" s="1"/>
    </row>
    <row r="42953" spans="4:4" x14ac:dyDescent="0.2">
      <c r="D42953" s="1"/>
    </row>
    <row r="42954" spans="4:4" x14ac:dyDescent="0.2">
      <c r="D42954" s="1"/>
    </row>
    <row r="42955" spans="4:4" x14ac:dyDescent="0.2">
      <c r="D42955" s="1"/>
    </row>
    <row r="42956" spans="4:4" x14ac:dyDescent="0.2">
      <c r="D42956" s="1"/>
    </row>
    <row r="42957" spans="4:4" x14ac:dyDescent="0.2">
      <c r="D42957" s="1"/>
    </row>
    <row r="42958" spans="4:4" x14ac:dyDescent="0.2">
      <c r="D42958" s="1"/>
    </row>
    <row r="42959" spans="4:4" x14ac:dyDescent="0.2">
      <c r="D42959" s="1"/>
    </row>
    <row r="42960" spans="4:4" x14ac:dyDescent="0.2">
      <c r="D42960" s="1"/>
    </row>
    <row r="42961" spans="4:4" x14ac:dyDescent="0.2">
      <c r="D42961" s="1"/>
    </row>
    <row r="42962" spans="4:4" x14ac:dyDescent="0.2">
      <c r="D42962" s="1"/>
    </row>
    <row r="42963" spans="4:4" x14ac:dyDescent="0.2">
      <c r="D42963" s="1"/>
    </row>
    <row r="42964" spans="4:4" x14ac:dyDescent="0.2">
      <c r="D42964" s="1"/>
    </row>
    <row r="42965" spans="4:4" x14ac:dyDescent="0.2">
      <c r="D42965" s="1"/>
    </row>
    <row r="42966" spans="4:4" x14ac:dyDescent="0.2">
      <c r="D42966" s="1"/>
    </row>
    <row r="42967" spans="4:4" x14ac:dyDescent="0.2">
      <c r="D42967" s="1"/>
    </row>
    <row r="42968" spans="4:4" x14ac:dyDescent="0.2">
      <c r="D42968" s="1"/>
    </row>
    <row r="42969" spans="4:4" x14ac:dyDescent="0.2">
      <c r="D42969" s="1"/>
    </row>
    <row r="42970" spans="4:4" x14ac:dyDescent="0.2">
      <c r="D42970" s="1"/>
    </row>
    <row r="42971" spans="4:4" x14ac:dyDescent="0.2">
      <c r="D42971" s="1"/>
    </row>
    <row r="42972" spans="4:4" x14ac:dyDescent="0.2">
      <c r="D42972" s="1"/>
    </row>
    <row r="42973" spans="4:4" x14ac:dyDescent="0.2">
      <c r="D42973" s="1"/>
    </row>
    <row r="42974" spans="4:4" x14ac:dyDescent="0.2">
      <c r="D42974" s="1"/>
    </row>
    <row r="42975" spans="4:4" x14ac:dyDescent="0.2">
      <c r="D42975" s="1"/>
    </row>
    <row r="42976" spans="4:4" x14ac:dyDescent="0.2">
      <c r="D42976" s="1"/>
    </row>
    <row r="42977" spans="4:4" x14ac:dyDescent="0.2">
      <c r="D42977" s="1"/>
    </row>
    <row r="42978" spans="4:4" x14ac:dyDescent="0.2">
      <c r="D42978" s="1"/>
    </row>
    <row r="42979" spans="4:4" x14ac:dyDescent="0.2">
      <c r="D42979" s="1"/>
    </row>
    <row r="42980" spans="4:4" x14ac:dyDescent="0.2">
      <c r="D42980" s="1"/>
    </row>
    <row r="42981" spans="4:4" x14ac:dyDescent="0.2">
      <c r="D42981" s="1"/>
    </row>
    <row r="42982" spans="4:4" x14ac:dyDescent="0.2">
      <c r="D42982" s="1"/>
    </row>
    <row r="42983" spans="4:4" x14ac:dyDescent="0.2">
      <c r="D42983" s="1"/>
    </row>
    <row r="42984" spans="4:4" x14ac:dyDescent="0.2">
      <c r="D42984" s="1"/>
    </row>
    <row r="42985" spans="4:4" x14ac:dyDescent="0.2">
      <c r="D42985" s="1"/>
    </row>
    <row r="42986" spans="4:4" x14ac:dyDescent="0.2">
      <c r="D42986" s="1"/>
    </row>
    <row r="42987" spans="4:4" x14ac:dyDescent="0.2">
      <c r="D42987" s="1"/>
    </row>
    <row r="42988" spans="4:4" x14ac:dyDescent="0.2">
      <c r="D42988" s="1"/>
    </row>
    <row r="42989" spans="4:4" x14ac:dyDescent="0.2">
      <c r="D42989" s="1"/>
    </row>
    <row r="42990" spans="4:4" x14ac:dyDescent="0.2">
      <c r="D42990" s="1"/>
    </row>
    <row r="42991" spans="4:4" x14ac:dyDescent="0.2">
      <c r="D42991" s="1"/>
    </row>
    <row r="42992" spans="4:4" x14ac:dyDescent="0.2">
      <c r="D42992" s="1"/>
    </row>
    <row r="42993" spans="4:4" x14ac:dyDescent="0.2">
      <c r="D42993" s="1"/>
    </row>
    <row r="42994" spans="4:4" x14ac:dyDescent="0.2">
      <c r="D42994" s="1"/>
    </row>
    <row r="42995" spans="4:4" x14ac:dyDescent="0.2">
      <c r="D42995" s="1"/>
    </row>
    <row r="42996" spans="4:4" x14ac:dyDescent="0.2">
      <c r="D42996" s="1"/>
    </row>
    <row r="42997" spans="4:4" x14ac:dyDescent="0.2">
      <c r="D42997" s="1"/>
    </row>
    <row r="42998" spans="4:4" x14ac:dyDescent="0.2">
      <c r="D42998" s="1"/>
    </row>
    <row r="42999" spans="4:4" x14ac:dyDescent="0.2">
      <c r="D42999" s="1"/>
    </row>
    <row r="43000" spans="4:4" x14ac:dyDescent="0.2">
      <c r="D43000" s="1"/>
    </row>
    <row r="43001" spans="4:4" x14ac:dyDescent="0.2">
      <c r="D43001" s="1"/>
    </row>
    <row r="43002" spans="4:4" x14ac:dyDescent="0.2">
      <c r="D43002" s="1"/>
    </row>
    <row r="43003" spans="4:4" x14ac:dyDescent="0.2">
      <c r="D43003" s="1"/>
    </row>
    <row r="43004" spans="4:4" x14ac:dyDescent="0.2">
      <c r="D43004" s="1"/>
    </row>
    <row r="43005" spans="4:4" x14ac:dyDescent="0.2">
      <c r="D43005" s="1"/>
    </row>
    <row r="43006" spans="4:4" x14ac:dyDescent="0.2">
      <c r="D43006" s="1"/>
    </row>
    <row r="43007" spans="4:4" x14ac:dyDescent="0.2">
      <c r="D43007" s="1"/>
    </row>
    <row r="43008" spans="4:4" x14ac:dyDescent="0.2">
      <c r="D43008" s="1"/>
    </row>
    <row r="43009" spans="4:4" x14ac:dyDescent="0.2">
      <c r="D43009" s="1"/>
    </row>
    <row r="43010" spans="4:4" x14ac:dyDescent="0.2">
      <c r="D43010" s="1"/>
    </row>
    <row r="43011" spans="4:4" x14ac:dyDescent="0.2">
      <c r="D43011" s="1"/>
    </row>
    <row r="43012" spans="4:4" x14ac:dyDescent="0.2">
      <c r="D43012" s="1"/>
    </row>
    <row r="43013" spans="4:4" x14ac:dyDescent="0.2">
      <c r="D43013" s="1"/>
    </row>
    <row r="43014" spans="4:4" x14ac:dyDescent="0.2">
      <c r="D43014" s="1"/>
    </row>
    <row r="43015" spans="4:4" x14ac:dyDescent="0.2">
      <c r="D43015" s="1"/>
    </row>
    <row r="43016" spans="4:4" x14ac:dyDescent="0.2">
      <c r="D43016" s="1"/>
    </row>
    <row r="43017" spans="4:4" x14ac:dyDescent="0.2">
      <c r="D43017" s="1"/>
    </row>
    <row r="43018" spans="4:4" x14ac:dyDescent="0.2">
      <c r="D43018" s="1"/>
    </row>
    <row r="43019" spans="4:4" x14ac:dyDescent="0.2">
      <c r="D43019" s="1"/>
    </row>
    <row r="43020" spans="4:4" x14ac:dyDescent="0.2">
      <c r="D43020" s="1"/>
    </row>
    <row r="43021" spans="4:4" x14ac:dyDescent="0.2">
      <c r="D43021" s="1"/>
    </row>
    <row r="43022" spans="4:4" x14ac:dyDescent="0.2">
      <c r="D43022" s="1"/>
    </row>
    <row r="43023" spans="4:4" x14ac:dyDescent="0.2">
      <c r="D43023" s="1"/>
    </row>
    <row r="43024" spans="4:4" x14ac:dyDescent="0.2">
      <c r="D43024" s="1"/>
    </row>
    <row r="43025" spans="4:4" x14ac:dyDescent="0.2">
      <c r="D43025" s="1"/>
    </row>
    <row r="43026" spans="4:4" x14ac:dyDescent="0.2">
      <c r="D43026" s="1"/>
    </row>
    <row r="43027" spans="4:4" x14ac:dyDescent="0.2">
      <c r="D43027" s="1"/>
    </row>
    <row r="43028" spans="4:4" x14ac:dyDescent="0.2">
      <c r="D43028" s="1"/>
    </row>
    <row r="43029" spans="4:4" x14ac:dyDescent="0.2">
      <c r="D43029" s="1"/>
    </row>
    <row r="43030" spans="4:4" x14ac:dyDescent="0.2">
      <c r="D43030" s="1"/>
    </row>
    <row r="43031" spans="4:4" x14ac:dyDescent="0.2">
      <c r="D43031" s="1"/>
    </row>
    <row r="43032" spans="4:4" x14ac:dyDescent="0.2">
      <c r="D43032" s="1"/>
    </row>
    <row r="43033" spans="4:4" x14ac:dyDescent="0.2">
      <c r="D43033" s="1"/>
    </row>
    <row r="43034" spans="4:4" x14ac:dyDescent="0.2">
      <c r="D43034" s="1"/>
    </row>
    <row r="43035" spans="4:4" x14ac:dyDescent="0.2">
      <c r="D43035" s="1"/>
    </row>
    <row r="43036" spans="4:4" x14ac:dyDescent="0.2">
      <c r="D43036" s="1"/>
    </row>
    <row r="43037" spans="4:4" x14ac:dyDescent="0.2">
      <c r="D43037" s="1"/>
    </row>
    <row r="43038" spans="4:4" x14ac:dyDescent="0.2">
      <c r="D43038" s="1"/>
    </row>
    <row r="43039" spans="4:4" x14ac:dyDescent="0.2">
      <c r="D43039" s="1"/>
    </row>
    <row r="43040" spans="4:4" x14ac:dyDescent="0.2">
      <c r="D43040" s="1"/>
    </row>
    <row r="43041" spans="4:4" x14ac:dyDescent="0.2">
      <c r="D43041" s="1"/>
    </row>
    <row r="43042" spans="4:4" x14ac:dyDescent="0.2">
      <c r="D43042" s="1"/>
    </row>
    <row r="43043" spans="4:4" x14ac:dyDescent="0.2">
      <c r="D43043" s="1"/>
    </row>
    <row r="43044" spans="4:4" x14ac:dyDescent="0.2">
      <c r="D43044" s="1"/>
    </row>
    <row r="43045" spans="4:4" x14ac:dyDescent="0.2">
      <c r="D43045" s="1"/>
    </row>
    <row r="43046" spans="4:4" x14ac:dyDescent="0.2">
      <c r="D43046" s="1"/>
    </row>
    <row r="43047" spans="4:4" x14ac:dyDescent="0.2">
      <c r="D43047" s="1"/>
    </row>
    <row r="43048" spans="4:4" x14ac:dyDescent="0.2">
      <c r="D43048" s="1"/>
    </row>
    <row r="43049" spans="4:4" x14ac:dyDescent="0.2">
      <c r="D43049" s="1"/>
    </row>
    <row r="43050" spans="4:4" x14ac:dyDescent="0.2">
      <c r="D43050" s="1"/>
    </row>
    <row r="43051" spans="4:4" x14ac:dyDescent="0.2">
      <c r="D43051" s="1"/>
    </row>
    <row r="43052" spans="4:4" x14ac:dyDescent="0.2">
      <c r="D43052" s="1"/>
    </row>
    <row r="43053" spans="4:4" x14ac:dyDescent="0.2">
      <c r="D43053" s="1"/>
    </row>
    <row r="43054" spans="4:4" x14ac:dyDescent="0.2">
      <c r="D43054" s="1"/>
    </row>
    <row r="43055" spans="4:4" x14ac:dyDescent="0.2">
      <c r="D43055" s="1"/>
    </row>
    <row r="43056" spans="4:4" x14ac:dyDescent="0.2">
      <c r="D43056" s="1"/>
    </row>
    <row r="43057" spans="4:4" x14ac:dyDescent="0.2">
      <c r="D43057" s="1"/>
    </row>
    <row r="43058" spans="4:4" x14ac:dyDescent="0.2">
      <c r="D43058" s="1"/>
    </row>
    <row r="43059" spans="4:4" x14ac:dyDescent="0.2">
      <c r="D43059" s="1"/>
    </row>
    <row r="43060" spans="4:4" x14ac:dyDescent="0.2">
      <c r="D43060" s="1"/>
    </row>
    <row r="43061" spans="4:4" x14ac:dyDescent="0.2">
      <c r="D43061" s="1"/>
    </row>
    <row r="43062" spans="4:4" x14ac:dyDescent="0.2">
      <c r="D43062" s="1"/>
    </row>
    <row r="43063" spans="4:4" x14ac:dyDescent="0.2">
      <c r="D43063" s="1"/>
    </row>
    <row r="43064" spans="4:4" x14ac:dyDescent="0.2">
      <c r="D43064" s="1"/>
    </row>
    <row r="43065" spans="4:4" x14ac:dyDescent="0.2">
      <c r="D43065" s="1"/>
    </row>
    <row r="43066" spans="4:4" x14ac:dyDescent="0.2">
      <c r="D43066" s="1"/>
    </row>
    <row r="43067" spans="4:4" x14ac:dyDescent="0.2">
      <c r="D43067" s="1"/>
    </row>
    <row r="43068" spans="4:4" x14ac:dyDescent="0.2">
      <c r="D43068" s="1"/>
    </row>
    <row r="43069" spans="4:4" x14ac:dyDescent="0.2">
      <c r="D43069" s="1"/>
    </row>
    <row r="43070" spans="4:4" x14ac:dyDescent="0.2">
      <c r="D43070" s="1"/>
    </row>
    <row r="43071" spans="4:4" x14ac:dyDescent="0.2">
      <c r="D43071" s="1"/>
    </row>
    <row r="43072" spans="4:4" x14ac:dyDescent="0.2">
      <c r="D43072" s="1"/>
    </row>
    <row r="43073" spans="4:4" x14ac:dyDescent="0.2">
      <c r="D43073" s="1"/>
    </row>
    <row r="43074" spans="4:4" x14ac:dyDescent="0.2">
      <c r="D43074" s="1"/>
    </row>
    <row r="43075" spans="4:4" x14ac:dyDescent="0.2">
      <c r="D43075" s="1"/>
    </row>
    <row r="43076" spans="4:4" x14ac:dyDescent="0.2">
      <c r="D43076" s="1"/>
    </row>
    <row r="43077" spans="4:4" x14ac:dyDescent="0.2">
      <c r="D43077" s="1"/>
    </row>
    <row r="43078" spans="4:4" x14ac:dyDescent="0.2">
      <c r="D43078" s="1"/>
    </row>
    <row r="43079" spans="4:4" x14ac:dyDescent="0.2">
      <c r="D43079" s="1"/>
    </row>
    <row r="43080" spans="4:4" x14ac:dyDescent="0.2">
      <c r="D43080" s="1"/>
    </row>
    <row r="43081" spans="4:4" x14ac:dyDescent="0.2">
      <c r="D43081" s="1"/>
    </row>
    <row r="43082" spans="4:4" x14ac:dyDescent="0.2">
      <c r="D43082" s="1"/>
    </row>
    <row r="43083" spans="4:4" x14ac:dyDescent="0.2">
      <c r="D43083" s="1"/>
    </row>
    <row r="43084" spans="4:4" x14ac:dyDescent="0.2">
      <c r="D43084" s="1"/>
    </row>
    <row r="43085" spans="4:4" x14ac:dyDescent="0.2">
      <c r="D43085" s="1"/>
    </row>
    <row r="43086" spans="4:4" x14ac:dyDescent="0.2">
      <c r="D43086" s="1"/>
    </row>
    <row r="43087" spans="4:4" x14ac:dyDescent="0.2">
      <c r="D43087" s="1"/>
    </row>
    <row r="43088" spans="4:4" x14ac:dyDescent="0.2">
      <c r="D43088" s="1"/>
    </row>
    <row r="43089" spans="4:4" x14ac:dyDescent="0.2">
      <c r="D43089" s="1"/>
    </row>
    <row r="43090" spans="4:4" x14ac:dyDescent="0.2">
      <c r="D43090" s="1"/>
    </row>
    <row r="43091" spans="4:4" x14ac:dyDescent="0.2">
      <c r="D43091" s="1"/>
    </row>
    <row r="43092" spans="4:4" x14ac:dyDescent="0.2">
      <c r="D43092" s="1"/>
    </row>
    <row r="43093" spans="4:4" x14ac:dyDescent="0.2">
      <c r="D43093" s="1"/>
    </row>
    <row r="43094" spans="4:4" x14ac:dyDescent="0.2">
      <c r="D43094" s="1"/>
    </row>
    <row r="43095" spans="4:4" x14ac:dyDescent="0.2">
      <c r="D43095" s="1"/>
    </row>
    <row r="43096" spans="4:4" x14ac:dyDescent="0.2">
      <c r="D43096" s="1"/>
    </row>
    <row r="43097" spans="4:4" x14ac:dyDescent="0.2">
      <c r="D43097" s="1"/>
    </row>
    <row r="43098" spans="4:4" x14ac:dyDescent="0.2">
      <c r="D43098" s="1"/>
    </row>
    <row r="43099" spans="4:4" x14ac:dyDescent="0.2">
      <c r="D43099" s="1"/>
    </row>
    <row r="43100" spans="4:4" x14ac:dyDescent="0.2">
      <c r="D43100" s="1"/>
    </row>
    <row r="43101" spans="4:4" x14ac:dyDescent="0.2">
      <c r="D43101" s="1"/>
    </row>
    <row r="43102" spans="4:4" x14ac:dyDescent="0.2">
      <c r="D43102" s="1"/>
    </row>
    <row r="43103" spans="4:4" x14ac:dyDescent="0.2">
      <c r="D43103" s="1"/>
    </row>
    <row r="43104" spans="4:4" x14ac:dyDescent="0.2">
      <c r="D43104" s="1"/>
    </row>
    <row r="43105" spans="4:4" x14ac:dyDescent="0.2">
      <c r="D43105" s="1"/>
    </row>
    <row r="43106" spans="4:4" x14ac:dyDescent="0.2">
      <c r="D43106" s="1"/>
    </row>
    <row r="43107" spans="4:4" x14ac:dyDescent="0.2">
      <c r="D43107" s="1"/>
    </row>
    <row r="43108" spans="4:4" x14ac:dyDescent="0.2">
      <c r="D43108" s="1"/>
    </row>
    <row r="43109" spans="4:4" x14ac:dyDescent="0.2">
      <c r="D43109" s="1"/>
    </row>
    <row r="43110" spans="4:4" x14ac:dyDescent="0.2">
      <c r="D43110" s="1"/>
    </row>
    <row r="43111" spans="4:4" x14ac:dyDescent="0.2">
      <c r="D43111" s="1"/>
    </row>
    <row r="43112" spans="4:4" x14ac:dyDescent="0.2">
      <c r="D43112" s="1"/>
    </row>
    <row r="43113" spans="4:4" x14ac:dyDescent="0.2">
      <c r="D43113" s="1"/>
    </row>
    <row r="43114" spans="4:4" x14ac:dyDescent="0.2">
      <c r="D43114" s="1"/>
    </row>
    <row r="43115" spans="4:4" x14ac:dyDescent="0.2">
      <c r="D43115" s="1"/>
    </row>
    <row r="43116" spans="4:4" x14ac:dyDescent="0.2">
      <c r="D43116" s="1"/>
    </row>
    <row r="43117" spans="4:4" x14ac:dyDescent="0.2">
      <c r="D43117" s="1"/>
    </row>
    <row r="43118" spans="4:4" x14ac:dyDescent="0.2">
      <c r="D43118" s="1"/>
    </row>
    <row r="43119" spans="4:4" x14ac:dyDescent="0.2">
      <c r="D43119" s="1"/>
    </row>
    <row r="43120" spans="4:4" x14ac:dyDescent="0.2">
      <c r="D43120" s="1"/>
    </row>
    <row r="43121" spans="4:4" x14ac:dyDescent="0.2">
      <c r="D43121" s="1"/>
    </row>
    <row r="43122" spans="4:4" x14ac:dyDescent="0.2">
      <c r="D43122" s="1"/>
    </row>
    <row r="43123" spans="4:4" x14ac:dyDescent="0.2">
      <c r="D43123" s="1"/>
    </row>
    <row r="43124" spans="4:4" x14ac:dyDescent="0.2">
      <c r="D43124" s="1"/>
    </row>
    <row r="43125" spans="4:4" x14ac:dyDescent="0.2">
      <c r="D43125" s="1"/>
    </row>
    <row r="43126" spans="4:4" x14ac:dyDescent="0.2">
      <c r="D43126" s="1"/>
    </row>
    <row r="43127" spans="4:4" x14ac:dyDescent="0.2">
      <c r="D43127" s="1"/>
    </row>
    <row r="43128" spans="4:4" x14ac:dyDescent="0.2">
      <c r="D43128" s="1"/>
    </row>
    <row r="43129" spans="4:4" x14ac:dyDescent="0.2">
      <c r="D43129" s="1"/>
    </row>
    <row r="43130" spans="4:4" x14ac:dyDescent="0.2">
      <c r="D43130" s="1"/>
    </row>
    <row r="43131" spans="4:4" x14ac:dyDescent="0.2">
      <c r="D43131" s="1"/>
    </row>
    <row r="43132" spans="4:4" x14ac:dyDescent="0.2">
      <c r="D43132" s="1"/>
    </row>
    <row r="43133" spans="4:4" x14ac:dyDescent="0.2">
      <c r="D43133" s="1"/>
    </row>
    <row r="43134" spans="4:4" x14ac:dyDescent="0.2">
      <c r="D43134" s="1"/>
    </row>
    <row r="43135" spans="4:4" x14ac:dyDescent="0.2">
      <c r="D43135" s="1"/>
    </row>
    <row r="43136" spans="4:4" x14ac:dyDescent="0.2">
      <c r="D43136" s="1"/>
    </row>
    <row r="43137" spans="4:4" x14ac:dyDescent="0.2">
      <c r="D43137" s="1"/>
    </row>
    <row r="43138" spans="4:4" x14ac:dyDescent="0.2">
      <c r="D43138" s="1"/>
    </row>
    <row r="43139" spans="4:4" x14ac:dyDescent="0.2">
      <c r="D43139" s="1"/>
    </row>
    <row r="43140" spans="4:4" x14ac:dyDescent="0.2">
      <c r="D43140" s="1"/>
    </row>
    <row r="43141" spans="4:4" x14ac:dyDescent="0.2">
      <c r="D43141" s="1"/>
    </row>
    <row r="43142" spans="4:4" x14ac:dyDescent="0.2">
      <c r="D43142" s="1"/>
    </row>
    <row r="43143" spans="4:4" x14ac:dyDescent="0.2">
      <c r="D43143" s="1"/>
    </row>
    <row r="43144" spans="4:4" x14ac:dyDescent="0.2">
      <c r="D43144" s="1"/>
    </row>
    <row r="43145" spans="4:4" x14ac:dyDescent="0.2">
      <c r="D43145" s="1"/>
    </row>
    <row r="43146" spans="4:4" x14ac:dyDescent="0.2">
      <c r="D43146" s="1"/>
    </row>
    <row r="43147" spans="4:4" x14ac:dyDescent="0.2">
      <c r="D43147" s="1"/>
    </row>
    <row r="43148" spans="4:4" x14ac:dyDescent="0.2">
      <c r="D43148" s="1"/>
    </row>
    <row r="43149" spans="4:4" x14ac:dyDescent="0.2">
      <c r="D43149" s="1"/>
    </row>
    <row r="43150" spans="4:4" x14ac:dyDescent="0.2">
      <c r="D43150" s="1"/>
    </row>
    <row r="43151" spans="4:4" x14ac:dyDescent="0.2">
      <c r="D43151" s="1"/>
    </row>
    <row r="43152" spans="4:4" x14ac:dyDescent="0.2">
      <c r="D43152" s="1"/>
    </row>
    <row r="43153" spans="4:4" x14ac:dyDescent="0.2">
      <c r="D43153" s="1"/>
    </row>
    <row r="43154" spans="4:4" x14ac:dyDescent="0.2">
      <c r="D43154" s="1"/>
    </row>
    <row r="43155" spans="4:4" x14ac:dyDescent="0.2">
      <c r="D43155" s="1"/>
    </row>
    <row r="43156" spans="4:4" x14ac:dyDescent="0.2">
      <c r="D43156" s="1"/>
    </row>
    <row r="43157" spans="4:4" x14ac:dyDescent="0.2">
      <c r="D43157" s="1"/>
    </row>
    <row r="43158" spans="4:4" x14ac:dyDescent="0.2">
      <c r="D43158" s="1"/>
    </row>
    <row r="43159" spans="4:4" x14ac:dyDescent="0.2">
      <c r="D43159" s="1"/>
    </row>
    <row r="43160" spans="4:4" x14ac:dyDescent="0.2">
      <c r="D43160" s="1"/>
    </row>
    <row r="43161" spans="4:4" x14ac:dyDescent="0.2">
      <c r="D43161" s="1"/>
    </row>
    <row r="43162" spans="4:4" x14ac:dyDescent="0.2">
      <c r="D43162" s="1"/>
    </row>
    <row r="43163" spans="4:4" x14ac:dyDescent="0.2">
      <c r="D43163" s="1"/>
    </row>
    <row r="43164" spans="4:4" x14ac:dyDescent="0.2">
      <c r="D43164" s="1"/>
    </row>
    <row r="43165" spans="4:4" x14ac:dyDescent="0.2">
      <c r="D43165" s="1"/>
    </row>
    <row r="43166" spans="4:4" x14ac:dyDescent="0.2">
      <c r="D43166" s="1"/>
    </row>
    <row r="43167" spans="4:4" x14ac:dyDescent="0.2">
      <c r="D43167" s="1"/>
    </row>
    <row r="43168" spans="4:4" x14ac:dyDescent="0.2">
      <c r="D43168" s="1"/>
    </row>
    <row r="43169" spans="4:4" x14ac:dyDescent="0.2">
      <c r="D43169" s="1"/>
    </row>
    <row r="43170" spans="4:4" x14ac:dyDescent="0.2">
      <c r="D43170" s="1"/>
    </row>
    <row r="43171" spans="4:4" x14ac:dyDescent="0.2">
      <c r="D43171" s="1"/>
    </row>
    <row r="43172" spans="4:4" x14ac:dyDescent="0.2">
      <c r="D43172" s="1"/>
    </row>
    <row r="43173" spans="4:4" x14ac:dyDescent="0.2">
      <c r="D43173" s="1"/>
    </row>
    <row r="43174" spans="4:4" x14ac:dyDescent="0.2">
      <c r="D43174" s="1"/>
    </row>
    <row r="43175" spans="4:4" x14ac:dyDescent="0.2">
      <c r="D43175" s="1"/>
    </row>
    <row r="43176" spans="4:4" x14ac:dyDescent="0.2">
      <c r="D43176" s="1"/>
    </row>
    <row r="43177" spans="4:4" x14ac:dyDescent="0.2">
      <c r="D43177" s="1"/>
    </row>
    <row r="43178" spans="4:4" x14ac:dyDescent="0.2">
      <c r="D43178" s="1"/>
    </row>
    <row r="43179" spans="4:4" x14ac:dyDescent="0.2">
      <c r="D43179" s="1"/>
    </row>
    <row r="43180" spans="4:4" x14ac:dyDescent="0.2">
      <c r="D43180" s="1"/>
    </row>
    <row r="43181" spans="4:4" x14ac:dyDescent="0.2">
      <c r="D43181" s="1"/>
    </row>
    <row r="43182" spans="4:4" x14ac:dyDescent="0.2">
      <c r="D43182" s="1"/>
    </row>
    <row r="43183" spans="4:4" x14ac:dyDescent="0.2">
      <c r="D43183" s="1"/>
    </row>
    <row r="43184" spans="4:4" x14ac:dyDescent="0.2">
      <c r="D43184" s="1"/>
    </row>
    <row r="43185" spans="4:4" x14ac:dyDescent="0.2">
      <c r="D43185" s="1"/>
    </row>
    <row r="43186" spans="4:4" x14ac:dyDescent="0.2">
      <c r="D43186" s="1"/>
    </row>
    <row r="43187" spans="4:4" x14ac:dyDescent="0.2">
      <c r="D43187" s="1"/>
    </row>
    <row r="43188" spans="4:4" x14ac:dyDescent="0.2">
      <c r="D43188" s="1"/>
    </row>
    <row r="43189" spans="4:4" x14ac:dyDescent="0.2">
      <c r="D43189" s="1"/>
    </row>
    <row r="43190" spans="4:4" x14ac:dyDescent="0.2">
      <c r="D43190" s="1"/>
    </row>
    <row r="43191" spans="4:4" x14ac:dyDescent="0.2">
      <c r="D43191" s="1"/>
    </row>
    <row r="43192" spans="4:4" x14ac:dyDescent="0.2">
      <c r="D43192" s="1"/>
    </row>
    <row r="43193" spans="4:4" x14ac:dyDescent="0.2">
      <c r="D43193" s="1"/>
    </row>
    <row r="43194" spans="4:4" x14ac:dyDescent="0.2">
      <c r="D43194" s="1"/>
    </row>
    <row r="43195" spans="4:4" x14ac:dyDescent="0.2">
      <c r="D43195" s="1"/>
    </row>
    <row r="43196" spans="4:4" x14ac:dyDescent="0.2">
      <c r="D43196" s="1"/>
    </row>
    <row r="43197" spans="4:4" x14ac:dyDescent="0.2">
      <c r="D43197" s="1"/>
    </row>
    <row r="43198" spans="4:4" x14ac:dyDescent="0.2">
      <c r="D43198" s="1"/>
    </row>
    <row r="43199" spans="4:4" x14ac:dyDescent="0.2">
      <c r="D43199" s="1"/>
    </row>
    <row r="43200" spans="4:4" x14ac:dyDescent="0.2">
      <c r="D43200" s="1"/>
    </row>
    <row r="43201" spans="4:4" x14ac:dyDescent="0.2">
      <c r="D43201" s="1"/>
    </row>
    <row r="43202" spans="4:4" x14ac:dyDescent="0.2">
      <c r="D43202" s="1"/>
    </row>
    <row r="43203" spans="4:4" x14ac:dyDescent="0.2">
      <c r="D43203" s="1"/>
    </row>
    <row r="43204" spans="4:4" x14ac:dyDescent="0.2">
      <c r="D43204" s="1"/>
    </row>
    <row r="43205" spans="4:4" x14ac:dyDescent="0.2">
      <c r="D43205" s="1"/>
    </row>
    <row r="43206" spans="4:4" x14ac:dyDescent="0.2">
      <c r="D43206" s="1"/>
    </row>
    <row r="43207" spans="4:4" x14ac:dyDescent="0.2">
      <c r="D43207" s="1"/>
    </row>
    <row r="43208" spans="4:4" x14ac:dyDescent="0.2">
      <c r="D43208" s="1"/>
    </row>
    <row r="43209" spans="4:4" x14ac:dyDescent="0.2">
      <c r="D43209" s="1"/>
    </row>
    <row r="43210" spans="4:4" x14ac:dyDescent="0.2">
      <c r="D43210" s="1"/>
    </row>
    <row r="43211" spans="4:4" x14ac:dyDescent="0.2">
      <c r="D43211" s="1"/>
    </row>
    <row r="43212" spans="4:4" x14ac:dyDescent="0.2">
      <c r="D43212" s="1"/>
    </row>
    <row r="43213" spans="4:4" x14ac:dyDescent="0.2">
      <c r="D43213" s="1"/>
    </row>
    <row r="43214" spans="4:4" x14ac:dyDescent="0.2">
      <c r="D43214" s="1"/>
    </row>
    <row r="43215" spans="4:4" x14ac:dyDescent="0.2">
      <c r="D43215" s="1"/>
    </row>
    <row r="43216" spans="4:4" x14ac:dyDescent="0.2">
      <c r="D43216" s="1"/>
    </row>
    <row r="43217" spans="4:4" x14ac:dyDescent="0.2">
      <c r="D43217" s="1"/>
    </row>
    <row r="43218" spans="4:4" x14ac:dyDescent="0.2">
      <c r="D43218" s="1"/>
    </row>
    <row r="43219" spans="4:4" x14ac:dyDescent="0.2">
      <c r="D43219" s="1"/>
    </row>
    <row r="43220" spans="4:4" x14ac:dyDescent="0.2">
      <c r="D43220" s="1"/>
    </row>
    <row r="43221" spans="4:4" x14ac:dyDescent="0.2">
      <c r="D43221" s="1"/>
    </row>
    <row r="43222" spans="4:4" x14ac:dyDescent="0.2">
      <c r="D43222" s="1"/>
    </row>
    <row r="43223" spans="4:4" x14ac:dyDescent="0.2">
      <c r="D43223" s="1"/>
    </row>
    <row r="43224" spans="4:4" x14ac:dyDescent="0.2">
      <c r="D43224" s="1"/>
    </row>
    <row r="43225" spans="4:4" x14ac:dyDescent="0.2">
      <c r="D43225" s="1"/>
    </row>
    <row r="43226" spans="4:4" x14ac:dyDescent="0.2">
      <c r="D43226" s="1"/>
    </row>
    <row r="43227" spans="4:4" x14ac:dyDescent="0.2">
      <c r="D43227" s="1"/>
    </row>
    <row r="43228" spans="4:4" x14ac:dyDescent="0.2">
      <c r="D43228" s="1"/>
    </row>
    <row r="43229" spans="4:4" x14ac:dyDescent="0.2">
      <c r="D43229" s="1"/>
    </row>
    <row r="43230" spans="4:4" x14ac:dyDescent="0.2">
      <c r="D43230" s="1"/>
    </row>
    <row r="43231" spans="4:4" x14ac:dyDescent="0.2">
      <c r="D43231" s="1"/>
    </row>
    <row r="43232" spans="4:4" x14ac:dyDescent="0.2">
      <c r="D43232" s="1"/>
    </row>
    <row r="43233" spans="4:4" x14ac:dyDescent="0.2">
      <c r="D43233" s="1"/>
    </row>
    <row r="43234" spans="4:4" x14ac:dyDescent="0.2">
      <c r="D43234" s="1"/>
    </row>
    <row r="43235" spans="4:4" x14ac:dyDescent="0.2">
      <c r="D43235" s="1"/>
    </row>
    <row r="43236" spans="4:4" x14ac:dyDescent="0.2">
      <c r="D43236" s="1"/>
    </row>
    <row r="43237" spans="4:4" x14ac:dyDescent="0.2">
      <c r="D43237" s="1"/>
    </row>
    <row r="43238" spans="4:4" x14ac:dyDescent="0.2">
      <c r="D43238" s="1"/>
    </row>
    <row r="43239" spans="4:4" x14ac:dyDescent="0.2">
      <c r="D43239" s="1"/>
    </row>
    <row r="43240" spans="4:4" x14ac:dyDescent="0.2">
      <c r="D43240" s="1"/>
    </row>
    <row r="43241" spans="4:4" x14ac:dyDescent="0.2">
      <c r="D43241" s="1"/>
    </row>
    <row r="43242" spans="4:4" x14ac:dyDescent="0.2">
      <c r="D43242" s="1"/>
    </row>
    <row r="43243" spans="4:4" x14ac:dyDescent="0.2">
      <c r="D43243" s="1"/>
    </row>
    <row r="43244" spans="4:4" x14ac:dyDescent="0.2">
      <c r="D43244" s="1"/>
    </row>
    <row r="43245" spans="4:4" x14ac:dyDescent="0.2">
      <c r="D43245" s="1"/>
    </row>
    <row r="43246" spans="4:4" x14ac:dyDescent="0.2">
      <c r="D43246" s="1"/>
    </row>
    <row r="43247" spans="4:4" x14ac:dyDescent="0.2">
      <c r="D43247" s="1"/>
    </row>
    <row r="43248" spans="4:4" x14ac:dyDescent="0.2">
      <c r="D43248" s="1"/>
    </row>
    <row r="43249" spans="4:4" x14ac:dyDescent="0.2">
      <c r="D43249" s="1"/>
    </row>
    <row r="43250" spans="4:4" x14ac:dyDescent="0.2">
      <c r="D43250" s="1"/>
    </row>
    <row r="43251" spans="4:4" x14ac:dyDescent="0.2">
      <c r="D43251" s="1"/>
    </row>
    <row r="43252" spans="4:4" x14ac:dyDescent="0.2">
      <c r="D43252" s="1"/>
    </row>
    <row r="43253" spans="4:4" x14ac:dyDescent="0.2">
      <c r="D43253" s="1"/>
    </row>
    <row r="43254" spans="4:4" x14ac:dyDescent="0.2">
      <c r="D43254" s="1"/>
    </row>
    <row r="43255" spans="4:4" x14ac:dyDescent="0.2">
      <c r="D43255" s="1"/>
    </row>
    <row r="43256" spans="4:4" x14ac:dyDescent="0.2">
      <c r="D43256" s="1"/>
    </row>
    <row r="43257" spans="4:4" x14ac:dyDescent="0.2">
      <c r="D43257" s="1"/>
    </row>
    <row r="43258" spans="4:4" x14ac:dyDescent="0.2">
      <c r="D43258" s="1"/>
    </row>
    <row r="43259" spans="4:4" x14ac:dyDescent="0.2">
      <c r="D43259" s="1"/>
    </row>
    <row r="43260" spans="4:4" x14ac:dyDescent="0.2">
      <c r="D43260" s="1"/>
    </row>
    <row r="43261" spans="4:4" x14ac:dyDescent="0.2">
      <c r="D43261" s="1"/>
    </row>
    <row r="43262" spans="4:4" x14ac:dyDescent="0.2">
      <c r="D43262" s="1"/>
    </row>
    <row r="43263" spans="4:4" x14ac:dyDescent="0.2">
      <c r="D43263" s="1"/>
    </row>
    <row r="43264" spans="4:4" x14ac:dyDescent="0.2">
      <c r="D43264" s="1"/>
    </row>
    <row r="43265" spans="4:4" x14ac:dyDescent="0.2">
      <c r="D43265" s="1"/>
    </row>
    <row r="43266" spans="4:4" x14ac:dyDescent="0.2">
      <c r="D43266" s="1"/>
    </row>
    <row r="43267" spans="4:4" x14ac:dyDescent="0.2">
      <c r="D43267" s="1"/>
    </row>
    <row r="43268" spans="4:4" x14ac:dyDescent="0.2">
      <c r="D43268" s="1"/>
    </row>
    <row r="43269" spans="4:4" x14ac:dyDescent="0.2">
      <c r="D43269" s="1"/>
    </row>
    <row r="43270" spans="4:4" x14ac:dyDescent="0.2">
      <c r="D43270" s="1"/>
    </row>
    <row r="43271" spans="4:4" x14ac:dyDescent="0.2">
      <c r="D43271" s="1"/>
    </row>
    <row r="43272" spans="4:4" x14ac:dyDescent="0.2">
      <c r="D43272" s="1"/>
    </row>
    <row r="43273" spans="4:4" x14ac:dyDescent="0.2">
      <c r="D43273" s="1"/>
    </row>
    <row r="43274" spans="4:4" x14ac:dyDescent="0.2">
      <c r="D43274" s="1"/>
    </row>
    <row r="43275" spans="4:4" x14ac:dyDescent="0.2">
      <c r="D43275" s="1"/>
    </row>
    <row r="43276" spans="4:4" x14ac:dyDescent="0.2">
      <c r="D43276" s="1"/>
    </row>
    <row r="43277" spans="4:4" x14ac:dyDescent="0.2">
      <c r="D43277" s="1"/>
    </row>
    <row r="43278" spans="4:4" x14ac:dyDescent="0.2">
      <c r="D43278" s="1"/>
    </row>
    <row r="43279" spans="4:4" x14ac:dyDescent="0.2">
      <c r="D43279" s="1"/>
    </row>
    <row r="43280" spans="4:4" x14ac:dyDescent="0.2">
      <c r="D43280" s="1"/>
    </row>
    <row r="43281" spans="4:4" x14ac:dyDescent="0.2">
      <c r="D43281" s="1"/>
    </row>
    <row r="43282" spans="4:4" x14ac:dyDescent="0.2">
      <c r="D43282" s="1"/>
    </row>
    <row r="43283" spans="4:4" x14ac:dyDescent="0.2">
      <c r="D43283" s="1"/>
    </row>
    <row r="43284" spans="4:4" x14ac:dyDescent="0.2">
      <c r="D43284" s="1"/>
    </row>
    <row r="43285" spans="4:4" x14ac:dyDescent="0.2">
      <c r="D43285" s="1"/>
    </row>
    <row r="43286" spans="4:4" x14ac:dyDescent="0.2">
      <c r="D43286" s="1"/>
    </row>
    <row r="43287" spans="4:4" x14ac:dyDescent="0.2">
      <c r="D43287" s="1"/>
    </row>
    <row r="43288" spans="4:4" x14ac:dyDescent="0.2">
      <c r="D43288" s="1"/>
    </row>
    <row r="43289" spans="4:4" x14ac:dyDescent="0.2">
      <c r="D43289" s="1"/>
    </row>
    <row r="43290" spans="4:4" x14ac:dyDescent="0.2">
      <c r="D43290" s="1"/>
    </row>
    <row r="43291" spans="4:4" x14ac:dyDescent="0.2">
      <c r="D43291" s="1"/>
    </row>
    <row r="43292" spans="4:4" x14ac:dyDescent="0.2">
      <c r="D43292" s="1"/>
    </row>
    <row r="43293" spans="4:4" x14ac:dyDescent="0.2">
      <c r="D43293" s="1"/>
    </row>
    <row r="43294" spans="4:4" x14ac:dyDescent="0.2">
      <c r="D43294" s="1"/>
    </row>
    <row r="43295" spans="4:4" x14ac:dyDescent="0.2">
      <c r="D43295" s="1"/>
    </row>
    <row r="43296" spans="4:4" x14ac:dyDescent="0.2">
      <c r="D43296" s="1"/>
    </row>
    <row r="43297" spans="4:4" x14ac:dyDescent="0.2">
      <c r="D43297" s="1"/>
    </row>
    <row r="43298" spans="4:4" x14ac:dyDescent="0.2">
      <c r="D43298" s="1"/>
    </row>
    <row r="43299" spans="4:4" x14ac:dyDescent="0.2">
      <c r="D43299" s="1"/>
    </row>
    <row r="43300" spans="4:4" x14ac:dyDescent="0.2">
      <c r="D43300" s="1"/>
    </row>
    <row r="43301" spans="4:4" x14ac:dyDescent="0.2">
      <c r="D43301" s="1"/>
    </row>
    <row r="43302" spans="4:4" x14ac:dyDescent="0.2">
      <c r="D43302" s="1"/>
    </row>
    <row r="43303" spans="4:4" x14ac:dyDescent="0.2">
      <c r="D43303" s="1"/>
    </row>
    <row r="43304" spans="4:4" x14ac:dyDescent="0.2">
      <c r="D43304" s="1"/>
    </row>
    <row r="43305" spans="4:4" x14ac:dyDescent="0.2">
      <c r="D43305" s="1"/>
    </row>
    <row r="43306" spans="4:4" x14ac:dyDescent="0.2">
      <c r="D43306" s="1"/>
    </row>
    <row r="43307" spans="4:4" x14ac:dyDescent="0.2">
      <c r="D43307" s="1"/>
    </row>
    <row r="43308" spans="4:4" x14ac:dyDescent="0.2">
      <c r="D43308" s="1"/>
    </row>
    <row r="43309" spans="4:4" x14ac:dyDescent="0.2">
      <c r="D43309" s="1"/>
    </row>
    <row r="43310" spans="4:4" x14ac:dyDescent="0.2">
      <c r="D43310" s="1"/>
    </row>
    <row r="43311" spans="4:4" x14ac:dyDescent="0.2">
      <c r="D43311" s="1"/>
    </row>
    <row r="43312" spans="4:4" x14ac:dyDescent="0.2">
      <c r="D43312" s="1"/>
    </row>
    <row r="43313" spans="4:4" x14ac:dyDescent="0.2">
      <c r="D43313" s="1"/>
    </row>
    <row r="43314" spans="4:4" x14ac:dyDescent="0.2">
      <c r="D43314" s="1"/>
    </row>
    <row r="43315" spans="4:4" x14ac:dyDescent="0.2">
      <c r="D43315" s="1"/>
    </row>
    <row r="43316" spans="4:4" x14ac:dyDescent="0.2">
      <c r="D43316" s="1"/>
    </row>
    <row r="43317" spans="4:4" x14ac:dyDescent="0.2">
      <c r="D43317" s="1"/>
    </row>
    <row r="43318" spans="4:4" x14ac:dyDescent="0.2">
      <c r="D43318" s="1"/>
    </row>
    <row r="43319" spans="4:4" x14ac:dyDescent="0.2">
      <c r="D43319" s="1"/>
    </row>
    <row r="43320" spans="4:4" x14ac:dyDescent="0.2">
      <c r="D43320" s="1"/>
    </row>
    <row r="43321" spans="4:4" x14ac:dyDescent="0.2">
      <c r="D43321" s="1"/>
    </row>
    <row r="43322" spans="4:4" x14ac:dyDescent="0.2">
      <c r="D43322" s="1"/>
    </row>
    <row r="43323" spans="4:4" x14ac:dyDescent="0.2">
      <c r="D43323" s="1"/>
    </row>
    <row r="43324" spans="4:4" x14ac:dyDescent="0.2">
      <c r="D43324" s="1"/>
    </row>
    <row r="43325" spans="4:4" x14ac:dyDescent="0.2">
      <c r="D43325" s="1"/>
    </row>
    <row r="43326" spans="4:4" x14ac:dyDescent="0.2">
      <c r="D43326" s="1"/>
    </row>
    <row r="43327" spans="4:4" x14ac:dyDescent="0.2">
      <c r="D43327" s="1"/>
    </row>
    <row r="43328" spans="4:4" x14ac:dyDescent="0.2">
      <c r="D43328" s="1"/>
    </row>
    <row r="43329" spans="4:4" x14ac:dyDescent="0.2">
      <c r="D43329" s="1"/>
    </row>
    <row r="43330" spans="4:4" x14ac:dyDescent="0.2">
      <c r="D43330" s="1"/>
    </row>
    <row r="43331" spans="4:4" x14ac:dyDescent="0.2">
      <c r="D43331" s="1"/>
    </row>
    <row r="43332" spans="4:4" x14ac:dyDescent="0.2">
      <c r="D43332" s="1"/>
    </row>
    <row r="43333" spans="4:4" x14ac:dyDescent="0.2">
      <c r="D43333" s="1"/>
    </row>
    <row r="43334" spans="4:4" x14ac:dyDescent="0.2">
      <c r="D43334" s="1"/>
    </row>
    <row r="43335" spans="4:4" x14ac:dyDescent="0.2">
      <c r="D43335" s="1"/>
    </row>
    <row r="43336" spans="4:4" x14ac:dyDescent="0.2">
      <c r="D43336" s="1"/>
    </row>
    <row r="43337" spans="4:4" x14ac:dyDescent="0.2">
      <c r="D43337" s="1"/>
    </row>
    <row r="43338" spans="4:4" x14ac:dyDescent="0.2">
      <c r="D43338" s="1"/>
    </row>
    <row r="43339" spans="4:4" x14ac:dyDescent="0.2">
      <c r="D43339" s="1"/>
    </row>
    <row r="43340" spans="4:4" x14ac:dyDescent="0.2">
      <c r="D43340" s="1"/>
    </row>
    <row r="43341" spans="4:4" x14ac:dyDescent="0.2">
      <c r="D43341" s="1"/>
    </row>
    <row r="43342" spans="4:4" x14ac:dyDescent="0.2">
      <c r="D43342" s="1"/>
    </row>
    <row r="43343" spans="4:4" x14ac:dyDescent="0.2">
      <c r="D43343" s="1"/>
    </row>
    <row r="43344" spans="4:4" x14ac:dyDescent="0.2">
      <c r="D43344" s="1"/>
    </row>
    <row r="43345" spans="4:4" x14ac:dyDescent="0.2">
      <c r="D43345" s="1"/>
    </row>
    <row r="43346" spans="4:4" x14ac:dyDescent="0.2">
      <c r="D43346" s="1"/>
    </row>
    <row r="43347" spans="4:4" x14ac:dyDescent="0.2">
      <c r="D43347" s="1"/>
    </row>
    <row r="43348" spans="4:4" x14ac:dyDescent="0.2">
      <c r="D43348" s="1"/>
    </row>
    <row r="43349" spans="4:4" x14ac:dyDescent="0.2">
      <c r="D43349" s="1"/>
    </row>
    <row r="43350" spans="4:4" x14ac:dyDescent="0.2">
      <c r="D43350" s="1"/>
    </row>
    <row r="43351" spans="4:4" x14ac:dyDescent="0.2">
      <c r="D43351" s="1"/>
    </row>
    <row r="43352" spans="4:4" x14ac:dyDescent="0.2">
      <c r="D43352" s="1"/>
    </row>
    <row r="43353" spans="4:4" x14ac:dyDescent="0.2">
      <c r="D43353" s="1"/>
    </row>
    <row r="43354" spans="4:4" x14ac:dyDescent="0.2">
      <c r="D43354" s="1"/>
    </row>
    <row r="43355" spans="4:4" x14ac:dyDescent="0.2">
      <c r="D43355" s="1"/>
    </row>
    <row r="43356" spans="4:4" x14ac:dyDescent="0.2">
      <c r="D43356" s="1"/>
    </row>
    <row r="43357" spans="4:4" x14ac:dyDescent="0.2">
      <c r="D43357" s="1"/>
    </row>
    <row r="43358" spans="4:4" x14ac:dyDescent="0.2">
      <c r="D43358" s="1"/>
    </row>
    <row r="43359" spans="4:4" x14ac:dyDescent="0.2">
      <c r="D43359" s="1"/>
    </row>
    <row r="43360" spans="4:4" x14ac:dyDescent="0.2">
      <c r="D43360" s="1"/>
    </row>
    <row r="43361" spans="4:4" x14ac:dyDescent="0.2">
      <c r="D43361" s="1"/>
    </row>
    <row r="43362" spans="4:4" x14ac:dyDescent="0.2">
      <c r="D43362" s="1"/>
    </row>
    <row r="43363" spans="4:4" x14ac:dyDescent="0.2">
      <c r="D43363" s="1"/>
    </row>
    <row r="43364" spans="4:4" x14ac:dyDescent="0.2">
      <c r="D43364" s="1"/>
    </row>
    <row r="43365" spans="4:4" x14ac:dyDescent="0.2">
      <c r="D43365" s="1"/>
    </row>
    <row r="43366" spans="4:4" x14ac:dyDescent="0.2">
      <c r="D43366" s="1"/>
    </row>
    <row r="43367" spans="4:4" x14ac:dyDescent="0.2">
      <c r="D43367" s="1"/>
    </row>
    <row r="43368" spans="4:4" x14ac:dyDescent="0.2">
      <c r="D43368" s="1"/>
    </row>
    <row r="43369" spans="4:4" x14ac:dyDescent="0.2">
      <c r="D43369" s="1"/>
    </row>
    <row r="43370" spans="4:4" x14ac:dyDescent="0.2">
      <c r="D43370" s="1"/>
    </row>
    <row r="43371" spans="4:4" x14ac:dyDescent="0.2">
      <c r="D43371" s="1"/>
    </row>
    <row r="43372" spans="4:4" x14ac:dyDescent="0.2">
      <c r="D43372" s="1"/>
    </row>
    <row r="43373" spans="4:4" x14ac:dyDescent="0.2">
      <c r="D43373" s="1"/>
    </row>
    <row r="43374" spans="4:4" x14ac:dyDescent="0.2">
      <c r="D43374" s="1"/>
    </row>
    <row r="43375" spans="4:4" x14ac:dyDescent="0.2">
      <c r="D43375" s="1"/>
    </row>
    <row r="43376" spans="4:4" x14ac:dyDescent="0.2">
      <c r="D43376" s="1"/>
    </row>
    <row r="43377" spans="4:4" x14ac:dyDescent="0.2">
      <c r="D43377" s="1"/>
    </row>
    <row r="43378" spans="4:4" x14ac:dyDescent="0.2">
      <c r="D43378" s="1"/>
    </row>
    <row r="43379" spans="4:4" x14ac:dyDescent="0.2">
      <c r="D43379" s="1"/>
    </row>
    <row r="43380" spans="4:4" x14ac:dyDescent="0.2">
      <c r="D43380" s="1"/>
    </row>
    <row r="43381" spans="4:4" x14ac:dyDescent="0.2">
      <c r="D43381" s="1"/>
    </row>
    <row r="43382" spans="4:4" x14ac:dyDescent="0.2">
      <c r="D43382" s="1"/>
    </row>
    <row r="43383" spans="4:4" x14ac:dyDescent="0.2">
      <c r="D43383" s="1"/>
    </row>
    <row r="43384" spans="4:4" x14ac:dyDescent="0.2">
      <c r="D43384" s="1"/>
    </row>
    <row r="43385" spans="4:4" x14ac:dyDescent="0.2">
      <c r="D43385" s="1"/>
    </row>
    <row r="43386" spans="4:4" x14ac:dyDescent="0.2">
      <c r="D43386" s="1"/>
    </row>
    <row r="43387" spans="4:4" x14ac:dyDescent="0.2">
      <c r="D43387" s="1"/>
    </row>
    <row r="43388" spans="4:4" x14ac:dyDescent="0.2">
      <c r="D43388" s="1"/>
    </row>
    <row r="43389" spans="4:4" x14ac:dyDescent="0.2">
      <c r="D43389" s="1"/>
    </row>
    <row r="43390" spans="4:4" x14ac:dyDescent="0.2">
      <c r="D43390" s="1"/>
    </row>
    <row r="43391" spans="4:4" x14ac:dyDescent="0.2">
      <c r="D43391" s="1"/>
    </row>
    <row r="43392" spans="4:4" x14ac:dyDescent="0.2">
      <c r="D43392" s="1"/>
    </row>
    <row r="43393" spans="4:4" x14ac:dyDescent="0.2">
      <c r="D43393" s="1"/>
    </row>
    <row r="43394" spans="4:4" x14ac:dyDescent="0.2">
      <c r="D43394" s="1"/>
    </row>
    <row r="43395" spans="4:4" x14ac:dyDescent="0.2">
      <c r="D43395" s="1"/>
    </row>
    <row r="43396" spans="4:4" x14ac:dyDescent="0.2">
      <c r="D43396" s="1"/>
    </row>
    <row r="43397" spans="4:4" x14ac:dyDescent="0.2">
      <c r="D43397" s="1"/>
    </row>
    <row r="43398" spans="4:4" x14ac:dyDescent="0.2">
      <c r="D43398" s="1"/>
    </row>
    <row r="43399" spans="4:4" x14ac:dyDescent="0.2">
      <c r="D43399" s="1"/>
    </row>
    <row r="43400" spans="4:4" x14ac:dyDescent="0.2">
      <c r="D43400" s="1"/>
    </row>
    <row r="43401" spans="4:4" x14ac:dyDescent="0.2">
      <c r="D43401" s="1"/>
    </row>
    <row r="43402" spans="4:4" x14ac:dyDescent="0.2">
      <c r="D43402" s="1"/>
    </row>
    <row r="43403" spans="4:4" x14ac:dyDescent="0.2">
      <c r="D43403" s="1"/>
    </row>
    <row r="43404" spans="4:4" x14ac:dyDescent="0.2">
      <c r="D43404" s="1"/>
    </row>
    <row r="43405" spans="4:4" x14ac:dyDescent="0.2">
      <c r="D43405" s="1"/>
    </row>
    <row r="43406" spans="4:4" x14ac:dyDescent="0.2">
      <c r="D43406" s="1"/>
    </row>
    <row r="43407" spans="4:4" x14ac:dyDescent="0.2">
      <c r="D43407" s="1"/>
    </row>
    <row r="43408" spans="4:4" x14ac:dyDescent="0.2">
      <c r="D43408" s="1"/>
    </row>
    <row r="43409" spans="4:4" x14ac:dyDescent="0.2">
      <c r="D43409" s="1"/>
    </row>
    <row r="43410" spans="4:4" x14ac:dyDescent="0.2">
      <c r="D43410" s="1"/>
    </row>
    <row r="43411" spans="4:4" x14ac:dyDescent="0.2">
      <c r="D43411" s="1"/>
    </row>
    <row r="43412" spans="4:4" x14ac:dyDescent="0.2">
      <c r="D43412" s="1"/>
    </row>
    <row r="43413" spans="4:4" x14ac:dyDescent="0.2">
      <c r="D43413" s="1"/>
    </row>
    <row r="43414" spans="4:4" x14ac:dyDescent="0.2">
      <c r="D43414" s="1"/>
    </row>
    <row r="43415" spans="4:4" x14ac:dyDescent="0.2">
      <c r="D43415" s="1"/>
    </row>
    <row r="43416" spans="4:4" x14ac:dyDescent="0.2">
      <c r="D43416" s="1"/>
    </row>
    <row r="43417" spans="4:4" x14ac:dyDescent="0.2">
      <c r="D43417" s="1"/>
    </row>
    <row r="43418" spans="4:4" x14ac:dyDescent="0.2">
      <c r="D43418" s="1"/>
    </row>
    <row r="43419" spans="4:4" x14ac:dyDescent="0.2">
      <c r="D43419" s="1"/>
    </row>
    <row r="43420" spans="4:4" x14ac:dyDescent="0.2">
      <c r="D43420" s="1"/>
    </row>
    <row r="43421" spans="4:4" x14ac:dyDescent="0.2">
      <c r="D43421" s="1"/>
    </row>
    <row r="43422" spans="4:4" x14ac:dyDescent="0.2">
      <c r="D43422" s="1"/>
    </row>
    <row r="43423" spans="4:4" x14ac:dyDescent="0.2">
      <c r="D43423" s="1"/>
    </row>
    <row r="43424" spans="4:4" x14ac:dyDescent="0.2">
      <c r="D43424" s="1"/>
    </row>
    <row r="43425" spans="4:4" x14ac:dyDescent="0.2">
      <c r="D43425" s="1"/>
    </row>
    <row r="43426" spans="4:4" x14ac:dyDescent="0.2">
      <c r="D43426" s="1"/>
    </row>
    <row r="43427" spans="4:4" x14ac:dyDescent="0.2">
      <c r="D43427" s="1"/>
    </row>
    <row r="43428" spans="4:4" x14ac:dyDescent="0.2">
      <c r="D43428" s="1"/>
    </row>
    <row r="43429" spans="4:4" x14ac:dyDescent="0.2">
      <c r="D43429" s="1"/>
    </row>
    <row r="43430" spans="4:4" x14ac:dyDescent="0.2">
      <c r="D43430" s="1"/>
    </row>
    <row r="43431" spans="4:4" x14ac:dyDescent="0.2">
      <c r="D43431" s="1"/>
    </row>
    <row r="43432" spans="4:4" x14ac:dyDescent="0.2">
      <c r="D43432" s="1"/>
    </row>
    <row r="43433" spans="4:4" x14ac:dyDescent="0.2">
      <c r="D43433" s="1"/>
    </row>
    <row r="43434" spans="4:4" x14ac:dyDescent="0.2">
      <c r="D43434" s="1"/>
    </row>
    <row r="43435" spans="4:4" x14ac:dyDescent="0.2">
      <c r="D43435" s="1"/>
    </row>
    <row r="43436" spans="4:4" x14ac:dyDescent="0.2">
      <c r="D43436" s="1"/>
    </row>
    <row r="43437" spans="4:4" x14ac:dyDescent="0.2">
      <c r="D43437" s="1"/>
    </row>
    <row r="43438" spans="4:4" x14ac:dyDescent="0.2">
      <c r="D43438" s="1"/>
    </row>
    <row r="43439" spans="4:4" x14ac:dyDescent="0.2">
      <c r="D43439" s="1"/>
    </row>
    <row r="43440" spans="4:4" x14ac:dyDescent="0.2">
      <c r="D43440" s="1"/>
    </row>
    <row r="43441" spans="4:4" x14ac:dyDescent="0.2">
      <c r="D43441" s="1"/>
    </row>
    <row r="43442" spans="4:4" x14ac:dyDescent="0.2">
      <c r="D43442" s="1"/>
    </row>
    <row r="43443" spans="4:4" x14ac:dyDescent="0.2">
      <c r="D43443" s="1"/>
    </row>
    <row r="43444" spans="4:4" x14ac:dyDescent="0.2">
      <c r="D43444" s="1"/>
    </row>
    <row r="43445" spans="4:4" x14ac:dyDescent="0.2">
      <c r="D43445" s="1"/>
    </row>
    <row r="43446" spans="4:4" x14ac:dyDescent="0.2">
      <c r="D43446" s="1"/>
    </row>
    <row r="43447" spans="4:4" x14ac:dyDescent="0.2">
      <c r="D43447" s="1"/>
    </row>
    <row r="43448" spans="4:4" x14ac:dyDescent="0.2">
      <c r="D43448" s="1"/>
    </row>
    <row r="43449" spans="4:4" x14ac:dyDescent="0.2">
      <c r="D43449" s="1"/>
    </row>
    <row r="43450" spans="4:4" x14ac:dyDescent="0.2">
      <c r="D43450" s="1"/>
    </row>
    <row r="43451" spans="4:4" x14ac:dyDescent="0.2">
      <c r="D43451" s="1"/>
    </row>
    <row r="43452" spans="4:4" x14ac:dyDescent="0.2">
      <c r="D43452" s="1"/>
    </row>
    <row r="43453" spans="4:4" x14ac:dyDescent="0.2">
      <c r="D43453" s="1"/>
    </row>
    <row r="43454" spans="4:4" x14ac:dyDescent="0.2">
      <c r="D43454" s="1"/>
    </row>
    <row r="43455" spans="4:4" x14ac:dyDescent="0.2">
      <c r="D43455" s="1"/>
    </row>
    <row r="43456" spans="4:4" x14ac:dyDescent="0.2">
      <c r="D43456" s="1"/>
    </row>
    <row r="43457" spans="4:4" x14ac:dyDescent="0.2">
      <c r="D43457" s="1"/>
    </row>
    <row r="43458" spans="4:4" x14ac:dyDescent="0.2">
      <c r="D43458" s="1"/>
    </row>
    <row r="43459" spans="4:4" x14ac:dyDescent="0.2">
      <c r="D43459" s="1"/>
    </row>
    <row r="43460" spans="4:4" x14ac:dyDescent="0.2">
      <c r="D43460" s="1"/>
    </row>
    <row r="43461" spans="4:4" x14ac:dyDescent="0.2">
      <c r="D43461" s="1"/>
    </row>
    <row r="43462" spans="4:4" x14ac:dyDescent="0.2">
      <c r="D43462" s="1"/>
    </row>
    <row r="43463" spans="4:4" x14ac:dyDescent="0.2">
      <c r="D43463" s="1"/>
    </row>
    <row r="43464" spans="4:4" x14ac:dyDescent="0.2">
      <c r="D43464" s="1"/>
    </row>
    <row r="43465" spans="4:4" x14ac:dyDescent="0.2">
      <c r="D43465" s="1"/>
    </row>
    <row r="43466" spans="4:4" x14ac:dyDescent="0.2">
      <c r="D43466" s="1"/>
    </row>
    <row r="43467" spans="4:4" x14ac:dyDescent="0.2">
      <c r="D43467" s="1"/>
    </row>
    <row r="43468" spans="4:4" x14ac:dyDescent="0.2">
      <c r="D43468" s="1"/>
    </row>
    <row r="43469" spans="4:4" x14ac:dyDescent="0.2">
      <c r="D43469" s="1"/>
    </row>
    <row r="43470" spans="4:4" x14ac:dyDescent="0.2">
      <c r="D43470" s="1"/>
    </row>
    <row r="43471" spans="4:4" x14ac:dyDescent="0.2">
      <c r="D43471" s="1"/>
    </row>
    <row r="43472" spans="4:4" x14ac:dyDescent="0.2">
      <c r="D43472" s="1"/>
    </row>
    <row r="43473" spans="4:4" x14ac:dyDescent="0.2">
      <c r="D43473" s="1"/>
    </row>
    <row r="43474" spans="4:4" x14ac:dyDescent="0.2">
      <c r="D43474" s="1"/>
    </row>
    <row r="43475" spans="4:4" x14ac:dyDescent="0.2">
      <c r="D43475" s="1"/>
    </row>
    <row r="43476" spans="4:4" x14ac:dyDescent="0.2">
      <c r="D43476" s="1"/>
    </row>
    <row r="43477" spans="4:4" x14ac:dyDescent="0.2">
      <c r="D43477" s="1"/>
    </row>
    <row r="43478" spans="4:4" x14ac:dyDescent="0.2">
      <c r="D43478" s="1"/>
    </row>
    <row r="43479" spans="4:4" x14ac:dyDescent="0.2">
      <c r="D43479" s="1"/>
    </row>
    <row r="43480" spans="4:4" x14ac:dyDescent="0.2">
      <c r="D43480" s="1"/>
    </row>
    <row r="43481" spans="4:4" x14ac:dyDescent="0.2">
      <c r="D43481" s="1"/>
    </row>
    <row r="43482" spans="4:4" x14ac:dyDescent="0.2">
      <c r="D43482" s="1"/>
    </row>
    <row r="43483" spans="4:4" x14ac:dyDescent="0.2">
      <c r="D43483" s="1"/>
    </row>
    <row r="43484" spans="4:4" x14ac:dyDescent="0.2">
      <c r="D43484" s="1"/>
    </row>
    <row r="43485" spans="4:4" x14ac:dyDescent="0.2">
      <c r="D43485" s="1"/>
    </row>
    <row r="43486" spans="4:4" x14ac:dyDescent="0.2">
      <c r="D43486" s="1"/>
    </row>
    <row r="43487" spans="4:4" x14ac:dyDescent="0.2">
      <c r="D43487" s="1"/>
    </row>
    <row r="43488" spans="4:4" x14ac:dyDescent="0.2">
      <c r="D43488" s="1"/>
    </row>
    <row r="43489" spans="4:4" x14ac:dyDescent="0.2">
      <c r="D43489" s="1"/>
    </row>
    <row r="43490" spans="4:4" x14ac:dyDescent="0.2">
      <c r="D43490" s="1"/>
    </row>
    <row r="43491" spans="4:4" x14ac:dyDescent="0.2">
      <c r="D43491" s="1"/>
    </row>
    <row r="43492" spans="4:4" x14ac:dyDescent="0.2">
      <c r="D43492" s="1"/>
    </row>
    <row r="43493" spans="4:4" x14ac:dyDescent="0.2">
      <c r="D43493" s="1"/>
    </row>
    <row r="43494" spans="4:4" x14ac:dyDescent="0.2">
      <c r="D43494" s="1"/>
    </row>
    <row r="43495" spans="4:4" x14ac:dyDescent="0.2">
      <c r="D43495" s="1"/>
    </row>
    <row r="43496" spans="4:4" x14ac:dyDescent="0.2">
      <c r="D43496" s="1"/>
    </row>
    <row r="43497" spans="4:4" x14ac:dyDescent="0.2">
      <c r="D43497" s="1"/>
    </row>
    <row r="43498" spans="4:4" x14ac:dyDescent="0.2">
      <c r="D43498" s="1"/>
    </row>
    <row r="43499" spans="4:4" x14ac:dyDescent="0.2">
      <c r="D43499" s="1"/>
    </row>
    <row r="43500" spans="4:4" x14ac:dyDescent="0.2">
      <c r="D43500" s="1"/>
    </row>
    <row r="43501" spans="4:4" x14ac:dyDescent="0.2">
      <c r="D43501" s="1"/>
    </row>
    <row r="43502" spans="4:4" x14ac:dyDescent="0.2">
      <c r="D43502" s="1"/>
    </row>
    <row r="43503" spans="4:4" x14ac:dyDescent="0.2">
      <c r="D43503" s="1"/>
    </row>
    <row r="43504" spans="4:4" x14ac:dyDescent="0.2">
      <c r="D43504" s="1"/>
    </row>
    <row r="43505" spans="4:4" x14ac:dyDescent="0.2">
      <c r="D43505" s="1"/>
    </row>
    <row r="43506" spans="4:4" x14ac:dyDescent="0.2">
      <c r="D43506" s="1"/>
    </row>
    <row r="43507" spans="4:4" x14ac:dyDescent="0.2">
      <c r="D43507" s="1"/>
    </row>
    <row r="43508" spans="4:4" x14ac:dyDescent="0.2">
      <c r="D43508" s="1"/>
    </row>
    <row r="43509" spans="4:4" x14ac:dyDescent="0.2">
      <c r="D43509" s="1"/>
    </row>
    <row r="43510" spans="4:4" x14ac:dyDescent="0.2">
      <c r="D43510" s="1"/>
    </row>
    <row r="43511" spans="4:4" x14ac:dyDescent="0.2">
      <c r="D43511" s="1"/>
    </row>
    <row r="43512" spans="4:4" x14ac:dyDescent="0.2">
      <c r="D43512" s="1"/>
    </row>
    <row r="43513" spans="4:4" x14ac:dyDescent="0.2">
      <c r="D43513" s="1"/>
    </row>
    <row r="43514" spans="4:4" x14ac:dyDescent="0.2">
      <c r="D43514" s="1"/>
    </row>
    <row r="43515" spans="4:4" x14ac:dyDescent="0.2">
      <c r="D43515" s="1"/>
    </row>
    <row r="43516" spans="4:4" x14ac:dyDescent="0.2">
      <c r="D43516" s="1"/>
    </row>
    <row r="43517" spans="4:4" x14ac:dyDescent="0.2">
      <c r="D43517" s="1"/>
    </row>
    <row r="43518" spans="4:4" x14ac:dyDescent="0.2">
      <c r="D43518" s="1"/>
    </row>
    <row r="43519" spans="4:4" x14ac:dyDescent="0.2">
      <c r="D43519" s="1"/>
    </row>
    <row r="43520" spans="4:4" x14ac:dyDescent="0.2">
      <c r="D43520" s="1"/>
    </row>
    <row r="43521" spans="4:4" x14ac:dyDescent="0.2">
      <c r="D43521" s="1"/>
    </row>
    <row r="43522" spans="4:4" x14ac:dyDescent="0.2">
      <c r="D43522" s="1"/>
    </row>
    <row r="43523" spans="4:4" x14ac:dyDescent="0.2">
      <c r="D43523" s="1"/>
    </row>
    <row r="43524" spans="4:4" x14ac:dyDescent="0.2">
      <c r="D43524" s="1"/>
    </row>
    <row r="43525" spans="4:4" x14ac:dyDescent="0.2">
      <c r="D43525" s="1"/>
    </row>
    <row r="43526" spans="4:4" x14ac:dyDescent="0.2">
      <c r="D43526" s="1"/>
    </row>
    <row r="43527" spans="4:4" x14ac:dyDescent="0.2">
      <c r="D43527" s="1"/>
    </row>
    <row r="43528" spans="4:4" x14ac:dyDescent="0.2">
      <c r="D43528" s="1"/>
    </row>
    <row r="43529" spans="4:4" x14ac:dyDescent="0.2">
      <c r="D43529" s="1"/>
    </row>
    <row r="43530" spans="4:4" x14ac:dyDescent="0.2">
      <c r="D43530" s="1"/>
    </row>
    <row r="43531" spans="4:4" x14ac:dyDescent="0.2">
      <c r="D43531" s="1"/>
    </row>
    <row r="43532" spans="4:4" x14ac:dyDescent="0.2">
      <c r="D43532" s="1"/>
    </row>
    <row r="43533" spans="4:4" x14ac:dyDescent="0.2">
      <c r="D43533" s="1"/>
    </row>
    <row r="43534" spans="4:4" x14ac:dyDescent="0.2">
      <c r="D43534" s="1"/>
    </row>
    <row r="43535" spans="4:4" x14ac:dyDescent="0.2">
      <c r="D43535" s="1"/>
    </row>
    <row r="43536" spans="4:4" x14ac:dyDescent="0.2">
      <c r="D43536" s="1"/>
    </row>
    <row r="43537" spans="4:4" x14ac:dyDescent="0.2">
      <c r="D43537" s="1"/>
    </row>
    <row r="43538" spans="4:4" x14ac:dyDescent="0.2">
      <c r="D43538" s="1"/>
    </row>
    <row r="43539" spans="4:4" x14ac:dyDescent="0.2">
      <c r="D43539" s="1"/>
    </row>
    <row r="43540" spans="4:4" x14ac:dyDescent="0.2">
      <c r="D43540" s="1"/>
    </row>
    <row r="43541" spans="4:4" x14ac:dyDescent="0.2">
      <c r="D43541" s="1"/>
    </row>
    <row r="43542" spans="4:4" x14ac:dyDescent="0.2">
      <c r="D43542" s="1"/>
    </row>
    <row r="43543" spans="4:4" x14ac:dyDescent="0.2">
      <c r="D43543" s="1"/>
    </row>
    <row r="43544" spans="4:4" x14ac:dyDescent="0.2">
      <c r="D43544" s="1"/>
    </row>
    <row r="43545" spans="4:4" x14ac:dyDescent="0.2">
      <c r="D43545" s="1"/>
    </row>
    <row r="43546" spans="4:4" x14ac:dyDescent="0.2">
      <c r="D43546" s="1"/>
    </row>
    <row r="43547" spans="4:4" x14ac:dyDescent="0.2">
      <c r="D43547" s="1"/>
    </row>
    <row r="43548" spans="4:4" x14ac:dyDescent="0.2">
      <c r="D43548" s="1"/>
    </row>
    <row r="43549" spans="4:4" x14ac:dyDescent="0.2">
      <c r="D43549" s="1"/>
    </row>
    <row r="43550" spans="4:4" x14ac:dyDescent="0.2">
      <c r="D43550" s="1"/>
    </row>
    <row r="43551" spans="4:4" x14ac:dyDescent="0.2">
      <c r="D43551" s="1"/>
    </row>
    <row r="43552" spans="4:4" x14ac:dyDescent="0.2">
      <c r="D43552" s="1"/>
    </row>
    <row r="43553" spans="4:4" x14ac:dyDescent="0.2">
      <c r="D43553" s="1"/>
    </row>
    <row r="43554" spans="4:4" x14ac:dyDescent="0.2">
      <c r="D43554" s="1"/>
    </row>
    <row r="43555" spans="4:4" x14ac:dyDescent="0.2">
      <c r="D43555" s="1"/>
    </row>
    <row r="43556" spans="4:4" x14ac:dyDescent="0.2">
      <c r="D43556" s="1"/>
    </row>
    <row r="43557" spans="4:4" x14ac:dyDescent="0.2">
      <c r="D43557" s="1"/>
    </row>
    <row r="43558" spans="4:4" x14ac:dyDescent="0.2">
      <c r="D43558" s="1"/>
    </row>
    <row r="43559" spans="4:4" x14ac:dyDescent="0.2">
      <c r="D43559" s="1"/>
    </row>
    <row r="43560" spans="4:4" x14ac:dyDescent="0.2">
      <c r="D43560" s="1"/>
    </row>
    <row r="43561" spans="4:4" x14ac:dyDescent="0.2">
      <c r="D43561" s="1"/>
    </row>
    <row r="43562" spans="4:4" x14ac:dyDescent="0.2">
      <c r="D43562" s="1"/>
    </row>
    <row r="43563" spans="4:4" x14ac:dyDescent="0.2">
      <c r="D43563" s="1"/>
    </row>
    <row r="43564" spans="4:4" x14ac:dyDescent="0.2">
      <c r="D43564" s="1"/>
    </row>
    <row r="43565" spans="4:4" x14ac:dyDescent="0.2">
      <c r="D43565" s="1"/>
    </row>
    <row r="43566" spans="4:4" x14ac:dyDescent="0.2">
      <c r="D43566" s="1"/>
    </row>
    <row r="43567" spans="4:4" x14ac:dyDescent="0.2">
      <c r="D43567" s="1"/>
    </row>
    <row r="43568" spans="4:4" x14ac:dyDescent="0.2">
      <c r="D43568" s="1"/>
    </row>
    <row r="43569" spans="4:4" x14ac:dyDescent="0.2">
      <c r="D43569" s="1"/>
    </row>
    <row r="43570" spans="4:4" x14ac:dyDescent="0.2">
      <c r="D43570" s="1"/>
    </row>
    <row r="43571" spans="4:4" x14ac:dyDescent="0.2">
      <c r="D43571" s="1"/>
    </row>
    <row r="43572" spans="4:4" x14ac:dyDescent="0.2">
      <c r="D43572" s="1"/>
    </row>
    <row r="43573" spans="4:4" x14ac:dyDescent="0.2">
      <c r="D43573" s="1"/>
    </row>
    <row r="43574" spans="4:4" x14ac:dyDescent="0.2">
      <c r="D43574" s="1"/>
    </row>
    <row r="43575" spans="4:4" x14ac:dyDescent="0.2">
      <c r="D43575" s="1"/>
    </row>
    <row r="43576" spans="4:4" x14ac:dyDescent="0.2">
      <c r="D43576" s="1"/>
    </row>
    <row r="43577" spans="4:4" x14ac:dyDescent="0.2">
      <c r="D43577" s="1"/>
    </row>
    <row r="43578" spans="4:4" x14ac:dyDescent="0.2">
      <c r="D43578" s="1"/>
    </row>
    <row r="43579" spans="4:4" x14ac:dyDescent="0.2">
      <c r="D43579" s="1"/>
    </row>
    <row r="43580" spans="4:4" x14ac:dyDescent="0.2">
      <c r="D43580" s="1"/>
    </row>
    <row r="43581" spans="4:4" x14ac:dyDescent="0.2">
      <c r="D43581" s="1"/>
    </row>
    <row r="43582" spans="4:4" x14ac:dyDescent="0.2">
      <c r="D43582" s="1"/>
    </row>
    <row r="43583" spans="4:4" x14ac:dyDescent="0.2">
      <c r="D43583" s="1"/>
    </row>
    <row r="43584" spans="4:4" x14ac:dyDescent="0.2">
      <c r="D43584" s="1"/>
    </row>
    <row r="43585" spans="4:4" x14ac:dyDescent="0.2">
      <c r="D43585" s="1"/>
    </row>
    <row r="43586" spans="4:4" x14ac:dyDescent="0.2">
      <c r="D43586" s="1"/>
    </row>
    <row r="43587" spans="4:4" x14ac:dyDescent="0.2">
      <c r="D43587" s="1"/>
    </row>
    <row r="43588" spans="4:4" x14ac:dyDescent="0.2">
      <c r="D43588" s="1"/>
    </row>
    <row r="43589" spans="4:4" x14ac:dyDescent="0.2">
      <c r="D43589" s="1"/>
    </row>
    <row r="43590" spans="4:4" x14ac:dyDescent="0.2">
      <c r="D43590" s="1"/>
    </row>
    <row r="43591" spans="4:4" x14ac:dyDescent="0.2">
      <c r="D43591" s="1"/>
    </row>
    <row r="43592" spans="4:4" x14ac:dyDescent="0.2">
      <c r="D43592" s="1"/>
    </row>
    <row r="43593" spans="4:4" x14ac:dyDescent="0.2">
      <c r="D43593" s="1"/>
    </row>
    <row r="43594" spans="4:4" x14ac:dyDescent="0.2">
      <c r="D43594" s="1"/>
    </row>
    <row r="43595" spans="4:4" x14ac:dyDescent="0.2">
      <c r="D43595" s="1"/>
    </row>
    <row r="43596" spans="4:4" x14ac:dyDescent="0.2">
      <c r="D43596" s="1"/>
    </row>
    <row r="43597" spans="4:4" x14ac:dyDescent="0.2">
      <c r="D43597" s="1"/>
    </row>
    <row r="43598" spans="4:4" x14ac:dyDescent="0.2">
      <c r="D43598" s="1"/>
    </row>
    <row r="43599" spans="4:4" x14ac:dyDescent="0.2">
      <c r="D43599" s="1"/>
    </row>
    <row r="43600" spans="4:4" x14ac:dyDescent="0.2">
      <c r="D43600" s="1"/>
    </row>
    <row r="43601" spans="4:4" x14ac:dyDescent="0.2">
      <c r="D43601" s="1"/>
    </row>
    <row r="43602" spans="4:4" x14ac:dyDescent="0.2">
      <c r="D43602" s="1"/>
    </row>
    <row r="43603" spans="4:4" x14ac:dyDescent="0.2">
      <c r="D43603" s="1"/>
    </row>
    <row r="43604" spans="4:4" x14ac:dyDescent="0.2">
      <c r="D43604" s="1"/>
    </row>
    <row r="43605" spans="4:4" x14ac:dyDescent="0.2">
      <c r="D43605" s="1"/>
    </row>
    <row r="43606" spans="4:4" x14ac:dyDescent="0.2">
      <c r="D43606" s="1"/>
    </row>
    <row r="43607" spans="4:4" x14ac:dyDescent="0.2">
      <c r="D43607" s="1"/>
    </row>
    <row r="43608" spans="4:4" x14ac:dyDescent="0.2">
      <c r="D43608" s="1"/>
    </row>
    <row r="43609" spans="4:4" x14ac:dyDescent="0.2">
      <c r="D43609" s="1"/>
    </row>
    <row r="43610" spans="4:4" x14ac:dyDescent="0.2">
      <c r="D43610" s="1"/>
    </row>
    <row r="43611" spans="4:4" x14ac:dyDescent="0.2">
      <c r="D43611" s="1"/>
    </row>
    <row r="43612" spans="4:4" x14ac:dyDescent="0.2">
      <c r="D43612" s="1"/>
    </row>
    <row r="43613" spans="4:4" x14ac:dyDescent="0.2">
      <c r="D43613" s="1"/>
    </row>
    <row r="43614" spans="4:4" x14ac:dyDescent="0.2">
      <c r="D43614" s="1"/>
    </row>
    <row r="43615" spans="4:4" x14ac:dyDescent="0.2">
      <c r="D43615" s="1"/>
    </row>
    <row r="43616" spans="4:4" x14ac:dyDescent="0.2">
      <c r="D43616" s="1"/>
    </row>
    <row r="43617" spans="4:4" x14ac:dyDescent="0.2">
      <c r="D43617" s="1"/>
    </row>
    <row r="43618" spans="4:4" x14ac:dyDescent="0.2">
      <c r="D43618" s="1"/>
    </row>
    <row r="43619" spans="4:4" x14ac:dyDescent="0.2">
      <c r="D43619" s="1"/>
    </row>
    <row r="43620" spans="4:4" x14ac:dyDescent="0.2">
      <c r="D43620" s="1"/>
    </row>
    <row r="43621" spans="4:4" x14ac:dyDescent="0.2">
      <c r="D43621" s="1"/>
    </row>
    <row r="43622" spans="4:4" x14ac:dyDescent="0.2">
      <c r="D43622" s="1"/>
    </row>
    <row r="43623" spans="4:4" x14ac:dyDescent="0.2">
      <c r="D43623" s="1"/>
    </row>
    <row r="43624" spans="4:4" x14ac:dyDescent="0.2">
      <c r="D43624" s="1"/>
    </row>
    <row r="43625" spans="4:4" x14ac:dyDescent="0.2">
      <c r="D43625" s="1"/>
    </row>
    <row r="43626" spans="4:4" x14ac:dyDescent="0.2">
      <c r="D43626" s="1"/>
    </row>
    <row r="43627" spans="4:4" x14ac:dyDescent="0.2">
      <c r="D43627" s="1"/>
    </row>
    <row r="43628" spans="4:4" x14ac:dyDescent="0.2">
      <c r="D43628" s="1"/>
    </row>
    <row r="43629" spans="4:4" x14ac:dyDescent="0.2">
      <c r="D43629" s="1"/>
    </row>
    <row r="43630" spans="4:4" x14ac:dyDescent="0.2">
      <c r="D43630" s="1"/>
    </row>
    <row r="43631" spans="4:4" x14ac:dyDescent="0.2">
      <c r="D43631" s="1"/>
    </row>
    <row r="43632" spans="4:4" x14ac:dyDescent="0.2">
      <c r="D43632" s="1"/>
    </row>
    <row r="43633" spans="4:4" x14ac:dyDescent="0.2">
      <c r="D43633" s="1"/>
    </row>
    <row r="43634" spans="4:4" x14ac:dyDescent="0.2">
      <c r="D43634" s="1"/>
    </row>
    <row r="43635" spans="4:4" x14ac:dyDescent="0.2">
      <c r="D43635" s="1"/>
    </row>
    <row r="43636" spans="4:4" x14ac:dyDescent="0.2">
      <c r="D43636" s="1"/>
    </row>
    <row r="43637" spans="4:4" x14ac:dyDescent="0.2">
      <c r="D43637" s="1"/>
    </row>
    <row r="43638" spans="4:4" x14ac:dyDescent="0.2">
      <c r="D43638" s="1"/>
    </row>
    <row r="43639" spans="4:4" x14ac:dyDescent="0.2">
      <c r="D43639" s="1"/>
    </row>
    <row r="43640" spans="4:4" x14ac:dyDescent="0.2">
      <c r="D43640" s="1"/>
    </row>
    <row r="43641" spans="4:4" x14ac:dyDescent="0.2">
      <c r="D43641" s="1"/>
    </row>
    <row r="43642" spans="4:4" x14ac:dyDescent="0.2">
      <c r="D43642" s="1"/>
    </row>
    <row r="43643" spans="4:4" x14ac:dyDescent="0.2">
      <c r="D43643" s="1"/>
    </row>
    <row r="43644" spans="4:4" x14ac:dyDescent="0.2">
      <c r="D43644" s="1"/>
    </row>
    <row r="43645" spans="4:4" x14ac:dyDescent="0.2">
      <c r="D43645" s="1"/>
    </row>
    <row r="43646" spans="4:4" x14ac:dyDescent="0.2">
      <c r="D43646" s="1"/>
    </row>
    <row r="43647" spans="4:4" x14ac:dyDescent="0.2">
      <c r="D43647" s="1"/>
    </row>
    <row r="43648" spans="4:4" x14ac:dyDescent="0.2">
      <c r="D43648" s="1"/>
    </row>
    <row r="43649" spans="4:4" x14ac:dyDescent="0.2">
      <c r="D43649" s="1"/>
    </row>
    <row r="43650" spans="4:4" x14ac:dyDescent="0.2">
      <c r="D43650" s="1"/>
    </row>
    <row r="43651" spans="4:4" x14ac:dyDescent="0.2">
      <c r="D43651" s="1"/>
    </row>
    <row r="43652" spans="4:4" x14ac:dyDescent="0.2">
      <c r="D43652" s="1"/>
    </row>
    <row r="43653" spans="4:4" x14ac:dyDescent="0.2">
      <c r="D43653" s="1"/>
    </row>
    <row r="43654" spans="4:4" x14ac:dyDescent="0.2">
      <c r="D43654" s="1"/>
    </row>
    <row r="43655" spans="4:4" x14ac:dyDescent="0.2">
      <c r="D43655" s="1"/>
    </row>
    <row r="43656" spans="4:4" x14ac:dyDescent="0.2">
      <c r="D43656" s="1"/>
    </row>
    <row r="43657" spans="4:4" x14ac:dyDescent="0.2">
      <c r="D43657" s="1"/>
    </row>
    <row r="43658" spans="4:4" x14ac:dyDescent="0.2">
      <c r="D43658" s="1"/>
    </row>
    <row r="43659" spans="4:4" x14ac:dyDescent="0.2">
      <c r="D43659" s="1"/>
    </row>
    <row r="43660" spans="4:4" x14ac:dyDescent="0.2">
      <c r="D43660" s="1"/>
    </row>
    <row r="43661" spans="4:4" x14ac:dyDescent="0.2">
      <c r="D43661" s="1"/>
    </row>
    <row r="43662" spans="4:4" x14ac:dyDescent="0.2">
      <c r="D43662" s="1"/>
    </row>
    <row r="43663" spans="4:4" x14ac:dyDescent="0.2">
      <c r="D43663" s="1"/>
    </row>
    <row r="43664" spans="4:4" x14ac:dyDescent="0.2">
      <c r="D43664" s="1"/>
    </row>
    <row r="43665" spans="4:4" x14ac:dyDescent="0.2">
      <c r="D43665" s="1"/>
    </row>
    <row r="43666" spans="4:4" x14ac:dyDescent="0.2">
      <c r="D43666" s="1"/>
    </row>
    <row r="43667" spans="4:4" x14ac:dyDescent="0.2">
      <c r="D43667" s="1"/>
    </row>
    <row r="43668" spans="4:4" x14ac:dyDescent="0.2">
      <c r="D43668" s="1"/>
    </row>
    <row r="43669" spans="4:4" x14ac:dyDescent="0.2">
      <c r="D43669" s="1"/>
    </row>
    <row r="43670" spans="4:4" x14ac:dyDescent="0.2">
      <c r="D43670" s="1"/>
    </row>
    <row r="43671" spans="4:4" x14ac:dyDescent="0.2">
      <c r="D43671" s="1"/>
    </row>
    <row r="43672" spans="4:4" x14ac:dyDescent="0.2">
      <c r="D43672" s="1"/>
    </row>
    <row r="43673" spans="4:4" x14ac:dyDescent="0.2">
      <c r="D43673" s="1"/>
    </row>
    <row r="43674" spans="4:4" x14ac:dyDescent="0.2">
      <c r="D43674" s="1"/>
    </row>
    <row r="43675" spans="4:4" x14ac:dyDescent="0.2">
      <c r="D43675" s="1"/>
    </row>
    <row r="43676" spans="4:4" x14ac:dyDescent="0.2">
      <c r="D43676" s="1"/>
    </row>
    <row r="43677" spans="4:4" x14ac:dyDescent="0.2">
      <c r="D43677" s="1"/>
    </row>
    <row r="43678" spans="4:4" x14ac:dyDescent="0.2">
      <c r="D43678" s="1"/>
    </row>
    <row r="43679" spans="4:4" x14ac:dyDescent="0.2">
      <c r="D43679" s="1"/>
    </row>
    <row r="43680" spans="4:4" x14ac:dyDescent="0.2">
      <c r="D43680" s="1"/>
    </row>
    <row r="43681" spans="4:4" x14ac:dyDescent="0.2">
      <c r="D43681" s="1"/>
    </row>
    <row r="43682" spans="4:4" x14ac:dyDescent="0.2">
      <c r="D43682" s="1"/>
    </row>
    <row r="43683" spans="4:4" x14ac:dyDescent="0.2">
      <c r="D43683" s="1"/>
    </row>
    <row r="43684" spans="4:4" x14ac:dyDescent="0.2">
      <c r="D43684" s="1"/>
    </row>
    <row r="43685" spans="4:4" x14ac:dyDescent="0.2">
      <c r="D43685" s="1"/>
    </row>
    <row r="43686" spans="4:4" x14ac:dyDescent="0.2">
      <c r="D43686" s="1"/>
    </row>
    <row r="43687" spans="4:4" x14ac:dyDescent="0.2">
      <c r="D43687" s="1"/>
    </row>
    <row r="43688" spans="4:4" x14ac:dyDescent="0.2">
      <c r="D43688" s="1"/>
    </row>
    <row r="43689" spans="4:4" x14ac:dyDescent="0.2">
      <c r="D43689" s="1"/>
    </row>
    <row r="43690" spans="4:4" x14ac:dyDescent="0.2">
      <c r="D43690" s="1"/>
    </row>
    <row r="43691" spans="4:4" x14ac:dyDescent="0.2">
      <c r="D43691" s="1"/>
    </row>
    <row r="43692" spans="4:4" x14ac:dyDescent="0.2">
      <c r="D43692" s="1"/>
    </row>
    <row r="43693" spans="4:4" x14ac:dyDescent="0.2">
      <c r="D43693" s="1"/>
    </row>
    <row r="43694" spans="4:4" x14ac:dyDescent="0.2">
      <c r="D43694" s="1"/>
    </row>
    <row r="43695" spans="4:4" x14ac:dyDescent="0.2">
      <c r="D43695" s="1"/>
    </row>
    <row r="43696" spans="4:4" x14ac:dyDescent="0.2">
      <c r="D43696" s="1"/>
    </row>
    <row r="43697" spans="4:4" x14ac:dyDescent="0.2">
      <c r="D43697" s="1"/>
    </row>
    <row r="43698" spans="4:4" x14ac:dyDescent="0.2">
      <c r="D43698" s="1"/>
    </row>
    <row r="43699" spans="4:4" x14ac:dyDescent="0.2">
      <c r="D43699" s="1"/>
    </row>
    <row r="43700" spans="4:4" x14ac:dyDescent="0.2">
      <c r="D43700" s="1"/>
    </row>
    <row r="43701" spans="4:4" x14ac:dyDescent="0.2">
      <c r="D43701" s="1"/>
    </row>
    <row r="43702" spans="4:4" x14ac:dyDescent="0.2">
      <c r="D43702" s="1"/>
    </row>
    <row r="43703" spans="4:4" x14ac:dyDescent="0.2">
      <c r="D43703" s="1"/>
    </row>
    <row r="43704" spans="4:4" x14ac:dyDescent="0.2">
      <c r="D43704" s="1"/>
    </row>
    <row r="43705" spans="4:4" x14ac:dyDescent="0.2">
      <c r="D43705" s="1"/>
    </row>
    <row r="43706" spans="4:4" x14ac:dyDescent="0.2">
      <c r="D43706" s="1"/>
    </row>
    <row r="43707" spans="4:4" x14ac:dyDescent="0.2">
      <c r="D43707" s="1"/>
    </row>
    <row r="43708" spans="4:4" x14ac:dyDescent="0.2">
      <c r="D43708" s="1"/>
    </row>
    <row r="43709" spans="4:4" x14ac:dyDescent="0.2">
      <c r="D43709" s="1"/>
    </row>
    <row r="43710" spans="4:4" x14ac:dyDescent="0.2">
      <c r="D43710" s="1"/>
    </row>
    <row r="43711" spans="4:4" x14ac:dyDescent="0.2">
      <c r="D43711" s="1"/>
    </row>
    <row r="43712" spans="4:4" x14ac:dyDescent="0.2">
      <c r="D43712" s="1"/>
    </row>
    <row r="43713" spans="4:4" x14ac:dyDescent="0.2">
      <c r="D43713" s="1"/>
    </row>
    <row r="43714" spans="4:4" x14ac:dyDescent="0.2">
      <c r="D43714" s="1"/>
    </row>
    <row r="43715" spans="4:4" x14ac:dyDescent="0.2">
      <c r="D43715" s="1"/>
    </row>
    <row r="43716" spans="4:4" x14ac:dyDescent="0.2">
      <c r="D43716" s="1"/>
    </row>
    <row r="43717" spans="4:4" x14ac:dyDescent="0.2">
      <c r="D43717" s="1"/>
    </row>
    <row r="43718" spans="4:4" x14ac:dyDescent="0.2">
      <c r="D43718" s="1"/>
    </row>
    <row r="43719" spans="4:4" x14ac:dyDescent="0.2">
      <c r="D43719" s="1"/>
    </row>
    <row r="43720" spans="4:4" x14ac:dyDescent="0.2">
      <c r="D43720" s="1"/>
    </row>
    <row r="43721" spans="4:4" x14ac:dyDescent="0.2">
      <c r="D43721" s="1"/>
    </row>
    <row r="43722" spans="4:4" x14ac:dyDescent="0.2">
      <c r="D43722" s="1"/>
    </row>
    <row r="43723" spans="4:4" x14ac:dyDescent="0.2">
      <c r="D43723" s="1"/>
    </row>
    <row r="43724" spans="4:4" x14ac:dyDescent="0.2">
      <c r="D43724" s="1"/>
    </row>
    <row r="43725" spans="4:4" x14ac:dyDescent="0.2">
      <c r="D43725" s="1"/>
    </row>
    <row r="43726" spans="4:4" x14ac:dyDescent="0.2">
      <c r="D43726" s="1"/>
    </row>
    <row r="43727" spans="4:4" x14ac:dyDescent="0.2">
      <c r="D43727" s="1"/>
    </row>
    <row r="43728" spans="4:4" x14ac:dyDescent="0.2">
      <c r="D43728" s="1"/>
    </row>
    <row r="43729" spans="4:4" x14ac:dyDescent="0.2">
      <c r="D43729" s="1"/>
    </row>
    <row r="43730" spans="4:4" x14ac:dyDescent="0.2">
      <c r="D43730" s="1"/>
    </row>
    <row r="43731" spans="4:4" x14ac:dyDescent="0.2">
      <c r="D43731" s="1"/>
    </row>
    <row r="43732" spans="4:4" x14ac:dyDescent="0.2">
      <c r="D43732" s="1"/>
    </row>
    <row r="43733" spans="4:4" x14ac:dyDescent="0.2">
      <c r="D43733" s="1"/>
    </row>
    <row r="43734" spans="4:4" x14ac:dyDescent="0.2">
      <c r="D43734" s="1"/>
    </row>
    <row r="43735" spans="4:4" x14ac:dyDescent="0.2">
      <c r="D43735" s="1"/>
    </row>
    <row r="43736" spans="4:4" x14ac:dyDescent="0.2">
      <c r="D43736" s="1"/>
    </row>
    <row r="43737" spans="4:4" x14ac:dyDescent="0.2">
      <c r="D43737" s="1"/>
    </row>
    <row r="43738" spans="4:4" x14ac:dyDescent="0.2">
      <c r="D43738" s="1"/>
    </row>
    <row r="43739" spans="4:4" x14ac:dyDescent="0.2">
      <c r="D43739" s="1"/>
    </row>
    <row r="43740" spans="4:4" x14ac:dyDescent="0.2">
      <c r="D43740" s="1"/>
    </row>
    <row r="43741" spans="4:4" x14ac:dyDescent="0.2">
      <c r="D43741" s="1"/>
    </row>
    <row r="43742" spans="4:4" x14ac:dyDescent="0.2">
      <c r="D43742" s="1"/>
    </row>
    <row r="43743" spans="4:4" x14ac:dyDescent="0.2">
      <c r="D43743" s="1"/>
    </row>
    <row r="43744" spans="4:4" x14ac:dyDescent="0.2">
      <c r="D43744" s="1"/>
    </row>
    <row r="43745" spans="4:4" x14ac:dyDescent="0.2">
      <c r="D43745" s="1"/>
    </row>
    <row r="43746" spans="4:4" x14ac:dyDescent="0.2">
      <c r="D43746" s="1"/>
    </row>
    <row r="43747" spans="4:4" x14ac:dyDescent="0.2">
      <c r="D43747" s="1"/>
    </row>
    <row r="43748" spans="4:4" x14ac:dyDescent="0.2">
      <c r="D43748" s="1"/>
    </row>
    <row r="43749" spans="4:4" x14ac:dyDescent="0.2">
      <c r="D43749" s="1"/>
    </row>
    <row r="43750" spans="4:4" x14ac:dyDescent="0.2">
      <c r="D43750" s="1"/>
    </row>
    <row r="43751" spans="4:4" x14ac:dyDescent="0.2">
      <c r="D43751" s="1"/>
    </row>
    <row r="43752" spans="4:4" x14ac:dyDescent="0.2">
      <c r="D43752" s="1"/>
    </row>
    <row r="43753" spans="4:4" x14ac:dyDescent="0.2">
      <c r="D43753" s="1"/>
    </row>
    <row r="43754" spans="4:4" x14ac:dyDescent="0.2">
      <c r="D43754" s="1"/>
    </row>
    <row r="43755" spans="4:4" x14ac:dyDescent="0.2">
      <c r="D43755" s="1"/>
    </row>
    <row r="43756" spans="4:4" x14ac:dyDescent="0.2">
      <c r="D43756" s="1"/>
    </row>
    <row r="43757" spans="4:4" x14ac:dyDescent="0.2">
      <c r="D43757" s="1"/>
    </row>
    <row r="43758" spans="4:4" x14ac:dyDescent="0.2">
      <c r="D43758" s="1"/>
    </row>
    <row r="43759" spans="4:4" x14ac:dyDescent="0.2">
      <c r="D43759" s="1"/>
    </row>
    <row r="43760" spans="4:4" x14ac:dyDescent="0.2">
      <c r="D43760" s="1"/>
    </row>
    <row r="43761" spans="4:4" x14ac:dyDescent="0.2">
      <c r="D43761" s="1"/>
    </row>
    <row r="43762" spans="4:4" x14ac:dyDescent="0.2">
      <c r="D43762" s="1"/>
    </row>
    <row r="43763" spans="4:4" x14ac:dyDescent="0.2">
      <c r="D43763" s="1"/>
    </row>
    <row r="43764" spans="4:4" x14ac:dyDescent="0.2">
      <c r="D43764" s="1"/>
    </row>
    <row r="43765" spans="4:4" x14ac:dyDescent="0.2">
      <c r="D43765" s="1"/>
    </row>
    <row r="43766" spans="4:4" x14ac:dyDescent="0.2">
      <c r="D43766" s="1"/>
    </row>
    <row r="43767" spans="4:4" x14ac:dyDescent="0.2">
      <c r="D43767" s="1"/>
    </row>
    <row r="43768" spans="4:4" x14ac:dyDescent="0.2">
      <c r="D43768" s="1"/>
    </row>
    <row r="43769" spans="4:4" x14ac:dyDescent="0.2">
      <c r="D43769" s="1"/>
    </row>
    <row r="43770" spans="4:4" x14ac:dyDescent="0.2">
      <c r="D43770" s="1"/>
    </row>
    <row r="43771" spans="4:4" x14ac:dyDescent="0.2">
      <c r="D43771" s="1"/>
    </row>
    <row r="43772" spans="4:4" x14ac:dyDescent="0.2">
      <c r="D43772" s="1"/>
    </row>
    <row r="43773" spans="4:4" x14ac:dyDescent="0.2">
      <c r="D43773" s="1"/>
    </row>
    <row r="43774" spans="4:4" x14ac:dyDescent="0.2">
      <c r="D43774" s="1"/>
    </row>
    <row r="43775" spans="4:4" x14ac:dyDescent="0.2">
      <c r="D43775" s="1"/>
    </row>
    <row r="43776" spans="4:4" x14ac:dyDescent="0.2">
      <c r="D43776" s="1"/>
    </row>
    <row r="43777" spans="4:4" x14ac:dyDescent="0.2">
      <c r="D43777" s="1"/>
    </row>
    <row r="43778" spans="4:4" x14ac:dyDescent="0.2">
      <c r="D43778" s="1"/>
    </row>
    <row r="43779" spans="4:4" x14ac:dyDescent="0.2">
      <c r="D43779" s="1"/>
    </row>
    <row r="43780" spans="4:4" x14ac:dyDescent="0.2">
      <c r="D43780" s="1"/>
    </row>
    <row r="43781" spans="4:4" x14ac:dyDescent="0.2">
      <c r="D43781" s="1"/>
    </row>
    <row r="43782" spans="4:4" x14ac:dyDescent="0.2">
      <c r="D43782" s="1"/>
    </row>
    <row r="43783" spans="4:4" x14ac:dyDescent="0.2">
      <c r="D43783" s="1"/>
    </row>
    <row r="43784" spans="4:4" x14ac:dyDescent="0.2">
      <c r="D43784" s="1"/>
    </row>
    <row r="43785" spans="4:4" x14ac:dyDescent="0.2">
      <c r="D43785" s="1"/>
    </row>
    <row r="43786" spans="4:4" x14ac:dyDescent="0.2">
      <c r="D43786" s="1"/>
    </row>
    <row r="43787" spans="4:4" x14ac:dyDescent="0.2">
      <c r="D43787" s="1"/>
    </row>
    <row r="43788" spans="4:4" x14ac:dyDescent="0.2">
      <c r="D43788" s="1"/>
    </row>
    <row r="43789" spans="4:4" x14ac:dyDescent="0.2">
      <c r="D43789" s="1"/>
    </row>
    <row r="43790" spans="4:4" x14ac:dyDescent="0.2">
      <c r="D43790" s="1"/>
    </row>
    <row r="43791" spans="4:4" x14ac:dyDescent="0.2">
      <c r="D43791" s="1"/>
    </row>
    <row r="43792" spans="4:4" x14ac:dyDescent="0.2">
      <c r="D43792" s="1"/>
    </row>
    <row r="43793" spans="4:4" x14ac:dyDescent="0.2">
      <c r="D43793" s="1"/>
    </row>
    <row r="43794" spans="4:4" x14ac:dyDescent="0.2">
      <c r="D43794" s="1"/>
    </row>
    <row r="43795" spans="4:4" x14ac:dyDescent="0.2">
      <c r="D43795" s="1"/>
    </row>
    <row r="43796" spans="4:4" x14ac:dyDescent="0.2">
      <c r="D43796" s="1"/>
    </row>
    <row r="43797" spans="4:4" x14ac:dyDescent="0.2">
      <c r="D43797" s="1"/>
    </row>
    <row r="43798" spans="4:4" x14ac:dyDescent="0.2">
      <c r="D43798" s="1"/>
    </row>
    <row r="43799" spans="4:4" x14ac:dyDescent="0.2">
      <c r="D43799" s="1"/>
    </row>
    <row r="43800" spans="4:4" x14ac:dyDescent="0.2">
      <c r="D43800" s="1"/>
    </row>
    <row r="43801" spans="4:4" x14ac:dyDescent="0.2">
      <c r="D43801" s="1"/>
    </row>
    <row r="43802" spans="4:4" x14ac:dyDescent="0.2">
      <c r="D43802" s="1"/>
    </row>
    <row r="43803" spans="4:4" x14ac:dyDescent="0.2">
      <c r="D43803" s="1"/>
    </row>
    <row r="43804" spans="4:4" x14ac:dyDescent="0.2">
      <c r="D43804" s="1"/>
    </row>
    <row r="43805" spans="4:4" x14ac:dyDescent="0.2">
      <c r="D43805" s="1"/>
    </row>
    <row r="43806" spans="4:4" x14ac:dyDescent="0.2">
      <c r="D43806" s="1"/>
    </row>
    <row r="43807" spans="4:4" x14ac:dyDescent="0.2">
      <c r="D43807" s="1"/>
    </row>
    <row r="43808" spans="4:4" x14ac:dyDescent="0.2">
      <c r="D43808" s="1"/>
    </row>
    <row r="43809" spans="4:4" x14ac:dyDescent="0.2">
      <c r="D43809" s="1"/>
    </row>
    <row r="43810" spans="4:4" x14ac:dyDescent="0.2">
      <c r="D43810" s="1"/>
    </row>
    <row r="43811" spans="4:4" x14ac:dyDescent="0.2">
      <c r="D43811" s="1"/>
    </row>
    <row r="43812" spans="4:4" x14ac:dyDescent="0.2">
      <c r="D43812" s="1"/>
    </row>
    <row r="43813" spans="4:4" x14ac:dyDescent="0.2">
      <c r="D43813" s="1"/>
    </row>
    <row r="43814" spans="4:4" x14ac:dyDescent="0.2">
      <c r="D43814" s="1"/>
    </row>
    <row r="43815" spans="4:4" x14ac:dyDescent="0.2">
      <c r="D43815" s="1"/>
    </row>
    <row r="43816" spans="4:4" x14ac:dyDescent="0.2">
      <c r="D43816" s="1"/>
    </row>
    <row r="43817" spans="4:4" x14ac:dyDescent="0.2">
      <c r="D43817" s="1"/>
    </row>
    <row r="43818" spans="4:4" x14ac:dyDescent="0.2">
      <c r="D43818" s="1"/>
    </row>
    <row r="43819" spans="4:4" x14ac:dyDescent="0.2">
      <c r="D43819" s="1"/>
    </row>
    <row r="43820" spans="4:4" x14ac:dyDescent="0.2">
      <c r="D43820" s="1"/>
    </row>
    <row r="43821" spans="4:4" x14ac:dyDescent="0.2">
      <c r="D43821" s="1"/>
    </row>
    <row r="43822" spans="4:4" x14ac:dyDescent="0.2">
      <c r="D43822" s="1"/>
    </row>
    <row r="43823" spans="4:4" x14ac:dyDescent="0.2">
      <c r="D43823" s="1"/>
    </row>
    <row r="43824" spans="4:4" x14ac:dyDescent="0.2">
      <c r="D43824" s="1"/>
    </row>
    <row r="43825" spans="4:4" x14ac:dyDescent="0.2">
      <c r="D43825" s="1"/>
    </row>
    <row r="43826" spans="4:4" x14ac:dyDescent="0.2">
      <c r="D43826" s="1"/>
    </row>
    <row r="43827" spans="4:4" x14ac:dyDescent="0.2">
      <c r="D43827" s="1"/>
    </row>
    <row r="43828" spans="4:4" x14ac:dyDescent="0.2">
      <c r="D43828" s="1"/>
    </row>
    <row r="43829" spans="4:4" x14ac:dyDescent="0.2">
      <c r="D43829" s="1"/>
    </row>
    <row r="43830" spans="4:4" x14ac:dyDescent="0.2">
      <c r="D43830" s="1"/>
    </row>
    <row r="43831" spans="4:4" x14ac:dyDescent="0.2">
      <c r="D43831" s="1"/>
    </row>
    <row r="43832" spans="4:4" x14ac:dyDescent="0.2">
      <c r="D43832" s="1"/>
    </row>
    <row r="43833" spans="4:4" x14ac:dyDescent="0.2">
      <c r="D43833" s="1"/>
    </row>
    <row r="43834" spans="4:4" x14ac:dyDescent="0.2">
      <c r="D43834" s="1"/>
    </row>
    <row r="43835" spans="4:4" x14ac:dyDescent="0.2">
      <c r="D43835" s="1"/>
    </row>
    <row r="43836" spans="4:4" x14ac:dyDescent="0.2">
      <c r="D43836" s="1"/>
    </row>
    <row r="43837" spans="4:4" x14ac:dyDescent="0.2">
      <c r="D43837" s="1"/>
    </row>
    <row r="43838" spans="4:4" x14ac:dyDescent="0.2">
      <c r="D43838" s="1"/>
    </row>
    <row r="43839" spans="4:4" x14ac:dyDescent="0.2">
      <c r="D43839" s="1"/>
    </row>
    <row r="43840" spans="4:4" x14ac:dyDescent="0.2">
      <c r="D43840" s="1"/>
    </row>
    <row r="43841" spans="4:4" x14ac:dyDescent="0.2">
      <c r="D43841" s="1"/>
    </row>
    <row r="43842" spans="4:4" x14ac:dyDescent="0.2">
      <c r="D43842" s="1"/>
    </row>
    <row r="43843" spans="4:4" x14ac:dyDescent="0.2">
      <c r="D43843" s="1"/>
    </row>
    <row r="43844" spans="4:4" x14ac:dyDescent="0.2">
      <c r="D43844" s="1"/>
    </row>
    <row r="43845" spans="4:4" x14ac:dyDescent="0.2">
      <c r="D43845" s="1"/>
    </row>
    <row r="43846" spans="4:4" x14ac:dyDescent="0.2">
      <c r="D43846" s="1"/>
    </row>
    <row r="43847" spans="4:4" x14ac:dyDescent="0.2">
      <c r="D43847" s="1"/>
    </row>
    <row r="43848" spans="4:4" x14ac:dyDescent="0.2">
      <c r="D43848" s="1"/>
    </row>
    <row r="43849" spans="4:4" x14ac:dyDescent="0.2">
      <c r="D43849" s="1"/>
    </row>
    <row r="43850" spans="4:4" x14ac:dyDescent="0.2">
      <c r="D43850" s="1"/>
    </row>
    <row r="43851" spans="4:4" x14ac:dyDescent="0.2">
      <c r="D43851" s="1"/>
    </row>
    <row r="43852" spans="4:4" x14ac:dyDescent="0.2">
      <c r="D43852" s="1"/>
    </row>
    <row r="43853" spans="4:4" x14ac:dyDescent="0.2">
      <c r="D43853" s="1"/>
    </row>
    <row r="43854" spans="4:4" x14ac:dyDescent="0.2">
      <c r="D43854" s="1"/>
    </row>
    <row r="43855" spans="4:4" x14ac:dyDescent="0.2">
      <c r="D43855" s="1"/>
    </row>
    <row r="43856" spans="4:4" x14ac:dyDescent="0.2">
      <c r="D43856" s="1"/>
    </row>
    <row r="43857" spans="4:4" x14ac:dyDescent="0.2">
      <c r="D43857" s="1"/>
    </row>
    <row r="43858" spans="4:4" x14ac:dyDescent="0.2">
      <c r="D43858" s="1"/>
    </row>
    <row r="43859" spans="4:4" x14ac:dyDescent="0.2">
      <c r="D43859" s="1"/>
    </row>
    <row r="43860" spans="4:4" x14ac:dyDescent="0.2">
      <c r="D43860" s="1"/>
    </row>
    <row r="43861" spans="4:4" x14ac:dyDescent="0.2">
      <c r="D43861" s="1"/>
    </row>
    <row r="43862" spans="4:4" x14ac:dyDescent="0.2">
      <c r="D43862" s="1"/>
    </row>
    <row r="43863" spans="4:4" x14ac:dyDescent="0.2">
      <c r="D43863" s="1"/>
    </row>
    <row r="43864" spans="4:4" x14ac:dyDescent="0.2">
      <c r="D43864" s="1"/>
    </row>
    <row r="43865" spans="4:4" x14ac:dyDescent="0.2">
      <c r="D43865" s="1"/>
    </row>
    <row r="43866" spans="4:4" x14ac:dyDescent="0.2">
      <c r="D43866" s="1"/>
    </row>
    <row r="43867" spans="4:4" x14ac:dyDescent="0.2">
      <c r="D43867" s="1"/>
    </row>
    <row r="43868" spans="4:4" x14ac:dyDescent="0.2">
      <c r="D43868" s="1"/>
    </row>
    <row r="43869" spans="4:4" x14ac:dyDescent="0.2">
      <c r="D43869" s="1"/>
    </row>
    <row r="43870" spans="4:4" x14ac:dyDescent="0.2">
      <c r="D43870" s="1"/>
    </row>
    <row r="43871" spans="4:4" x14ac:dyDescent="0.2">
      <c r="D43871" s="1"/>
    </row>
    <row r="43872" spans="4:4" x14ac:dyDescent="0.2">
      <c r="D43872" s="1"/>
    </row>
    <row r="43873" spans="4:4" x14ac:dyDescent="0.2">
      <c r="D43873" s="1"/>
    </row>
    <row r="43874" spans="4:4" x14ac:dyDescent="0.2">
      <c r="D43874" s="1"/>
    </row>
    <row r="43875" spans="4:4" x14ac:dyDescent="0.2">
      <c r="D43875" s="1"/>
    </row>
    <row r="43876" spans="4:4" x14ac:dyDescent="0.2">
      <c r="D43876" s="1"/>
    </row>
    <row r="43877" spans="4:4" x14ac:dyDescent="0.2">
      <c r="D43877" s="1"/>
    </row>
    <row r="43878" spans="4:4" x14ac:dyDescent="0.2">
      <c r="D43878" s="1"/>
    </row>
    <row r="43879" spans="4:4" x14ac:dyDescent="0.2">
      <c r="D43879" s="1"/>
    </row>
    <row r="43880" spans="4:4" x14ac:dyDescent="0.2">
      <c r="D43880" s="1"/>
    </row>
    <row r="43881" spans="4:4" x14ac:dyDescent="0.2">
      <c r="D43881" s="1"/>
    </row>
    <row r="43882" spans="4:4" x14ac:dyDescent="0.2">
      <c r="D43882" s="1"/>
    </row>
    <row r="43883" spans="4:4" x14ac:dyDescent="0.2">
      <c r="D43883" s="1"/>
    </row>
    <row r="43884" spans="4:4" x14ac:dyDescent="0.2">
      <c r="D43884" s="1"/>
    </row>
    <row r="43885" spans="4:4" x14ac:dyDescent="0.2">
      <c r="D43885" s="1"/>
    </row>
    <row r="43886" spans="4:4" x14ac:dyDescent="0.2">
      <c r="D43886" s="1"/>
    </row>
    <row r="43887" spans="4:4" x14ac:dyDescent="0.2">
      <c r="D43887" s="1"/>
    </row>
    <row r="43888" spans="4:4" x14ac:dyDescent="0.2">
      <c r="D43888" s="1"/>
    </row>
    <row r="43889" spans="4:4" x14ac:dyDescent="0.2">
      <c r="D43889" s="1"/>
    </row>
    <row r="43890" spans="4:4" x14ac:dyDescent="0.2">
      <c r="D43890" s="1"/>
    </row>
    <row r="43891" spans="4:4" x14ac:dyDescent="0.2">
      <c r="D43891" s="1"/>
    </row>
    <row r="43892" spans="4:4" x14ac:dyDescent="0.2">
      <c r="D43892" s="1"/>
    </row>
    <row r="43893" spans="4:4" x14ac:dyDescent="0.2">
      <c r="D43893" s="1"/>
    </row>
    <row r="43894" spans="4:4" x14ac:dyDescent="0.2">
      <c r="D43894" s="1"/>
    </row>
    <row r="43895" spans="4:4" x14ac:dyDescent="0.2">
      <c r="D43895" s="1"/>
    </row>
    <row r="43896" spans="4:4" x14ac:dyDescent="0.2">
      <c r="D43896" s="1"/>
    </row>
    <row r="43897" spans="4:4" x14ac:dyDescent="0.2">
      <c r="D43897" s="1"/>
    </row>
    <row r="43898" spans="4:4" x14ac:dyDescent="0.2">
      <c r="D43898" s="1"/>
    </row>
    <row r="43899" spans="4:4" x14ac:dyDescent="0.2">
      <c r="D43899" s="1"/>
    </row>
    <row r="43900" spans="4:4" x14ac:dyDescent="0.2">
      <c r="D43900" s="1"/>
    </row>
    <row r="43901" spans="4:4" x14ac:dyDescent="0.2">
      <c r="D43901" s="1"/>
    </row>
    <row r="43902" spans="4:4" x14ac:dyDescent="0.2">
      <c r="D43902" s="1"/>
    </row>
    <row r="43903" spans="4:4" x14ac:dyDescent="0.2">
      <c r="D43903" s="1"/>
    </row>
    <row r="43904" spans="4:4" x14ac:dyDescent="0.2">
      <c r="D43904" s="1"/>
    </row>
    <row r="43905" spans="4:4" x14ac:dyDescent="0.2">
      <c r="D43905" s="1"/>
    </row>
    <row r="43906" spans="4:4" x14ac:dyDescent="0.2">
      <c r="D43906" s="1"/>
    </row>
    <row r="43907" spans="4:4" x14ac:dyDescent="0.2">
      <c r="D43907" s="1"/>
    </row>
    <row r="43908" spans="4:4" x14ac:dyDescent="0.2">
      <c r="D43908" s="1"/>
    </row>
    <row r="43909" spans="4:4" x14ac:dyDescent="0.2">
      <c r="D43909" s="1"/>
    </row>
    <row r="43910" spans="4:4" x14ac:dyDescent="0.2">
      <c r="D43910" s="1"/>
    </row>
    <row r="43911" spans="4:4" x14ac:dyDescent="0.2">
      <c r="D43911" s="1"/>
    </row>
    <row r="43912" spans="4:4" x14ac:dyDescent="0.2">
      <c r="D43912" s="1"/>
    </row>
    <row r="43913" spans="4:4" x14ac:dyDescent="0.2">
      <c r="D43913" s="1"/>
    </row>
    <row r="43914" spans="4:4" x14ac:dyDescent="0.2">
      <c r="D43914" s="1"/>
    </row>
    <row r="43915" spans="4:4" x14ac:dyDescent="0.2">
      <c r="D43915" s="1"/>
    </row>
    <row r="43916" spans="4:4" x14ac:dyDescent="0.2">
      <c r="D43916" s="1"/>
    </row>
    <row r="43917" spans="4:4" x14ac:dyDescent="0.2">
      <c r="D43917" s="1"/>
    </row>
    <row r="43918" spans="4:4" x14ac:dyDescent="0.2">
      <c r="D43918" s="1"/>
    </row>
    <row r="43919" spans="4:4" x14ac:dyDescent="0.2">
      <c r="D43919" s="1"/>
    </row>
    <row r="43920" spans="4:4" x14ac:dyDescent="0.2">
      <c r="D43920" s="1"/>
    </row>
    <row r="43921" spans="4:4" x14ac:dyDescent="0.2">
      <c r="D43921" s="1"/>
    </row>
    <row r="43922" spans="4:4" x14ac:dyDescent="0.2">
      <c r="D43922" s="1"/>
    </row>
    <row r="43923" spans="4:4" x14ac:dyDescent="0.2">
      <c r="D43923" s="1"/>
    </row>
    <row r="43924" spans="4:4" x14ac:dyDescent="0.2">
      <c r="D43924" s="1"/>
    </row>
    <row r="43925" spans="4:4" x14ac:dyDescent="0.2">
      <c r="D43925" s="1"/>
    </row>
    <row r="43926" spans="4:4" x14ac:dyDescent="0.2">
      <c r="D43926" s="1"/>
    </row>
    <row r="43927" spans="4:4" x14ac:dyDescent="0.2">
      <c r="D43927" s="1"/>
    </row>
    <row r="43928" spans="4:4" x14ac:dyDescent="0.2">
      <c r="D43928" s="1"/>
    </row>
    <row r="43929" spans="4:4" x14ac:dyDescent="0.2">
      <c r="D43929" s="1"/>
    </row>
    <row r="43930" spans="4:4" x14ac:dyDescent="0.2">
      <c r="D43930" s="1"/>
    </row>
    <row r="43931" spans="4:4" x14ac:dyDescent="0.2">
      <c r="D43931" s="1"/>
    </row>
    <row r="43932" spans="4:4" x14ac:dyDescent="0.2">
      <c r="D43932" s="1"/>
    </row>
    <row r="43933" spans="4:4" x14ac:dyDescent="0.2">
      <c r="D43933" s="1"/>
    </row>
    <row r="43934" spans="4:4" x14ac:dyDescent="0.2">
      <c r="D43934" s="1"/>
    </row>
    <row r="43935" spans="4:4" x14ac:dyDescent="0.2">
      <c r="D43935" s="1"/>
    </row>
    <row r="43936" spans="4:4" x14ac:dyDescent="0.2">
      <c r="D43936" s="1"/>
    </row>
    <row r="43937" spans="4:4" x14ac:dyDescent="0.2">
      <c r="D43937" s="1"/>
    </row>
    <row r="43938" spans="4:4" x14ac:dyDescent="0.2">
      <c r="D43938" s="1"/>
    </row>
    <row r="43939" spans="4:4" x14ac:dyDescent="0.2">
      <c r="D43939" s="1"/>
    </row>
    <row r="43940" spans="4:4" x14ac:dyDescent="0.2">
      <c r="D43940" s="1"/>
    </row>
    <row r="43941" spans="4:4" x14ac:dyDescent="0.2">
      <c r="D43941" s="1"/>
    </row>
    <row r="43942" spans="4:4" x14ac:dyDescent="0.2">
      <c r="D43942" s="1"/>
    </row>
    <row r="43943" spans="4:4" x14ac:dyDescent="0.2">
      <c r="D43943" s="1"/>
    </row>
    <row r="43944" spans="4:4" x14ac:dyDescent="0.2">
      <c r="D43944" s="1"/>
    </row>
    <row r="43945" spans="4:4" x14ac:dyDescent="0.2">
      <c r="D43945" s="1"/>
    </row>
    <row r="43946" spans="4:4" x14ac:dyDescent="0.2">
      <c r="D43946" s="1"/>
    </row>
    <row r="43947" spans="4:4" x14ac:dyDescent="0.2">
      <c r="D43947" s="1"/>
    </row>
    <row r="43948" spans="4:4" x14ac:dyDescent="0.2">
      <c r="D43948" s="1"/>
    </row>
    <row r="43949" spans="4:4" x14ac:dyDescent="0.2">
      <c r="D43949" s="1"/>
    </row>
    <row r="43950" spans="4:4" x14ac:dyDescent="0.2">
      <c r="D43950" s="1"/>
    </row>
    <row r="43951" spans="4:4" x14ac:dyDescent="0.2">
      <c r="D43951" s="1"/>
    </row>
    <row r="43952" spans="4:4" x14ac:dyDescent="0.2">
      <c r="D43952" s="1"/>
    </row>
    <row r="43953" spans="4:4" x14ac:dyDescent="0.2">
      <c r="D43953" s="1"/>
    </row>
    <row r="43954" spans="4:4" x14ac:dyDescent="0.2">
      <c r="D43954" s="1"/>
    </row>
    <row r="43955" spans="4:4" x14ac:dyDescent="0.2">
      <c r="D43955" s="1"/>
    </row>
    <row r="43956" spans="4:4" x14ac:dyDescent="0.2">
      <c r="D43956" s="1"/>
    </row>
    <row r="43957" spans="4:4" x14ac:dyDescent="0.2">
      <c r="D43957" s="1"/>
    </row>
    <row r="43958" spans="4:4" x14ac:dyDescent="0.2">
      <c r="D43958" s="1"/>
    </row>
    <row r="43959" spans="4:4" x14ac:dyDescent="0.2">
      <c r="D43959" s="1"/>
    </row>
    <row r="43960" spans="4:4" x14ac:dyDescent="0.2">
      <c r="D43960" s="1"/>
    </row>
    <row r="43961" spans="4:4" x14ac:dyDescent="0.2">
      <c r="D43961" s="1"/>
    </row>
    <row r="43962" spans="4:4" x14ac:dyDescent="0.2">
      <c r="D43962" s="1"/>
    </row>
    <row r="43963" spans="4:4" x14ac:dyDescent="0.2">
      <c r="D43963" s="1"/>
    </row>
    <row r="43964" spans="4:4" x14ac:dyDescent="0.2">
      <c r="D43964" s="1"/>
    </row>
    <row r="43965" spans="4:4" x14ac:dyDescent="0.2">
      <c r="D43965" s="1"/>
    </row>
    <row r="43966" spans="4:4" x14ac:dyDescent="0.2">
      <c r="D43966" s="1"/>
    </row>
    <row r="43967" spans="4:4" x14ac:dyDescent="0.2">
      <c r="D43967" s="1"/>
    </row>
    <row r="43968" spans="4:4" x14ac:dyDescent="0.2">
      <c r="D43968" s="1"/>
    </row>
    <row r="43969" spans="4:4" x14ac:dyDescent="0.2">
      <c r="D43969" s="1"/>
    </row>
    <row r="43970" spans="4:4" x14ac:dyDescent="0.2">
      <c r="D43970" s="1"/>
    </row>
    <row r="43971" spans="4:4" x14ac:dyDescent="0.2">
      <c r="D43971" s="1"/>
    </row>
    <row r="43972" spans="4:4" x14ac:dyDescent="0.2">
      <c r="D43972" s="1"/>
    </row>
    <row r="43973" spans="4:4" x14ac:dyDescent="0.2">
      <c r="D43973" s="1"/>
    </row>
    <row r="43974" spans="4:4" x14ac:dyDescent="0.2">
      <c r="D43974" s="1"/>
    </row>
    <row r="43975" spans="4:4" x14ac:dyDescent="0.2">
      <c r="D43975" s="1"/>
    </row>
    <row r="43976" spans="4:4" x14ac:dyDescent="0.2">
      <c r="D43976" s="1"/>
    </row>
    <row r="43977" spans="4:4" x14ac:dyDescent="0.2">
      <c r="D43977" s="1"/>
    </row>
    <row r="43978" spans="4:4" x14ac:dyDescent="0.2">
      <c r="D43978" s="1"/>
    </row>
    <row r="43979" spans="4:4" x14ac:dyDescent="0.2">
      <c r="D43979" s="1"/>
    </row>
    <row r="43980" spans="4:4" x14ac:dyDescent="0.2">
      <c r="D43980" s="1"/>
    </row>
    <row r="43981" spans="4:4" x14ac:dyDescent="0.2">
      <c r="D43981" s="1"/>
    </row>
    <row r="43982" spans="4:4" x14ac:dyDescent="0.2">
      <c r="D43982" s="1"/>
    </row>
    <row r="43983" spans="4:4" x14ac:dyDescent="0.2">
      <c r="D43983" s="1"/>
    </row>
    <row r="43984" spans="4:4" x14ac:dyDescent="0.2">
      <c r="D43984" s="1"/>
    </row>
    <row r="43985" spans="4:4" x14ac:dyDescent="0.2">
      <c r="D43985" s="1"/>
    </row>
    <row r="43986" spans="4:4" x14ac:dyDescent="0.2">
      <c r="D43986" s="1"/>
    </row>
    <row r="43987" spans="4:4" x14ac:dyDescent="0.2">
      <c r="D43987" s="1"/>
    </row>
    <row r="43988" spans="4:4" x14ac:dyDescent="0.2">
      <c r="D43988" s="1"/>
    </row>
    <row r="43989" spans="4:4" x14ac:dyDescent="0.2">
      <c r="D43989" s="1"/>
    </row>
    <row r="43990" spans="4:4" x14ac:dyDescent="0.2">
      <c r="D43990" s="1"/>
    </row>
    <row r="43991" spans="4:4" x14ac:dyDescent="0.2">
      <c r="D43991" s="1"/>
    </row>
    <row r="43992" spans="4:4" x14ac:dyDescent="0.2">
      <c r="D43992" s="1"/>
    </row>
    <row r="43993" spans="4:4" x14ac:dyDescent="0.2">
      <c r="D43993" s="1"/>
    </row>
    <row r="43994" spans="4:4" x14ac:dyDescent="0.2">
      <c r="D43994" s="1"/>
    </row>
    <row r="43995" spans="4:4" x14ac:dyDescent="0.2">
      <c r="D43995" s="1"/>
    </row>
    <row r="43996" spans="4:4" x14ac:dyDescent="0.2">
      <c r="D43996" s="1"/>
    </row>
    <row r="43997" spans="4:4" x14ac:dyDescent="0.2">
      <c r="D43997" s="1"/>
    </row>
    <row r="43998" spans="4:4" x14ac:dyDescent="0.2">
      <c r="D43998" s="1"/>
    </row>
    <row r="43999" spans="4:4" x14ac:dyDescent="0.2">
      <c r="D43999" s="1"/>
    </row>
    <row r="44000" spans="4:4" x14ac:dyDescent="0.2">
      <c r="D44000" s="1"/>
    </row>
    <row r="44001" spans="4:4" x14ac:dyDescent="0.2">
      <c r="D44001" s="1"/>
    </row>
    <row r="44002" spans="4:4" x14ac:dyDescent="0.2">
      <c r="D44002" s="1"/>
    </row>
    <row r="44003" spans="4:4" x14ac:dyDescent="0.2">
      <c r="D44003" s="1"/>
    </row>
    <row r="44004" spans="4:4" x14ac:dyDescent="0.2">
      <c r="D44004" s="1"/>
    </row>
    <row r="44005" spans="4:4" x14ac:dyDescent="0.2">
      <c r="D44005" s="1"/>
    </row>
    <row r="44006" spans="4:4" x14ac:dyDescent="0.2">
      <c r="D44006" s="1"/>
    </row>
    <row r="44007" spans="4:4" x14ac:dyDescent="0.2">
      <c r="D44007" s="1"/>
    </row>
    <row r="44008" spans="4:4" x14ac:dyDescent="0.2">
      <c r="D44008" s="1"/>
    </row>
    <row r="44009" spans="4:4" x14ac:dyDescent="0.2">
      <c r="D44009" s="1"/>
    </row>
    <row r="44010" spans="4:4" x14ac:dyDescent="0.2">
      <c r="D44010" s="1"/>
    </row>
    <row r="44011" spans="4:4" x14ac:dyDescent="0.2">
      <c r="D44011" s="1"/>
    </row>
    <row r="44012" spans="4:4" x14ac:dyDescent="0.2">
      <c r="D44012" s="1"/>
    </row>
    <row r="44013" spans="4:4" x14ac:dyDescent="0.2">
      <c r="D44013" s="1"/>
    </row>
    <row r="44014" spans="4:4" x14ac:dyDescent="0.2">
      <c r="D44014" s="1"/>
    </row>
    <row r="44015" spans="4:4" x14ac:dyDescent="0.2">
      <c r="D44015" s="1"/>
    </row>
    <row r="44016" spans="4:4" x14ac:dyDescent="0.2">
      <c r="D44016" s="1"/>
    </row>
    <row r="44017" spans="4:4" x14ac:dyDescent="0.2">
      <c r="D44017" s="1"/>
    </row>
    <row r="44018" spans="4:4" x14ac:dyDescent="0.2">
      <c r="D44018" s="1"/>
    </row>
    <row r="44019" spans="4:4" x14ac:dyDescent="0.2">
      <c r="D44019" s="1"/>
    </row>
    <row r="44020" spans="4:4" x14ac:dyDescent="0.2">
      <c r="D44020" s="1"/>
    </row>
    <row r="44021" spans="4:4" x14ac:dyDescent="0.2">
      <c r="D44021" s="1"/>
    </row>
    <row r="44022" spans="4:4" x14ac:dyDescent="0.2">
      <c r="D44022" s="1"/>
    </row>
    <row r="44023" spans="4:4" x14ac:dyDescent="0.2">
      <c r="D44023" s="1"/>
    </row>
    <row r="44024" spans="4:4" x14ac:dyDescent="0.2">
      <c r="D44024" s="1"/>
    </row>
    <row r="44025" spans="4:4" x14ac:dyDescent="0.2">
      <c r="D44025" s="1"/>
    </row>
    <row r="44026" spans="4:4" x14ac:dyDescent="0.2">
      <c r="D44026" s="1"/>
    </row>
    <row r="44027" spans="4:4" x14ac:dyDescent="0.2">
      <c r="D44027" s="1"/>
    </row>
    <row r="44028" spans="4:4" x14ac:dyDescent="0.2">
      <c r="D44028" s="1"/>
    </row>
    <row r="44029" spans="4:4" x14ac:dyDescent="0.2">
      <c r="D44029" s="1"/>
    </row>
    <row r="44030" spans="4:4" x14ac:dyDescent="0.2">
      <c r="D44030" s="1"/>
    </row>
    <row r="44031" spans="4:4" x14ac:dyDescent="0.2">
      <c r="D44031" s="1"/>
    </row>
    <row r="44032" spans="4:4" x14ac:dyDescent="0.2">
      <c r="D44032" s="1"/>
    </row>
    <row r="44033" spans="4:4" x14ac:dyDescent="0.2">
      <c r="D44033" s="1"/>
    </row>
    <row r="44034" spans="4:4" x14ac:dyDescent="0.2">
      <c r="D44034" s="1"/>
    </row>
    <row r="44035" spans="4:4" x14ac:dyDescent="0.2">
      <c r="D44035" s="1"/>
    </row>
    <row r="44036" spans="4:4" x14ac:dyDescent="0.2">
      <c r="D44036" s="1"/>
    </row>
    <row r="44037" spans="4:4" x14ac:dyDescent="0.2">
      <c r="D44037" s="1"/>
    </row>
    <row r="44038" spans="4:4" x14ac:dyDescent="0.2">
      <c r="D44038" s="1"/>
    </row>
    <row r="44039" spans="4:4" x14ac:dyDescent="0.2">
      <c r="D44039" s="1"/>
    </row>
    <row r="44040" spans="4:4" x14ac:dyDescent="0.2">
      <c r="D44040" s="1"/>
    </row>
    <row r="44041" spans="4:4" x14ac:dyDescent="0.2">
      <c r="D44041" s="1"/>
    </row>
    <row r="44042" spans="4:4" x14ac:dyDescent="0.2">
      <c r="D44042" s="1"/>
    </row>
    <row r="44043" spans="4:4" x14ac:dyDescent="0.2">
      <c r="D44043" s="1"/>
    </row>
    <row r="44044" spans="4:4" x14ac:dyDescent="0.2">
      <c r="D44044" s="1"/>
    </row>
    <row r="44045" spans="4:4" x14ac:dyDescent="0.2">
      <c r="D44045" s="1"/>
    </row>
    <row r="44046" spans="4:4" x14ac:dyDescent="0.2">
      <c r="D44046" s="1"/>
    </row>
    <row r="44047" spans="4:4" x14ac:dyDescent="0.2">
      <c r="D44047" s="1"/>
    </row>
    <row r="44048" spans="4:4" x14ac:dyDescent="0.2">
      <c r="D44048" s="1"/>
    </row>
    <row r="44049" spans="4:4" x14ac:dyDescent="0.2">
      <c r="D44049" s="1"/>
    </row>
    <row r="44050" spans="4:4" x14ac:dyDescent="0.2">
      <c r="D44050" s="1"/>
    </row>
    <row r="44051" spans="4:4" x14ac:dyDescent="0.2">
      <c r="D44051" s="1"/>
    </row>
    <row r="44052" spans="4:4" x14ac:dyDescent="0.2">
      <c r="D44052" s="1"/>
    </row>
    <row r="44053" spans="4:4" x14ac:dyDescent="0.2">
      <c r="D44053" s="1"/>
    </row>
    <row r="44054" spans="4:4" x14ac:dyDescent="0.2">
      <c r="D44054" s="1"/>
    </row>
    <row r="44055" spans="4:4" x14ac:dyDescent="0.2">
      <c r="D44055" s="1"/>
    </row>
    <row r="44056" spans="4:4" x14ac:dyDescent="0.2">
      <c r="D44056" s="1"/>
    </row>
    <row r="44057" spans="4:4" x14ac:dyDescent="0.2">
      <c r="D44057" s="1"/>
    </row>
    <row r="44058" spans="4:4" x14ac:dyDescent="0.2">
      <c r="D44058" s="1"/>
    </row>
    <row r="44059" spans="4:4" x14ac:dyDescent="0.2">
      <c r="D44059" s="1"/>
    </row>
    <row r="44060" spans="4:4" x14ac:dyDescent="0.2">
      <c r="D44060" s="1"/>
    </row>
    <row r="44061" spans="4:4" x14ac:dyDescent="0.2">
      <c r="D44061" s="1"/>
    </row>
    <row r="44062" spans="4:4" x14ac:dyDescent="0.2">
      <c r="D44062" s="1"/>
    </row>
    <row r="44063" spans="4:4" x14ac:dyDescent="0.2">
      <c r="D44063" s="1"/>
    </row>
    <row r="44064" spans="4:4" x14ac:dyDescent="0.2">
      <c r="D44064" s="1"/>
    </row>
    <row r="44065" spans="4:4" x14ac:dyDescent="0.2">
      <c r="D44065" s="1"/>
    </row>
    <row r="44066" spans="4:4" x14ac:dyDescent="0.2">
      <c r="D44066" s="1"/>
    </row>
    <row r="44067" spans="4:4" x14ac:dyDescent="0.2">
      <c r="D44067" s="1"/>
    </row>
    <row r="44068" spans="4:4" x14ac:dyDescent="0.2">
      <c r="D44068" s="1"/>
    </row>
    <row r="44069" spans="4:4" x14ac:dyDescent="0.2">
      <c r="D44069" s="1"/>
    </row>
    <row r="44070" spans="4:4" x14ac:dyDescent="0.2">
      <c r="D44070" s="1"/>
    </row>
    <row r="44071" spans="4:4" x14ac:dyDescent="0.2">
      <c r="D44071" s="1"/>
    </row>
    <row r="44072" spans="4:4" x14ac:dyDescent="0.2">
      <c r="D44072" s="1"/>
    </row>
    <row r="44073" spans="4:4" x14ac:dyDescent="0.2">
      <c r="D44073" s="1"/>
    </row>
    <row r="44074" spans="4:4" x14ac:dyDescent="0.2">
      <c r="D44074" s="1"/>
    </row>
    <row r="44075" spans="4:4" x14ac:dyDescent="0.2">
      <c r="D44075" s="1"/>
    </row>
    <row r="44076" spans="4:4" x14ac:dyDescent="0.2">
      <c r="D44076" s="1"/>
    </row>
    <row r="44077" spans="4:4" x14ac:dyDescent="0.2">
      <c r="D44077" s="1"/>
    </row>
    <row r="44078" spans="4:4" x14ac:dyDescent="0.2">
      <c r="D44078" s="1"/>
    </row>
    <row r="44079" spans="4:4" x14ac:dyDescent="0.2">
      <c r="D44079" s="1"/>
    </row>
    <row r="44080" spans="4:4" x14ac:dyDescent="0.2">
      <c r="D44080" s="1"/>
    </row>
    <row r="44081" spans="4:4" x14ac:dyDescent="0.2">
      <c r="D44081" s="1"/>
    </row>
    <row r="44082" spans="4:4" x14ac:dyDescent="0.2">
      <c r="D44082" s="1"/>
    </row>
    <row r="44083" spans="4:4" x14ac:dyDescent="0.2">
      <c r="D44083" s="1"/>
    </row>
    <row r="44084" spans="4:4" x14ac:dyDescent="0.2">
      <c r="D44084" s="1"/>
    </row>
    <row r="44085" spans="4:4" x14ac:dyDescent="0.2">
      <c r="D44085" s="1"/>
    </row>
    <row r="44086" spans="4:4" x14ac:dyDescent="0.2">
      <c r="D44086" s="1"/>
    </row>
    <row r="44087" spans="4:4" x14ac:dyDescent="0.2">
      <c r="D44087" s="1"/>
    </row>
    <row r="44088" spans="4:4" x14ac:dyDescent="0.2">
      <c r="D44088" s="1"/>
    </row>
    <row r="44089" spans="4:4" x14ac:dyDescent="0.2">
      <c r="D44089" s="1"/>
    </row>
    <row r="44090" spans="4:4" x14ac:dyDescent="0.2">
      <c r="D44090" s="1"/>
    </row>
    <row r="44091" spans="4:4" x14ac:dyDescent="0.2">
      <c r="D44091" s="1"/>
    </row>
    <row r="44092" spans="4:4" x14ac:dyDescent="0.2">
      <c r="D44092" s="1"/>
    </row>
    <row r="44093" spans="4:4" x14ac:dyDescent="0.2">
      <c r="D44093" s="1"/>
    </row>
    <row r="44094" spans="4:4" x14ac:dyDescent="0.2">
      <c r="D44094" s="1"/>
    </row>
    <row r="44095" spans="4:4" x14ac:dyDescent="0.2">
      <c r="D44095" s="1"/>
    </row>
    <row r="44096" spans="4:4" x14ac:dyDescent="0.2">
      <c r="D44096" s="1"/>
    </row>
    <row r="44097" spans="4:4" x14ac:dyDescent="0.2">
      <c r="D44097" s="1"/>
    </row>
    <row r="44098" spans="4:4" x14ac:dyDescent="0.2">
      <c r="D44098" s="1"/>
    </row>
    <row r="44099" spans="4:4" x14ac:dyDescent="0.2">
      <c r="D44099" s="1"/>
    </row>
    <row r="44100" spans="4:4" x14ac:dyDescent="0.2">
      <c r="D44100" s="1"/>
    </row>
    <row r="44101" spans="4:4" x14ac:dyDescent="0.2">
      <c r="D44101" s="1"/>
    </row>
    <row r="44102" spans="4:4" x14ac:dyDescent="0.2">
      <c r="D44102" s="1"/>
    </row>
    <row r="44103" spans="4:4" x14ac:dyDescent="0.2">
      <c r="D44103" s="1"/>
    </row>
    <row r="44104" spans="4:4" x14ac:dyDescent="0.2">
      <c r="D44104" s="1"/>
    </row>
    <row r="44105" spans="4:4" x14ac:dyDescent="0.2">
      <c r="D44105" s="1"/>
    </row>
    <row r="44106" spans="4:4" x14ac:dyDescent="0.2">
      <c r="D44106" s="1"/>
    </row>
    <row r="44107" spans="4:4" x14ac:dyDescent="0.2">
      <c r="D44107" s="1"/>
    </row>
    <row r="44108" spans="4:4" x14ac:dyDescent="0.2">
      <c r="D44108" s="1"/>
    </row>
    <row r="44109" spans="4:4" x14ac:dyDescent="0.2">
      <c r="D44109" s="1"/>
    </row>
    <row r="44110" spans="4:4" x14ac:dyDescent="0.2">
      <c r="D44110" s="1"/>
    </row>
    <row r="44111" spans="4:4" x14ac:dyDescent="0.2">
      <c r="D44111" s="1"/>
    </row>
    <row r="44112" spans="4:4" x14ac:dyDescent="0.2">
      <c r="D44112" s="1"/>
    </row>
    <row r="44113" spans="4:4" x14ac:dyDescent="0.2">
      <c r="D44113" s="1"/>
    </row>
    <row r="44114" spans="4:4" x14ac:dyDescent="0.2">
      <c r="D44114" s="1"/>
    </row>
    <row r="44115" spans="4:4" x14ac:dyDescent="0.2">
      <c r="D44115" s="1"/>
    </row>
    <row r="44116" spans="4:4" x14ac:dyDescent="0.2">
      <c r="D44116" s="1"/>
    </row>
    <row r="44117" spans="4:4" x14ac:dyDescent="0.2">
      <c r="D44117" s="1"/>
    </row>
    <row r="44118" spans="4:4" x14ac:dyDescent="0.2">
      <c r="D44118" s="1"/>
    </row>
    <row r="44119" spans="4:4" x14ac:dyDescent="0.2">
      <c r="D44119" s="1"/>
    </row>
    <row r="44120" spans="4:4" x14ac:dyDescent="0.2">
      <c r="D44120" s="1"/>
    </row>
    <row r="44121" spans="4:4" x14ac:dyDescent="0.2">
      <c r="D44121" s="1"/>
    </row>
    <row r="44122" spans="4:4" x14ac:dyDescent="0.2">
      <c r="D44122" s="1"/>
    </row>
    <row r="44123" spans="4:4" x14ac:dyDescent="0.2">
      <c r="D44123" s="1"/>
    </row>
    <row r="44124" spans="4:4" x14ac:dyDescent="0.2">
      <c r="D44124" s="1"/>
    </row>
    <row r="44125" spans="4:4" x14ac:dyDescent="0.2">
      <c r="D44125" s="1"/>
    </row>
    <row r="44126" spans="4:4" x14ac:dyDescent="0.2">
      <c r="D44126" s="1"/>
    </row>
    <row r="44127" spans="4:4" x14ac:dyDescent="0.2">
      <c r="D44127" s="1"/>
    </row>
    <row r="44128" spans="4:4" x14ac:dyDescent="0.2">
      <c r="D44128" s="1"/>
    </row>
    <row r="44129" spans="4:4" x14ac:dyDescent="0.2">
      <c r="D44129" s="1"/>
    </row>
    <row r="44130" spans="4:4" x14ac:dyDescent="0.2">
      <c r="D44130" s="1"/>
    </row>
    <row r="44131" spans="4:4" x14ac:dyDescent="0.2">
      <c r="D44131" s="1"/>
    </row>
    <row r="44132" spans="4:4" x14ac:dyDescent="0.2">
      <c r="D44132" s="1"/>
    </row>
    <row r="44133" spans="4:4" x14ac:dyDescent="0.2">
      <c r="D44133" s="1"/>
    </row>
    <row r="44134" spans="4:4" x14ac:dyDescent="0.2">
      <c r="D44134" s="1"/>
    </row>
    <row r="44135" spans="4:4" x14ac:dyDescent="0.2">
      <c r="D44135" s="1"/>
    </row>
    <row r="44136" spans="4:4" x14ac:dyDescent="0.2">
      <c r="D44136" s="1"/>
    </row>
    <row r="44137" spans="4:4" x14ac:dyDescent="0.2">
      <c r="D44137" s="1"/>
    </row>
    <row r="44138" spans="4:4" x14ac:dyDescent="0.2">
      <c r="D44138" s="1"/>
    </row>
    <row r="44139" spans="4:4" x14ac:dyDescent="0.2">
      <c r="D44139" s="1"/>
    </row>
    <row r="44140" spans="4:4" x14ac:dyDescent="0.2">
      <c r="D44140" s="1"/>
    </row>
    <row r="44141" spans="4:4" x14ac:dyDescent="0.2">
      <c r="D44141" s="1"/>
    </row>
    <row r="44142" spans="4:4" x14ac:dyDescent="0.2">
      <c r="D44142" s="1"/>
    </row>
    <row r="44143" spans="4:4" x14ac:dyDescent="0.2">
      <c r="D44143" s="1"/>
    </row>
    <row r="44144" spans="4:4" x14ac:dyDescent="0.2">
      <c r="D44144" s="1"/>
    </row>
    <row r="44145" spans="4:4" x14ac:dyDescent="0.2">
      <c r="D44145" s="1"/>
    </row>
    <row r="44146" spans="4:4" x14ac:dyDescent="0.2">
      <c r="D44146" s="1"/>
    </row>
    <row r="44147" spans="4:4" x14ac:dyDescent="0.2">
      <c r="D44147" s="1"/>
    </row>
    <row r="44148" spans="4:4" x14ac:dyDescent="0.2">
      <c r="D44148" s="1"/>
    </row>
    <row r="44149" spans="4:4" x14ac:dyDescent="0.2">
      <c r="D44149" s="1"/>
    </row>
    <row r="44150" spans="4:4" x14ac:dyDescent="0.2">
      <c r="D44150" s="1"/>
    </row>
    <row r="44151" spans="4:4" x14ac:dyDescent="0.2">
      <c r="D44151" s="1"/>
    </row>
    <row r="44152" spans="4:4" x14ac:dyDescent="0.2">
      <c r="D44152" s="1"/>
    </row>
    <row r="44153" spans="4:4" x14ac:dyDescent="0.2">
      <c r="D44153" s="1"/>
    </row>
    <row r="44154" spans="4:4" x14ac:dyDescent="0.2">
      <c r="D44154" s="1"/>
    </row>
    <row r="44155" spans="4:4" x14ac:dyDescent="0.2">
      <c r="D44155" s="1"/>
    </row>
    <row r="44156" spans="4:4" x14ac:dyDescent="0.2">
      <c r="D44156" s="1"/>
    </row>
    <row r="44157" spans="4:4" x14ac:dyDescent="0.2">
      <c r="D44157" s="1"/>
    </row>
    <row r="44158" spans="4:4" x14ac:dyDescent="0.2">
      <c r="D44158" s="1"/>
    </row>
    <row r="44159" spans="4:4" x14ac:dyDescent="0.2">
      <c r="D44159" s="1"/>
    </row>
    <row r="44160" spans="4:4" x14ac:dyDescent="0.2">
      <c r="D44160" s="1"/>
    </row>
    <row r="44161" spans="4:4" x14ac:dyDescent="0.2">
      <c r="D44161" s="1"/>
    </row>
    <row r="44162" spans="4:4" x14ac:dyDescent="0.2">
      <c r="D44162" s="1"/>
    </row>
    <row r="44163" spans="4:4" x14ac:dyDescent="0.2">
      <c r="D44163" s="1"/>
    </row>
    <row r="44164" spans="4:4" x14ac:dyDescent="0.2">
      <c r="D44164" s="1"/>
    </row>
    <row r="44165" spans="4:4" x14ac:dyDescent="0.2">
      <c r="D44165" s="1"/>
    </row>
    <row r="44166" spans="4:4" x14ac:dyDescent="0.2">
      <c r="D44166" s="1"/>
    </row>
    <row r="44167" spans="4:4" x14ac:dyDescent="0.2">
      <c r="D44167" s="1"/>
    </row>
    <row r="44168" spans="4:4" x14ac:dyDescent="0.2">
      <c r="D44168" s="1"/>
    </row>
    <row r="44169" spans="4:4" x14ac:dyDescent="0.2">
      <c r="D44169" s="1"/>
    </row>
    <row r="44170" spans="4:4" x14ac:dyDescent="0.2">
      <c r="D44170" s="1"/>
    </row>
    <row r="44171" spans="4:4" x14ac:dyDescent="0.2">
      <c r="D44171" s="1"/>
    </row>
    <row r="44172" spans="4:4" x14ac:dyDescent="0.2">
      <c r="D44172" s="1"/>
    </row>
    <row r="44173" spans="4:4" x14ac:dyDescent="0.2">
      <c r="D44173" s="1"/>
    </row>
    <row r="44174" spans="4:4" x14ac:dyDescent="0.2">
      <c r="D44174" s="1"/>
    </row>
    <row r="44175" spans="4:4" x14ac:dyDescent="0.2">
      <c r="D44175" s="1"/>
    </row>
    <row r="44176" spans="4:4" x14ac:dyDescent="0.2">
      <c r="D44176" s="1"/>
    </row>
    <row r="44177" spans="4:4" x14ac:dyDescent="0.2">
      <c r="D44177" s="1"/>
    </row>
    <row r="44178" spans="4:4" x14ac:dyDescent="0.2">
      <c r="D44178" s="1"/>
    </row>
    <row r="44179" spans="4:4" x14ac:dyDescent="0.2">
      <c r="D44179" s="1"/>
    </row>
    <row r="44180" spans="4:4" x14ac:dyDescent="0.2">
      <c r="D44180" s="1"/>
    </row>
    <row r="44181" spans="4:4" x14ac:dyDescent="0.2">
      <c r="D44181" s="1"/>
    </row>
    <row r="44182" spans="4:4" x14ac:dyDescent="0.2">
      <c r="D44182" s="1"/>
    </row>
    <row r="44183" spans="4:4" x14ac:dyDescent="0.2">
      <c r="D44183" s="1"/>
    </row>
    <row r="44184" spans="4:4" x14ac:dyDescent="0.2">
      <c r="D44184" s="1"/>
    </row>
    <row r="44185" spans="4:4" x14ac:dyDescent="0.2">
      <c r="D44185" s="1"/>
    </row>
    <row r="44186" spans="4:4" x14ac:dyDescent="0.2">
      <c r="D44186" s="1"/>
    </row>
    <row r="44187" spans="4:4" x14ac:dyDescent="0.2">
      <c r="D44187" s="1"/>
    </row>
    <row r="44188" spans="4:4" x14ac:dyDescent="0.2">
      <c r="D44188" s="1"/>
    </row>
    <row r="44189" spans="4:4" x14ac:dyDescent="0.2">
      <c r="D44189" s="1"/>
    </row>
    <row r="44190" spans="4:4" x14ac:dyDescent="0.2">
      <c r="D44190" s="1"/>
    </row>
    <row r="44191" spans="4:4" x14ac:dyDescent="0.2">
      <c r="D44191" s="1"/>
    </row>
    <row r="44192" spans="4:4" x14ac:dyDescent="0.2">
      <c r="D44192" s="1"/>
    </row>
    <row r="44193" spans="4:4" x14ac:dyDescent="0.2">
      <c r="D44193" s="1"/>
    </row>
    <row r="44194" spans="4:4" x14ac:dyDescent="0.2">
      <c r="D44194" s="1"/>
    </row>
    <row r="44195" spans="4:4" x14ac:dyDescent="0.2">
      <c r="D44195" s="1"/>
    </row>
    <row r="44196" spans="4:4" x14ac:dyDescent="0.2">
      <c r="D44196" s="1"/>
    </row>
    <row r="44197" spans="4:4" x14ac:dyDescent="0.2">
      <c r="D44197" s="1"/>
    </row>
    <row r="44198" spans="4:4" x14ac:dyDescent="0.2">
      <c r="D44198" s="1"/>
    </row>
    <row r="44199" spans="4:4" x14ac:dyDescent="0.2">
      <c r="D44199" s="1"/>
    </row>
    <row r="44200" spans="4:4" x14ac:dyDescent="0.2">
      <c r="D44200" s="1"/>
    </row>
    <row r="44201" spans="4:4" x14ac:dyDescent="0.2">
      <c r="D44201" s="1"/>
    </row>
    <row r="44202" spans="4:4" x14ac:dyDescent="0.2">
      <c r="D44202" s="1"/>
    </row>
    <row r="44203" spans="4:4" x14ac:dyDescent="0.2">
      <c r="D44203" s="1"/>
    </row>
    <row r="44204" spans="4:4" x14ac:dyDescent="0.2">
      <c r="D44204" s="1"/>
    </row>
    <row r="44205" spans="4:4" x14ac:dyDescent="0.2">
      <c r="D44205" s="1"/>
    </row>
    <row r="44206" spans="4:4" x14ac:dyDescent="0.2">
      <c r="D44206" s="1"/>
    </row>
    <row r="44207" spans="4:4" x14ac:dyDescent="0.2">
      <c r="D44207" s="1"/>
    </row>
    <row r="44208" spans="4:4" x14ac:dyDescent="0.2">
      <c r="D44208" s="1"/>
    </row>
    <row r="44209" spans="4:4" x14ac:dyDescent="0.2">
      <c r="D44209" s="1"/>
    </row>
    <row r="44210" spans="4:4" x14ac:dyDescent="0.2">
      <c r="D44210" s="1"/>
    </row>
    <row r="44211" spans="4:4" x14ac:dyDescent="0.2">
      <c r="D44211" s="1"/>
    </row>
    <row r="44212" spans="4:4" x14ac:dyDescent="0.2">
      <c r="D44212" s="1"/>
    </row>
    <row r="44213" spans="4:4" x14ac:dyDescent="0.2">
      <c r="D44213" s="1"/>
    </row>
    <row r="44214" spans="4:4" x14ac:dyDescent="0.2">
      <c r="D44214" s="1"/>
    </row>
    <row r="44215" spans="4:4" x14ac:dyDescent="0.2">
      <c r="D44215" s="1"/>
    </row>
    <row r="44216" spans="4:4" x14ac:dyDescent="0.2">
      <c r="D44216" s="1"/>
    </row>
    <row r="44217" spans="4:4" x14ac:dyDescent="0.2">
      <c r="D44217" s="1"/>
    </row>
    <row r="44218" spans="4:4" x14ac:dyDescent="0.2">
      <c r="D44218" s="1"/>
    </row>
    <row r="44219" spans="4:4" x14ac:dyDescent="0.2">
      <c r="D44219" s="1"/>
    </row>
    <row r="44220" spans="4:4" x14ac:dyDescent="0.2">
      <c r="D44220" s="1"/>
    </row>
    <row r="44221" spans="4:4" x14ac:dyDescent="0.2">
      <c r="D44221" s="1"/>
    </row>
    <row r="44222" spans="4:4" x14ac:dyDescent="0.2">
      <c r="D44222" s="1"/>
    </row>
    <row r="44223" spans="4:4" x14ac:dyDescent="0.2">
      <c r="D44223" s="1"/>
    </row>
    <row r="44224" spans="4:4" x14ac:dyDescent="0.2">
      <c r="D44224" s="1"/>
    </row>
    <row r="44225" spans="4:4" x14ac:dyDescent="0.2">
      <c r="D44225" s="1"/>
    </row>
    <row r="44226" spans="4:4" x14ac:dyDescent="0.2">
      <c r="D44226" s="1"/>
    </row>
    <row r="44227" spans="4:4" x14ac:dyDescent="0.2">
      <c r="D44227" s="1"/>
    </row>
    <row r="44228" spans="4:4" x14ac:dyDescent="0.2">
      <c r="D44228" s="1"/>
    </row>
    <row r="44229" spans="4:4" x14ac:dyDescent="0.2">
      <c r="D44229" s="1"/>
    </row>
    <row r="44230" spans="4:4" x14ac:dyDescent="0.2">
      <c r="D44230" s="1"/>
    </row>
    <row r="44231" spans="4:4" x14ac:dyDescent="0.2">
      <c r="D44231" s="1"/>
    </row>
    <row r="44232" spans="4:4" x14ac:dyDescent="0.2">
      <c r="D44232" s="1"/>
    </row>
    <row r="44233" spans="4:4" x14ac:dyDescent="0.2">
      <c r="D44233" s="1"/>
    </row>
    <row r="44234" spans="4:4" x14ac:dyDescent="0.2">
      <c r="D44234" s="1"/>
    </row>
    <row r="44235" spans="4:4" x14ac:dyDescent="0.2">
      <c r="D44235" s="1"/>
    </row>
    <row r="44236" spans="4:4" x14ac:dyDescent="0.2">
      <c r="D44236" s="1"/>
    </row>
    <row r="44237" spans="4:4" x14ac:dyDescent="0.2">
      <c r="D44237" s="1"/>
    </row>
    <row r="44238" spans="4:4" x14ac:dyDescent="0.2">
      <c r="D44238" s="1"/>
    </row>
    <row r="44239" spans="4:4" x14ac:dyDescent="0.2">
      <c r="D44239" s="1"/>
    </row>
    <row r="44240" spans="4:4" x14ac:dyDescent="0.2">
      <c r="D44240" s="1"/>
    </row>
    <row r="44241" spans="4:4" x14ac:dyDescent="0.2">
      <c r="D44241" s="1"/>
    </row>
    <row r="44242" spans="4:4" x14ac:dyDescent="0.2">
      <c r="D44242" s="1"/>
    </row>
    <row r="44243" spans="4:4" x14ac:dyDescent="0.2">
      <c r="D44243" s="1"/>
    </row>
    <row r="44244" spans="4:4" x14ac:dyDescent="0.2">
      <c r="D44244" s="1"/>
    </row>
    <row r="44245" spans="4:4" x14ac:dyDescent="0.2">
      <c r="D44245" s="1"/>
    </row>
    <row r="44246" spans="4:4" x14ac:dyDescent="0.2">
      <c r="D44246" s="1"/>
    </row>
    <row r="44247" spans="4:4" x14ac:dyDescent="0.2">
      <c r="D44247" s="1"/>
    </row>
    <row r="44248" spans="4:4" x14ac:dyDescent="0.2">
      <c r="D44248" s="1"/>
    </row>
    <row r="44249" spans="4:4" x14ac:dyDescent="0.2">
      <c r="D44249" s="1"/>
    </row>
    <row r="44250" spans="4:4" x14ac:dyDescent="0.2">
      <c r="D44250" s="1"/>
    </row>
    <row r="44251" spans="4:4" x14ac:dyDescent="0.2">
      <c r="D44251" s="1"/>
    </row>
    <row r="44252" spans="4:4" x14ac:dyDescent="0.2">
      <c r="D44252" s="1"/>
    </row>
    <row r="44253" spans="4:4" x14ac:dyDescent="0.2">
      <c r="D44253" s="1"/>
    </row>
    <row r="44254" spans="4:4" x14ac:dyDescent="0.2">
      <c r="D44254" s="1"/>
    </row>
    <row r="44255" spans="4:4" x14ac:dyDescent="0.2">
      <c r="D44255" s="1"/>
    </row>
    <row r="44256" spans="4:4" x14ac:dyDescent="0.2">
      <c r="D44256" s="1"/>
    </row>
    <row r="44257" spans="4:4" x14ac:dyDescent="0.2">
      <c r="D44257" s="1"/>
    </row>
    <row r="44258" spans="4:4" x14ac:dyDescent="0.2">
      <c r="D44258" s="1"/>
    </row>
    <row r="44259" spans="4:4" x14ac:dyDescent="0.2">
      <c r="D44259" s="1"/>
    </row>
    <row r="44260" spans="4:4" x14ac:dyDescent="0.2">
      <c r="D44260" s="1"/>
    </row>
    <row r="44261" spans="4:4" x14ac:dyDescent="0.2">
      <c r="D44261" s="1"/>
    </row>
    <row r="44262" spans="4:4" x14ac:dyDescent="0.2">
      <c r="D44262" s="1"/>
    </row>
    <row r="44263" spans="4:4" x14ac:dyDescent="0.2">
      <c r="D44263" s="1"/>
    </row>
    <row r="44264" spans="4:4" x14ac:dyDescent="0.2">
      <c r="D44264" s="1"/>
    </row>
    <row r="44265" spans="4:4" x14ac:dyDescent="0.2">
      <c r="D44265" s="1"/>
    </row>
    <row r="44266" spans="4:4" x14ac:dyDescent="0.2">
      <c r="D44266" s="1"/>
    </row>
    <row r="44267" spans="4:4" x14ac:dyDescent="0.2">
      <c r="D44267" s="1"/>
    </row>
    <row r="44268" spans="4:4" x14ac:dyDescent="0.2">
      <c r="D44268" s="1"/>
    </row>
    <row r="44269" spans="4:4" x14ac:dyDescent="0.2">
      <c r="D44269" s="1"/>
    </row>
    <row r="44270" spans="4:4" x14ac:dyDescent="0.2">
      <c r="D44270" s="1"/>
    </row>
    <row r="44271" spans="4:4" x14ac:dyDescent="0.2">
      <c r="D44271" s="1"/>
    </row>
    <row r="44272" spans="4:4" x14ac:dyDescent="0.2">
      <c r="D44272" s="1"/>
    </row>
    <row r="44273" spans="4:4" x14ac:dyDescent="0.2">
      <c r="D44273" s="1"/>
    </row>
    <row r="44274" spans="4:4" x14ac:dyDescent="0.2">
      <c r="D44274" s="1"/>
    </row>
    <row r="44275" spans="4:4" x14ac:dyDescent="0.2">
      <c r="D44275" s="1"/>
    </row>
    <row r="44276" spans="4:4" x14ac:dyDescent="0.2">
      <c r="D44276" s="1"/>
    </row>
    <row r="44277" spans="4:4" x14ac:dyDescent="0.2">
      <c r="D44277" s="1"/>
    </row>
    <row r="44278" spans="4:4" x14ac:dyDescent="0.2">
      <c r="D44278" s="1"/>
    </row>
    <row r="44279" spans="4:4" x14ac:dyDescent="0.2">
      <c r="D44279" s="1"/>
    </row>
    <row r="44280" spans="4:4" x14ac:dyDescent="0.2">
      <c r="D44280" s="1"/>
    </row>
    <row r="44281" spans="4:4" x14ac:dyDescent="0.2">
      <c r="D44281" s="1"/>
    </row>
    <row r="44282" spans="4:4" x14ac:dyDescent="0.2">
      <c r="D44282" s="1"/>
    </row>
    <row r="44283" spans="4:4" x14ac:dyDescent="0.2">
      <c r="D44283" s="1"/>
    </row>
    <row r="44284" spans="4:4" x14ac:dyDescent="0.2">
      <c r="D44284" s="1"/>
    </row>
    <row r="44285" spans="4:4" x14ac:dyDescent="0.2">
      <c r="D44285" s="1"/>
    </row>
    <row r="44286" spans="4:4" x14ac:dyDescent="0.2">
      <c r="D44286" s="1"/>
    </row>
    <row r="44287" spans="4:4" x14ac:dyDescent="0.2">
      <c r="D44287" s="1"/>
    </row>
    <row r="44288" spans="4:4" x14ac:dyDescent="0.2">
      <c r="D44288" s="1"/>
    </row>
    <row r="44289" spans="4:4" x14ac:dyDescent="0.2">
      <c r="D44289" s="1"/>
    </row>
    <row r="44290" spans="4:4" x14ac:dyDescent="0.2">
      <c r="D44290" s="1"/>
    </row>
    <row r="44291" spans="4:4" x14ac:dyDescent="0.2">
      <c r="D44291" s="1"/>
    </row>
    <row r="44292" spans="4:4" x14ac:dyDescent="0.2">
      <c r="D44292" s="1"/>
    </row>
    <row r="44293" spans="4:4" x14ac:dyDescent="0.2">
      <c r="D44293" s="1"/>
    </row>
    <row r="44294" spans="4:4" x14ac:dyDescent="0.2">
      <c r="D44294" s="1"/>
    </row>
    <row r="44295" spans="4:4" x14ac:dyDescent="0.2">
      <c r="D44295" s="1"/>
    </row>
    <row r="44296" spans="4:4" x14ac:dyDescent="0.2">
      <c r="D44296" s="1"/>
    </row>
    <row r="44297" spans="4:4" x14ac:dyDescent="0.2">
      <c r="D44297" s="1"/>
    </row>
    <row r="44298" spans="4:4" x14ac:dyDescent="0.2">
      <c r="D44298" s="1"/>
    </row>
    <row r="44299" spans="4:4" x14ac:dyDescent="0.2">
      <c r="D44299" s="1"/>
    </row>
    <row r="44300" spans="4:4" x14ac:dyDescent="0.2">
      <c r="D44300" s="1"/>
    </row>
    <row r="44301" spans="4:4" x14ac:dyDescent="0.2">
      <c r="D44301" s="1"/>
    </row>
    <row r="44302" spans="4:4" x14ac:dyDescent="0.2">
      <c r="D44302" s="1"/>
    </row>
    <row r="44303" spans="4:4" x14ac:dyDescent="0.2">
      <c r="D44303" s="1"/>
    </row>
    <row r="44304" spans="4:4" x14ac:dyDescent="0.2">
      <c r="D44304" s="1"/>
    </row>
    <row r="44305" spans="4:4" x14ac:dyDescent="0.2">
      <c r="D44305" s="1"/>
    </row>
    <row r="44306" spans="4:4" x14ac:dyDescent="0.2">
      <c r="D44306" s="1"/>
    </row>
    <row r="44307" spans="4:4" x14ac:dyDescent="0.2">
      <c r="D44307" s="1"/>
    </row>
    <row r="44308" spans="4:4" x14ac:dyDescent="0.2">
      <c r="D44308" s="1"/>
    </row>
    <row r="44309" spans="4:4" x14ac:dyDescent="0.2">
      <c r="D44309" s="1"/>
    </row>
    <row r="44310" spans="4:4" x14ac:dyDescent="0.2">
      <c r="D44310" s="1"/>
    </row>
    <row r="44311" spans="4:4" x14ac:dyDescent="0.2">
      <c r="D44311" s="1"/>
    </row>
    <row r="44312" spans="4:4" x14ac:dyDescent="0.2">
      <c r="D44312" s="1"/>
    </row>
    <row r="44313" spans="4:4" x14ac:dyDescent="0.2">
      <c r="D44313" s="1"/>
    </row>
    <row r="44314" spans="4:4" x14ac:dyDescent="0.2">
      <c r="D44314" s="1"/>
    </row>
    <row r="44315" spans="4:4" x14ac:dyDescent="0.2">
      <c r="D44315" s="1"/>
    </row>
    <row r="44316" spans="4:4" x14ac:dyDescent="0.2">
      <c r="D44316" s="1"/>
    </row>
    <row r="44317" spans="4:4" x14ac:dyDescent="0.2">
      <c r="D44317" s="1"/>
    </row>
    <row r="44318" spans="4:4" x14ac:dyDescent="0.2">
      <c r="D44318" s="1"/>
    </row>
    <row r="44319" spans="4:4" x14ac:dyDescent="0.2">
      <c r="D44319" s="1"/>
    </row>
    <row r="44320" spans="4:4" x14ac:dyDescent="0.2">
      <c r="D44320" s="1"/>
    </row>
    <row r="44321" spans="4:4" x14ac:dyDescent="0.2">
      <c r="D44321" s="1"/>
    </row>
    <row r="44322" spans="4:4" x14ac:dyDescent="0.2">
      <c r="D44322" s="1"/>
    </row>
    <row r="44323" spans="4:4" x14ac:dyDescent="0.2">
      <c r="D44323" s="1"/>
    </row>
    <row r="44324" spans="4:4" x14ac:dyDescent="0.2">
      <c r="D44324" s="1"/>
    </row>
    <row r="44325" spans="4:4" x14ac:dyDescent="0.2">
      <c r="D44325" s="1"/>
    </row>
    <row r="44326" spans="4:4" x14ac:dyDescent="0.2">
      <c r="D44326" s="1"/>
    </row>
    <row r="44327" spans="4:4" x14ac:dyDescent="0.2">
      <c r="D44327" s="1"/>
    </row>
    <row r="44328" spans="4:4" x14ac:dyDescent="0.2">
      <c r="D44328" s="1"/>
    </row>
    <row r="44329" spans="4:4" x14ac:dyDescent="0.2">
      <c r="D44329" s="1"/>
    </row>
    <row r="44330" spans="4:4" x14ac:dyDescent="0.2">
      <c r="D44330" s="1"/>
    </row>
    <row r="44331" spans="4:4" x14ac:dyDescent="0.2">
      <c r="D44331" s="1"/>
    </row>
    <row r="44332" spans="4:4" x14ac:dyDescent="0.2">
      <c r="D44332" s="1"/>
    </row>
    <row r="44333" spans="4:4" x14ac:dyDescent="0.2">
      <c r="D44333" s="1"/>
    </row>
    <row r="44334" spans="4:4" x14ac:dyDescent="0.2">
      <c r="D44334" s="1"/>
    </row>
    <row r="44335" spans="4:4" x14ac:dyDescent="0.2">
      <c r="D44335" s="1"/>
    </row>
    <row r="44336" spans="4:4" x14ac:dyDescent="0.2">
      <c r="D44336" s="1"/>
    </row>
    <row r="44337" spans="4:4" x14ac:dyDescent="0.2">
      <c r="D44337" s="1"/>
    </row>
    <row r="44338" spans="4:4" x14ac:dyDescent="0.2">
      <c r="D44338" s="1"/>
    </row>
    <row r="44339" spans="4:4" x14ac:dyDescent="0.2">
      <c r="D44339" s="1"/>
    </row>
    <row r="44340" spans="4:4" x14ac:dyDescent="0.2">
      <c r="D44340" s="1"/>
    </row>
    <row r="44341" spans="4:4" x14ac:dyDescent="0.2">
      <c r="D44341" s="1"/>
    </row>
    <row r="44342" spans="4:4" x14ac:dyDescent="0.2">
      <c r="D44342" s="1"/>
    </row>
    <row r="44343" spans="4:4" x14ac:dyDescent="0.2">
      <c r="D44343" s="1"/>
    </row>
    <row r="44344" spans="4:4" x14ac:dyDescent="0.2">
      <c r="D44344" s="1"/>
    </row>
    <row r="44345" spans="4:4" x14ac:dyDescent="0.2">
      <c r="D44345" s="1"/>
    </row>
    <row r="44346" spans="4:4" x14ac:dyDescent="0.2">
      <c r="D44346" s="1"/>
    </row>
    <row r="44347" spans="4:4" x14ac:dyDescent="0.2">
      <c r="D44347" s="1"/>
    </row>
    <row r="44348" spans="4:4" x14ac:dyDescent="0.2">
      <c r="D44348" s="1"/>
    </row>
    <row r="44349" spans="4:4" x14ac:dyDescent="0.2">
      <c r="D44349" s="1"/>
    </row>
    <row r="44350" spans="4:4" x14ac:dyDescent="0.2">
      <c r="D44350" s="1"/>
    </row>
    <row r="44351" spans="4:4" x14ac:dyDescent="0.2">
      <c r="D44351" s="1"/>
    </row>
    <row r="44352" spans="4:4" x14ac:dyDescent="0.2">
      <c r="D44352" s="1"/>
    </row>
    <row r="44353" spans="4:4" x14ac:dyDescent="0.2">
      <c r="D44353" s="1"/>
    </row>
    <row r="44354" spans="4:4" x14ac:dyDescent="0.2">
      <c r="D44354" s="1"/>
    </row>
    <row r="44355" spans="4:4" x14ac:dyDescent="0.2">
      <c r="D44355" s="1"/>
    </row>
    <row r="44356" spans="4:4" x14ac:dyDescent="0.2">
      <c r="D44356" s="1"/>
    </row>
    <row r="44357" spans="4:4" x14ac:dyDescent="0.2">
      <c r="D44357" s="1"/>
    </row>
    <row r="44358" spans="4:4" x14ac:dyDescent="0.2">
      <c r="D44358" s="1"/>
    </row>
    <row r="44359" spans="4:4" x14ac:dyDescent="0.2">
      <c r="D44359" s="1"/>
    </row>
    <row r="44360" spans="4:4" x14ac:dyDescent="0.2">
      <c r="D44360" s="1"/>
    </row>
    <row r="44361" spans="4:4" x14ac:dyDescent="0.2">
      <c r="D44361" s="1"/>
    </row>
    <row r="44362" spans="4:4" x14ac:dyDescent="0.2">
      <c r="D44362" s="1"/>
    </row>
    <row r="44363" spans="4:4" x14ac:dyDescent="0.2">
      <c r="D44363" s="1"/>
    </row>
    <row r="44364" spans="4:4" x14ac:dyDescent="0.2">
      <c r="D44364" s="1"/>
    </row>
    <row r="44365" spans="4:4" x14ac:dyDescent="0.2">
      <c r="D44365" s="1"/>
    </row>
    <row r="44366" spans="4:4" x14ac:dyDescent="0.2">
      <c r="D44366" s="1"/>
    </row>
    <row r="44367" spans="4:4" x14ac:dyDescent="0.2">
      <c r="D44367" s="1"/>
    </row>
    <row r="44368" spans="4:4" x14ac:dyDescent="0.2">
      <c r="D44368" s="1"/>
    </row>
    <row r="44369" spans="4:4" x14ac:dyDescent="0.2">
      <c r="D44369" s="1"/>
    </row>
    <row r="44370" spans="4:4" x14ac:dyDescent="0.2">
      <c r="D44370" s="1"/>
    </row>
    <row r="44371" spans="4:4" x14ac:dyDescent="0.2">
      <c r="D44371" s="1"/>
    </row>
    <row r="44372" spans="4:4" x14ac:dyDescent="0.2">
      <c r="D44372" s="1"/>
    </row>
    <row r="44373" spans="4:4" x14ac:dyDescent="0.2">
      <c r="D44373" s="1"/>
    </row>
    <row r="44374" spans="4:4" x14ac:dyDescent="0.2">
      <c r="D44374" s="1"/>
    </row>
    <row r="44375" spans="4:4" x14ac:dyDescent="0.2">
      <c r="D44375" s="1"/>
    </row>
    <row r="44376" spans="4:4" x14ac:dyDescent="0.2">
      <c r="D44376" s="1"/>
    </row>
    <row r="44377" spans="4:4" x14ac:dyDescent="0.2">
      <c r="D44377" s="1"/>
    </row>
    <row r="44378" spans="4:4" x14ac:dyDescent="0.2">
      <c r="D44378" s="1"/>
    </row>
    <row r="44379" spans="4:4" x14ac:dyDescent="0.2">
      <c r="D44379" s="1"/>
    </row>
    <row r="44380" spans="4:4" x14ac:dyDescent="0.2">
      <c r="D44380" s="1"/>
    </row>
    <row r="44381" spans="4:4" x14ac:dyDescent="0.2">
      <c r="D44381" s="1"/>
    </row>
    <row r="44382" spans="4:4" x14ac:dyDescent="0.2">
      <c r="D44382" s="1"/>
    </row>
    <row r="44383" spans="4:4" x14ac:dyDescent="0.2">
      <c r="D44383" s="1"/>
    </row>
    <row r="44384" spans="4:4" x14ac:dyDescent="0.2">
      <c r="D44384" s="1"/>
    </row>
    <row r="44385" spans="4:4" x14ac:dyDescent="0.2">
      <c r="D44385" s="1"/>
    </row>
    <row r="44386" spans="4:4" x14ac:dyDescent="0.2">
      <c r="D44386" s="1"/>
    </row>
    <row r="44387" spans="4:4" x14ac:dyDescent="0.2">
      <c r="D44387" s="1"/>
    </row>
    <row r="44388" spans="4:4" x14ac:dyDescent="0.2">
      <c r="D44388" s="1"/>
    </row>
    <row r="44389" spans="4:4" x14ac:dyDescent="0.2">
      <c r="D44389" s="1"/>
    </row>
    <row r="44390" spans="4:4" x14ac:dyDescent="0.2">
      <c r="D44390" s="1"/>
    </row>
    <row r="44391" spans="4:4" x14ac:dyDescent="0.2">
      <c r="D44391" s="1"/>
    </row>
    <row r="44392" spans="4:4" x14ac:dyDescent="0.2">
      <c r="D44392" s="1"/>
    </row>
    <row r="44393" spans="4:4" x14ac:dyDescent="0.2">
      <c r="D44393" s="1"/>
    </row>
    <row r="44394" spans="4:4" x14ac:dyDescent="0.2">
      <c r="D44394" s="1"/>
    </row>
    <row r="44395" spans="4:4" x14ac:dyDescent="0.2">
      <c r="D44395" s="1"/>
    </row>
    <row r="44396" spans="4:4" x14ac:dyDescent="0.2">
      <c r="D44396" s="1"/>
    </row>
    <row r="44397" spans="4:4" x14ac:dyDescent="0.2">
      <c r="D44397" s="1"/>
    </row>
    <row r="44398" spans="4:4" x14ac:dyDescent="0.2">
      <c r="D44398" s="1"/>
    </row>
    <row r="44399" spans="4:4" x14ac:dyDescent="0.2">
      <c r="D44399" s="1"/>
    </row>
    <row r="44400" spans="4:4" x14ac:dyDescent="0.2">
      <c r="D44400" s="1"/>
    </row>
    <row r="44401" spans="4:4" x14ac:dyDescent="0.2">
      <c r="D44401" s="1"/>
    </row>
    <row r="44402" spans="4:4" x14ac:dyDescent="0.2">
      <c r="D44402" s="1"/>
    </row>
    <row r="44403" spans="4:4" x14ac:dyDescent="0.2">
      <c r="D44403" s="1"/>
    </row>
    <row r="44404" spans="4:4" x14ac:dyDescent="0.2">
      <c r="D44404" s="1"/>
    </row>
    <row r="44405" spans="4:4" x14ac:dyDescent="0.2">
      <c r="D44405" s="1"/>
    </row>
    <row r="44406" spans="4:4" x14ac:dyDescent="0.2">
      <c r="D44406" s="1"/>
    </row>
    <row r="44407" spans="4:4" x14ac:dyDescent="0.2">
      <c r="D44407" s="1"/>
    </row>
    <row r="44408" spans="4:4" x14ac:dyDescent="0.2">
      <c r="D44408" s="1"/>
    </row>
    <row r="44409" spans="4:4" x14ac:dyDescent="0.2">
      <c r="D44409" s="1"/>
    </row>
    <row r="44410" spans="4:4" x14ac:dyDescent="0.2">
      <c r="D44410" s="1"/>
    </row>
    <row r="44411" spans="4:4" x14ac:dyDescent="0.2">
      <c r="D44411" s="1"/>
    </row>
    <row r="44412" spans="4:4" x14ac:dyDescent="0.2">
      <c r="D44412" s="1"/>
    </row>
    <row r="44413" spans="4:4" x14ac:dyDescent="0.2">
      <c r="D44413" s="1"/>
    </row>
    <row r="44414" spans="4:4" x14ac:dyDescent="0.2">
      <c r="D44414" s="1"/>
    </row>
    <row r="44415" spans="4:4" x14ac:dyDescent="0.2">
      <c r="D44415" s="1"/>
    </row>
    <row r="44416" spans="4:4" x14ac:dyDescent="0.2">
      <c r="D44416" s="1"/>
    </row>
    <row r="44417" spans="4:4" x14ac:dyDescent="0.2">
      <c r="D44417" s="1"/>
    </row>
    <row r="44418" spans="4:4" x14ac:dyDescent="0.2">
      <c r="D44418" s="1"/>
    </row>
    <row r="44419" spans="4:4" x14ac:dyDescent="0.2">
      <c r="D44419" s="1"/>
    </row>
    <row r="44420" spans="4:4" x14ac:dyDescent="0.2">
      <c r="D44420" s="1"/>
    </row>
    <row r="44421" spans="4:4" x14ac:dyDescent="0.2">
      <c r="D44421" s="1"/>
    </row>
    <row r="44422" spans="4:4" x14ac:dyDescent="0.2">
      <c r="D44422" s="1"/>
    </row>
    <row r="44423" spans="4:4" x14ac:dyDescent="0.2">
      <c r="D44423" s="1"/>
    </row>
    <row r="44424" spans="4:4" x14ac:dyDescent="0.2">
      <c r="D44424" s="1"/>
    </row>
    <row r="44425" spans="4:4" x14ac:dyDescent="0.2">
      <c r="D44425" s="1"/>
    </row>
    <row r="44426" spans="4:4" x14ac:dyDescent="0.2">
      <c r="D44426" s="1"/>
    </row>
    <row r="44427" spans="4:4" x14ac:dyDescent="0.2">
      <c r="D44427" s="1"/>
    </row>
    <row r="44428" spans="4:4" x14ac:dyDescent="0.2">
      <c r="D44428" s="1"/>
    </row>
    <row r="44429" spans="4:4" x14ac:dyDescent="0.2">
      <c r="D44429" s="1"/>
    </row>
    <row r="44430" spans="4:4" x14ac:dyDescent="0.2">
      <c r="D44430" s="1"/>
    </row>
    <row r="44431" spans="4:4" x14ac:dyDescent="0.2">
      <c r="D44431" s="1"/>
    </row>
    <row r="44432" spans="4:4" x14ac:dyDescent="0.2">
      <c r="D44432" s="1"/>
    </row>
    <row r="44433" spans="4:4" x14ac:dyDescent="0.2">
      <c r="D44433" s="1"/>
    </row>
    <row r="44434" spans="4:4" x14ac:dyDescent="0.2">
      <c r="D44434" s="1"/>
    </row>
    <row r="44435" spans="4:4" x14ac:dyDescent="0.2">
      <c r="D44435" s="1"/>
    </row>
    <row r="44436" spans="4:4" x14ac:dyDescent="0.2">
      <c r="D44436" s="1"/>
    </row>
    <row r="44437" spans="4:4" x14ac:dyDescent="0.2">
      <c r="D44437" s="1"/>
    </row>
    <row r="44438" spans="4:4" x14ac:dyDescent="0.2">
      <c r="D44438" s="1"/>
    </row>
    <row r="44439" spans="4:4" x14ac:dyDescent="0.2">
      <c r="D44439" s="1"/>
    </row>
    <row r="44440" spans="4:4" x14ac:dyDescent="0.2">
      <c r="D44440" s="1"/>
    </row>
    <row r="44441" spans="4:4" x14ac:dyDescent="0.2">
      <c r="D44441" s="1"/>
    </row>
    <row r="44442" spans="4:4" x14ac:dyDescent="0.2">
      <c r="D44442" s="1"/>
    </row>
    <row r="44443" spans="4:4" x14ac:dyDescent="0.2">
      <c r="D44443" s="1"/>
    </row>
    <row r="44444" spans="4:4" x14ac:dyDescent="0.2">
      <c r="D44444" s="1"/>
    </row>
    <row r="44445" spans="4:4" x14ac:dyDescent="0.2">
      <c r="D44445" s="1"/>
    </row>
    <row r="44446" spans="4:4" x14ac:dyDescent="0.2">
      <c r="D44446" s="1"/>
    </row>
    <row r="44447" spans="4:4" x14ac:dyDescent="0.2">
      <c r="D44447" s="1"/>
    </row>
    <row r="44448" spans="4:4" x14ac:dyDescent="0.2">
      <c r="D44448" s="1"/>
    </row>
    <row r="44449" spans="4:4" x14ac:dyDescent="0.2">
      <c r="D44449" s="1"/>
    </row>
    <row r="44450" spans="4:4" x14ac:dyDescent="0.2">
      <c r="D44450" s="1"/>
    </row>
    <row r="44451" spans="4:4" x14ac:dyDescent="0.2">
      <c r="D44451" s="1"/>
    </row>
    <row r="44452" spans="4:4" x14ac:dyDescent="0.2">
      <c r="D44452" s="1"/>
    </row>
    <row r="44453" spans="4:4" x14ac:dyDescent="0.2">
      <c r="D44453" s="1"/>
    </row>
    <row r="44454" spans="4:4" x14ac:dyDescent="0.2">
      <c r="D44454" s="1"/>
    </row>
    <row r="44455" spans="4:4" x14ac:dyDescent="0.2">
      <c r="D44455" s="1"/>
    </row>
    <row r="44456" spans="4:4" x14ac:dyDescent="0.2">
      <c r="D44456" s="1"/>
    </row>
    <row r="44457" spans="4:4" x14ac:dyDescent="0.2">
      <c r="D44457" s="1"/>
    </row>
    <row r="44458" spans="4:4" x14ac:dyDescent="0.2">
      <c r="D44458" s="1"/>
    </row>
    <row r="44459" spans="4:4" x14ac:dyDescent="0.2">
      <c r="D44459" s="1"/>
    </row>
    <row r="44460" spans="4:4" x14ac:dyDescent="0.2">
      <c r="D44460" s="1"/>
    </row>
    <row r="44461" spans="4:4" x14ac:dyDescent="0.2">
      <c r="D44461" s="1"/>
    </row>
    <row r="44462" spans="4:4" x14ac:dyDescent="0.2">
      <c r="D44462" s="1"/>
    </row>
    <row r="44463" spans="4:4" x14ac:dyDescent="0.2">
      <c r="D44463" s="1"/>
    </row>
    <row r="44464" spans="4:4" x14ac:dyDescent="0.2">
      <c r="D44464" s="1"/>
    </row>
    <row r="44465" spans="4:4" x14ac:dyDescent="0.2">
      <c r="D44465" s="1"/>
    </row>
    <row r="44466" spans="4:4" x14ac:dyDescent="0.2">
      <c r="D44466" s="1"/>
    </row>
    <row r="44467" spans="4:4" x14ac:dyDescent="0.2">
      <c r="D44467" s="1"/>
    </row>
    <row r="44468" spans="4:4" x14ac:dyDescent="0.2">
      <c r="D44468" s="1"/>
    </row>
    <row r="44469" spans="4:4" x14ac:dyDescent="0.2">
      <c r="D44469" s="1"/>
    </row>
    <row r="44470" spans="4:4" x14ac:dyDescent="0.2">
      <c r="D44470" s="1"/>
    </row>
    <row r="44471" spans="4:4" x14ac:dyDescent="0.2">
      <c r="D44471" s="1"/>
    </row>
    <row r="44472" spans="4:4" x14ac:dyDescent="0.2">
      <c r="D44472" s="1"/>
    </row>
    <row r="44473" spans="4:4" x14ac:dyDescent="0.2">
      <c r="D44473" s="1"/>
    </row>
    <row r="44474" spans="4:4" x14ac:dyDescent="0.2">
      <c r="D44474" s="1"/>
    </row>
    <row r="44475" spans="4:4" x14ac:dyDescent="0.2">
      <c r="D44475" s="1"/>
    </row>
    <row r="44476" spans="4:4" x14ac:dyDescent="0.2">
      <c r="D44476" s="1"/>
    </row>
    <row r="44477" spans="4:4" x14ac:dyDescent="0.2">
      <c r="D44477" s="1"/>
    </row>
    <row r="44478" spans="4:4" x14ac:dyDescent="0.2">
      <c r="D44478" s="1"/>
    </row>
    <row r="44479" spans="4:4" x14ac:dyDescent="0.2">
      <c r="D44479" s="1"/>
    </row>
    <row r="44480" spans="4:4" x14ac:dyDescent="0.2">
      <c r="D44480" s="1"/>
    </row>
    <row r="44481" spans="4:4" x14ac:dyDescent="0.2">
      <c r="D44481" s="1"/>
    </row>
    <row r="44482" spans="4:4" x14ac:dyDescent="0.2">
      <c r="D44482" s="1"/>
    </row>
    <row r="44483" spans="4:4" x14ac:dyDescent="0.2">
      <c r="D44483" s="1"/>
    </row>
    <row r="44484" spans="4:4" x14ac:dyDescent="0.2">
      <c r="D44484" s="1"/>
    </row>
    <row r="44485" spans="4:4" x14ac:dyDescent="0.2">
      <c r="D44485" s="1"/>
    </row>
    <row r="44486" spans="4:4" x14ac:dyDescent="0.2">
      <c r="D44486" s="1"/>
    </row>
    <row r="44487" spans="4:4" x14ac:dyDescent="0.2">
      <c r="D44487" s="1"/>
    </row>
    <row r="44488" spans="4:4" x14ac:dyDescent="0.2">
      <c r="D44488" s="1"/>
    </row>
    <row r="44489" spans="4:4" x14ac:dyDescent="0.2">
      <c r="D44489" s="1"/>
    </row>
    <row r="44490" spans="4:4" x14ac:dyDescent="0.2">
      <c r="D44490" s="1"/>
    </row>
    <row r="44491" spans="4:4" x14ac:dyDescent="0.2">
      <c r="D44491" s="1"/>
    </row>
    <row r="44492" spans="4:4" x14ac:dyDescent="0.2">
      <c r="D44492" s="1"/>
    </row>
    <row r="44493" spans="4:4" x14ac:dyDescent="0.2">
      <c r="D44493" s="1"/>
    </row>
    <row r="44494" spans="4:4" x14ac:dyDescent="0.2">
      <c r="D44494" s="1"/>
    </row>
    <row r="44495" spans="4:4" x14ac:dyDescent="0.2">
      <c r="D44495" s="1"/>
    </row>
    <row r="44496" spans="4:4" x14ac:dyDescent="0.2">
      <c r="D44496" s="1"/>
    </row>
    <row r="44497" spans="4:4" x14ac:dyDescent="0.2">
      <c r="D44497" s="1"/>
    </row>
    <row r="44498" spans="4:4" x14ac:dyDescent="0.2">
      <c r="D44498" s="1"/>
    </row>
    <row r="44499" spans="4:4" x14ac:dyDescent="0.2">
      <c r="D44499" s="1"/>
    </row>
    <row r="44500" spans="4:4" x14ac:dyDescent="0.2">
      <c r="D44500" s="1"/>
    </row>
    <row r="44501" spans="4:4" x14ac:dyDescent="0.2">
      <c r="D44501" s="1"/>
    </row>
    <row r="44502" spans="4:4" x14ac:dyDescent="0.2">
      <c r="D44502" s="1"/>
    </row>
    <row r="44503" spans="4:4" x14ac:dyDescent="0.2">
      <c r="D44503" s="1"/>
    </row>
    <row r="44504" spans="4:4" x14ac:dyDescent="0.2">
      <c r="D44504" s="1"/>
    </row>
    <row r="44505" spans="4:4" x14ac:dyDescent="0.2">
      <c r="D44505" s="1"/>
    </row>
    <row r="44506" spans="4:4" x14ac:dyDescent="0.2">
      <c r="D44506" s="1"/>
    </row>
    <row r="44507" spans="4:4" x14ac:dyDescent="0.2">
      <c r="D44507" s="1"/>
    </row>
    <row r="44508" spans="4:4" x14ac:dyDescent="0.2">
      <c r="D44508" s="1"/>
    </row>
    <row r="44509" spans="4:4" x14ac:dyDescent="0.2">
      <c r="D44509" s="1"/>
    </row>
    <row r="44510" spans="4:4" x14ac:dyDescent="0.2">
      <c r="D44510" s="1"/>
    </row>
    <row r="44511" spans="4:4" x14ac:dyDescent="0.2">
      <c r="D44511" s="1"/>
    </row>
    <row r="44512" spans="4:4" x14ac:dyDescent="0.2">
      <c r="D44512" s="1"/>
    </row>
    <row r="44513" spans="4:4" x14ac:dyDescent="0.2">
      <c r="D44513" s="1"/>
    </row>
    <row r="44514" spans="4:4" x14ac:dyDescent="0.2">
      <c r="D44514" s="1"/>
    </row>
    <row r="44515" spans="4:4" x14ac:dyDescent="0.2">
      <c r="D44515" s="1"/>
    </row>
    <row r="44516" spans="4:4" x14ac:dyDescent="0.2">
      <c r="D44516" s="1"/>
    </row>
    <row r="44517" spans="4:4" x14ac:dyDescent="0.2">
      <c r="D44517" s="1"/>
    </row>
    <row r="44518" spans="4:4" x14ac:dyDescent="0.2">
      <c r="D44518" s="1"/>
    </row>
    <row r="44519" spans="4:4" x14ac:dyDescent="0.2">
      <c r="D44519" s="1"/>
    </row>
    <row r="44520" spans="4:4" x14ac:dyDescent="0.2">
      <c r="D44520" s="1"/>
    </row>
    <row r="44521" spans="4:4" x14ac:dyDescent="0.2">
      <c r="D44521" s="1"/>
    </row>
    <row r="44522" spans="4:4" x14ac:dyDescent="0.2">
      <c r="D44522" s="1"/>
    </row>
    <row r="44523" spans="4:4" x14ac:dyDescent="0.2">
      <c r="D44523" s="1"/>
    </row>
    <row r="44524" spans="4:4" x14ac:dyDescent="0.2">
      <c r="D44524" s="1"/>
    </row>
    <row r="44525" spans="4:4" x14ac:dyDescent="0.2">
      <c r="D44525" s="1"/>
    </row>
    <row r="44526" spans="4:4" x14ac:dyDescent="0.2">
      <c r="D44526" s="1"/>
    </row>
    <row r="44527" spans="4:4" x14ac:dyDescent="0.2">
      <c r="D44527" s="1"/>
    </row>
    <row r="44528" spans="4:4" x14ac:dyDescent="0.2">
      <c r="D44528" s="1"/>
    </row>
    <row r="44529" spans="4:4" x14ac:dyDescent="0.2">
      <c r="D44529" s="1"/>
    </row>
    <row r="44530" spans="4:4" x14ac:dyDescent="0.2">
      <c r="D44530" s="1"/>
    </row>
    <row r="44531" spans="4:4" x14ac:dyDescent="0.2">
      <c r="D44531" s="1"/>
    </row>
    <row r="44532" spans="4:4" x14ac:dyDescent="0.2">
      <c r="D44532" s="1"/>
    </row>
    <row r="44533" spans="4:4" x14ac:dyDescent="0.2">
      <c r="D44533" s="1"/>
    </row>
    <row r="44534" spans="4:4" x14ac:dyDescent="0.2">
      <c r="D44534" s="1"/>
    </row>
    <row r="44535" spans="4:4" x14ac:dyDescent="0.2">
      <c r="D44535" s="1"/>
    </row>
    <row r="44536" spans="4:4" x14ac:dyDescent="0.2">
      <c r="D44536" s="1"/>
    </row>
    <row r="44537" spans="4:4" x14ac:dyDescent="0.2">
      <c r="D44537" s="1"/>
    </row>
    <row r="44538" spans="4:4" x14ac:dyDescent="0.2">
      <c r="D44538" s="1"/>
    </row>
    <row r="44539" spans="4:4" x14ac:dyDescent="0.2">
      <c r="D44539" s="1"/>
    </row>
    <row r="44540" spans="4:4" x14ac:dyDescent="0.2">
      <c r="D44540" s="1"/>
    </row>
    <row r="44541" spans="4:4" x14ac:dyDescent="0.2">
      <c r="D44541" s="1"/>
    </row>
    <row r="44542" spans="4:4" x14ac:dyDescent="0.2">
      <c r="D44542" s="1"/>
    </row>
    <row r="44543" spans="4:4" x14ac:dyDescent="0.2">
      <c r="D44543" s="1"/>
    </row>
    <row r="44544" spans="4:4" x14ac:dyDescent="0.2">
      <c r="D44544" s="1"/>
    </row>
    <row r="44545" spans="4:4" x14ac:dyDescent="0.2">
      <c r="D44545" s="1"/>
    </row>
    <row r="44546" spans="4:4" x14ac:dyDescent="0.2">
      <c r="D44546" s="1"/>
    </row>
    <row r="44547" spans="4:4" x14ac:dyDescent="0.2">
      <c r="D44547" s="1"/>
    </row>
    <row r="44548" spans="4:4" x14ac:dyDescent="0.2">
      <c r="D44548" s="1"/>
    </row>
    <row r="44549" spans="4:4" x14ac:dyDescent="0.2">
      <c r="D44549" s="1"/>
    </row>
    <row r="44550" spans="4:4" x14ac:dyDescent="0.2">
      <c r="D44550" s="1"/>
    </row>
    <row r="44551" spans="4:4" x14ac:dyDescent="0.2">
      <c r="D44551" s="1"/>
    </row>
    <row r="44552" spans="4:4" x14ac:dyDescent="0.2">
      <c r="D44552" s="1"/>
    </row>
    <row r="44553" spans="4:4" x14ac:dyDescent="0.2">
      <c r="D44553" s="1"/>
    </row>
    <row r="44554" spans="4:4" x14ac:dyDescent="0.2">
      <c r="D44554" s="1"/>
    </row>
    <row r="44555" spans="4:4" x14ac:dyDescent="0.2">
      <c r="D44555" s="1"/>
    </row>
    <row r="44556" spans="4:4" x14ac:dyDescent="0.2">
      <c r="D44556" s="1"/>
    </row>
    <row r="44557" spans="4:4" x14ac:dyDescent="0.2">
      <c r="D44557" s="1"/>
    </row>
    <row r="44558" spans="4:4" x14ac:dyDescent="0.2">
      <c r="D44558" s="1"/>
    </row>
    <row r="44559" spans="4:4" x14ac:dyDescent="0.2">
      <c r="D44559" s="1"/>
    </row>
    <row r="44560" spans="4:4" x14ac:dyDescent="0.2">
      <c r="D44560" s="1"/>
    </row>
    <row r="44561" spans="4:4" x14ac:dyDescent="0.2">
      <c r="D44561" s="1"/>
    </row>
    <row r="44562" spans="4:4" x14ac:dyDescent="0.2">
      <c r="D44562" s="1"/>
    </row>
    <row r="44563" spans="4:4" x14ac:dyDescent="0.2">
      <c r="D44563" s="1"/>
    </row>
    <row r="44564" spans="4:4" x14ac:dyDescent="0.2">
      <c r="D44564" s="1"/>
    </row>
    <row r="44565" spans="4:4" x14ac:dyDescent="0.2">
      <c r="D44565" s="1"/>
    </row>
    <row r="44566" spans="4:4" x14ac:dyDescent="0.2">
      <c r="D44566" s="1"/>
    </row>
    <row r="44567" spans="4:4" x14ac:dyDescent="0.2">
      <c r="D44567" s="1"/>
    </row>
    <row r="44568" spans="4:4" x14ac:dyDescent="0.2">
      <c r="D44568" s="1"/>
    </row>
    <row r="44569" spans="4:4" x14ac:dyDescent="0.2">
      <c r="D44569" s="1"/>
    </row>
    <row r="44570" spans="4:4" x14ac:dyDescent="0.2">
      <c r="D44570" s="1"/>
    </row>
    <row r="44571" spans="4:4" x14ac:dyDescent="0.2">
      <c r="D44571" s="1"/>
    </row>
    <row r="44572" spans="4:4" x14ac:dyDescent="0.2">
      <c r="D44572" s="1"/>
    </row>
    <row r="44573" spans="4:4" x14ac:dyDescent="0.2">
      <c r="D44573" s="1"/>
    </row>
    <row r="44574" spans="4:4" x14ac:dyDescent="0.2">
      <c r="D44574" s="1"/>
    </row>
    <row r="44575" spans="4:4" x14ac:dyDescent="0.2">
      <c r="D44575" s="1"/>
    </row>
    <row r="44576" spans="4:4" x14ac:dyDescent="0.2">
      <c r="D44576" s="1"/>
    </row>
    <row r="44577" spans="4:4" x14ac:dyDescent="0.2">
      <c r="D44577" s="1"/>
    </row>
    <row r="44578" spans="4:4" x14ac:dyDescent="0.2">
      <c r="D44578" s="1"/>
    </row>
    <row r="44579" spans="4:4" x14ac:dyDescent="0.2">
      <c r="D44579" s="1"/>
    </row>
    <row r="44580" spans="4:4" x14ac:dyDescent="0.2">
      <c r="D44580" s="1"/>
    </row>
    <row r="44581" spans="4:4" x14ac:dyDescent="0.2">
      <c r="D44581" s="1"/>
    </row>
    <row r="44582" spans="4:4" x14ac:dyDescent="0.2">
      <c r="D44582" s="1"/>
    </row>
    <row r="44583" spans="4:4" x14ac:dyDescent="0.2">
      <c r="D44583" s="1"/>
    </row>
    <row r="44584" spans="4:4" x14ac:dyDescent="0.2">
      <c r="D44584" s="1"/>
    </row>
    <row r="44585" spans="4:4" x14ac:dyDescent="0.2">
      <c r="D44585" s="1"/>
    </row>
    <row r="44586" spans="4:4" x14ac:dyDescent="0.2">
      <c r="D44586" s="1"/>
    </row>
    <row r="44587" spans="4:4" x14ac:dyDescent="0.2">
      <c r="D44587" s="1"/>
    </row>
    <row r="44588" spans="4:4" x14ac:dyDescent="0.2">
      <c r="D44588" s="1"/>
    </row>
    <row r="44589" spans="4:4" x14ac:dyDescent="0.2">
      <c r="D44589" s="1"/>
    </row>
    <row r="44590" spans="4:4" x14ac:dyDescent="0.2">
      <c r="D44590" s="1"/>
    </row>
    <row r="44591" spans="4:4" x14ac:dyDescent="0.2">
      <c r="D44591" s="1"/>
    </row>
    <row r="44592" spans="4:4" x14ac:dyDescent="0.2">
      <c r="D44592" s="1"/>
    </row>
    <row r="44593" spans="4:4" x14ac:dyDescent="0.2">
      <c r="D44593" s="1"/>
    </row>
    <row r="44594" spans="4:4" x14ac:dyDescent="0.2">
      <c r="D44594" s="1"/>
    </row>
    <row r="44595" spans="4:4" x14ac:dyDescent="0.2">
      <c r="D44595" s="1"/>
    </row>
    <row r="44596" spans="4:4" x14ac:dyDescent="0.2">
      <c r="D44596" s="1"/>
    </row>
    <row r="44597" spans="4:4" x14ac:dyDescent="0.2">
      <c r="D44597" s="1"/>
    </row>
    <row r="44598" spans="4:4" x14ac:dyDescent="0.2">
      <c r="D44598" s="1"/>
    </row>
    <row r="44599" spans="4:4" x14ac:dyDescent="0.2">
      <c r="D44599" s="1"/>
    </row>
    <row r="44600" spans="4:4" x14ac:dyDescent="0.2">
      <c r="D44600" s="1"/>
    </row>
    <row r="44601" spans="4:4" x14ac:dyDescent="0.2">
      <c r="D44601" s="1"/>
    </row>
    <row r="44602" spans="4:4" x14ac:dyDescent="0.2">
      <c r="D44602" s="1"/>
    </row>
    <row r="44603" spans="4:4" x14ac:dyDescent="0.2">
      <c r="D44603" s="1"/>
    </row>
    <row r="44604" spans="4:4" x14ac:dyDescent="0.2">
      <c r="D44604" s="1"/>
    </row>
    <row r="44605" spans="4:4" x14ac:dyDescent="0.2">
      <c r="D44605" s="1"/>
    </row>
    <row r="44606" spans="4:4" x14ac:dyDescent="0.2">
      <c r="D44606" s="1"/>
    </row>
    <row r="44607" spans="4:4" x14ac:dyDescent="0.2">
      <c r="D44607" s="1"/>
    </row>
    <row r="44608" spans="4:4" x14ac:dyDescent="0.2">
      <c r="D44608" s="1"/>
    </row>
    <row r="44609" spans="4:4" x14ac:dyDescent="0.2">
      <c r="D44609" s="1"/>
    </row>
    <row r="44610" spans="4:4" x14ac:dyDescent="0.2">
      <c r="D44610" s="1"/>
    </row>
    <row r="44611" spans="4:4" x14ac:dyDescent="0.2">
      <c r="D44611" s="1"/>
    </row>
    <row r="44612" spans="4:4" x14ac:dyDescent="0.2">
      <c r="D44612" s="1"/>
    </row>
    <row r="44613" spans="4:4" x14ac:dyDescent="0.2">
      <c r="D44613" s="1"/>
    </row>
    <row r="44614" spans="4:4" x14ac:dyDescent="0.2">
      <c r="D44614" s="1"/>
    </row>
    <row r="44615" spans="4:4" x14ac:dyDescent="0.2">
      <c r="D44615" s="1"/>
    </row>
    <row r="44616" spans="4:4" x14ac:dyDescent="0.2">
      <c r="D44616" s="1"/>
    </row>
    <row r="44617" spans="4:4" x14ac:dyDescent="0.2">
      <c r="D44617" s="1"/>
    </row>
    <row r="44618" spans="4:4" x14ac:dyDescent="0.2">
      <c r="D44618" s="1"/>
    </row>
    <row r="44619" spans="4:4" x14ac:dyDescent="0.2">
      <c r="D44619" s="1"/>
    </row>
    <row r="44620" spans="4:4" x14ac:dyDescent="0.2">
      <c r="D44620" s="1"/>
    </row>
    <row r="44621" spans="4:4" x14ac:dyDescent="0.2">
      <c r="D44621" s="1"/>
    </row>
    <row r="44622" spans="4:4" x14ac:dyDescent="0.2">
      <c r="D44622" s="1"/>
    </row>
    <row r="44623" spans="4:4" x14ac:dyDescent="0.2">
      <c r="D44623" s="1"/>
    </row>
    <row r="44624" spans="4:4" x14ac:dyDescent="0.2">
      <c r="D44624" s="1"/>
    </row>
    <row r="44625" spans="4:4" x14ac:dyDescent="0.2">
      <c r="D44625" s="1"/>
    </row>
    <row r="44626" spans="4:4" x14ac:dyDescent="0.2">
      <c r="D44626" s="1"/>
    </row>
    <row r="44627" spans="4:4" x14ac:dyDescent="0.2">
      <c r="D44627" s="1"/>
    </row>
    <row r="44628" spans="4:4" x14ac:dyDescent="0.2">
      <c r="D44628" s="1"/>
    </row>
    <row r="44629" spans="4:4" x14ac:dyDescent="0.2">
      <c r="D44629" s="1"/>
    </row>
    <row r="44630" spans="4:4" x14ac:dyDescent="0.2">
      <c r="D44630" s="1"/>
    </row>
    <row r="44631" spans="4:4" x14ac:dyDescent="0.2">
      <c r="D44631" s="1"/>
    </row>
    <row r="44632" spans="4:4" x14ac:dyDescent="0.2">
      <c r="D44632" s="1"/>
    </row>
    <row r="44633" spans="4:4" x14ac:dyDescent="0.2">
      <c r="D44633" s="1"/>
    </row>
    <row r="44634" spans="4:4" x14ac:dyDescent="0.2">
      <c r="D44634" s="1"/>
    </row>
    <row r="44635" spans="4:4" x14ac:dyDescent="0.2">
      <c r="D44635" s="1"/>
    </row>
    <row r="44636" spans="4:4" x14ac:dyDescent="0.2">
      <c r="D44636" s="1"/>
    </row>
    <row r="44637" spans="4:4" x14ac:dyDescent="0.2">
      <c r="D44637" s="1"/>
    </row>
    <row r="44638" spans="4:4" x14ac:dyDescent="0.2">
      <c r="D44638" s="1"/>
    </row>
    <row r="44639" spans="4:4" x14ac:dyDescent="0.2">
      <c r="D44639" s="1"/>
    </row>
    <row r="44640" spans="4:4" x14ac:dyDescent="0.2">
      <c r="D44640" s="1"/>
    </row>
    <row r="44641" spans="4:4" x14ac:dyDescent="0.2">
      <c r="D44641" s="1"/>
    </row>
    <row r="44642" spans="4:4" x14ac:dyDescent="0.2">
      <c r="D44642" s="1"/>
    </row>
    <row r="44643" spans="4:4" x14ac:dyDescent="0.2">
      <c r="D44643" s="1"/>
    </row>
    <row r="44644" spans="4:4" x14ac:dyDescent="0.2">
      <c r="D44644" s="1"/>
    </row>
    <row r="44645" spans="4:4" x14ac:dyDescent="0.2">
      <c r="D44645" s="1"/>
    </row>
    <row r="44646" spans="4:4" x14ac:dyDescent="0.2">
      <c r="D44646" s="1"/>
    </row>
    <row r="44647" spans="4:4" x14ac:dyDescent="0.2">
      <c r="D44647" s="1"/>
    </row>
    <row r="44648" spans="4:4" x14ac:dyDescent="0.2">
      <c r="D44648" s="1"/>
    </row>
    <row r="44649" spans="4:4" x14ac:dyDescent="0.2">
      <c r="D44649" s="1"/>
    </row>
    <row r="44650" spans="4:4" x14ac:dyDescent="0.2">
      <c r="D44650" s="1"/>
    </row>
    <row r="44651" spans="4:4" x14ac:dyDescent="0.2">
      <c r="D44651" s="1"/>
    </row>
    <row r="44652" spans="4:4" x14ac:dyDescent="0.2">
      <c r="D44652" s="1"/>
    </row>
    <row r="44653" spans="4:4" x14ac:dyDescent="0.2">
      <c r="D44653" s="1"/>
    </row>
    <row r="44654" spans="4:4" x14ac:dyDescent="0.2">
      <c r="D44654" s="1"/>
    </row>
    <row r="44655" spans="4:4" x14ac:dyDescent="0.2">
      <c r="D44655" s="1"/>
    </row>
    <row r="44656" spans="4:4" x14ac:dyDescent="0.2">
      <c r="D44656" s="1"/>
    </row>
    <row r="44657" spans="4:4" x14ac:dyDescent="0.2">
      <c r="D44657" s="1"/>
    </row>
    <row r="44658" spans="4:4" x14ac:dyDescent="0.2">
      <c r="D44658" s="1"/>
    </row>
    <row r="44659" spans="4:4" x14ac:dyDescent="0.2">
      <c r="D44659" s="1"/>
    </row>
    <row r="44660" spans="4:4" x14ac:dyDescent="0.2">
      <c r="D44660" s="1"/>
    </row>
    <row r="44661" spans="4:4" x14ac:dyDescent="0.2">
      <c r="D44661" s="1"/>
    </row>
    <row r="44662" spans="4:4" x14ac:dyDescent="0.2">
      <c r="D44662" s="1"/>
    </row>
    <row r="44663" spans="4:4" x14ac:dyDescent="0.2">
      <c r="D44663" s="1"/>
    </row>
    <row r="44664" spans="4:4" x14ac:dyDescent="0.2">
      <c r="D44664" s="1"/>
    </row>
    <row r="44665" spans="4:4" x14ac:dyDescent="0.2">
      <c r="D44665" s="1"/>
    </row>
    <row r="44666" spans="4:4" x14ac:dyDescent="0.2">
      <c r="D44666" s="1"/>
    </row>
    <row r="44667" spans="4:4" x14ac:dyDescent="0.2">
      <c r="D44667" s="1"/>
    </row>
    <row r="44668" spans="4:4" x14ac:dyDescent="0.2">
      <c r="D44668" s="1"/>
    </row>
    <row r="44669" spans="4:4" x14ac:dyDescent="0.2">
      <c r="D44669" s="1"/>
    </row>
    <row r="44670" spans="4:4" x14ac:dyDescent="0.2">
      <c r="D44670" s="1"/>
    </row>
    <row r="44671" spans="4:4" x14ac:dyDescent="0.2">
      <c r="D44671" s="1"/>
    </row>
    <row r="44672" spans="4:4" x14ac:dyDescent="0.2">
      <c r="D44672" s="1"/>
    </row>
    <row r="44673" spans="4:4" x14ac:dyDescent="0.2">
      <c r="D44673" s="1"/>
    </row>
    <row r="44674" spans="4:4" x14ac:dyDescent="0.2">
      <c r="D44674" s="1"/>
    </row>
    <row r="44675" spans="4:4" x14ac:dyDescent="0.2">
      <c r="D44675" s="1"/>
    </row>
    <row r="44676" spans="4:4" x14ac:dyDescent="0.2">
      <c r="D44676" s="1"/>
    </row>
    <row r="44677" spans="4:4" x14ac:dyDescent="0.2">
      <c r="D44677" s="1"/>
    </row>
    <row r="44678" spans="4:4" x14ac:dyDescent="0.2">
      <c r="D44678" s="1"/>
    </row>
    <row r="44679" spans="4:4" x14ac:dyDescent="0.2">
      <c r="D44679" s="1"/>
    </row>
    <row r="44680" spans="4:4" x14ac:dyDescent="0.2">
      <c r="D44680" s="1"/>
    </row>
    <row r="44681" spans="4:4" x14ac:dyDescent="0.2">
      <c r="D44681" s="1"/>
    </row>
    <row r="44682" spans="4:4" x14ac:dyDescent="0.2">
      <c r="D44682" s="1"/>
    </row>
    <row r="44683" spans="4:4" x14ac:dyDescent="0.2">
      <c r="D44683" s="1"/>
    </row>
    <row r="44684" spans="4:4" x14ac:dyDescent="0.2">
      <c r="D44684" s="1"/>
    </row>
    <row r="44685" spans="4:4" x14ac:dyDescent="0.2">
      <c r="D44685" s="1"/>
    </row>
    <row r="44686" spans="4:4" x14ac:dyDescent="0.2">
      <c r="D44686" s="1"/>
    </row>
    <row r="44687" spans="4:4" x14ac:dyDescent="0.2">
      <c r="D44687" s="1"/>
    </row>
    <row r="44688" spans="4:4" x14ac:dyDescent="0.2">
      <c r="D44688" s="1"/>
    </row>
    <row r="44689" spans="4:4" x14ac:dyDescent="0.2">
      <c r="D44689" s="1"/>
    </row>
    <row r="44690" spans="4:4" x14ac:dyDescent="0.2">
      <c r="D44690" s="1"/>
    </row>
    <row r="44691" spans="4:4" x14ac:dyDescent="0.2">
      <c r="D44691" s="1"/>
    </row>
    <row r="44692" spans="4:4" x14ac:dyDescent="0.2">
      <c r="D44692" s="1"/>
    </row>
    <row r="44693" spans="4:4" x14ac:dyDescent="0.2">
      <c r="D44693" s="1"/>
    </row>
    <row r="44694" spans="4:4" x14ac:dyDescent="0.2">
      <c r="D44694" s="1"/>
    </row>
    <row r="44695" spans="4:4" x14ac:dyDescent="0.2">
      <c r="D44695" s="1"/>
    </row>
    <row r="44696" spans="4:4" x14ac:dyDescent="0.2">
      <c r="D44696" s="1"/>
    </row>
    <row r="44697" spans="4:4" x14ac:dyDescent="0.2">
      <c r="D44697" s="1"/>
    </row>
    <row r="44698" spans="4:4" x14ac:dyDescent="0.2">
      <c r="D44698" s="1"/>
    </row>
    <row r="44699" spans="4:4" x14ac:dyDescent="0.2">
      <c r="D44699" s="1"/>
    </row>
    <row r="44700" spans="4:4" x14ac:dyDescent="0.2">
      <c r="D44700" s="1"/>
    </row>
    <row r="44701" spans="4:4" x14ac:dyDescent="0.2">
      <c r="D44701" s="1"/>
    </row>
    <row r="44702" spans="4:4" x14ac:dyDescent="0.2">
      <c r="D44702" s="1"/>
    </row>
    <row r="44703" spans="4:4" x14ac:dyDescent="0.2">
      <c r="D44703" s="1"/>
    </row>
    <row r="44704" spans="4:4" x14ac:dyDescent="0.2">
      <c r="D44704" s="1"/>
    </row>
    <row r="44705" spans="4:4" x14ac:dyDescent="0.2">
      <c r="D44705" s="1"/>
    </row>
    <row r="44706" spans="4:4" x14ac:dyDescent="0.2">
      <c r="D44706" s="1"/>
    </row>
    <row r="44707" spans="4:4" x14ac:dyDescent="0.2">
      <c r="D44707" s="1"/>
    </row>
    <row r="44708" spans="4:4" x14ac:dyDescent="0.2">
      <c r="D44708" s="1"/>
    </row>
    <row r="44709" spans="4:4" x14ac:dyDescent="0.2">
      <c r="D44709" s="1"/>
    </row>
    <row r="44710" spans="4:4" x14ac:dyDescent="0.2">
      <c r="D44710" s="1"/>
    </row>
    <row r="44711" spans="4:4" x14ac:dyDescent="0.2">
      <c r="D44711" s="1"/>
    </row>
    <row r="44712" spans="4:4" x14ac:dyDescent="0.2">
      <c r="D44712" s="1"/>
    </row>
    <row r="44713" spans="4:4" x14ac:dyDescent="0.2">
      <c r="D44713" s="1"/>
    </row>
    <row r="44714" spans="4:4" x14ac:dyDescent="0.2">
      <c r="D44714" s="1"/>
    </row>
    <row r="44715" spans="4:4" x14ac:dyDescent="0.2">
      <c r="D44715" s="1"/>
    </row>
    <row r="44716" spans="4:4" x14ac:dyDescent="0.2">
      <c r="D44716" s="1"/>
    </row>
    <row r="44717" spans="4:4" x14ac:dyDescent="0.2">
      <c r="D44717" s="1"/>
    </row>
    <row r="44718" spans="4:4" x14ac:dyDescent="0.2">
      <c r="D44718" s="1"/>
    </row>
    <row r="44719" spans="4:4" x14ac:dyDescent="0.2">
      <c r="D44719" s="1"/>
    </row>
    <row r="44720" spans="4:4" x14ac:dyDescent="0.2">
      <c r="D44720" s="1"/>
    </row>
    <row r="44721" spans="4:4" x14ac:dyDescent="0.2">
      <c r="D44721" s="1"/>
    </row>
    <row r="44722" spans="4:4" x14ac:dyDescent="0.2">
      <c r="D44722" s="1"/>
    </row>
    <row r="44723" spans="4:4" x14ac:dyDescent="0.2">
      <c r="D44723" s="1"/>
    </row>
    <row r="44724" spans="4:4" x14ac:dyDescent="0.2">
      <c r="D44724" s="1"/>
    </row>
    <row r="44725" spans="4:4" x14ac:dyDescent="0.2">
      <c r="D44725" s="1"/>
    </row>
    <row r="44726" spans="4:4" x14ac:dyDescent="0.2">
      <c r="D44726" s="1"/>
    </row>
    <row r="44727" spans="4:4" x14ac:dyDescent="0.2">
      <c r="D44727" s="1"/>
    </row>
    <row r="44728" spans="4:4" x14ac:dyDescent="0.2">
      <c r="D44728" s="1"/>
    </row>
    <row r="44729" spans="4:4" x14ac:dyDescent="0.2">
      <c r="D44729" s="1"/>
    </row>
    <row r="44730" spans="4:4" x14ac:dyDescent="0.2">
      <c r="D44730" s="1"/>
    </row>
    <row r="44731" spans="4:4" x14ac:dyDescent="0.2">
      <c r="D44731" s="1"/>
    </row>
    <row r="44732" spans="4:4" x14ac:dyDescent="0.2">
      <c r="D44732" s="1"/>
    </row>
    <row r="44733" spans="4:4" x14ac:dyDescent="0.2">
      <c r="D44733" s="1"/>
    </row>
    <row r="44734" spans="4:4" x14ac:dyDescent="0.2">
      <c r="D44734" s="1"/>
    </row>
    <row r="44735" spans="4:4" x14ac:dyDescent="0.2">
      <c r="D44735" s="1"/>
    </row>
    <row r="44736" spans="4:4" x14ac:dyDescent="0.2">
      <c r="D44736" s="1"/>
    </row>
    <row r="44737" spans="4:4" x14ac:dyDescent="0.2">
      <c r="D44737" s="1"/>
    </row>
    <row r="44738" spans="4:4" x14ac:dyDescent="0.2">
      <c r="D44738" s="1"/>
    </row>
    <row r="44739" spans="4:4" x14ac:dyDescent="0.2">
      <c r="D44739" s="1"/>
    </row>
    <row r="44740" spans="4:4" x14ac:dyDescent="0.2">
      <c r="D44740" s="1"/>
    </row>
    <row r="44741" spans="4:4" x14ac:dyDescent="0.2">
      <c r="D44741" s="1"/>
    </row>
    <row r="44742" spans="4:4" x14ac:dyDescent="0.2">
      <c r="D44742" s="1"/>
    </row>
    <row r="44743" spans="4:4" x14ac:dyDescent="0.2">
      <c r="D44743" s="1"/>
    </row>
    <row r="44744" spans="4:4" x14ac:dyDescent="0.2">
      <c r="D44744" s="1"/>
    </row>
    <row r="44745" spans="4:4" x14ac:dyDescent="0.2">
      <c r="D44745" s="1"/>
    </row>
    <row r="44746" spans="4:4" x14ac:dyDescent="0.2">
      <c r="D44746" s="1"/>
    </row>
    <row r="44747" spans="4:4" x14ac:dyDescent="0.2">
      <c r="D44747" s="1"/>
    </row>
    <row r="44748" spans="4:4" x14ac:dyDescent="0.2">
      <c r="D44748" s="1"/>
    </row>
    <row r="44749" spans="4:4" x14ac:dyDescent="0.2">
      <c r="D44749" s="1"/>
    </row>
    <row r="44750" spans="4:4" x14ac:dyDescent="0.2">
      <c r="D44750" s="1"/>
    </row>
    <row r="44751" spans="4:4" x14ac:dyDescent="0.2">
      <c r="D44751" s="1"/>
    </row>
    <row r="44752" spans="4:4" x14ac:dyDescent="0.2">
      <c r="D44752" s="1"/>
    </row>
    <row r="44753" spans="4:4" x14ac:dyDescent="0.2">
      <c r="D44753" s="1"/>
    </row>
    <row r="44754" spans="4:4" x14ac:dyDescent="0.2">
      <c r="D44754" s="1"/>
    </row>
    <row r="44755" spans="4:4" x14ac:dyDescent="0.2">
      <c r="D44755" s="1"/>
    </row>
    <row r="44756" spans="4:4" x14ac:dyDescent="0.2">
      <c r="D44756" s="1"/>
    </row>
    <row r="44757" spans="4:4" x14ac:dyDescent="0.2">
      <c r="D44757" s="1"/>
    </row>
    <row r="44758" spans="4:4" x14ac:dyDescent="0.2">
      <c r="D44758" s="1"/>
    </row>
    <row r="44759" spans="4:4" x14ac:dyDescent="0.2">
      <c r="D44759" s="1"/>
    </row>
    <row r="44760" spans="4:4" x14ac:dyDescent="0.2">
      <c r="D44760" s="1"/>
    </row>
    <row r="44761" spans="4:4" x14ac:dyDescent="0.2">
      <c r="D44761" s="1"/>
    </row>
    <row r="44762" spans="4:4" x14ac:dyDescent="0.2">
      <c r="D44762" s="1"/>
    </row>
    <row r="44763" spans="4:4" x14ac:dyDescent="0.2">
      <c r="D44763" s="1"/>
    </row>
    <row r="44764" spans="4:4" x14ac:dyDescent="0.2">
      <c r="D44764" s="1"/>
    </row>
    <row r="44765" spans="4:4" x14ac:dyDescent="0.2">
      <c r="D44765" s="1"/>
    </row>
    <row r="44766" spans="4:4" x14ac:dyDescent="0.2">
      <c r="D44766" s="1"/>
    </row>
    <row r="44767" spans="4:4" x14ac:dyDescent="0.2">
      <c r="D44767" s="1"/>
    </row>
    <row r="44768" spans="4:4" x14ac:dyDescent="0.2">
      <c r="D44768" s="1"/>
    </row>
    <row r="44769" spans="4:4" x14ac:dyDescent="0.2">
      <c r="D44769" s="1"/>
    </row>
    <row r="44770" spans="4:4" x14ac:dyDescent="0.2">
      <c r="D44770" s="1"/>
    </row>
    <row r="44771" spans="4:4" x14ac:dyDescent="0.2">
      <c r="D44771" s="1"/>
    </row>
    <row r="44772" spans="4:4" x14ac:dyDescent="0.2">
      <c r="D44772" s="1"/>
    </row>
    <row r="44773" spans="4:4" x14ac:dyDescent="0.2">
      <c r="D44773" s="1"/>
    </row>
    <row r="44774" spans="4:4" x14ac:dyDescent="0.2">
      <c r="D44774" s="1"/>
    </row>
    <row r="44775" spans="4:4" x14ac:dyDescent="0.2">
      <c r="D44775" s="1"/>
    </row>
    <row r="44776" spans="4:4" x14ac:dyDescent="0.2">
      <c r="D44776" s="1"/>
    </row>
    <row r="44777" spans="4:4" x14ac:dyDescent="0.2">
      <c r="D44777" s="1"/>
    </row>
    <row r="44778" spans="4:4" x14ac:dyDescent="0.2">
      <c r="D44778" s="1"/>
    </row>
    <row r="44779" spans="4:4" x14ac:dyDescent="0.2">
      <c r="D44779" s="1"/>
    </row>
    <row r="44780" spans="4:4" x14ac:dyDescent="0.2">
      <c r="D44780" s="1"/>
    </row>
    <row r="44781" spans="4:4" x14ac:dyDescent="0.2">
      <c r="D44781" s="1"/>
    </row>
    <row r="44782" spans="4:4" x14ac:dyDescent="0.2">
      <c r="D44782" s="1"/>
    </row>
    <row r="44783" spans="4:4" x14ac:dyDescent="0.2">
      <c r="D44783" s="1"/>
    </row>
    <row r="44784" spans="4:4" x14ac:dyDescent="0.2">
      <c r="D44784" s="1"/>
    </row>
    <row r="44785" spans="4:4" x14ac:dyDescent="0.2">
      <c r="D44785" s="1"/>
    </row>
    <row r="44786" spans="4:4" x14ac:dyDescent="0.2">
      <c r="D44786" s="1"/>
    </row>
    <row r="44787" spans="4:4" x14ac:dyDescent="0.2">
      <c r="D44787" s="1"/>
    </row>
    <row r="44788" spans="4:4" x14ac:dyDescent="0.2">
      <c r="D44788" s="1"/>
    </row>
    <row r="44789" spans="4:4" x14ac:dyDescent="0.2">
      <c r="D44789" s="1"/>
    </row>
    <row r="44790" spans="4:4" x14ac:dyDescent="0.2">
      <c r="D44790" s="1"/>
    </row>
    <row r="44791" spans="4:4" x14ac:dyDescent="0.2">
      <c r="D44791" s="1"/>
    </row>
    <row r="44792" spans="4:4" x14ac:dyDescent="0.2">
      <c r="D44792" s="1"/>
    </row>
    <row r="44793" spans="4:4" x14ac:dyDescent="0.2">
      <c r="D44793" s="1"/>
    </row>
    <row r="44794" spans="4:4" x14ac:dyDescent="0.2">
      <c r="D44794" s="1"/>
    </row>
    <row r="44795" spans="4:4" x14ac:dyDescent="0.2">
      <c r="D44795" s="1"/>
    </row>
    <row r="44796" spans="4:4" x14ac:dyDescent="0.2">
      <c r="D44796" s="1"/>
    </row>
    <row r="44797" spans="4:4" x14ac:dyDescent="0.2">
      <c r="D44797" s="1"/>
    </row>
    <row r="44798" spans="4:4" x14ac:dyDescent="0.2">
      <c r="D44798" s="1"/>
    </row>
    <row r="44799" spans="4:4" x14ac:dyDescent="0.2">
      <c r="D44799" s="1"/>
    </row>
    <row r="44800" spans="4:4" x14ac:dyDescent="0.2">
      <c r="D44800" s="1"/>
    </row>
    <row r="44801" spans="4:4" x14ac:dyDescent="0.2">
      <c r="D44801" s="1"/>
    </row>
    <row r="44802" spans="4:4" x14ac:dyDescent="0.2">
      <c r="D44802" s="1"/>
    </row>
    <row r="44803" spans="4:4" x14ac:dyDescent="0.2">
      <c r="D44803" s="1"/>
    </row>
    <row r="44804" spans="4:4" x14ac:dyDescent="0.2">
      <c r="D44804" s="1"/>
    </row>
    <row r="44805" spans="4:4" x14ac:dyDescent="0.2">
      <c r="D44805" s="1"/>
    </row>
    <row r="44806" spans="4:4" x14ac:dyDescent="0.2">
      <c r="D44806" s="1"/>
    </row>
    <row r="44807" spans="4:4" x14ac:dyDescent="0.2">
      <c r="D44807" s="1"/>
    </row>
    <row r="44808" spans="4:4" x14ac:dyDescent="0.2">
      <c r="D44808" s="1"/>
    </row>
    <row r="44809" spans="4:4" x14ac:dyDescent="0.2">
      <c r="D44809" s="1"/>
    </row>
    <row r="44810" spans="4:4" x14ac:dyDescent="0.2">
      <c r="D44810" s="1"/>
    </row>
    <row r="44811" spans="4:4" x14ac:dyDescent="0.2">
      <c r="D44811" s="1"/>
    </row>
    <row r="44812" spans="4:4" x14ac:dyDescent="0.2">
      <c r="D44812" s="1"/>
    </row>
    <row r="44813" spans="4:4" x14ac:dyDescent="0.2">
      <c r="D44813" s="1"/>
    </row>
    <row r="44814" spans="4:4" x14ac:dyDescent="0.2">
      <c r="D44814" s="1"/>
    </row>
    <row r="44815" spans="4:4" x14ac:dyDescent="0.2">
      <c r="D44815" s="1"/>
    </row>
    <row r="44816" spans="4:4" x14ac:dyDescent="0.2">
      <c r="D44816" s="1"/>
    </row>
    <row r="44817" spans="4:4" x14ac:dyDescent="0.2">
      <c r="D44817" s="1"/>
    </row>
    <row r="44818" spans="4:4" x14ac:dyDescent="0.2">
      <c r="D44818" s="1"/>
    </row>
    <row r="44819" spans="4:4" x14ac:dyDescent="0.2">
      <c r="D44819" s="1"/>
    </row>
    <row r="44820" spans="4:4" x14ac:dyDescent="0.2">
      <c r="D44820" s="1"/>
    </row>
    <row r="44821" spans="4:4" x14ac:dyDescent="0.2">
      <c r="D44821" s="1"/>
    </row>
    <row r="44822" spans="4:4" x14ac:dyDescent="0.2">
      <c r="D44822" s="1"/>
    </row>
    <row r="44823" spans="4:4" x14ac:dyDescent="0.2">
      <c r="D44823" s="1"/>
    </row>
    <row r="44824" spans="4:4" x14ac:dyDescent="0.2">
      <c r="D44824" s="1"/>
    </row>
    <row r="44825" spans="4:4" x14ac:dyDescent="0.2">
      <c r="D44825" s="1"/>
    </row>
    <row r="44826" spans="4:4" x14ac:dyDescent="0.2">
      <c r="D44826" s="1"/>
    </row>
    <row r="44827" spans="4:4" x14ac:dyDescent="0.2">
      <c r="D44827" s="1"/>
    </row>
    <row r="44828" spans="4:4" x14ac:dyDescent="0.2">
      <c r="D44828" s="1"/>
    </row>
    <row r="44829" spans="4:4" x14ac:dyDescent="0.2">
      <c r="D44829" s="1"/>
    </row>
    <row r="44830" spans="4:4" x14ac:dyDescent="0.2">
      <c r="D44830" s="1"/>
    </row>
    <row r="44831" spans="4:4" x14ac:dyDescent="0.2">
      <c r="D44831" s="1"/>
    </row>
    <row r="44832" spans="4:4" x14ac:dyDescent="0.2">
      <c r="D44832" s="1"/>
    </row>
    <row r="44833" spans="4:4" x14ac:dyDescent="0.2">
      <c r="D44833" s="1"/>
    </row>
    <row r="44834" spans="4:4" x14ac:dyDescent="0.2">
      <c r="D44834" s="1"/>
    </row>
    <row r="44835" spans="4:4" x14ac:dyDescent="0.2">
      <c r="D44835" s="1"/>
    </row>
    <row r="44836" spans="4:4" x14ac:dyDescent="0.2">
      <c r="D44836" s="1"/>
    </row>
    <row r="44837" spans="4:4" x14ac:dyDescent="0.2">
      <c r="D44837" s="1"/>
    </row>
    <row r="44838" spans="4:4" x14ac:dyDescent="0.2">
      <c r="D44838" s="1"/>
    </row>
    <row r="44839" spans="4:4" x14ac:dyDescent="0.2">
      <c r="D44839" s="1"/>
    </row>
    <row r="44840" spans="4:4" x14ac:dyDescent="0.2">
      <c r="D44840" s="1"/>
    </row>
    <row r="44841" spans="4:4" x14ac:dyDescent="0.2">
      <c r="D44841" s="1"/>
    </row>
    <row r="44842" spans="4:4" x14ac:dyDescent="0.2">
      <c r="D44842" s="1"/>
    </row>
    <row r="44843" spans="4:4" x14ac:dyDescent="0.2">
      <c r="D44843" s="1"/>
    </row>
    <row r="44844" spans="4:4" x14ac:dyDescent="0.2">
      <c r="D44844" s="1"/>
    </row>
    <row r="44845" spans="4:4" x14ac:dyDescent="0.2">
      <c r="D44845" s="1"/>
    </row>
    <row r="44846" spans="4:4" x14ac:dyDescent="0.2">
      <c r="D44846" s="1"/>
    </row>
    <row r="44847" spans="4:4" x14ac:dyDescent="0.2">
      <c r="D44847" s="1"/>
    </row>
    <row r="44848" spans="4:4" x14ac:dyDescent="0.2">
      <c r="D44848" s="1"/>
    </row>
    <row r="44849" spans="4:4" x14ac:dyDescent="0.2">
      <c r="D44849" s="1"/>
    </row>
    <row r="44850" spans="4:4" x14ac:dyDescent="0.2">
      <c r="D44850" s="1"/>
    </row>
    <row r="44851" spans="4:4" x14ac:dyDescent="0.2">
      <c r="D44851" s="1"/>
    </row>
    <row r="44852" spans="4:4" x14ac:dyDescent="0.2">
      <c r="D44852" s="1"/>
    </row>
    <row r="44853" spans="4:4" x14ac:dyDescent="0.2">
      <c r="D44853" s="1"/>
    </row>
    <row r="44854" spans="4:4" x14ac:dyDescent="0.2">
      <c r="D44854" s="1"/>
    </row>
    <row r="44855" spans="4:4" x14ac:dyDescent="0.2">
      <c r="D44855" s="1"/>
    </row>
    <row r="44856" spans="4:4" x14ac:dyDescent="0.2">
      <c r="D44856" s="1"/>
    </row>
    <row r="44857" spans="4:4" x14ac:dyDescent="0.2">
      <c r="D44857" s="1"/>
    </row>
    <row r="44858" spans="4:4" x14ac:dyDescent="0.2">
      <c r="D44858" s="1"/>
    </row>
    <row r="44859" spans="4:4" x14ac:dyDescent="0.2">
      <c r="D44859" s="1"/>
    </row>
    <row r="44860" spans="4:4" x14ac:dyDescent="0.2">
      <c r="D44860" s="1"/>
    </row>
    <row r="44861" spans="4:4" x14ac:dyDescent="0.2">
      <c r="D44861" s="1"/>
    </row>
    <row r="44862" spans="4:4" x14ac:dyDescent="0.2">
      <c r="D44862" s="1"/>
    </row>
    <row r="44863" spans="4:4" x14ac:dyDescent="0.2">
      <c r="D44863" s="1"/>
    </row>
    <row r="44864" spans="4:4" x14ac:dyDescent="0.2">
      <c r="D44864" s="1"/>
    </row>
    <row r="44865" spans="4:4" x14ac:dyDescent="0.2">
      <c r="D44865" s="1"/>
    </row>
    <row r="44866" spans="4:4" x14ac:dyDescent="0.2">
      <c r="D44866" s="1"/>
    </row>
    <row r="44867" spans="4:4" x14ac:dyDescent="0.2">
      <c r="D44867" s="1"/>
    </row>
    <row r="44868" spans="4:4" x14ac:dyDescent="0.2">
      <c r="D44868" s="1"/>
    </row>
    <row r="44869" spans="4:4" x14ac:dyDescent="0.2">
      <c r="D44869" s="1"/>
    </row>
    <row r="44870" spans="4:4" x14ac:dyDescent="0.2">
      <c r="D44870" s="1"/>
    </row>
    <row r="44871" spans="4:4" x14ac:dyDescent="0.2">
      <c r="D44871" s="1"/>
    </row>
    <row r="44872" spans="4:4" x14ac:dyDescent="0.2">
      <c r="D44872" s="1"/>
    </row>
    <row r="44873" spans="4:4" x14ac:dyDescent="0.2">
      <c r="D44873" s="1"/>
    </row>
    <row r="44874" spans="4:4" x14ac:dyDescent="0.2">
      <c r="D44874" s="1"/>
    </row>
    <row r="44875" spans="4:4" x14ac:dyDescent="0.2">
      <c r="D44875" s="1"/>
    </row>
    <row r="44876" spans="4:4" x14ac:dyDescent="0.2">
      <c r="D44876" s="1"/>
    </row>
    <row r="44877" spans="4:4" x14ac:dyDescent="0.2">
      <c r="D44877" s="1"/>
    </row>
    <row r="44878" spans="4:4" x14ac:dyDescent="0.2">
      <c r="D44878" s="1"/>
    </row>
    <row r="44879" spans="4:4" x14ac:dyDescent="0.2">
      <c r="D44879" s="1"/>
    </row>
    <row r="44880" spans="4:4" x14ac:dyDescent="0.2">
      <c r="D44880" s="1"/>
    </row>
    <row r="44881" spans="4:4" x14ac:dyDescent="0.2">
      <c r="D44881" s="1"/>
    </row>
    <row r="44882" spans="4:4" x14ac:dyDescent="0.2">
      <c r="D44882" s="1"/>
    </row>
    <row r="44883" spans="4:4" x14ac:dyDescent="0.2">
      <c r="D44883" s="1"/>
    </row>
    <row r="44884" spans="4:4" x14ac:dyDescent="0.2">
      <c r="D44884" s="1"/>
    </row>
    <row r="44885" spans="4:4" x14ac:dyDescent="0.2">
      <c r="D44885" s="1"/>
    </row>
    <row r="44886" spans="4:4" x14ac:dyDescent="0.2">
      <c r="D44886" s="1"/>
    </row>
    <row r="44887" spans="4:4" x14ac:dyDescent="0.2">
      <c r="D44887" s="1"/>
    </row>
    <row r="44888" spans="4:4" x14ac:dyDescent="0.2">
      <c r="D44888" s="1"/>
    </row>
    <row r="44889" spans="4:4" x14ac:dyDescent="0.2">
      <c r="D44889" s="1"/>
    </row>
    <row r="44890" spans="4:4" x14ac:dyDescent="0.2">
      <c r="D44890" s="1"/>
    </row>
    <row r="44891" spans="4:4" x14ac:dyDescent="0.2">
      <c r="D44891" s="1"/>
    </row>
    <row r="44892" spans="4:4" x14ac:dyDescent="0.2">
      <c r="D44892" s="1"/>
    </row>
    <row r="44893" spans="4:4" x14ac:dyDescent="0.2">
      <c r="D44893" s="1"/>
    </row>
    <row r="44894" spans="4:4" x14ac:dyDescent="0.2">
      <c r="D44894" s="1"/>
    </row>
    <row r="44895" spans="4:4" x14ac:dyDescent="0.2">
      <c r="D44895" s="1"/>
    </row>
    <row r="44896" spans="4:4" x14ac:dyDescent="0.2">
      <c r="D44896" s="1"/>
    </row>
    <row r="44897" spans="4:4" x14ac:dyDescent="0.2">
      <c r="D44897" s="1"/>
    </row>
    <row r="44898" spans="4:4" x14ac:dyDescent="0.2">
      <c r="D44898" s="1"/>
    </row>
    <row r="44899" spans="4:4" x14ac:dyDescent="0.2">
      <c r="D44899" s="1"/>
    </row>
    <row r="44900" spans="4:4" x14ac:dyDescent="0.2">
      <c r="D44900" s="1"/>
    </row>
    <row r="44901" spans="4:4" x14ac:dyDescent="0.2">
      <c r="D44901" s="1"/>
    </row>
    <row r="44902" spans="4:4" x14ac:dyDescent="0.2">
      <c r="D44902" s="1"/>
    </row>
    <row r="44903" spans="4:4" x14ac:dyDescent="0.2">
      <c r="D44903" s="1"/>
    </row>
    <row r="44904" spans="4:4" x14ac:dyDescent="0.2">
      <c r="D44904" s="1"/>
    </row>
    <row r="44905" spans="4:4" x14ac:dyDescent="0.2">
      <c r="D44905" s="1"/>
    </row>
    <row r="44906" spans="4:4" x14ac:dyDescent="0.2">
      <c r="D44906" s="1"/>
    </row>
    <row r="44907" spans="4:4" x14ac:dyDescent="0.2">
      <c r="D44907" s="1"/>
    </row>
    <row r="44908" spans="4:4" x14ac:dyDescent="0.2">
      <c r="D44908" s="1"/>
    </row>
    <row r="44909" spans="4:4" x14ac:dyDescent="0.2">
      <c r="D44909" s="1"/>
    </row>
    <row r="44910" spans="4:4" x14ac:dyDescent="0.2">
      <c r="D44910" s="1"/>
    </row>
    <row r="44911" spans="4:4" x14ac:dyDescent="0.2">
      <c r="D44911" s="1"/>
    </row>
    <row r="44912" spans="4:4" x14ac:dyDescent="0.2">
      <c r="D44912" s="1"/>
    </row>
    <row r="44913" spans="4:4" x14ac:dyDescent="0.2">
      <c r="D44913" s="1"/>
    </row>
    <row r="44914" spans="4:4" x14ac:dyDescent="0.2">
      <c r="D44914" s="1"/>
    </row>
    <row r="44915" spans="4:4" x14ac:dyDescent="0.2">
      <c r="D44915" s="1"/>
    </row>
    <row r="44916" spans="4:4" x14ac:dyDescent="0.2">
      <c r="D44916" s="1"/>
    </row>
    <row r="44917" spans="4:4" x14ac:dyDescent="0.2">
      <c r="D44917" s="1"/>
    </row>
    <row r="44918" spans="4:4" x14ac:dyDescent="0.2">
      <c r="D44918" s="1"/>
    </row>
    <row r="44919" spans="4:4" x14ac:dyDescent="0.2">
      <c r="D44919" s="1"/>
    </row>
    <row r="44920" spans="4:4" x14ac:dyDescent="0.2">
      <c r="D44920" s="1"/>
    </row>
    <row r="44921" spans="4:4" x14ac:dyDescent="0.2">
      <c r="D44921" s="1"/>
    </row>
    <row r="44922" spans="4:4" x14ac:dyDescent="0.2">
      <c r="D44922" s="1"/>
    </row>
    <row r="44923" spans="4:4" x14ac:dyDescent="0.2">
      <c r="D44923" s="1"/>
    </row>
    <row r="44924" spans="4:4" x14ac:dyDescent="0.2">
      <c r="D44924" s="1"/>
    </row>
    <row r="44925" spans="4:4" x14ac:dyDescent="0.2">
      <c r="D44925" s="1"/>
    </row>
    <row r="44926" spans="4:4" x14ac:dyDescent="0.2">
      <c r="D44926" s="1"/>
    </row>
    <row r="44927" spans="4:4" x14ac:dyDescent="0.2">
      <c r="D44927" s="1"/>
    </row>
    <row r="44928" spans="4:4" x14ac:dyDescent="0.2">
      <c r="D44928" s="1"/>
    </row>
    <row r="44929" spans="4:4" x14ac:dyDescent="0.2">
      <c r="D44929" s="1"/>
    </row>
    <row r="44930" spans="4:4" x14ac:dyDescent="0.2">
      <c r="D44930" s="1"/>
    </row>
    <row r="44931" spans="4:4" x14ac:dyDescent="0.2">
      <c r="D44931" s="1"/>
    </row>
    <row r="44932" spans="4:4" x14ac:dyDescent="0.2">
      <c r="D44932" s="1"/>
    </row>
    <row r="44933" spans="4:4" x14ac:dyDescent="0.2">
      <c r="D44933" s="1"/>
    </row>
    <row r="44934" spans="4:4" x14ac:dyDescent="0.2">
      <c r="D44934" s="1"/>
    </row>
    <row r="44935" spans="4:4" x14ac:dyDescent="0.2">
      <c r="D44935" s="1"/>
    </row>
    <row r="44936" spans="4:4" x14ac:dyDescent="0.2">
      <c r="D44936" s="1"/>
    </row>
    <row r="44937" spans="4:4" x14ac:dyDescent="0.2">
      <c r="D44937" s="1"/>
    </row>
    <row r="44938" spans="4:4" x14ac:dyDescent="0.2">
      <c r="D44938" s="1"/>
    </row>
    <row r="44939" spans="4:4" x14ac:dyDescent="0.2">
      <c r="D44939" s="1"/>
    </row>
    <row r="44940" spans="4:4" x14ac:dyDescent="0.2">
      <c r="D44940" s="1"/>
    </row>
    <row r="44941" spans="4:4" x14ac:dyDescent="0.2">
      <c r="D44941" s="1"/>
    </row>
    <row r="44942" spans="4:4" x14ac:dyDescent="0.2">
      <c r="D44942" s="1"/>
    </row>
    <row r="44943" spans="4:4" x14ac:dyDescent="0.2">
      <c r="D44943" s="1"/>
    </row>
    <row r="44944" spans="4:4" x14ac:dyDescent="0.2">
      <c r="D44944" s="1"/>
    </row>
    <row r="44945" spans="4:4" x14ac:dyDescent="0.2">
      <c r="D44945" s="1"/>
    </row>
    <row r="44946" spans="4:4" x14ac:dyDescent="0.2">
      <c r="D44946" s="1"/>
    </row>
    <row r="44947" spans="4:4" x14ac:dyDescent="0.2">
      <c r="D44947" s="1"/>
    </row>
    <row r="44948" spans="4:4" x14ac:dyDescent="0.2">
      <c r="D44948" s="1"/>
    </row>
    <row r="44949" spans="4:4" x14ac:dyDescent="0.2">
      <c r="D44949" s="1"/>
    </row>
    <row r="44950" spans="4:4" x14ac:dyDescent="0.2">
      <c r="D44950" s="1"/>
    </row>
    <row r="44951" spans="4:4" x14ac:dyDescent="0.2">
      <c r="D44951" s="1"/>
    </row>
    <row r="44952" spans="4:4" x14ac:dyDescent="0.2">
      <c r="D44952" s="1"/>
    </row>
    <row r="44953" spans="4:4" x14ac:dyDescent="0.2">
      <c r="D44953" s="1"/>
    </row>
    <row r="44954" spans="4:4" x14ac:dyDescent="0.2">
      <c r="D44954" s="1"/>
    </row>
    <row r="44955" spans="4:4" x14ac:dyDescent="0.2">
      <c r="D44955" s="1"/>
    </row>
    <row r="44956" spans="4:4" x14ac:dyDescent="0.2">
      <c r="D44956" s="1"/>
    </row>
    <row r="44957" spans="4:4" x14ac:dyDescent="0.2">
      <c r="D44957" s="1"/>
    </row>
    <row r="44958" spans="4:4" x14ac:dyDescent="0.2">
      <c r="D44958" s="1"/>
    </row>
    <row r="44959" spans="4:4" x14ac:dyDescent="0.2">
      <c r="D44959" s="1"/>
    </row>
    <row r="44960" spans="4:4" x14ac:dyDescent="0.2">
      <c r="D44960" s="1"/>
    </row>
    <row r="44961" spans="4:4" x14ac:dyDescent="0.2">
      <c r="D44961" s="1"/>
    </row>
    <row r="44962" spans="4:4" x14ac:dyDescent="0.2">
      <c r="D44962" s="1"/>
    </row>
    <row r="44963" spans="4:4" x14ac:dyDescent="0.2">
      <c r="D44963" s="1"/>
    </row>
    <row r="44964" spans="4:4" x14ac:dyDescent="0.2">
      <c r="D44964" s="1"/>
    </row>
    <row r="44965" spans="4:4" x14ac:dyDescent="0.2">
      <c r="D44965" s="1"/>
    </row>
    <row r="44966" spans="4:4" x14ac:dyDescent="0.2">
      <c r="D44966" s="1"/>
    </row>
    <row r="44967" spans="4:4" x14ac:dyDescent="0.2">
      <c r="D44967" s="1"/>
    </row>
    <row r="44968" spans="4:4" x14ac:dyDescent="0.2">
      <c r="D44968" s="1"/>
    </row>
    <row r="44969" spans="4:4" x14ac:dyDescent="0.2">
      <c r="D44969" s="1"/>
    </row>
    <row r="44970" spans="4:4" x14ac:dyDescent="0.2">
      <c r="D44970" s="1"/>
    </row>
    <row r="44971" spans="4:4" x14ac:dyDescent="0.2">
      <c r="D44971" s="1"/>
    </row>
    <row r="44972" spans="4:4" x14ac:dyDescent="0.2">
      <c r="D44972" s="1"/>
    </row>
    <row r="44973" spans="4:4" x14ac:dyDescent="0.2">
      <c r="D44973" s="1"/>
    </row>
    <row r="44974" spans="4:4" x14ac:dyDescent="0.2">
      <c r="D44974" s="1"/>
    </row>
    <row r="44975" spans="4:4" x14ac:dyDescent="0.2">
      <c r="D44975" s="1"/>
    </row>
    <row r="44976" spans="4:4" x14ac:dyDescent="0.2">
      <c r="D44976" s="1"/>
    </row>
    <row r="44977" spans="4:4" x14ac:dyDescent="0.2">
      <c r="D44977" s="1"/>
    </row>
    <row r="44978" spans="4:4" x14ac:dyDescent="0.2">
      <c r="D44978" s="1"/>
    </row>
    <row r="44979" spans="4:4" x14ac:dyDescent="0.2">
      <c r="D44979" s="1"/>
    </row>
    <row r="44980" spans="4:4" x14ac:dyDescent="0.2">
      <c r="D44980" s="1"/>
    </row>
    <row r="44981" spans="4:4" x14ac:dyDescent="0.2">
      <c r="D44981" s="1"/>
    </row>
    <row r="44982" spans="4:4" x14ac:dyDescent="0.2">
      <c r="D44982" s="1"/>
    </row>
    <row r="44983" spans="4:4" x14ac:dyDescent="0.2">
      <c r="D44983" s="1"/>
    </row>
    <row r="44984" spans="4:4" x14ac:dyDescent="0.2">
      <c r="D44984" s="1"/>
    </row>
    <row r="44985" spans="4:4" x14ac:dyDescent="0.2">
      <c r="D44985" s="1"/>
    </row>
    <row r="44986" spans="4:4" x14ac:dyDescent="0.2">
      <c r="D44986" s="1"/>
    </row>
    <row r="44987" spans="4:4" x14ac:dyDescent="0.2">
      <c r="D44987" s="1"/>
    </row>
    <row r="44988" spans="4:4" x14ac:dyDescent="0.2">
      <c r="D44988" s="1"/>
    </row>
    <row r="44989" spans="4:4" x14ac:dyDescent="0.2">
      <c r="D44989" s="1"/>
    </row>
    <row r="44990" spans="4:4" x14ac:dyDescent="0.2">
      <c r="D44990" s="1"/>
    </row>
    <row r="44991" spans="4:4" x14ac:dyDescent="0.2">
      <c r="D44991" s="1"/>
    </row>
    <row r="44992" spans="4:4" x14ac:dyDescent="0.2">
      <c r="D44992" s="1"/>
    </row>
    <row r="44993" spans="4:4" x14ac:dyDescent="0.2">
      <c r="D44993" s="1"/>
    </row>
    <row r="44994" spans="4:4" x14ac:dyDescent="0.2">
      <c r="D44994" s="1"/>
    </row>
    <row r="44995" spans="4:4" x14ac:dyDescent="0.2">
      <c r="D44995" s="1"/>
    </row>
    <row r="44996" spans="4:4" x14ac:dyDescent="0.2">
      <c r="D44996" s="1"/>
    </row>
    <row r="44997" spans="4:4" x14ac:dyDescent="0.2">
      <c r="D44997" s="1"/>
    </row>
    <row r="44998" spans="4:4" x14ac:dyDescent="0.2">
      <c r="D44998" s="1"/>
    </row>
    <row r="44999" spans="4:4" x14ac:dyDescent="0.2">
      <c r="D44999" s="1"/>
    </row>
    <row r="45000" spans="4:4" x14ac:dyDescent="0.2">
      <c r="D45000" s="1"/>
    </row>
    <row r="45001" spans="4:4" x14ac:dyDescent="0.2">
      <c r="D45001" s="1"/>
    </row>
    <row r="45002" spans="4:4" x14ac:dyDescent="0.2">
      <c r="D45002" s="1"/>
    </row>
    <row r="45003" spans="4:4" x14ac:dyDescent="0.2">
      <c r="D45003" s="1"/>
    </row>
    <row r="45004" spans="4:4" x14ac:dyDescent="0.2">
      <c r="D45004" s="1"/>
    </row>
    <row r="45005" spans="4:4" x14ac:dyDescent="0.2">
      <c r="D45005" s="1"/>
    </row>
    <row r="45006" spans="4:4" x14ac:dyDescent="0.2">
      <c r="D45006" s="1"/>
    </row>
    <row r="45007" spans="4:4" x14ac:dyDescent="0.2">
      <c r="D45007" s="1"/>
    </row>
    <row r="45008" spans="4:4" x14ac:dyDescent="0.2">
      <c r="D45008" s="1"/>
    </row>
    <row r="45009" spans="4:4" x14ac:dyDescent="0.2">
      <c r="D45009" s="1"/>
    </row>
    <row r="45010" spans="4:4" x14ac:dyDescent="0.2">
      <c r="D45010" s="1"/>
    </row>
    <row r="45011" spans="4:4" x14ac:dyDescent="0.2">
      <c r="D45011" s="1"/>
    </row>
    <row r="45012" spans="4:4" x14ac:dyDescent="0.2">
      <c r="D45012" s="1"/>
    </row>
    <row r="45013" spans="4:4" x14ac:dyDescent="0.2">
      <c r="D45013" s="1"/>
    </row>
    <row r="45014" spans="4:4" x14ac:dyDescent="0.2">
      <c r="D45014" s="1"/>
    </row>
    <row r="45015" spans="4:4" x14ac:dyDescent="0.2">
      <c r="D45015" s="1"/>
    </row>
    <row r="45016" spans="4:4" x14ac:dyDescent="0.2">
      <c r="D45016" s="1"/>
    </row>
    <row r="45017" spans="4:4" x14ac:dyDescent="0.2">
      <c r="D45017" s="1"/>
    </row>
    <row r="45018" spans="4:4" x14ac:dyDescent="0.2">
      <c r="D45018" s="1"/>
    </row>
    <row r="45019" spans="4:4" x14ac:dyDescent="0.2">
      <c r="D45019" s="1"/>
    </row>
    <row r="45020" spans="4:4" x14ac:dyDescent="0.2">
      <c r="D45020" s="1"/>
    </row>
    <row r="45021" spans="4:4" x14ac:dyDescent="0.2">
      <c r="D45021" s="1"/>
    </row>
    <row r="45022" spans="4:4" x14ac:dyDescent="0.2">
      <c r="D45022" s="1"/>
    </row>
    <row r="45023" spans="4:4" x14ac:dyDescent="0.2">
      <c r="D45023" s="1"/>
    </row>
    <row r="45024" spans="4:4" x14ac:dyDescent="0.2">
      <c r="D45024" s="1"/>
    </row>
    <row r="45025" spans="4:4" x14ac:dyDescent="0.2">
      <c r="D45025" s="1"/>
    </row>
    <row r="45026" spans="4:4" x14ac:dyDescent="0.2">
      <c r="D45026" s="1"/>
    </row>
    <row r="45027" spans="4:4" x14ac:dyDescent="0.2">
      <c r="D45027" s="1"/>
    </row>
    <row r="45028" spans="4:4" x14ac:dyDescent="0.2">
      <c r="D45028" s="1"/>
    </row>
    <row r="45029" spans="4:4" x14ac:dyDescent="0.2">
      <c r="D45029" s="1"/>
    </row>
    <row r="45030" spans="4:4" x14ac:dyDescent="0.2">
      <c r="D45030" s="1"/>
    </row>
    <row r="45031" spans="4:4" x14ac:dyDescent="0.2">
      <c r="D45031" s="1"/>
    </row>
    <row r="45032" spans="4:4" x14ac:dyDescent="0.2">
      <c r="D45032" s="1"/>
    </row>
    <row r="45033" spans="4:4" x14ac:dyDescent="0.2">
      <c r="D45033" s="1"/>
    </row>
    <row r="45034" spans="4:4" x14ac:dyDescent="0.2">
      <c r="D45034" s="1"/>
    </row>
    <row r="45035" spans="4:4" x14ac:dyDescent="0.2">
      <c r="D45035" s="1"/>
    </row>
    <row r="45036" spans="4:4" x14ac:dyDescent="0.2">
      <c r="D45036" s="1"/>
    </row>
    <row r="45037" spans="4:4" x14ac:dyDescent="0.2">
      <c r="D45037" s="1"/>
    </row>
    <row r="45038" spans="4:4" x14ac:dyDescent="0.2">
      <c r="D45038" s="1"/>
    </row>
    <row r="45039" spans="4:4" x14ac:dyDescent="0.2">
      <c r="D45039" s="1"/>
    </row>
    <row r="45040" spans="4:4" x14ac:dyDescent="0.2">
      <c r="D45040" s="1"/>
    </row>
    <row r="45041" spans="4:4" x14ac:dyDescent="0.2">
      <c r="D45041" s="1"/>
    </row>
    <row r="45042" spans="4:4" x14ac:dyDescent="0.2">
      <c r="D45042" s="1"/>
    </row>
    <row r="45043" spans="4:4" x14ac:dyDescent="0.2">
      <c r="D45043" s="1"/>
    </row>
    <row r="45044" spans="4:4" x14ac:dyDescent="0.2">
      <c r="D45044" s="1"/>
    </row>
    <row r="45045" spans="4:4" x14ac:dyDescent="0.2">
      <c r="D45045" s="1"/>
    </row>
    <row r="45046" spans="4:4" x14ac:dyDescent="0.2">
      <c r="D45046" s="1"/>
    </row>
    <row r="45047" spans="4:4" x14ac:dyDescent="0.2">
      <c r="D45047" s="1"/>
    </row>
    <row r="45048" spans="4:4" x14ac:dyDescent="0.2">
      <c r="D45048" s="1"/>
    </row>
    <row r="45049" spans="4:4" x14ac:dyDescent="0.2">
      <c r="D45049" s="1"/>
    </row>
    <row r="45050" spans="4:4" x14ac:dyDescent="0.2">
      <c r="D45050" s="1"/>
    </row>
    <row r="45051" spans="4:4" x14ac:dyDescent="0.2">
      <c r="D45051" s="1"/>
    </row>
    <row r="45052" spans="4:4" x14ac:dyDescent="0.2">
      <c r="D45052" s="1"/>
    </row>
    <row r="45053" spans="4:4" x14ac:dyDescent="0.2">
      <c r="D45053" s="1"/>
    </row>
    <row r="45054" spans="4:4" x14ac:dyDescent="0.2">
      <c r="D45054" s="1"/>
    </row>
    <row r="45055" spans="4:4" x14ac:dyDescent="0.2">
      <c r="D45055" s="1"/>
    </row>
    <row r="45056" spans="4:4" x14ac:dyDescent="0.2">
      <c r="D45056" s="1"/>
    </row>
    <row r="45057" spans="4:4" x14ac:dyDescent="0.2">
      <c r="D45057" s="1"/>
    </row>
    <row r="45058" spans="4:4" x14ac:dyDescent="0.2">
      <c r="D45058" s="1"/>
    </row>
    <row r="45059" spans="4:4" x14ac:dyDescent="0.2">
      <c r="D45059" s="1"/>
    </row>
    <row r="45060" spans="4:4" x14ac:dyDescent="0.2">
      <c r="D45060" s="1"/>
    </row>
    <row r="45061" spans="4:4" x14ac:dyDescent="0.2">
      <c r="D45061" s="1"/>
    </row>
    <row r="45062" spans="4:4" x14ac:dyDescent="0.2">
      <c r="D45062" s="1"/>
    </row>
    <row r="45063" spans="4:4" x14ac:dyDescent="0.2">
      <c r="D45063" s="1"/>
    </row>
    <row r="45064" spans="4:4" x14ac:dyDescent="0.2">
      <c r="D45064" s="1"/>
    </row>
    <row r="45065" spans="4:4" x14ac:dyDescent="0.2">
      <c r="D45065" s="1"/>
    </row>
    <row r="45066" spans="4:4" x14ac:dyDescent="0.2">
      <c r="D45066" s="1"/>
    </row>
    <row r="45067" spans="4:4" x14ac:dyDescent="0.2">
      <c r="D45067" s="1"/>
    </row>
    <row r="45068" spans="4:4" x14ac:dyDescent="0.2">
      <c r="D45068" s="1"/>
    </row>
    <row r="45069" spans="4:4" x14ac:dyDescent="0.2">
      <c r="D45069" s="1"/>
    </row>
    <row r="45070" spans="4:4" x14ac:dyDescent="0.2">
      <c r="D45070" s="1"/>
    </row>
    <row r="45071" spans="4:4" x14ac:dyDescent="0.2">
      <c r="D45071" s="1"/>
    </row>
    <row r="45072" spans="4:4" x14ac:dyDescent="0.2">
      <c r="D45072" s="1"/>
    </row>
    <row r="45073" spans="4:4" x14ac:dyDescent="0.2">
      <c r="D45073" s="1"/>
    </row>
    <row r="45074" spans="4:4" x14ac:dyDescent="0.2">
      <c r="D45074" s="1"/>
    </row>
    <row r="45075" spans="4:4" x14ac:dyDescent="0.2">
      <c r="D45075" s="1"/>
    </row>
    <row r="45076" spans="4:4" x14ac:dyDescent="0.2">
      <c r="D45076" s="1"/>
    </row>
    <row r="45077" spans="4:4" x14ac:dyDescent="0.2">
      <c r="D45077" s="1"/>
    </row>
    <row r="45078" spans="4:4" x14ac:dyDescent="0.2">
      <c r="D45078" s="1"/>
    </row>
    <row r="45079" spans="4:4" x14ac:dyDescent="0.2">
      <c r="D45079" s="1"/>
    </row>
    <row r="45080" spans="4:4" x14ac:dyDescent="0.2">
      <c r="D45080" s="1"/>
    </row>
    <row r="45081" spans="4:4" x14ac:dyDescent="0.2">
      <c r="D45081" s="1"/>
    </row>
    <row r="45082" spans="4:4" x14ac:dyDescent="0.2">
      <c r="D45082" s="1"/>
    </row>
    <row r="45083" spans="4:4" x14ac:dyDescent="0.2">
      <c r="D45083" s="1"/>
    </row>
    <row r="45084" spans="4:4" x14ac:dyDescent="0.2">
      <c r="D45084" s="1"/>
    </row>
    <row r="45085" spans="4:4" x14ac:dyDescent="0.2">
      <c r="D45085" s="1"/>
    </row>
    <row r="45086" spans="4:4" x14ac:dyDescent="0.2">
      <c r="D45086" s="1"/>
    </row>
    <row r="45087" spans="4:4" x14ac:dyDescent="0.2">
      <c r="D45087" s="1"/>
    </row>
    <row r="45088" spans="4:4" x14ac:dyDescent="0.2">
      <c r="D45088" s="1"/>
    </row>
    <row r="45089" spans="4:4" x14ac:dyDescent="0.2">
      <c r="D45089" s="1"/>
    </row>
    <row r="45090" spans="4:4" x14ac:dyDescent="0.2">
      <c r="D45090" s="1"/>
    </row>
    <row r="45091" spans="4:4" x14ac:dyDescent="0.2">
      <c r="D45091" s="1"/>
    </row>
    <row r="45092" spans="4:4" x14ac:dyDescent="0.2">
      <c r="D45092" s="1"/>
    </row>
    <row r="45093" spans="4:4" x14ac:dyDescent="0.2">
      <c r="D45093" s="1"/>
    </row>
    <row r="45094" spans="4:4" x14ac:dyDescent="0.2">
      <c r="D45094" s="1"/>
    </row>
    <row r="45095" spans="4:4" x14ac:dyDescent="0.2">
      <c r="D45095" s="1"/>
    </row>
    <row r="45096" spans="4:4" x14ac:dyDescent="0.2">
      <c r="D45096" s="1"/>
    </row>
    <row r="45097" spans="4:4" x14ac:dyDescent="0.2">
      <c r="D45097" s="1"/>
    </row>
    <row r="45098" spans="4:4" x14ac:dyDescent="0.2">
      <c r="D45098" s="1"/>
    </row>
    <row r="45099" spans="4:4" x14ac:dyDescent="0.2">
      <c r="D45099" s="1"/>
    </row>
    <row r="45100" spans="4:4" x14ac:dyDescent="0.2">
      <c r="D45100" s="1"/>
    </row>
    <row r="45101" spans="4:4" x14ac:dyDescent="0.2">
      <c r="D45101" s="1"/>
    </row>
    <row r="45102" spans="4:4" x14ac:dyDescent="0.2">
      <c r="D45102" s="1"/>
    </row>
    <row r="45103" spans="4:4" x14ac:dyDescent="0.2">
      <c r="D45103" s="1"/>
    </row>
    <row r="45104" spans="4:4" x14ac:dyDescent="0.2">
      <c r="D45104" s="1"/>
    </row>
    <row r="45105" spans="4:4" x14ac:dyDescent="0.2">
      <c r="D45105" s="1"/>
    </row>
    <row r="45106" spans="4:4" x14ac:dyDescent="0.2">
      <c r="D45106" s="1"/>
    </row>
    <row r="45107" spans="4:4" x14ac:dyDescent="0.2">
      <c r="D45107" s="1"/>
    </row>
    <row r="45108" spans="4:4" x14ac:dyDescent="0.2">
      <c r="D45108" s="1"/>
    </row>
    <row r="45109" spans="4:4" x14ac:dyDescent="0.2">
      <c r="D45109" s="1"/>
    </row>
    <row r="45110" spans="4:4" x14ac:dyDescent="0.2">
      <c r="D45110" s="1"/>
    </row>
    <row r="45111" spans="4:4" x14ac:dyDescent="0.2">
      <c r="D45111" s="1"/>
    </row>
    <row r="45112" spans="4:4" x14ac:dyDescent="0.2">
      <c r="D45112" s="1"/>
    </row>
    <row r="45113" spans="4:4" x14ac:dyDescent="0.2">
      <c r="D45113" s="1"/>
    </row>
    <row r="45114" spans="4:4" x14ac:dyDescent="0.2">
      <c r="D45114" s="1"/>
    </row>
    <row r="45115" spans="4:4" x14ac:dyDescent="0.2">
      <c r="D45115" s="1"/>
    </row>
    <row r="45116" spans="4:4" x14ac:dyDescent="0.2">
      <c r="D45116" s="1"/>
    </row>
    <row r="45117" spans="4:4" x14ac:dyDescent="0.2">
      <c r="D45117" s="1"/>
    </row>
    <row r="45118" spans="4:4" x14ac:dyDescent="0.2">
      <c r="D45118" s="1"/>
    </row>
    <row r="45119" spans="4:4" x14ac:dyDescent="0.2">
      <c r="D45119" s="1"/>
    </row>
    <row r="45120" spans="4:4" x14ac:dyDescent="0.2">
      <c r="D45120" s="1"/>
    </row>
    <row r="45121" spans="4:4" x14ac:dyDescent="0.2">
      <c r="D45121" s="1"/>
    </row>
    <row r="45122" spans="4:4" x14ac:dyDescent="0.2">
      <c r="D45122" s="1"/>
    </row>
    <row r="45123" spans="4:4" x14ac:dyDescent="0.2">
      <c r="D45123" s="1"/>
    </row>
    <row r="45124" spans="4:4" x14ac:dyDescent="0.2">
      <c r="D45124" s="1"/>
    </row>
    <row r="45125" spans="4:4" x14ac:dyDescent="0.2">
      <c r="D45125" s="1"/>
    </row>
    <row r="45126" spans="4:4" x14ac:dyDescent="0.2">
      <c r="D45126" s="1"/>
    </row>
    <row r="45127" spans="4:4" x14ac:dyDescent="0.2">
      <c r="D45127" s="1"/>
    </row>
    <row r="45128" spans="4:4" x14ac:dyDescent="0.2">
      <c r="D45128" s="1"/>
    </row>
    <row r="45129" spans="4:4" x14ac:dyDescent="0.2">
      <c r="D45129" s="1"/>
    </row>
    <row r="45130" spans="4:4" x14ac:dyDescent="0.2">
      <c r="D45130" s="1"/>
    </row>
    <row r="45131" spans="4:4" x14ac:dyDescent="0.2">
      <c r="D45131" s="1"/>
    </row>
    <row r="45132" spans="4:4" x14ac:dyDescent="0.2">
      <c r="D45132" s="1"/>
    </row>
    <row r="45133" spans="4:4" x14ac:dyDescent="0.2">
      <c r="D45133" s="1"/>
    </row>
    <row r="45134" spans="4:4" x14ac:dyDescent="0.2">
      <c r="D45134" s="1"/>
    </row>
    <row r="45135" spans="4:4" x14ac:dyDescent="0.2">
      <c r="D45135" s="1"/>
    </row>
    <row r="45136" spans="4:4" x14ac:dyDescent="0.2">
      <c r="D45136" s="1"/>
    </row>
    <row r="45137" spans="4:4" x14ac:dyDescent="0.2">
      <c r="D45137" s="1"/>
    </row>
    <row r="45138" spans="4:4" x14ac:dyDescent="0.2">
      <c r="D45138" s="1"/>
    </row>
    <row r="45139" spans="4:4" x14ac:dyDescent="0.2">
      <c r="D45139" s="1"/>
    </row>
    <row r="45140" spans="4:4" x14ac:dyDescent="0.2">
      <c r="D45140" s="1"/>
    </row>
    <row r="45141" spans="4:4" x14ac:dyDescent="0.2">
      <c r="D45141" s="1"/>
    </row>
    <row r="45142" spans="4:4" x14ac:dyDescent="0.2">
      <c r="D45142" s="1"/>
    </row>
    <row r="45143" spans="4:4" x14ac:dyDescent="0.2">
      <c r="D45143" s="1"/>
    </row>
    <row r="45144" spans="4:4" x14ac:dyDescent="0.2">
      <c r="D45144" s="1"/>
    </row>
    <row r="45145" spans="4:4" x14ac:dyDescent="0.2">
      <c r="D45145" s="1"/>
    </row>
    <row r="45146" spans="4:4" x14ac:dyDescent="0.2">
      <c r="D45146" s="1"/>
    </row>
    <row r="45147" spans="4:4" x14ac:dyDescent="0.2">
      <c r="D45147" s="1"/>
    </row>
    <row r="45148" spans="4:4" x14ac:dyDescent="0.2">
      <c r="D45148" s="1"/>
    </row>
    <row r="45149" spans="4:4" x14ac:dyDescent="0.2">
      <c r="D45149" s="1"/>
    </row>
    <row r="45150" spans="4:4" x14ac:dyDescent="0.2">
      <c r="D45150" s="1"/>
    </row>
    <row r="45151" spans="4:4" x14ac:dyDescent="0.2">
      <c r="D45151" s="1"/>
    </row>
    <row r="45152" spans="4:4" x14ac:dyDescent="0.2">
      <c r="D45152" s="1"/>
    </row>
    <row r="45153" spans="4:4" x14ac:dyDescent="0.2">
      <c r="D45153" s="1"/>
    </row>
    <row r="45154" spans="4:4" x14ac:dyDescent="0.2">
      <c r="D45154" s="1"/>
    </row>
    <row r="45155" spans="4:4" x14ac:dyDescent="0.2">
      <c r="D45155" s="1"/>
    </row>
    <row r="45156" spans="4:4" x14ac:dyDescent="0.2">
      <c r="D45156" s="1"/>
    </row>
    <row r="45157" spans="4:4" x14ac:dyDescent="0.2">
      <c r="D45157" s="1"/>
    </row>
    <row r="45158" spans="4:4" x14ac:dyDescent="0.2">
      <c r="D45158" s="1"/>
    </row>
    <row r="45159" spans="4:4" x14ac:dyDescent="0.2">
      <c r="D45159" s="1"/>
    </row>
    <row r="45160" spans="4:4" x14ac:dyDescent="0.2">
      <c r="D45160" s="1"/>
    </row>
    <row r="45161" spans="4:4" x14ac:dyDescent="0.2">
      <c r="D45161" s="1"/>
    </row>
    <row r="45162" spans="4:4" x14ac:dyDescent="0.2">
      <c r="D45162" s="1"/>
    </row>
    <row r="45163" spans="4:4" x14ac:dyDescent="0.2">
      <c r="D45163" s="1"/>
    </row>
    <row r="45164" spans="4:4" x14ac:dyDescent="0.2">
      <c r="D45164" s="1"/>
    </row>
    <row r="45165" spans="4:4" x14ac:dyDescent="0.2">
      <c r="D45165" s="1"/>
    </row>
    <row r="45166" spans="4:4" x14ac:dyDescent="0.2">
      <c r="D45166" s="1"/>
    </row>
    <row r="45167" spans="4:4" x14ac:dyDescent="0.2">
      <c r="D45167" s="1"/>
    </row>
    <row r="45168" spans="4:4" x14ac:dyDescent="0.2">
      <c r="D45168" s="1"/>
    </row>
    <row r="45169" spans="4:4" x14ac:dyDescent="0.2">
      <c r="D45169" s="1"/>
    </row>
    <row r="45170" spans="4:4" x14ac:dyDescent="0.2">
      <c r="D45170" s="1"/>
    </row>
    <row r="45171" spans="4:4" x14ac:dyDescent="0.2">
      <c r="D45171" s="1"/>
    </row>
    <row r="45172" spans="4:4" x14ac:dyDescent="0.2">
      <c r="D45172" s="1"/>
    </row>
    <row r="45173" spans="4:4" x14ac:dyDescent="0.2">
      <c r="D45173" s="1"/>
    </row>
    <row r="45174" spans="4:4" x14ac:dyDescent="0.2">
      <c r="D45174" s="1"/>
    </row>
    <row r="45175" spans="4:4" x14ac:dyDescent="0.2">
      <c r="D45175" s="1"/>
    </row>
    <row r="45176" spans="4:4" x14ac:dyDescent="0.2">
      <c r="D45176" s="1"/>
    </row>
    <row r="45177" spans="4:4" x14ac:dyDescent="0.2">
      <c r="D45177" s="1"/>
    </row>
    <row r="45178" spans="4:4" x14ac:dyDescent="0.2">
      <c r="D45178" s="1"/>
    </row>
    <row r="45179" spans="4:4" x14ac:dyDescent="0.2">
      <c r="D45179" s="1"/>
    </row>
    <row r="45180" spans="4:4" x14ac:dyDescent="0.2">
      <c r="D45180" s="1"/>
    </row>
    <row r="45181" spans="4:4" x14ac:dyDescent="0.2">
      <c r="D45181" s="1"/>
    </row>
    <row r="45182" spans="4:4" x14ac:dyDescent="0.2">
      <c r="D45182" s="1"/>
    </row>
    <row r="45183" spans="4:4" x14ac:dyDescent="0.2">
      <c r="D45183" s="1"/>
    </row>
    <row r="45184" spans="4:4" x14ac:dyDescent="0.2">
      <c r="D45184" s="1"/>
    </row>
    <row r="45185" spans="4:4" x14ac:dyDescent="0.2">
      <c r="D45185" s="1"/>
    </row>
    <row r="45186" spans="4:4" x14ac:dyDescent="0.2">
      <c r="D45186" s="1"/>
    </row>
    <row r="45187" spans="4:4" x14ac:dyDescent="0.2">
      <c r="D45187" s="1"/>
    </row>
    <row r="45188" spans="4:4" x14ac:dyDescent="0.2">
      <c r="D45188" s="1"/>
    </row>
    <row r="45189" spans="4:4" x14ac:dyDescent="0.2">
      <c r="D45189" s="1"/>
    </row>
    <row r="45190" spans="4:4" x14ac:dyDescent="0.2">
      <c r="D45190" s="1"/>
    </row>
    <row r="45191" spans="4:4" x14ac:dyDescent="0.2">
      <c r="D45191" s="1"/>
    </row>
    <row r="45192" spans="4:4" x14ac:dyDescent="0.2">
      <c r="D45192" s="1"/>
    </row>
    <row r="45193" spans="4:4" x14ac:dyDescent="0.2">
      <c r="D45193" s="1"/>
    </row>
    <row r="45194" spans="4:4" x14ac:dyDescent="0.2">
      <c r="D45194" s="1"/>
    </row>
    <row r="45195" spans="4:4" x14ac:dyDescent="0.2">
      <c r="D45195" s="1"/>
    </row>
    <row r="45196" spans="4:4" x14ac:dyDescent="0.2">
      <c r="D45196" s="1"/>
    </row>
    <row r="45197" spans="4:4" x14ac:dyDescent="0.2">
      <c r="D45197" s="1"/>
    </row>
    <row r="45198" spans="4:4" x14ac:dyDescent="0.2">
      <c r="D45198" s="1"/>
    </row>
    <row r="45199" spans="4:4" x14ac:dyDescent="0.2">
      <c r="D45199" s="1"/>
    </row>
    <row r="45200" spans="4:4" x14ac:dyDescent="0.2">
      <c r="D45200" s="1"/>
    </row>
    <row r="45201" spans="4:4" x14ac:dyDescent="0.2">
      <c r="D45201" s="1"/>
    </row>
    <row r="45202" spans="4:4" x14ac:dyDescent="0.2">
      <c r="D45202" s="1"/>
    </row>
    <row r="45203" spans="4:4" x14ac:dyDescent="0.2">
      <c r="D45203" s="1"/>
    </row>
    <row r="45204" spans="4:4" x14ac:dyDescent="0.2">
      <c r="D45204" s="1"/>
    </row>
    <row r="45205" spans="4:4" x14ac:dyDescent="0.2">
      <c r="D45205" s="1"/>
    </row>
    <row r="45206" spans="4:4" x14ac:dyDescent="0.2">
      <c r="D45206" s="1"/>
    </row>
    <row r="45207" spans="4:4" x14ac:dyDescent="0.2">
      <c r="D45207" s="1"/>
    </row>
    <row r="45208" spans="4:4" x14ac:dyDescent="0.2">
      <c r="D45208" s="1"/>
    </row>
    <row r="45209" spans="4:4" x14ac:dyDescent="0.2">
      <c r="D45209" s="1"/>
    </row>
    <row r="45210" spans="4:4" x14ac:dyDescent="0.2">
      <c r="D45210" s="1"/>
    </row>
    <row r="45211" spans="4:4" x14ac:dyDescent="0.2">
      <c r="D45211" s="1"/>
    </row>
    <row r="45212" spans="4:4" x14ac:dyDescent="0.2">
      <c r="D45212" s="1"/>
    </row>
    <row r="45213" spans="4:4" x14ac:dyDescent="0.2">
      <c r="D45213" s="1"/>
    </row>
    <row r="45214" spans="4:4" x14ac:dyDescent="0.2">
      <c r="D45214" s="1"/>
    </row>
    <row r="45215" spans="4:4" x14ac:dyDescent="0.2">
      <c r="D45215" s="1"/>
    </row>
    <row r="45216" spans="4:4" x14ac:dyDescent="0.2">
      <c r="D45216" s="1"/>
    </row>
    <row r="45217" spans="4:4" x14ac:dyDescent="0.2">
      <c r="D45217" s="1"/>
    </row>
    <row r="45218" spans="4:4" x14ac:dyDescent="0.2">
      <c r="D45218" s="1"/>
    </row>
    <row r="45219" spans="4:4" x14ac:dyDescent="0.2">
      <c r="D45219" s="1"/>
    </row>
    <row r="45220" spans="4:4" x14ac:dyDescent="0.2">
      <c r="D45220" s="1"/>
    </row>
    <row r="45221" spans="4:4" x14ac:dyDescent="0.2">
      <c r="D45221" s="1"/>
    </row>
    <row r="45222" spans="4:4" x14ac:dyDescent="0.2">
      <c r="D45222" s="1"/>
    </row>
    <row r="45223" spans="4:4" x14ac:dyDescent="0.2">
      <c r="D45223" s="1"/>
    </row>
    <row r="45224" spans="4:4" x14ac:dyDescent="0.2">
      <c r="D45224" s="1"/>
    </row>
    <row r="45225" spans="4:4" x14ac:dyDescent="0.2">
      <c r="D45225" s="1"/>
    </row>
    <row r="45226" spans="4:4" x14ac:dyDescent="0.2">
      <c r="D45226" s="1"/>
    </row>
    <row r="45227" spans="4:4" x14ac:dyDescent="0.2">
      <c r="D45227" s="1"/>
    </row>
    <row r="45228" spans="4:4" x14ac:dyDescent="0.2">
      <c r="D45228" s="1"/>
    </row>
    <row r="45229" spans="4:4" x14ac:dyDescent="0.2">
      <c r="D45229" s="1"/>
    </row>
    <row r="45230" spans="4:4" x14ac:dyDescent="0.2">
      <c r="D45230" s="1"/>
    </row>
    <row r="45231" spans="4:4" x14ac:dyDescent="0.2">
      <c r="D45231" s="1"/>
    </row>
    <row r="45232" spans="4:4" x14ac:dyDescent="0.2">
      <c r="D45232" s="1"/>
    </row>
    <row r="45233" spans="4:4" x14ac:dyDescent="0.2">
      <c r="D45233" s="1"/>
    </row>
    <row r="45234" spans="4:4" x14ac:dyDescent="0.2">
      <c r="D45234" s="1"/>
    </row>
    <row r="45235" spans="4:4" x14ac:dyDescent="0.2">
      <c r="D45235" s="1"/>
    </row>
    <row r="45236" spans="4:4" x14ac:dyDescent="0.2">
      <c r="D45236" s="1"/>
    </row>
    <row r="45237" spans="4:4" x14ac:dyDescent="0.2">
      <c r="D45237" s="1"/>
    </row>
    <row r="45238" spans="4:4" x14ac:dyDescent="0.2">
      <c r="D45238" s="1"/>
    </row>
    <row r="45239" spans="4:4" x14ac:dyDescent="0.2">
      <c r="D45239" s="1"/>
    </row>
    <row r="45240" spans="4:4" x14ac:dyDescent="0.2">
      <c r="D45240" s="1"/>
    </row>
    <row r="45241" spans="4:4" x14ac:dyDescent="0.2">
      <c r="D45241" s="1"/>
    </row>
    <row r="45242" spans="4:4" x14ac:dyDescent="0.2">
      <c r="D45242" s="1"/>
    </row>
    <row r="45243" spans="4:4" x14ac:dyDescent="0.2">
      <c r="D45243" s="1"/>
    </row>
    <row r="45244" spans="4:4" x14ac:dyDescent="0.2">
      <c r="D45244" s="1"/>
    </row>
    <row r="45245" spans="4:4" x14ac:dyDescent="0.2">
      <c r="D45245" s="1"/>
    </row>
    <row r="45246" spans="4:4" x14ac:dyDescent="0.2">
      <c r="D45246" s="1"/>
    </row>
    <row r="45247" spans="4:4" x14ac:dyDescent="0.2">
      <c r="D45247" s="1"/>
    </row>
    <row r="45248" spans="4:4" x14ac:dyDescent="0.2">
      <c r="D45248" s="1"/>
    </row>
    <row r="45249" spans="4:4" x14ac:dyDescent="0.2">
      <c r="D45249" s="1"/>
    </row>
    <row r="45250" spans="4:4" x14ac:dyDescent="0.2">
      <c r="D45250" s="1"/>
    </row>
    <row r="45251" spans="4:4" x14ac:dyDescent="0.2">
      <c r="D45251" s="1"/>
    </row>
    <row r="45252" spans="4:4" x14ac:dyDescent="0.2">
      <c r="D45252" s="1"/>
    </row>
    <row r="45253" spans="4:4" x14ac:dyDescent="0.2">
      <c r="D45253" s="1"/>
    </row>
    <row r="45254" spans="4:4" x14ac:dyDescent="0.2">
      <c r="D45254" s="1"/>
    </row>
    <row r="45255" spans="4:4" x14ac:dyDescent="0.2">
      <c r="D45255" s="1"/>
    </row>
    <row r="45256" spans="4:4" x14ac:dyDescent="0.2">
      <c r="D45256" s="1"/>
    </row>
    <row r="45257" spans="4:4" x14ac:dyDescent="0.2">
      <c r="D45257" s="1"/>
    </row>
    <row r="45258" spans="4:4" x14ac:dyDescent="0.2">
      <c r="D45258" s="1"/>
    </row>
    <row r="45259" spans="4:4" x14ac:dyDescent="0.2">
      <c r="D45259" s="1"/>
    </row>
    <row r="45260" spans="4:4" x14ac:dyDescent="0.2">
      <c r="D45260" s="1"/>
    </row>
    <row r="45261" spans="4:4" x14ac:dyDescent="0.2">
      <c r="D45261" s="1"/>
    </row>
    <row r="45262" spans="4:4" x14ac:dyDescent="0.2">
      <c r="D45262" s="1"/>
    </row>
    <row r="45263" spans="4:4" x14ac:dyDescent="0.2">
      <c r="D45263" s="1"/>
    </row>
    <row r="45264" spans="4:4" x14ac:dyDescent="0.2">
      <c r="D45264" s="1"/>
    </row>
    <row r="45265" spans="4:4" x14ac:dyDescent="0.2">
      <c r="D45265" s="1"/>
    </row>
    <row r="45266" spans="4:4" x14ac:dyDescent="0.2">
      <c r="D45266" s="1"/>
    </row>
    <row r="45267" spans="4:4" x14ac:dyDescent="0.2">
      <c r="D45267" s="1"/>
    </row>
    <row r="45268" spans="4:4" x14ac:dyDescent="0.2">
      <c r="D45268" s="1"/>
    </row>
    <row r="45269" spans="4:4" x14ac:dyDescent="0.2">
      <c r="D45269" s="1"/>
    </row>
    <row r="45270" spans="4:4" x14ac:dyDescent="0.2">
      <c r="D45270" s="1"/>
    </row>
    <row r="45271" spans="4:4" x14ac:dyDescent="0.2">
      <c r="D45271" s="1"/>
    </row>
    <row r="45272" spans="4:4" x14ac:dyDescent="0.2">
      <c r="D45272" s="1"/>
    </row>
    <row r="45273" spans="4:4" x14ac:dyDescent="0.2">
      <c r="D45273" s="1"/>
    </row>
    <row r="45274" spans="4:4" x14ac:dyDescent="0.2">
      <c r="D45274" s="1"/>
    </row>
    <row r="45275" spans="4:4" x14ac:dyDescent="0.2">
      <c r="D45275" s="1"/>
    </row>
    <row r="45276" spans="4:4" x14ac:dyDescent="0.2">
      <c r="D45276" s="1"/>
    </row>
    <row r="45277" spans="4:4" x14ac:dyDescent="0.2">
      <c r="D45277" s="1"/>
    </row>
    <row r="45278" spans="4:4" x14ac:dyDescent="0.2">
      <c r="D45278" s="1"/>
    </row>
    <row r="45279" spans="4:4" x14ac:dyDescent="0.2">
      <c r="D45279" s="1"/>
    </row>
    <row r="45280" spans="4:4" x14ac:dyDescent="0.2">
      <c r="D45280" s="1"/>
    </row>
    <row r="45281" spans="4:4" x14ac:dyDescent="0.2">
      <c r="D45281" s="1"/>
    </row>
    <row r="45282" spans="4:4" x14ac:dyDescent="0.2">
      <c r="D45282" s="1"/>
    </row>
    <row r="45283" spans="4:4" x14ac:dyDescent="0.2">
      <c r="D45283" s="1"/>
    </row>
    <row r="45284" spans="4:4" x14ac:dyDescent="0.2">
      <c r="D45284" s="1"/>
    </row>
    <row r="45285" spans="4:4" x14ac:dyDescent="0.2">
      <c r="D45285" s="1"/>
    </row>
    <row r="45286" spans="4:4" x14ac:dyDescent="0.2">
      <c r="D45286" s="1"/>
    </row>
    <row r="45287" spans="4:4" x14ac:dyDescent="0.2">
      <c r="D45287" s="1"/>
    </row>
    <row r="45288" spans="4:4" x14ac:dyDescent="0.2">
      <c r="D45288" s="1"/>
    </row>
    <row r="45289" spans="4:4" x14ac:dyDescent="0.2">
      <c r="D45289" s="1"/>
    </row>
    <row r="45290" spans="4:4" x14ac:dyDescent="0.2">
      <c r="D45290" s="1"/>
    </row>
    <row r="45291" spans="4:4" x14ac:dyDescent="0.2">
      <c r="D45291" s="1"/>
    </row>
    <row r="45292" spans="4:4" x14ac:dyDescent="0.2">
      <c r="D45292" s="1"/>
    </row>
    <row r="45293" spans="4:4" x14ac:dyDescent="0.2">
      <c r="D45293" s="1"/>
    </row>
    <row r="45294" spans="4:4" x14ac:dyDescent="0.2">
      <c r="D45294" s="1"/>
    </row>
    <row r="45295" spans="4:4" x14ac:dyDescent="0.2">
      <c r="D45295" s="1"/>
    </row>
    <row r="45296" spans="4:4" x14ac:dyDescent="0.2">
      <c r="D45296" s="1"/>
    </row>
    <row r="45297" spans="4:4" x14ac:dyDescent="0.2">
      <c r="D45297" s="1"/>
    </row>
    <row r="45298" spans="4:4" x14ac:dyDescent="0.2">
      <c r="D45298" s="1"/>
    </row>
    <row r="45299" spans="4:4" x14ac:dyDescent="0.2">
      <c r="D45299" s="1"/>
    </row>
    <row r="45300" spans="4:4" x14ac:dyDescent="0.2">
      <c r="D45300" s="1"/>
    </row>
    <row r="45301" spans="4:4" x14ac:dyDescent="0.2">
      <c r="D45301" s="1"/>
    </row>
    <row r="45302" spans="4:4" x14ac:dyDescent="0.2">
      <c r="D45302" s="1"/>
    </row>
    <row r="45303" spans="4:4" x14ac:dyDescent="0.2">
      <c r="D45303" s="1"/>
    </row>
    <row r="45304" spans="4:4" x14ac:dyDescent="0.2">
      <c r="D45304" s="1"/>
    </row>
    <row r="45305" spans="4:4" x14ac:dyDescent="0.2">
      <c r="D45305" s="1"/>
    </row>
    <row r="45306" spans="4:4" x14ac:dyDescent="0.2">
      <c r="D45306" s="1"/>
    </row>
    <row r="45307" spans="4:4" x14ac:dyDescent="0.2">
      <c r="D45307" s="1"/>
    </row>
    <row r="45308" spans="4:4" x14ac:dyDescent="0.2">
      <c r="D45308" s="1"/>
    </row>
    <row r="45309" spans="4:4" x14ac:dyDescent="0.2">
      <c r="D45309" s="1"/>
    </row>
    <row r="45310" spans="4:4" x14ac:dyDescent="0.2">
      <c r="D45310" s="1"/>
    </row>
    <row r="45311" spans="4:4" x14ac:dyDescent="0.2">
      <c r="D45311" s="1"/>
    </row>
    <row r="45312" spans="4:4" x14ac:dyDescent="0.2">
      <c r="D45312" s="1"/>
    </row>
    <row r="45313" spans="4:4" x14ac:dyDescent="0.2">
      <c r="D45313" s="1"/>
    </row>
    <row r="45314" spans="4:4" x14ac:dyDescent="0.2">
      <c r="D45314" s="1"/>
    </row>
    <row r="45315" spans="4:4" x14ac:dyDescent="0.2">
      <c r="D45315" s="1"/>
    </row>
    <row r="45316" spans="4:4" x14ac:dyDescent="0.2">
      <c r="D45316" s="1"/>
    </row>
    <row r="45317" spans="4:4" x14ac:dyDescent="0.2">
      <c r="D45317" s="1"/>
    </row>
    <row r="45318" spans="4:4" x14ac:dyDescent="0.2">
      <c r="D45318" s="1"/>
    </row>
    <row r="45319" spans="4:4" x14ac:dyDescent="0.2">
      <c r="D45319" s="1"/>
    </row>
    <row r="45320" spans="4:4" x14ac:dyDescent="0.2">
      <c r="D45320" s="1"/>
    </row>
    <row r="45321" spans="4:4" x14ac:dyDescent="0.2">
      <c r="D45321" s="1"/>
    </row>
    <row r="45322" spans="4:4" x14ac:dyDescent="0.2">
      <c r="D45322" s="1"/>
    </row>
    <row r="45323" spans="4:4" x14ac:dyDescent="0.2">
      <c r="D45323" s="1"/>
    </row>
    <row r="45324" spans="4:4" x14ac:dyDescent="0.2">
      <c r="D45324" s="1"/>
    </row>
    <row r="45325" spans="4:4" x14ac:dyDescent="0.2">
      <c r="D45325" s="1"/>
    </row>
    <row r="45326" spans="4:4" x14ac:dyDescent="0.2">
      <c r="D45326" s="1"/>
    </row>
    <row r="45327" spans="4:4" x14ac:dyDescent="0.2">
      <c r="D45327" s="1"/>
    </row>
    <row r="45328" spans="4:4" x14ac:dyDescent="0.2">
      <c r="D45328" s="1"/>
    </row>
    <row r="45329" spans="4:4" x14ac:dyDescent="0.2">
      <c r="D45329" s="1"/>
    </row>
    <row r="45330" spans="4:4" x14ac:dyDescent="0.2">
      <c r="D45330" s="1"/>
    </row>
    <row r="45331" spans="4:4" x14ac:dyDescent="0.2">
      <c r="D45331" s="1"/>
    </row>
    <row r="45332" spans="4:4" x14ac:dyDescent="0.2">
      <c r="D45332" s="1"/>
    </row>
    <row r="45333" spans="4:4" x14ac:dyDescent="0.2">
      <c r="D45333" s="1"/>
    </row>
    <row r="45334" spans="4:4" x14ac:dyDescent="0.2">
      <c r="D45334" s="1"/>
    </row>
    <row r="45335" spans="4:4" x14ac:dyDescent="0.2">
      <c r="D45335" s="1"/>
    </row>
    <row r="45336" spans="4:4" x14ac:dyDescent="0.2">
      <c r="D45336" s="1"/>
    </row>
    <row r="45337" spans="4:4" x14ac:dyDescent="0.2">
      <c r="D45337" s="1"/>
    </row>
    <row r="45338" spans="4:4" x14ac:dyDescent="0.2">
      <c r="D45338" s="1"/>
    </row>
    <row r="45339" spans="4:4" x14ac:dyDescent="0.2">
      <c r="D45339" s="1"/>
    </row>
    <row r="45340" spans="4:4" x14ac:dyDescent="0.2">
      <c r="D45340" s="1"/>
    </row>
    <row r="45341" spans="4:4" x14ac:dyDescent="0.2">
      <c r="D45341" s="1"/>
    </row>
    <row r="45342" spans="4:4" x14ac:dyDescent="0.2">
      <c r="D45342" s="1"/>
    </row>
    <row r="45343" spans="4:4" x14ac:dyDescent="0.2">
      <c r="D45343" s="1"/>
    </row>
    <row r="45344" spans="4:4" x14ac:dyDescent="0.2">
      <c r="D45344" s="1"/>
    </row>
    <row r="45345" spans="4:4" x14ac:dyDescent="0.2">
      <c r="D45345" s="1"/>
    </row>
    <row r="45346" spans="4:4" x14ac:dyDescent="0.2">
      <c r="D45346" s="1"/>
    </row>
    <row r="45347" spans="4:4" x14ac:dyDescent="0.2">
      <c r="D45347" s="1"/>
    </row>
    <row r="45348" spans="4:4" x14ac:dyDescent="0.2">
      <c r="D45348" s="1"/>
    </row>
    <row r="45349" spans="4:4" x14ac:dyDescent="0.2">
      <c r="D45349" s="1"/>
    </row>
    <row r="45350" spans="4:4" x14ac:dyDescent="0.2">
      <c r="D45350" s="1"/>
    </row>
    <row r="45351" spans="4:4" x14ac:dyDescent="0.2">
      <c r="D45351" s="1"/>
    </row>
    <row r="45352" spans="4:4" x14ac:dyDescent="0.2">
      <c r="D45352" s="1"/>
    </row>
    <row r="45353" spans="4:4" x14ac:dyDescent="0.2">
      <c r="D45353" s="1"/>
    </row>
    <row r="45354" spans="4:4" x14ac:dyDescent="0.2">
      <c r="D45354" s="1"/>
    </row>
    <row r="45355" spans="4:4" x14ac:dyDescent="0.2">
      <c r="D45355" s="1"/>
    </row>
    <row r="45356" spans="4:4" x14ac:dyDescent="0.2">
      <c r="D45356" s="1"/>
    </row>
    <row r="45357" spans="4:4" x14ac:dyDescent="0.2">
      <c r="D45357" s="1"/>
    </row>
    <row r="45358" spans="4:4" x14ac:dyDescent="0.2">
      <c r="D45358" s="1"/>
    </row>
    <row r="45359" spans="4:4" x14ac:dyDescent="0.2">
      <c r="D45359" s="1"/>
    </row>
    <row r="45360" spans="4:4" x14ac:dyDescent="0.2">
      <c r="D45360" s="1"/>
    </row>
    <row r="45361" spans="4:4" x14ac:dyDescent="0.2">
      <c r="D45361" s="1"/>
    </row>
    <row r="45362" spans="4:4" x14ac:dyDescent="0.2">
      <c r="D45362" s="1"/>
    </row>
    <row r="45363" spans="4:4" x14ac:dyDescent="0.2">
      <c r="D45363" s="1"/>
    </row>
    <row r="45364" spans="4:4" x14ac:dyDescent="0.2">
      <c r="D45364" s="1"/>
    </row>
    <row r="45365" spans="4:4" x14ac:dyDescent="0.2">
      <c r="D45365" s="1"/>
    </row>
    <row r="45366" spans="4:4" x14ac:dyDescent="0.2">
      <c r="D45366" s="1"/>
    </row>
    <row r="45367" spans="4:4" x14ac:dyDescent="0.2">
      <c r="D45367" s="1"/>
    </row>
    <row r="45368" spans="4:4" x14ac:dyDescent="0.2">
      <c r="D45368" s="1"/>
    </row>
    <row r="45369" spans="4:4" x14ac:dyDescent="0.2">
      <c r="D45369" s="1"/>
    </row>
    <row r="45370" spans="4:4" x14ac:dyDescent="0.2">
      <c r="D45370" s="1"/>
    </row>
    <row r="45371" spans="4:4" x14ac:dyDescent="0.2">
      <c r="D45371" s="1"/>
    </row>
    <row r="45372" spans="4:4" x14ac:dyDescent="0.2">
      <c r="D45372" s="1"/>
    </row>
    <row r="45373" spans="4:4" x14ac:dyDescent="0.2">
      <c r="D45373" s="1"/>
    </row>
    <row r="45374" spans="4:4" x14ac:dyDescent="0.2">
      <c r="D45374" s="1"/>
    </row>
    <row r="45375" spans="4:4" x14ac:dyDescent="0.2">
      <c r="D45375" s="1"/>
    </row>
    <row r="45376" spans="4:4" x14ac:dyDescent="0.2">
      <c r="D45376" s="1"/>
    </row>
    <row r="45377" spans="4:4" x14ac:dyDescent="0.2">
      <c r="D45377" s="1"/>
    </row>
    <row r="45378" spans="4:4" x14ac:dyDescent="0.2">
      <c r="D45378" s="1"/>
    </row>
    <row r="45379" spans="4:4" x14ac:dyDescent="0.2">
      <c r="D45379" s="1"/>
    </row>
    <row r="45380" spans="4:4" x14ac:dyDescent="0.2">
      <c r="D45380" s="1"/>
    </row>
    <row r="45381" spans="4:4" x14ac:dyDescent="0.2">
      <c r="D45381" s="1"/>
    </row>
    <row r="45382" spans="4:4" x14ac:dyDescent="0.2">
      <c r="D45382" s="1"/>
    </row>
    <row r="45383" spans="4:4" x14ac:dyDescent="0.2">
      <c r="D45383" s="1"/>
    </row>
    <row r="45384" spans="4:4" x14ac:dyDescent="0.2">
      <c r="D45384" s="1"/>
    </row>
    <row r="45385" spans="4:4" x14ac:dyDescent="0.2">
      <c r="D45385" s="1"/>
    </row>
    <row r="45386" spans="4:4" x14ac:dyDescent="0.2">
      <c r="D45386" s="1"/>
    </row>
    <row r="45387" spans="4:4" x14ac:dyDescent="0.2">
      <c r="D45387" s="1"/>
    </row>
    <row r="45388" spans="4:4" x14ac:dyDescent="0.2">
      <c r="D45388" s="1"/>
    </row>
    <row r="45389" spans="4:4" x14ac:dyDescent="0.2">
      <c r="D45389" s="1"/>
    </row>
    <row r="45390" spans="4:4" x14ac:dyDescent="0.2">
      <c r="D45390" s="1"/>
    </row>
    <row r="45391" spans="4:4" x14ac:dyDescent="0.2">
      <c r="D45391" s="1"/>
    </row>
    <row r="45392" spans="4:4" x14ac:dyDescent="0.2">
      <c r="D45392" s="1"/>
    </row>
    <row r="45393" spans="4:4" x14ac:dyDescent="0.2">
      <c r="D45393" s="1"/>
    </row>
    <row r="45394" spans="4:4" x14ac:dyDescent="0.2">
      <c r="D45394" s="1"/>
    </row>
    <row r="45395" spans="4:4" x14ac:dyDescent="0.2">
      <c r="D45395" s="1"/>
    </row>
    <row r="45396" spans="4:4" x14ac:dyDescent="0.2">
      <c r="D45396" s="1"/>
    </row>
    <row r="45397" spans="4:4" x14ac:dyDescent="0.2">
      <c r="D45397" s="1"/>
    </row>
    <row r="45398" spans="4:4" x14ac:dyDescent="0.2">
      <c r="D45398" s="1"/>
    </row>
    <row r="45399" spans="4:4" x14ac:dyDescent="0.2">
      <c r="D45399" s="1"/>
    </row>
    <row r="45400" spans="4:4" x14ac:dyDescent="0.2">
      <c r="D45400" s="1"/>
    </row>
    <row r="45401" spans="4:4" x14ac:dyDescent="0.2">
      <c r="D45401" s="1"/>
    </row>
    <row r="45402" spans="4:4" x14ac:dyDescent="0.2">
      <c r="D45402" s="1"/>
    </row>
    <row r="45403" spans="4:4" x14ac:dyDescent="0.2">
      <c r="D45403" s="1"/>
    </row>
    <row r="45404" spans="4:4" x14ac:dyDescent="0.2">
      <c r="D45404" s="1"/>
    </row>
    <row r="45405" spans="4:4" x14ac:dyDescent="0.2">
      <c r="D45405" s="1"/>
    </row>
    <row r="45406" spans="4:4" x14ac:dyDescent="0.2">
      <c r="D45406" s="1"/>
    </row>
    <row r="45407" spans="4:4" x14ac:dyDescent="0.2">
      <c r="D45407" s="1"/>
    </row>
    <row r="45408" spans="4:4" x14ac:dyDescent="0.2">
      <c r="D45408" s="1"/>
    </row>
    <row r="45409" spans="4:4" x14ac:dyDescent="0.2">
      <c r="D45409" s="1"/>
    </row>
    <row r="45410" spans="4:4" x14ac:dyDescent="0.2">
      <c r="D45410" s="1"/>
    </row>
    <row r="45411" spans="4:4" x14ac:dyDescent="0.2">
      <c r="D45411" s="1"/>
    </row>
    <row r="45412" spans="4:4" x14ac:dyDescent="0.2">
      <c r="D45412" s="1"/>
    </row>
    <row r="45413" spans="4:4" x14ac:dyDescent="0.2">
      <c r="D45413" s="1"/>
    </row>
    <row r="45414" spans="4:4" x14ac:dyDescent="0.2">
      <c r="D45414" s="1"/>
    </row>
    <row r="45415" spans="4:4" x14ac:dyDescent="0.2">
      <c r="D45415" s="1"/>
    </row>
    <row r="45416" spans="4:4" x14ac:dyDescent="0.2">
      <c r="D45416" s="1"/>
    </row>
    <row r="45417" spans="4:4" x14ac:dyDescent="0.2">
      <c r="D45417" s="1"/>
    </row>
    <row r="45418" spans="4:4" x14ac:dyDescent="0.2">
      <c r="D45418" s="1"/>
    </row>
    <row r="45419" spans="4:4" x14ac:dyDescent="0.2">
      <c r="D45419" s="1"/>
    </row>
    <row r="45420" spans="4:4" x14ac:dyDescent="0.2">
      <c r="D45420" s="1"/>
    </row>
    <row r="45421" spans="4:4" x14ac:dyDescent="0.2">
      <c r="D45421" s="1"/>
    </row>
    <row r="45422" spans="4:4" x14ac:dyDescent="0.2">
      <c r="D45422" s="1"/>
    </row>
    <row r="45423" spans="4:4" x14ac:dyDescent="0.2">
      <c r="D45423" s="1"/>
    </row>
    <row r="45424" spans="4:4" x14ac:dyDescent="0.2">
      <c r="D45424" s="1"/>
    </row>
    <row r="45425" spans="4:4" x14ac:dyDescent="0.2">
      <c r="D45425" s="1"/>
    </row>
    <row r="45426" spans="4:4" x14ac:dyDescent="0.2">
      <c r="D45426" s="1"/>
    </row>
    <row r="45427" spans="4:4" x14ac:dyDescent="0.2">
      <c r="D45427" s="1"/>
    </row>
    <row r="45428" spans="4:4" x14ac:dyDescent="0.2">
      <c r="D45428" s="1"/>
    </row>
    <row r="45429" spans="4:4" x14ac:dyDescent="0.2">
      <c r="D45429" s="1"/>
    </row>
    <row r="45430" spans="4:4" x14ac:dyDescent="0.2">
      <c r="D45430" s="1"/>
    </row>
    <row r="45431" spans="4:4" x14ac:dyDescent="0.2">
      <c r="D45431" s="1"/>
    </row>
    <row r="45432" spans="4:4" x14ac:dyDescent="0.2">
      <c r="D45432" s="1"/>
    </row>
    <row r="45433" spans="4:4" x14ac:dyDescent="0.2">
      <c r="D45433" s="1"/>
    </row>
    <row r="45434" spans="4:4" x14ac:dyDescent="0.2">
      <c r="D45434" s="1"/>
    </row>
    <row r="45435" spans="4:4" x14ac:dyDescent="0.2">
      <c r="D45435" s="1"/>
    </row>
    <row r="45436" spans="4:4" x14ac:dyDescent="0.2">
      <c r="D45436" s="1"/>
    </row>
    <row r="45437" spans="4:4" x14ac:dyDescent="0.2">
      <c r="D45437" s="1"/>
    </row>
    <row r="45438" spans="4:4" x14ac:dyDescent="0.2">
      <c r="D45438" s="1"/>
    </row>
    <row r="45439" spans="4:4" x14ac:dyDescent="0.2">
      <c r="D45439" s="1"/>
    </row>
    <row r="45440" spans="4:4" x14ac:dyDescent="0.2">
      <c r="D45440" s="1"/>
    </row>
    <row r="45441" spans="4:4" x14ac:dyDescent="0.2">
      <c r="D45441" s="1"/>
    </row>
    <row r="45442" spans="4:4" x14ac:dyDescent="0.2">
      <c r="D45442" s="1"/>
    </row>
    <row r="45443" spans="4:4" x14ac:dyDescent="0.2">
      <c r="D45443" s="1"/>
    </row>
    <row r="45444" spans="4:4" x14ac:dyDescent="0.2">
      <c r="D45444" s="1"/>
    </row>
    <row r="45445" spans="4:4" x14ac:dyDescent="0.2">
      <c r="D45445" s="1"/>
    </row>
    <row r="45446" spans="4:4" x14ac:dyDescent="0.2">
      <c r="D45446" s="1"/>
    </row>
    <row r="45447" spans="4:4" x14ac:dyDescent="0.2">
      <c r="D45447" s="1"/>
    </row>
    <row r="45448" spans="4:4" x14ac:dyDescent="0.2">
      <c r="D45448" s="1"/>
    </row>
    <row r="45449" spans="4:4" x14ac:dyDescent="0.2">
      <c r="D45449" s="1"/>
    </row>
    <row r="45450" spans="4:4" x14ac:dyDescent="0.2">
      <c r="D45450" s="1"/>
    </row>
    <row r="45451" spans="4:4" x14ac:dyDescent="0.2">
      <c r="D45451" s="1"/>
    </row>
    <row r="45452" spans="4:4" x14ac:dyDescent="0.2">
      <c r="D45452" s="1"/>
    </row>
    <row r="45453" spans="4:4" x14ac:dyDescent="0.2">
      <c r="D45453" s="1"/>
    </row>
    <row r="45454" spans="4:4" x14ac:dyDescent="0.2">
      <c r="D45454" s="1"/>
    </row>
    <row r="45455" spans="4:4" x14ac:dyDescent="0.2">
      <c r="D45455" s="1"/>
    </row>
    <row r="45456" spans="4:4" x14ac:dyDescent="0.2">
      <c r="D45456" s="1"/>
    </row>
    <row r="45457" spans="4:4" x14ac:dyDescent="0.2">
      <c r="D45457" s="1"/>
    </row>
    <row r="45458" spans="4:4" x14ac:dyDescent="0.2">
      <c r="D45458" s="1"/>
    </row>
    <row r="45459" spans="4:4" x14ac:dyDescent="0.2">
      <c r="D45459" s="1"/>
    </row>
    <row r="45460" spans="4:4" x14ac:dyDescent="0.2">
      <c r="D45460" s="1"/>
    </row>
    <row r="45461" spans="4:4" x14ac:dyDescent="0.2">
      <c r="D45461" s="1"/>
    </row>
    <row r="45462" spans="4:4" x14ac:dyDescent="0.2">
      <c r="D45462" s="1"/>
    </row>
    <row r="45463" spans="4:4" x14ac:dyDescent="0.2">
      <c r="D45463" s="1"/>
    </row>
    <row r="45464" spans="4:4" x14ac:dyDescent="0.2">
      <c r="D45464" s="1"/>
    </row>
    <row r="45465" spans="4:4" x14ac:dyDescent="0.2">
      <c r="D45465" s="1"/>
    </row>
    <row r="45466" spans="4:4" x14ac:dyDescent="0.2">
      <c r="D45466" s="1"/>
    </row>
    <row r="45467" spans="4:4" x14ac:dyDescent="0.2">
      <c r="D45467" s="1"/>
    </row>
    <row r="45468" spans="4:4" x14ac:dyDescent="0.2">
      <c r="D45468" s="1"/>
    </row>
    <row r="45469" spans="4:4" x14ac:dyDescent="0.2">
      <c r="D45469" s="1"/>
    </row>
    <row r="45470" spans="4:4" x14ac:dyDescent="0.2">
      <c r="D45470" s="1"/>
    </row>
    <row r="45471" spans="4:4" x14ac:dyDescent="0.2">
      <c r="D45471" s="1"/>
    </row>
    <row r="45472" spans="4:4" x14ac:dyDescent="0.2">
      <c r="D45472" s="1"/>
    </row>
    <row r="45473" spans="4:4" x14ac:dyDescent="0.2">
      <c r="D45473" s="1"/>
    </row>
    <row r="45474" spans="4:4" x14ac:dyDescent="0.2">
      <c r="D45474" s="1"/>
    </row>
    <row r="45475" spans="4:4" x14ac:dyDescent="0.2">
      <c r="D45475" s="1"/>
    </row>
    <row r="45476" spans="4:4" x14ac:dyDescent="0.2">
      <c r="D45476" s="1"/>
    </row>
    <row r="45477" spans="4:4" x14ac:dyDescent="0.2">
      <c r="D45477" s="1"/>
    </row>
    <row r="45478" spans="4:4" x14ac:dyDescent="0.2">
      <c r="D45478" s="1"/>
    </row>
    <row r="45479" spans="4:4" x14ac:dyDescent="0.2">
      <c r="D45479" s="1"/>
    </row>
    <row r="45480" spans="4:4" x14ac:dyDescent="0.2">
      <c r="D45480" s="1"/>
    </row>
    <row r="45481" spans="4:4" x14ac:dyDescent="0.2">
      <c r="D45481" s="1"/>
    </row>
    <row r="45482" spans="4:4" x14ac:dyDescent="0.2">
      <c r="D45482" s="1"/>
    </row>
    <row r="45483" spans="4:4" x14ac:dyDescent="0.2">
      <c r="D45483" s="1"/>
    </row>
    <row r="45484" spans="4:4" x14ac:dyDescent="0.2">
      <c r="D45484" s="1"/>
    </row>
    <row r="45485" spans="4:4" x14ac:dyDescent="0.2">
      <c r="D45485" s="1"/>
    </row>
    <row r="45486" spans="4:4" x14ac:dyDescent="0.2">
      <c r="D45486" s="1"/>
    </row>
    <row r="45487" spans="4:4" x14ac:dyDescent="0.2">
      <c r="D45487" s="1"/>
    </row>
    <row r="45488" spans="4:4" x14ac:dyDescent="0.2">
      <c r="D45488" s="1"/>
    </row>
    <row r="45489" spans="4:4" x14ac:dyDescent="0.2">
      <c r="D45489" s="1"/>
    </row>
    <row r="45490" spans="4:4" x14ac:dyDescent="0.2">
      <c r="D45490" s="1"/>
    </row>
    <row r="45491" spans="4:4" x14ac:dyDescent="0.2">
      <c r="D45491" s="1"/>
    </row>
    <row r="45492" spans="4:4" x14ac:dyDescent="0.2">
      <c r="D45492" s="1"/>
    </row>
    <row r="45493" spans="4:4" x14ac:dyDescent="0.2">
      <c r="D45493" s="1"/>
    </row>
    <row r="45494" spans="4:4" x14ac:dyDescent="0.2">
      <c r="D45494" s="1"/>
    </row>
    <row r="45495" spans="4:4" x14ac:dyDescent="0.2">
      <c r="D45495" s="1"/>
    </row>
    <row r="45496" spans="4:4" x14ac:dyDescent="0.2">
      <c r="D45496" s="1"/>
    </row>
    <row r="45497" spans="4:4" x14ac:dyDescent="0.2">
      <c r="D45497" s="1"/>
    </row>
    <row r="45498" spans="4:4" x14ac:dyDescent="0.2">
      <c r="D45498" s="1"/>
    </row>
    <row r="45499" spans="4:4" x14ac:dyDescent="0.2">
      <c r="D45499" s="1"/>
    </row>
    <row r="45500" spans="4:4" x14ac:dyDescent="0.2">
      <c r="D45500" s="1"/>
    </row>
    <row r="45501" spans="4:4" x14ac:dyDescent="0.2">
      <c r="D45501" s="1"/>
    </row>
    <row r="45502" spans="4:4" x14ac:dyDescent="0.2">
      <c r="D45502" s="1"/>
    </row>
    <row r="45503" spans="4:4" x14ac:dyDescent="0.2">
      <c r="D45503" s="1"/>
    </row>
    <row r="45504" spans="4:4" x14ac:dyDescent="0.2">
      <c r="D45504" s="1"/>
    </row>
    <row r="45505" spans="4:4" x14ac:dyDescent="0.2">
      <c r="D45505" s="1"/>
    </row>
    <row r="45506" spans="4:4" x14ac:dyDescent="0.2">
      <c r="D45506" s="1"/>
    </row>
    <row r="45507" spans="4:4" x14ac:dyDescent="0.2">
      <c r="D45507" s="1"/>
    </row>
    <row r="45508" spans="4:4" x14ac:dyDescent="0.2">
      <c r="D45508" s="1"/>
    </row>
    <row r="45509" spans="4:4" x14ac:dyDescent="0.2">
      <c r="D45509" s="1"/>
    </row>
    <row r="45510" spans="4:4" x14ac:dyDescent="0.2">
      <c r="D45510" s="1"/>
    </row>
    <row r="45511" spans="4:4" x14ac:dyDescent="0.2">
      <c r="D45511" s="1"/>
    </row>
    <row r="45512" spans="4:4" x14ac:dyDescent="0.2">
      <c r="D45512" s="1"/>
    </row>
    <row r="45513" spans="4:4" x14ac:dyDescent="0.2">
      <c r="D45513" s="1"/>
    </row>
    <row r="45514" spans="4:4" x14ac:dyDescent="0.2">
      <c r="D45514" s="1"/>
    </row>
    <row r="45515" spans="4:4" x14ac:dyDescent="0.2">
      <c r="D45515" s="1"/>
    </row>
    <row r="45516" spans="4:4" x14ac:dyDescent="0.2">
      <c r="D45516" s="1"/>
    </row>
    <row r="45517" spans="4:4" x14ac:dyDescent="0.2">
      <c r="D45517" s="1"/>
    </row>
    <row r="45518" spans="4:4" x14ac:dyDescent="0.2">
      <c r="D45518" s="1"/>
    </row>
    <row r="45519" spans="4:4" x14ac:dyDescent="0.2">
      <c r="D45519" s="1"/>
    </row>
    <row r="45520" spans="4:4" x14ac:dyDescent="0.2">
      <c r="D45520" s="1"/>
    </row>
    <row r="45521" spans="4:4" x14ac:dyDescent="0.2">
      <c r="D45521" s="1"/>
    </row>
    <row r="45522" spans="4:4" x14ac:dyDescent="0.2">
      <c r="D45522" s="1"/>
    </row>
    <row r="45523" spans="4:4" x14ac:dyDescent="0.2">
      <c r="D45523" s="1"/>
    </row>
    <row r="45524" spans="4:4" x14ac:dyDescent="0.2">
      <c r="D45524" s="1"/>
    </row>
    <row r="45525" spans="4:4" x14ac:dyDescent="0.2">
      <c r="D45525" s="1"/>
    </row>
    <row r="45526" spans="4:4" x14ac:dyDescent="0.2">
      <c r="D45526" s="1"/>
    </row>
    <row r="45527" spans="4:4" x14ac:dyDescent="0.2">
      <c r="D45527" s="1"/>
    </row>
    <row r="45528" spans="4:4" x14ac:dyDescent="0.2">
      <c r="D45528" s="1"/>
    </row>
    <row r="45529" spans="4:4" x14ac:dyDescent="0.2">
      <c r="D45529" s="1"/>
    </row>
    <row r="45530" spans="4:4" x14ac:dyDescent="0.2">
      <c r="D45530" s="1"/>
    </row>
    <row r="45531" spans="4:4" x14ac:dyDescent="0.2">
      <c r="D45531" s="1"/>
    </row>
    <row r="45532" spans="4:4" x14ac:dyDescent="0.2">
      <c r="D45532" s="1"/>
    </row>
    <row r="45533" spans="4:4" x14ac:dyDescent="0.2">
      <c r="D45533" s="1"/>
    </row>
    <row r="45534" spans="4:4" x14ac:dyDescent="0.2">
      <c r="D45534" s="1"/>
    </row>
    <row r="45535" spans="4:4" x14ac:dyDescent="0.2">
      <c r="D45535" s="1"/>
    </row>
    <row r="45536" spans="4:4" x14ac:dyDescent="0.2">
      <c r="D45536" s="1"/>
    </row>
    <row r="45537" spans="4:4" x14ac:dyDescent="0.2">
      <c r="D45537" s="1"/>
    </row>
    <row r="45538" spans="4:4" x14ac:dyDescent="0.2">
      <c r="D45538" s="1"/>
    </row>
    <row r="45539" spans="4:4" x14ac:dyDescent="0.2">
      <c r="D45539" s="1"/>
    </row>
    <row r="45540" spans="4:4" x14ac:dyDescent="0.2">
      <c r="D45540" s="1"/>
    </row>
    <row r="45541" spans="4:4" x14ac:dyDescent="0.2">
      <c r="D45541" s="1"/>
    </row>
    <row r="45542" spans="4:4" x14ac:dyDescent="0.2">
      <c r="D45542" s="1"/>
    </row>
    <row r="45543" spans="4:4" x14ac:dyDescent="0.2">
      <c r="D45543" s="1"/>
    </row>
    <row r="45544" spans="4:4" x14ac:dyDescent="0.2">
      <c r="D45544" s="1"/>
    </row>
    <row r="45545" spans="4:4" x14ac:dyDescent="0.2">
      <c r="D45545" s="1"/>
    </row>
    <row r="45546" spans="4:4" x14ac:dyDescent="0.2">
      <c r="D45546" s="1"/>
    </row>
    <row r="45547" spans="4:4" x14ac:dyDescent="0.2">
      <c r="D45547" s="1"/>
    </row>
    <row r="45548" spans="4:4" x14ac:dyDescent="0.2">
      <c r="D45548" s="1"/>
    </row>
    <row r="45549" spans="4:4" x14ac:dyDescent="0.2">
      <c r="D45549" s="1"/>
    </row>
    <row r="45550" spans="4:4" x14ac:dyDescent="0.2">
      <c r="D45550" s="1"/>
    </row>
    <row r="45551" spans="4:4" x14ac:dyDescent="0.2">
      <c r="D45551" s="1"/>
    </row>
    <row r="45552" spans="4:4" x14ac:dyDescent="0.2">
      <c r="D45552" s="1"/>
    </row>
    <row r="45553" spans="4:4" x14ac:dyDescent="0.2">
      <c r="D45553" s="1"/>
    </row>
    <row r="45554" spans="4:4" x14ac:dyDescent="0.2">
      <c r="D45554" s="1"/>
    </row>
    <row r="45555" spans="4:4" x14ac:dyDescent="0.2">
      <c r="D45555" s="1"/>
    </row>
    <row r="45556" spans="4:4" x14ac:dyDescent="0.2">
      <c r="D45556" s="1"/>
    </row>
    <row r="45557" spans="4:4" x14ac:dyDescent="0.2">
      <c r="D45557" s="1"/>
    </row>
    <row r="45558" spans="4:4" x14ac:dyDescent="0.2">
      <c r="D45558" s="1"/>
    </row>
    <row r="45559" spans="4:4" x14ac:dyDescent="0.2">
      <c r="D45559" s="1"/>
    </row>
    <row r="45560" spans="4:4" x14ac:dyDescent="0.2">
      <c r="D45560" s="1"/>
    </row>
    <row r="45561" spans="4:4" x14ac:dyDescent="0.2">
      <c r="D45561" s="1"/>
    </row>
    <row r="45562" spans="4:4" x14ac:dyDescent="0.2">
      <c r="D45562" s="1"/>
    </row>
    <row r="45563" spans="4:4" x14ac:dyDescent="0.2">
      <c r="D45563" s="1"/>
    </row>
    <row r="45564" spans="4:4" x14ac:dyDescent="0.2">
      <c r="D45564" s="1"/>
    </row>
    <row r="45565" spans="4:4" x14ac:dyDescent="0.2">
      <c r="D45565" s="1"/>
    </row>
    <row r="45566" spans="4:4" x14ac:dyDescent="0.2">
      <c r="D45566" s="1"/>
    </row>
    <row r="45567" spans="4:4" x14ac:dyDescent="0.2">
      <c r="D45567" s="1"/>
    </row>
    <row r="45568" spans="4:4" x14ac:dyDescent="0.2">
      <c r="D45568" s="1"/>
    </row>
    <row r="45569" spans="4:4" x14ac:dyDescent="0.2">
      <c r="D45569" s="1"/>
    </row>
    <row r="45570" spans="4:4" x14ac:dyDescent="0.2">
      <c r="D45570" s="1"/>
    </row>
    <row r="45571" spans="4:4" x14ac:dyDescent="0.2">
      <c r="D45571" s="1"/>
    </row>
    <row r="45572" spans="4:4" x14ac:dyDescent="0.2">
      <c r="D45572" s="1"/>
    </row>
    <row r="45573" spans="4:4" x14ac:dyDescent="0.2">
      <c r="D45573" s="1"/>
    </row>
    <row r="45574" spans="4:4" x14ac:dyDescent="0.2">
      <c r="D45574" s="1"/>
    </row>
    <row r="45575" spans="4:4" x14ac:dyDescent="0.2">
      <c r="D45575" s="1"/>
    </row>
    <row r="45576" spans="4:4" x14ac:dyDescent="0.2">
      <c r="D45576" s="1"/>
    </row>
    <row r="45577" spans="4:4" x14ac:dyDescent="0.2">
      <c r="D45577" s="1"/>
    </row>
    <row r="45578" spans="4:4" x14ac:dyDescent="0.2">
      <c r="D45578" s="1"/>
    </row>
    <row r="45579" spans="4:4" x14ac:dyDescent="0.2">
      <c r="D45579" s="1"/>
    </row>
    <row r="45580" spans="4:4" x14ac:dyDescent="0.2">
      <c r="D45580" s="1"/>
    </row>
    <row r="45581" spans="4:4" x14ac:dyDescent="0.2">
      <c r="D45581" s="1"/>
    </row>
    <row r="45582" spans="4:4" x14ac:dyDescent="0.2">
      <c r="D45582" s="1"/>
    </row>
    <row r="45583" spans="4:4" x14ac:dyDescent="0.2">
      <c r="D45583" s="1"/>
    </row>
    <row r="45584" spans="4:4" x14ac:dyDescent="0.2">
      <c r="D45584" s="1"/>
    </row>
    <row r="45585" spans="4:4" x14ac:dyDescent="0.2">
      <c r="D45585" s="1"/>
    </row>
    <row r="45586" spans="4:4" x14ac:dyDescent="0.2">
      <c r="D45586" s="1"/>
    </row>
    <row r="45587" spans="4:4" x14ac:dyDescent="0.2">
      <c r="D45587" s="1"/>
    </row>
    <row r="45588" spans="4:4" x14ac:dyDescent="0.2">
      <c r="D45588" s="1"/>
    </row>
    <row r="45589" spans="4:4" x14ac:dyDescent="0.2">
      <c r="D45589" s="1"/>
    </row>
    <row r="45590" spans="4:4" x14ac:dyDescent="0.2">
      <c r="D45590" s="1"/>
    </row>
    <row r="45591" spans="4:4" x14ac:dyDescent="0.2">
      <c r="D45591" s="1"/>
    </row>
    <row r="45592" spans="4:4" x14ac:dyDescent="0.2">
      <c r="D45592" s="1"/>
    </row>
    <row r="45593" spans="4:4" x14ac:dyDescent="0.2">
      <c r="D45593" s="1"/>
    </row>
    <row r="45594" spans="4:4" x14ac:dyDescent="0.2">
      <c r="D45594" s="1"/>
    </row>
    <row r="45595" spans="4:4" x14ac:dyDescent="0.2">
      <c r="D45595" s="1"/>
    </row>
    <row r="45596" spans="4:4" x14ac:dyDescent="0.2">
      <c r="D45596" s="1"/>
    </row>
    <row r="45597" spans="4:4" x14ac:dyDescent="0.2">
      <c r="D45597" s="1"/>
    </row>
    <row r="45598" spans="4:4" x14ac:dyDescent="0.2">
      <c r="D45598" s="1"/>
    </row>
    <row r="45599" spans="4:4" x14ac:dyDescent="0.2">
      <c r="D45599" s="1"/>
    </row>
    <row r="45600" spans="4:4" x14ac:dyDescent="0.2">
      <c r="D45600" s="1"/>
    </row>
    <row r="45601" spans="4:4" x14ac:dyDescent="0.2">
      <c r="D45601" s="1"/>
    </row>
    <row r="45602" spans="4:4" x14ac:dyDescent="0.2">
      <c r="D45602" s="1"/>
    </row>
    <row r="45603" spans="4:4" x14ac:dyDescent="0.2">
      <c r="D45603" s="1"/>
    </row>
    <row r="45604" spans="4:4" x14ac:dyDescent="0.2">
      <c r="D45604" s="1"/>
    </row>
    <row r="45605" spans="4:4" x14ac:dyDescent="0.2">
      <c r="D45605" s="1"/>
    </row>
    <row r="45606" spans="4:4" x14ac:dyDescent="0.2">
      <c r="D45606" s="1"/>
    </row>
    <row r="45607" spans="4:4" x14ac:dyDescent="0.2">
      <c r="D45607" s="1"/>
    </row>
    <row r="45608" spans="4:4" x14ac:dyDescent="0.2">
      <c r="D45608" s="1"/>
    </row>
    <row r="45609" spans="4:4" x14ac:dyDescent="0.2">
      <c r="D45609" s="1"/>
    </row>
    <row r="45610" spans="4:4" x14ac:dyDescent="0.2">
      <c r="D45610" s="1"/>
    </row>
    <row r="45611" spans="4:4" x14ac:dyDescent="0.2">
      <c r="D45611" s="1"/>
    </row>
    <row r="45612" spans="4:4" x14ac:dyDescent="0.2">
      <c r="D45612" s="1"/>
    </row>
    <row r="45613" spans="4:4" x14ac:dyDescent="0.2">
      <c r="D45613" s="1"/>
    </row>
    <row r="45614" spans="4:4" x14ac:dyDescent="0.2">
      <c r="D45614" s="1"/>
    </row>
    <row r="45615" spans="4:4" x14ac:dyDescent="0.2">
      <c r="D45615" s="1"/>
    </row>
    <row r="45616" spans="4:4" x14ac:dyDescent="0.2">
      <c r="D45616" s="1"/>
    </row>
    <row r="45617" spans="4:4" x14ac:dyDescent="0.2">
      <c r="D45617" s="1"/>
    </row>
    <row r="45618" spans="4:4" x14ac:dyDescent="0.2">
      <c r="D45618" s="1"/>
    </row>
    <row r="45619" spans="4:4" x14ac:dyDescent="0.2">
      <c r="D45619" s="1"/>
    </row>
    <row r="45620" spans="4:4" x14ac:dyDescent="0.2">
      <c r="D45620" s="1"/>
    </row>
    <row r="45621" spans="4:4" x14ac:dyDescent="0.2">
      <c r="D45621" s="1"/>
    </row>
    <row r="45622" spans="4:4" x14ac:dyDescent="0.2">
      <c r="D45622" s="1"/>
    </row>
    <row r="45623" spans="4:4" x14ac:dyDescent="0.2">
      <c r="D45623" s="1"/>
    </row>
    <row r="45624" spans="4:4" x14ac:dyDescent="0.2">
      <c r="D45624" s="1"/>
    </row>
    <row r="45625" spans="4:4" x14ac:dyDescent="0.2">
      <c r="D45625" s="1"/>
    </row>
    <row r="45626" spans="4:4" x14ac:dyDescent="0.2">
      <c r="D45626" s="1"/>
    </row>
    <row r="45627" spans="4:4" x14ac:dyDescent="0.2">
      <c r="D45627" s="1"/>
    </row>
    <row r="45628" spans="4:4" x14ac:dyDescent="0.2">
      <c r="D45628" s="1"/>
    </row>
    <row r="45629" spans="4:4" x14ac:dyDescent="0.2">
      <c r="D45629" s="1"/>
    </row>
    <row r="45630" spans="4:4" x14ac:dyDescent="0.2">
      <c r="D45630" s="1"/>
    </row>
    <row r="45631" spans="4:4" x14ac:dyDescent="0.2">
      <c r="D45631" s="1"/>
    </row>
    <row r="45632" spans="4:4" x14ac:dyDescent="0.2">
      <c r="D45632" s="1"/>
    </row>
    <row r="45633" spans="4:4" x14ac:dyDescent="0.2">
      <c r="D45633" s="1"/>
    </row>
    <row r="45634" spans="4:4" x14ac:dyDescent="0.2">
      <c r="D45634" s="1"/>
    </row>
    <row r="45635" spans="4:4" x14ac:dyDescent="0.2">
      <c r="D45635" s="1"/>
    </row>
    <row r="45636" spans="4:4" x14ac:dyDescent="0.2">
      <c r="D45636" s="1"/>
    </row>
    <row r="45637" spans="4:4" x14ac:dyDescent="0.2">
      <c r="D45637" s="1"/>
    </row>
    <row r="45638" spans="4:4" x14ac:dyDescent="0.2">
      <c r="D45638" s="1"/>
    </row>
    <row r="45639" spans="4:4" x14ac:dyDescent="0.2">
      <c r="D45639" s="1"/>
    </row>
    <row r="45640" spans="4:4" x14ac:dyDescent="0.2">
      <c r="D45640" s="1"/>
    </row>
    <row r="45641" spans="4:4" x14ac:dyDescent="0.2">
      <c r="D45641" s="1"/>
    </row>
    <row r="45642" spans="4:4" x14ac:dyDescent="0.2">
      <c r="D45642" s="1"/>
    </row>
    <row r="45643" spans="4:4" x14ac:dyDescent="0.2">
      <c r="D45643" s="1"/>
    </row>
    <row r="45644" spans="4:4" x14ac:dyDescent="0.2">
      <c r="D45644" s="1"/>
    </row>
    <row r="45645" spans="4:4" x14ac:dyDescent="0.2">
      <c r="D45645" s="1"/>
    </row>
    <row r="45646" spans="4:4" x14ac:dyDescent="0.2">
      <c r="D45646" s="1"/>
    </row>
    <row r="45647" spans="4:4" x14ac:dyDescent="0.2">
      <c r="D45647" s="1"/>
    </row>
    <row r="45648" spans="4:4" x14ac:dyDescent="0.2">
      <c r="D45648" s="1"/>
    </row>
    <row r="45649" spans="4:4" x14ac:dyDescent="0.2">
      <c r="D45649" s="1"/>
    </row>
    <row r="45650" spans="4:4" x14ac:dyDescent="0.2">
      <c r="D45650" s="1"/>
    </row>
    <row r="45651" spans="4:4" x14ac:dyDescent="0.2">
      <c r="D45651" s="1"/>
    </row>
    <row r="45652" spans="4:4" x14ac:dyDescent="0.2">
      <c r="D45652" s="1"/>
    </row>
    <row r="45653" spans="4:4" x14ac:dyDescent="0.2">
      <c r="D45653" s="1"/>
    </row>
    <row r="45654" spans="4:4" x14ac:dyDescent="0.2">
      <c r="D45654" s="1"/>
    </row>
    <row r="45655" spans="4:4" x14ac:dyDescent="0.2">
      <c r="D45655" s="1"/>
    </row>
    <row r="45656" spans="4:4" x14ac:dyDescent="0.2">
      <c r="D45656" s="1"/>
    </row>
    <row r="45657" spans="4:4" x14ac:dyDescent="0.2">
      <c r="D45657" s="1"/>
    </row>
    <row r="45658" spans="4:4" x14ac:dyDescent="0.2">
      <c r="D45658" s="1"/>
    </row>
    <row r="45659" spans="4:4" x14ac:dyDescent="0.2">
      <c r="D45659" s="1"/>
    </row>
    <row r="45660" spans="4:4" x14ac:dyDescent="0.2">
      <c r="D45660" s="1"/>
    </row>
    <row r="45661" spans="4:4" x14ac:dyDescent="0.2">
      <c r="D45661" s="1"/>
    </row>
    <row r="45662" spans="4:4" x14ac:dyDescent="0.2">
      <c r="D45662" s="1"/>
    </row>
    <row r="45663" spans="4:4" x14ac:dyDescent="0.2">
      <c r="D45663" s="1"/>
    </row>
    <row r="45664" spans="4:4" x14ac:dyDescent="0.2">
      <c r="D45664" s="1"/>
    </row>
    <row r="45665" spans="4:4" x14ac:dyDescent="0.2">
      <c r="D45665" s="1"/>
    </row>
    <row r="45666" spans="4:4" x14ac:dyDescent="0.2">
      <c r="D45666" s="1"/>
    </row>
    <row r="45667" spans="4:4" x14ac:dyDescent="0.2">
      <c r="D45667" s="1"/>
    </row>
    <row r="45668" spans="4:4" x14ac:dyDescent="0.2">
      <c r="D45668" s="1"/>
    </row>
    <row r="45669" spans="4:4" x14ac:dyDescent="0.2">
      <c r="D45669" s="1"/>
    </row>
    <row r="45670" spans="4:4" x14ac:dyDescent="0.2">
      <c r="D45670" s="1"/>
    </row>
    <row r="45671" spans="4:4" x14ac:dyDescent="0.2">
      <c r="D45671" s="1"/>
    </row>
    <row r="45672" spans="4:4" x14ac:dyDescent="0.2">
      <c r="D45672" s="1"/>
    </row>
    <row r="45673" spans="4:4" x14ac:dyDescent="0.2">
      <c r="D45673" s="1"/>
    </row>
    <row r="45674" spans="4:4" x14ac:dyDescent="0.2">
      <c r="D45674" s="1"/>
    </row>
    <row r="45675" spans="4:4" x14ac:dyDescent="0.2">
      <c r="D45675" s="1"/>
    </row>
    <row r="45676" spans="4:4" x14ac:dyDescent="0.2">
      <c r="D45676" s="1"/>
    </row>
    <row r="45677" spans="4:4" x14ac:dyDescent="0.2">
      <c r="D45677" s="1"/>
    </row>
    <row r="45678" spans="4:4" x14ac:dyDescent="0.2">
      <c r="D45678" s="1"/>
    </row>
    <row r="45679" spans="4:4" x14ac:dyDescent="0.2">
      <c r="D45679" s="1"/>
    </row>
    <row r="45680" spans="4:4" x14ac:dyDescent="0.2">
      <c r="D45680" s="1"/>
    </row>
    <row r="45681" spans="4:4" x14ac:dyDescent="0.2">
      <c r="D45681" s="1"/>
    </row>
    <row r="45682" spans="4:4" x14ac:dyDescent="0.2">
      <c r="D45682" s="1"/>
    </row>
    <row r="45683" spans="4:4" x14ac:dyDescent="0.2">
      <c r="D45683" s="1"/>
    </row>
    <row r="45684" spans="4:4" x14ac:dyDescent="0.2">
      <c r="D45684" s="1"/>
    </row>
    <row r="45685" spans="4:4" x14ac:dyDescent="0.2">
      <c r="D45685" s="1"/>
    </row>
    <row r="45686" spans="4:4" x14ac:dyDescent="0.2">
      <c r="D45686" s="1"/>
    </row>
    <row r="45687" spans="4:4" x14ac:dyDescent="0.2">
      <c r="D45687" s="1"/>
    </row>
    <row r="45688" spans="4:4" x14ac:dyDescent="0.2">
      <c r="D45688" s="1"/>
    </row>
    <row r="45689" spans="4:4" x14ac:dyDescent="0.2">
      <c r="D45689" s="1"/>
    </row>
    <row r="45690" spans="4:4" x14ac:dyDescent="0.2">
      <c r="D45690" s="1"/>
    </row>
    <row r="45691" spans="4:4" x14ac:dyDescent="0.2">
      <c r="D45691" s="1"/>
    </row>
    <row r="45692" spans="4:4" x14ac:dyDescent="0.2">
      <c r="D45692" s="1"/>
    </row>
    <row r="45693" spans="4:4" x14ac:dyDescent="0.2">
      <c r="D45693" s="1"/>
    </row>
    <row r="45694" spans="4:4" x14ac:dyDescent="0.2">
      <c r="D45694" s="1"/>
    </row>
    <row r="45695" spans="4:4" x14ac:dyDescent="0.2">
      <c r="D45695" s="1"/>
    </row>
    <row r="45696" spans="4:4" x14ac:dyDescent="0.2">
      <c r="D45696" s="1"/>
    </row>
    <row r="45697" spans="4:4" x14ac:dyDescent="0.2">
      <c r="D45697" s="1"/>
    </row>
    <row r="45698" spans="4:4" x14ac:dyDescent="0.2">
      <c r="D45698" s="1"/>
    </row>
    <row r="45699" spans="4:4" x14ac:dyDescent="0.2">
      <c r="D45699" s="1"/>
    </row>
    <row r="45700" spans="4:4" x14ac:dyDescent="0.2">
      <c r="D45700" s="1"/>
    </row>
    <row r="45701" spans="4:4" x14ac:dyDescent="0.2">
      <c r="D45701" s="1"/>
    </row>
    <row r="45702" spans="4:4" x14ac:dyDescent="0.2">
      <c r="D45702" s="1"/>
    </row>
    <row r="45703" spans="4:4" x14ac:dyDescent="0.2">
      <c r="D45703" s="1"/>
    </row>
    <row r="45704" spans="4:4" x14ac:dyDescent="0.2">
      <c r="D45704" s="1"/>
    </row>
    <row r="45705" spans="4:4" x14ac:dyDescent="0.2">
      <c r="D45705" s="1"/>
    </row>
    <row r="45706" spans="4:4" x14ac:dyDescent="0.2">
      <c r="D45706" s="1"/>
    </row>
    <row r="45707" spans="4:4" x14ac:dyDescent="0.2">
      <c r="D45707" s="1"/>
    </row>
    <row r="45708" spans="4:4" x14ac:dyDescent="0.2">
      <c r="D45708" s="1"/>
    </row>
    <row r="45709" spans="4:4" x14ac:dyDescent="0.2">
      <c r="D45709" s="1"/>
    </row>
    <row r="45710" spans="4:4" x14ac:dyDescent="0.2">
      <c r="D45710" s="1"/>
    </row>
    <row r="45711" spans="4:4" x14ac:dyDescent="0.2">
      <c r="D45711" s="1"/>
    </row>
    <row r="45712" spans="4:4" x14ac:dyDescent="0.2">
      <c r="D45712" s="1"/>
    </row>
    <row r="45713" spans="4:4" x14ac:dyDescent="0.2">
      <c r="D45713" s="1"/>
    </row>
    <row r="45714" spans="4:4" x14ac:dyDescent="0.2">
      <c r="D45714" s="1"/>
    </row>
    <row r="45715" spans="4:4" x14ac:dyDescent="0.2">
      <c r="D45715" s="1"/>
    </row>
    <row r="45716" spans="4:4" x14ac:dyDescent="0.2">
      <c r="D45716" s="1"/>
    </row>
    <row r="45717" spans="4:4" x14ac:dyDescent="0.2">
      <c r="D45717" s="1"/>
    </row>
    <row r="45718" spans="4:4" x14ac:dyDescent="0.2">
      <c r="D45718" s="1"/>
    </row>
    <row r="45719" spans="4:4" x14ac:dyDescent="0.2">
      <c r="D45719" s="1"/>
    </row>
    <row r="45720" spans="4:4" x14ac:dyDescent="0.2">
      <c r="D45720" s="1"/>
    </row>
    <row r="45721" spans="4:4" x14ac:dyDescent="0.2">
      <c r="D45721" s="1"/>
    </row>
    <row r="45722" spans="4:4" x14ac:dyDescent="0.2">
      <c r="D45722" s="1"/>
    </row>
    <row r="45723" spans="4:4" x14ac:dyDescent="0.2">
      <c r="D45723" s="1"/>
    </row>
    <row r="45724" spans="4:4" x14ac:dyDescent="0.2">
      <c r="D45724" s="1"/>
    </row>
    <row r="45725" spans="4:4" x14ac:dyDescent="0.2">
      <c r="D45725" s="1"/>
    </row>
    <row r="45726" spans="4:4" x14ac:dyDescent="0.2">
      <c r="D45726" s="1"/>
    </row>
    <row r="45727" spans="4:4" x14ac:dyDescent="0.2">
      <c r="D45727" s="1"/>
    </row>
    <row r="45728" spans="4:4" x14ac:dyDescent="0.2">
      <c r="D45728" s="1"/>
    </row>
    <row r="45729" spans="4:4" x14ac:dyDescent="0.2">
      <c r="D45729" s="1"/>
    </row>
    <row r="45730" spans="4:4" x14ac:dyDescent="0.2">
      <c r="D45730" s="1"/>
    </row>
    <row r="45731" spans="4:4" x14ac:dyDescent="0.2">
      <c r="D45731" s="1"/>
    </row>
    <row r="45732" spans="4:4" x14ac:dyDescent="0.2">
      <c r="D45732" s="1"/>
    </row>
    <row r="45733" spans="4:4" x14ac:dyDescent="0.2">
      <c r="D45733" s="1"/>
    </row>
    <row r="45734" spans="4:4" x14ac:dyDescent="0.2">
      <c r="D45734" s="1"/>
    </row>
    <row r="45735" spans="4:4" x14ac:dyDescent="0.2">
      <c r="D45735" s="1"/>
    </row>
    <row r="45736" spans="4:4" x14ac:dyDescent="0.2">
      <c r="D45736" s="1"/>
    </row>
    <row r="45737" spans="4:4" x14ac:dyDescent="0.2">
      <c r="D45737" s="1"/>
    </row>
    <row r="45738" spans="4:4" x14ac:dyDescent="0.2">
      <c r="D45738" s="1"/>
    </row>
    <row r="45739" spans="4:4" x14ac:dyDescent="0.2">
      <c r="D45739" s="1"/>
    </row>
    <row r="45740" spans="4:4" x14ac:dyDescent="0.2">
      <c r="D45740" s="1"/>
    </row>
    <row r="45741" spans="4:4" x14ac:dyDescent="0.2">
      <c r="D45741" s="1"/>
    </row>
    <row r="45742" spans="4:4" x14ac:dyDescent="0.2">
      <c r="D45742" s="1"/>
    </row>
    <row r="45743" spans="4:4" x14ac:dyDescent="0.2">
      <c r="D45743" s="1"/>
    </row>
    <row r="45744" spans="4:4" x14ac:dyDescent="0.2">
      <c r="D45744" s="1"/>
    </row>
    <row r="45745" spans="4:4" x14ac:dyDescent="0.2">
      <c r="D45745" s="1"/>
    </row>
    <row r="45746" spans="4:4" x14ac:dyDescent="0.2">
      <c r="D45746" s="1"/>
    </row>
    <row r="45747" spans="4:4" x14ac:dyDescent="0.2">
      <c r="D45747" s="1"/>
    </row>
    <row r="45748" spans="4:4" x14ac:dyDescent="0.2">
      <c r="D45748" s="1"/>
    </row>
    <row r="45749" spans="4:4" x14ac:dyDescent="0.2">
      <c r="D45749" s="1"/>
    </row>
    <row r="45750" spans="4:4" x14ac:dyDescent="0.2">
      <c r="D45750" s="1"/>
    </row>
    <row r="45751" spans="4:4" x14ac:dyDescent="0.2">
      <c r="D45751" s="1"/>
    </row>
    <row r="45752" spans="4:4" x14ac:dyDescent="0.2">
      <c r="D45752" s="1"/>
    </row>
    <row r="45753" spans="4:4" x14ac:dyDescent="0.2">
      <c r="D45753" s="1"/>
    </row>
    <row r="45754" spans="4:4" x14ac:dyDescent="0.2">
      <c r="D45754" s="1"/>
    </row>
    <row r="45755" spans="4:4" x14ac:dyDescent="0.2">
      <c r="D45755" s="1"/>
    </row>
    <row r="45756" spans="4:4" x14ac:dyDescent="0.2">
      <c r="D45756" s="1"/>
    </row>
    <row r="45757" spans="4:4" x14ac:dyDescent="0.2">
      <c r="D45757" s="1"/>
    </row>
    <row r="45758" spans="4:4" x14ac:dyDescent="0.2">
      <c r="D45758" s="1"/>
    </row>
    <row r="45759" spans="4:4" x14ac:dyDescent="0.2">
      <c r="D45759" s="1"/>
    </row>
    <row r="45760" spans="4:4" x14ac:dyDescent="0.2">
      <c r="D45760" s="1"/>
    </row>
    <row r="45761" spans="4:4" x14ac:dyDescent="0.2">
      <c r="D45761" s="1"/>
    </row>
    <row r="45762" spans="4:4" x14ac:dyDescent="0.2">
      <c r="D45762" s="1"/>
    </row>
    <row r="45763" spans="4:4" x14ac:dyDescent="0.2">
      <c r="D45763" s="1"/>
    </row>
    <row r="45764" spans="4:4" x14ac:dyDescent="0.2">
      <c r="D45764" s="1"/>
    </row>
    <row r="45765" spans="4:4" x14ac:dyDescent="0.2">
      <c r="D45765" s="1"/>
    </row>
    <row r="45766" spans="4:4" x14ac:dyDescent="0.2">
      <c r="D45766" s="1"/>
    </row>
    <row r="45767" spans="4:4" x14ac:dyDescent="0.2">
      <c r="D45767" s="1"/>
    </row>
    <row r="45768" spans="4:4" x14ac:dyDescent="0.2">
      <c r="D45768" s="1"/>
    </row>
    <row r="45769" spans="4:4" x14ac:dyDescent="0.2">
      <c r="D45769" s="1"/>
    </row>
    <row r="45770" spans="4:4" x14ac:dyDescent="0.2">
      <c r="D45770" s="1"/>
    </row>
    <row r="45771" spans="4:4" x14ac:dyDescent="0.2">
      <c r="D45771" s="1"/>
    </row>
    <row r="45772" spans="4:4" x14ac:dyDescent="0.2">
      <c r="D45772" s="1"/>
    </row>
    <row r="45773" spans="4:4" x14ac:dyDescent="0.2">
      <c r="D45773" s="1"/>
    </row>
    <row r="45774" spans="4:4" x14ac:dyDescent="0.2">
      <c r="D45774" s="1"/>
    </row>
    <row r="45775" spans="4:4" x14ac:dyDescent="0.2">
      <c r="D45775" s="1"/>
    </row>
    <row r="45776" spans="4:4" x14ac:dyDescent="0.2">
      <c r="D45776" s="1"/>
    </row>
    <row r="45777" spans="4:4" x14ac:dyDescent="0.2">
      <c r="D45777" s="1"/>
    </row>
    <row r="45778" spans="4:4" x14ac:dyDescent="0.2">
      <c r="D45778" s="1"/>
    </row>
    <row r="45779" spans="4:4" x14ac:dyDescent="0.2">
      <c r="D45779" s="1"/>
    </row>
    <row r="45780" spans="4:4" x14ac:dyDescent="0.2">
      <c r="D45780" s="1"/>
    </row>
    <row r="45781" spans="4:4" x14ac:dyDescent="0.2">
      <c r="D45781" s="1"/>
    </row>
    <row r="45782" spans="4:4" x14ac:dyDescent="0.2">
      <c r="D45782" s="1"/>
    </row>
    <row r="45783" spans="4:4" x14ac:dyDescent="0.2">
      <c r="D45783" s="1"/>
    </row>
    <row r="45784" spans="4:4" x14ac:dyDescent="0.2">
      <c r="D45784" s="1"/>
    </row>
    <row r="45785" spans="4:4" x14ac:dyDescent="0.2">
      <c r="D45785" s="1"/>
    </row>
    <row r="45786" spans="4:4" x14ac:dyDescent="0.2">
      <c r="D45786" s="1"/>
    </row>
    <row r="45787" spans="4:4" x14ac:dyDescent="0.2">
      <c r="D45787" s="1"/>
    </row>
    <row r="45788" spans="4:4" x14ac:dyDescent="0.2">
      <c r="D45788" s="1"/>
    </row>
    <row r="45789" spans="4:4" x14ac:dyDescent="0.2">
      <c r="D45789" s="1"/>
    </row>
    <row r="45790" spans="4:4" x14ac:dyDescent="0.2">
      <c r="D45790" s="1"/>
    </row>
    <row r="45791" spans="4:4" x14ac:dyDescent="0.2">
      <c r="D45791" s="1"/>
    </row>
    <row r="45792" spans="4:4" x14ac:dyDescent="0.2">
      <c r="D45792" s="1"/>
    </row>
    <row r="45793" spans="4:4" x14ac:dyDescent="0.2">
      <c r="D45793" s="1"/>
    </row>
    <row r="45794" spans="4:4" x14ac:dyDescent="0.2">
      <c r="D45794" s="1"/>
    </row>
    <row r="45795" spans="4:4" x14ac:dyDescent="0.2">
      <c r="D45795" s="1"/>
    </row>
    <row r="45796" spans="4:4" x14ac:dyDescent="0.2">
      <c r="D45796" s="1"/>
    </row>
    <row r="45797" spans="4:4" x14ac:dyDescent="0.2">
      <c r="D45797" s="1"/>
    </row>
    <row r="45798" spans="4:4" x14ac:dyDescent="0.2">
      <c r="D45798" s="1"/>
    </row>
    <row r="45799" spans="4:4" x14ac:dyDescent="0.2">
      <c r="D45799" s="1"/>
    </row>
    <row r="45800" spans="4:4" x14ac:dyDescent="0.2">
      <c r="D45800" s="1"/>
    </row>
    <row r="45801" spans="4:4" x14ac:dyDescent="0.2">
      <c r="D45801" s="1"/>
    </row>
    <row r="45802" spans="4:4" x14ac:dyDescent="0.2">
      <c r="D45802" s="1"/>
    </row>
    <row r="45803" spans="4:4" x14ac:dyDescent="0.2">
      <c r="D45803" s="1"/>
    </row>
    <row r="45804" spans="4:4" x14ac:dyDescent="0.2">
      <c r="D45804" s="1"/>
    </row>
    <row r="45805" spans="4:4" x14ac:dyDescent="0.2">
      <c r="D45805" s="1"/>
    </row>
    <row r="45806" spans="4:4" x14ac:dyDescent="0.2">
      <c r="D45806" s="1"/>
    </row>
    <row r="45807" spans="4:4" x14ac:dyDescent="0.2">
      <c r="D45807" s="1"/>
    </row>
    <row r="45808" spans="4:4" x14ac:dyDescent="0.2">
      <c r="D45808" s="1"/>
    </row>
    <row r="45809" spans="4:4" x14ac:dyDescent="0.2">
      <c r="D45809" s="1"/>
    </row>
    <row r="45810" spans="4:4" x14ac:dyDescent="0.2">
      <c r="D45810" s="1"/>
    </row>
    <row r="45811" spans="4:4" x14ac:dyDescent="0.2">
      <c r="D45811" s="1"/>
    </row>
    <row r="45812" spans="4:4" x14ac:dyDescent="0.2">
      <c r="D45812" s="1"/>
    </row>
    <row r="45813" spans="4:4" x14ac:dyDescent="0.2">
      <c r="D45813" s="1"/>
    </row>
    <row r="45814" spans="4:4" x14ac:dyDescent="0.2">
      <c r="D45814" s="1"/>
    </row>
    <row r="45815" spans="4:4" x14ac:dyDescent="0.2">
      <c r="D45815" s="1"/>
    </row>
    <row r="45816" spans="4:4" x14ac:dyDescent="0.2">
      <c r="D45816" s="1"/>
    </row>
    <row r="45817" spans="4:4" x14ac:dyDescent="0.2">
      <c r="D45817" s="1"/>
    </row>
    <row r="45818" spans="4:4" x14ac:dyDescent="0.2">
      <c r="D45818" s="1"/>
    </row>
    <row r="45819" spans="4:4" x14ac:dyDescent="0.2">
      <c r="D45819" s="1"/>
    </row>
    <row r="45820" spans="4:4" x14ac:dyDescent="0.2">
      <c r="D45820" s="1"/>
    </row>
    <row r="45821" spans="4:4" x14ac:dyDescent="0.2">
      <c r="D45821" s="1"/>
    </row>
    <row r="45822" spans="4:4" x14ac:dyDescent="0.2">
      <c r="D45822" s="1"/>
    </row>
    <row r="45823" spans="4:4" x14ac:dyDescent="0.2">
      <c r="D45823" s="1"/>
    </row>
    <row r="45824" spans="4:4" x14ac:dyDescent="0.2">
      <c r="D45824" s="1"/>
    </row>
    <row r="45825" spans="4:4" x14ac:dyDescent="0.2">
      <c r="D45825" s="1"/>
    </row>
    <row r="45826" spans="4:4" x14ac:dyDescent="0.2">
      <c r="D45826" s="1"/>
    </row>
    <row r="45827" spans="4:4" x14ac:dyDescent="0.2">
      <c r="D45827" s="1"/>
    </row>
    <row r="45828" spans="4:4" x14ac:dyDescent="0.2">
      <c r="D45828" s="1"/>
    </row>
    <row r="45829" spans="4:4" x14ac:dyDescent="0.2">
      <c r="D45829" s="1"/>
    </row>
    <row r="45830" spans="4:4" x14ac:dyDescent="0.2">
      <c r="D45830" s="1"/>
    </row>
    <row r="45831" spans="4:4" x14ac:dyDescent="0.2">
      <c r="D45831" s="1"/>
    </row>
    <row r="45832" spans="4:4" x14ac:dyDescent="0.2">
      <c r="D45832" s="1"/>
    </row>
    <row r="45833" spans="4:4" x14ac:dyDescent="0.2">
      <c r="D45833" s="1"/>
    </row>
    <row r="45834" spans="4:4" x14ac:dyDescent="0.2">
      <c r="D45834" s="1"/>
    </row>
    <row r="45835" spans="4:4" x14ac:dyDescent="0.2">
      <c r="D45835" s="1"/>
    </row>
    <row r="45836" spans="4:4" x14ac:dyDescent="0.2">
      <c r="D45836" s="1"/>
    </row>
    <row r="45837" spans="4:4" x14ac:dyDescent="0.2">
      <c r="D45837" s="1"/>
    </row>
    <row r="45838" spans="4:4" x14ac:dyDescent="0.2">
      <c r="D45838" s="1"/>
    </row>
    <row r="45839" spans="4:4" x14ac:dyDescent="0.2">
      <c r="D45839" s="1"/>
    </row>
    <row r="45840" spans="4:4" x14ac:dyDescent="0.2">
      <c r="D45840" s="1"/>
    </row>
    <row r="45841" spans="4:4" x14ac:dyDescent="0.2">
      <c r="D45841" s="1"/>
    </row>
    <row r="45842" spans="4:4" x14ac:dyDescent="0.2">
      <c r="D45842" s="1"/>
    </row>
    <row r="45843" spans="4:4" x14ac:dyDescent="0.2">
      <c r="D45843" s="1"/>
    </row>
    <row r="45844" spans="4:4" x14ac:dyDescent="0.2">
      <c r="D45844" s="1"/>
    </row>
    <row r="45845" spans="4:4" x14ac:dyDescent="0.2">
      <c r="D45845" s="1"/>
    </row>
    <row r="45846" spans="4:4" x14ac:dyDescent="0.2">
      <c r="D45846" s="1"/>
    </row>
    <row r="45847" spans="4:4" x14ac:dyDescent="0.2">
      <c r="D45847" s="1"/>
    </row>
    <row r="45848" spans="4:4" x14ac:dyDescent="0.2">
      <c r="D45848" s="1"/>
    </row>
    <row r="45849" spans="4:4" x14ac:dyDescent="0.2">
      <c r="D45849" s="1"/>
    </row>
    <row r="45850" spans="4:4" x14ac:dyDescent="0.2">
      <c r="D45850" s="1"/>
    </row>
    <row r="45851" spans="4:4" x14ac:dyDescent="0.2">
      <c r="D45851" s="1"/>
    </row>
    <row r="45852" spans="4:4" x14ac:dyDescent="0.2">
      <c r="D45852" s="1"/>
    </row>
    <row r="45853" spans="4:4" x14ac:dyDescent="0.2">
      <c r="D45853" s="1"/>
    </row>
    <row r="45854" spans="4:4" x14ac:dyDescent="0.2">
      <c r="D45854" s="1"/>
    </row>
    <row r="45855" spans="4:4" x14ac:dyDescent="0.2">
      <c r="D45855" s="1"/>
    </row>
    <row r="45856" spans="4:4" x14ac:dyDescent="0.2">
      <c r="D45856" s="1"/>
    </row>
    <row r="45857" spans="4:4" x14ac:dyDescent="0.2">
      <c r="D45857" s="1"/>
    </row>
    <row r="45858" spans="4:4" x14ac:dyDescent="0.2">
      <c r="D45858" s="1"/>
    </row>
    <row r="45859" spans="4:4" x14ac:dyDescent="0.2">
      <c r="D45859" s="1"/>
    </row>
    <row r="45860" spans="4:4" x14ac:dyDescent="0.2">
      <c r="D45860" s="1"/>
    </row>
    <row r="45861" spans="4:4" x14ac:dyDescent="0.2">
      <c r="D45861" s="1"/>
    </row>
    <row r="45862" spans="4:4" x14ac:dyDescent="0.2">
      <c r="D45862" s="1"/>
    </row>
    <row r="45863" spans="4:4" x14ac:dyDescent="0.2">
      <c r="D45863" s="1"/>
    </row>
    <row r="45864" spans="4:4" x14ac:dyDescent="0.2">
      <c r="D45864" s="1"/>
    </row>
    <row r="45865" spans="4:4" x14ac:dyDescent="0.2">
      <c r="D45865" s="1"/>
    </row>
    <row r="45866" spans="4:4" x14ac:dyDescent="0.2">
      <c r="D45866" s="1"/>
    </row>
    <row r="45867" spans="4:4" x14ac:dyDescent="0.2">
      <c r="D45867" s="1"/>
    </row>
    <row r="45868" spans="4:4" x14ac:dyDescent="0.2">
      <c r="D45868" s="1"/>
    </row>
    <row r="45869" spans="4:4" x14ac:dyDescent="0.2">
      <c r="D45869" s="1"/>
    </row>
    <row r="45870" spans="4:4" x14ac:dyDescent="0.2">
      <c r="D45870" s="1"/>
    </row>
    <row r="45871" spans="4:4" x14ac:dyDescent="0.2">
      <c r="D45871" s="1"/>
    </row>
    <row r="45872" spans="4:4" x14ac:dyDescent="0.2">
      <c r="D45872" s="1"/>
    </row>
    <row r="45873" spans="4:4" x14ac:dyDescent="0.2">
      <c r="D45873" s="1"/>
    </row>
    <row r="45874" spans="4:4" x14ac:dyDescent="0.2">
      <c r="D45874" s="1"/>
    </row>
    <row r="45875" spans="4:4" x14ac:dyDescent="0.2">
      <c r="D45875" s="1"/>
    </row>
    <row r="45876" spans="4:4" x14ac:dyDescent="0.2">
      <c r="D45876" s="1"/>
    </row>
    <row r="45877" spans="4:4" x14ac:dyDescent="0.2">
      <c r="D45877" s="1"/>
    </row>
    <row r="45878" spans="4:4" x14ac:dyDescent="0.2">
      <c r="D45878" s="1"/>
    </row>
    <row r="45879" spans="4:4" x14ac:dyDescent="0.2">
      <c r="D45879" s="1"/>
    </row>
    <row r="45880" spans="4:4" x14ac:dyDescent="0.2">
      <c r="D45880" s="1"/>
    </row>
    <row r="45881" spans="4:4" x14ac:dyDescent="0.2">
      <c r="D45881" s="1"/>
    </row>
    <row r="45882" spans="4:4" x14ac:dyDescent="0.2">
      <c r="D45882" s="1"/>
    </row>
    <row r="45883" spans="4:4" x14ac:dyDescent="0.2">
      <c r="D45883" s="1"/>
    </row>
    <row r="45884" spans="4:4" x14ac:dyDescent="0.2">
      <c r="D45884" s="1"/>
    </row>
    <row r="45885" spans="4:4" x14ac:dyDescent="0.2">
      <c r="D45885" s="1"/>
    </row>
    <row r="45886" spans="4:4" x14ac:dyDescent="0.2">
      <c r="D45886" s="1"/>
    </row>
    <row r="45887" spans="4:4" x14ac:dyDescent="0.2">
      <c r="D45887" s="1"/>
    </row>
    <row r="45888" spans="4:4" x14ac:dyDescent="0.2">
      <c r="D45888" s="1"/>
    </row>
    <row r="45889" spans="4:4" x14ac:dyDescent="0.2">
      <c r="D45889" s="1"/>
    </row>
    <row r="45890" spans="4:4" x14ac:dyDescent="0.2">
      <c r="D45890" s="1"/>
    </row>
    <row r="45891" spans="4:4" x14ac:dyDescent="0.2">
      <c r="D45891" s="1"/>
    </row>
    <row r="45892" spans="4:4" x14ac:dyDescent="0.2">
      <c r="D45892" s="1"/>
    </row>
    <row r="45893" spans="4:4" x14ac:dyDescent="0.2">
      <c r="D45893" s="1"/>
    </row>
    <row r="45894" spans="4:4" x14ac:dyDescent="0.2">
      <c r="D45894" s="1"/>
    </row>
    <row r="45895" spans="4:4" x14ac:dyDescent="0.2">
      <c r="D45895" s="1"/>
    </row>
    <row r="45896" spans="4:4" x14ac:dyDescent="0.2">
      <c r="D45896" s="1"/>
    </row>
    <row r="45897" spans="4:4" x14ac:dyDescent="0.2">
      <c r="D45897" s="1"/>
    </row>
    <row r="45898" spans="4:4" x14ac:dyDescent="0.2">
      <c r="D45898" s="1"/>
    </row>
    <row r="45899" spans="4:4" x14ac:dyDescent="0.2">
      <c r="D45899" s="1"/>
    </row>
    <row r="45900" spans="4:4" x14ac:dyDescent="0.2">
      <c r="D45900" s="1"/>
    </row>
    <row r="45901" spans="4:4" x14ac:dyDescent="0.2">
      <c r="D45901" s="1"/>
    </row>
    <row r="45902" spans="4:4" x14ac:dyDescent="0.2">
      <c r="D45902" s="1"/>
    </row>
    <row r="45903" spans="4:4" x14ac:dyDescent="0.2">
      <c r="D45903" s="1"/>
    </row>
    <row r="45904" spans="4:4" x14ac:dyDescent="0.2">
      <c r="D45904" s="1"/>
    </row>
    <row r="45905" spans="4:4" x14ac:dyDescent="0.2">
      <c r="D45905" s="1"/>
    </row>
    <row r="45906" spans="4:4" x14ac:dyDescent="0.2">
      <c r="D45906" s="1"/>
    </row>
    <row r="45907" spans="4:4" x14ac:dyDescent="0.2">
      <c r="D45907" s="1"/>
    </row>
    <row r="45908" spans="4:4" x14ac:dyDescent="0.2">
      <c r="D45908" s="1"/>
    </row>
    <row r="45909" spans="4:4" x14ac:dyDescent="0.2">
      <c r="D45909" s="1"/>
    </row>
    <row r="45910" spans="4:4" x14ac:dyDescent="0.2">
      <c r="D45910" s="1"/>
    </row>
    <row r="45911" spans="4:4" x14ac:dyDescent="0.2">
      <c r="D45911" s="1"/>
    </row>
    <row r="45912" spans="4:4" x14ac:dyDescent="0.2">
      <c r="D45912" s="1"/>
    </row>
    <row r="45913" spans="4:4" x14ac:dyDescent="0.2">
      <c r="D45913" s="1"/>
    </row>
    <row r="45914" spans="4:4" x14ac:dyDescent="0.2">
      <c r="D45914" s="1"/>
    </row>
    <row r="45915" spans="4:4" x14ac:dyDescent="0.2">
      <c r="D45915" s="1"/>
    </row>
    <row r="45916" spans="4:4" x14ac:dyDescent="0.2">
      <c r="D45916" s="1"/>
    </row>
    <row r="45917" spans="4:4" x14ac:dyDescent="0.2">
      <c r="D45917" s="1"/>
    </row>
    <row r="45918" spans="4:4" x14ac:dyDescent="0.2">
      <c r="D45918" s="1"/>
    </row>
    <row r="45919" spans="4:4" x14ac:dyDescent="0.2">
      <c r="D45919" s="1"/>
    </row>
    <row r="45920" spans="4:4" x14ac:dyDescent="0.2">
      <c r="D45920" s="1"/>
    </row>
    <row r="45921" spans="4:4" x14ac:dyDescent="0.2">
      <c r="D45921" s="1"/>
    </row>
    <row r="45922" spans="4:4" x14ac:dyDescent="0.2">
      <c r="D45922" s="1"/>
    </row>
    <row r="45923" spans="4:4" x14ac:dyDescent="0.2">
      <c r="D45923" s="1"/>
    </row>
    <row r="45924" spans="4:4" x14ac:dyDescent="0.2">
      <c r="D45924" s="1"/>
    </row>
    <row r="45925" spans="4:4" x14ac:dyDescent="0.2">
      <c r="D45925" s="1"/>
    </row>
    <row r="45926" spans="4:4" x14ac:dyDescent="0.2">
      <c r="D45926" s="1"/>
    </row>
    <row r="45927" spans="4:4" x14ac:dyDescent="0.2">
      <c r="D45927" s="1"/>
    </row>
    <row r="45928" spans="4:4" x14ac:dyDescent="0.2">
      <c r="D45928" s="1"/>
    </row>
    <row r="45929" spans="4:4" x14ac:dyDescent="0.2">
      <c r="D45929" s="1"/>
    </row>
    <row r="45930" spans="4:4" x14ac:dyDescent="0.2">
      <c r="D45930" s="1"/>
    </row>
    <row r="45931" spans="4:4" x14ac:dyDescent="0.2">
      <c r="D45931" s="1"/>
    </row>
    <row r="45932" spans="4:4" x14ac:dyDescent="0.2">
      <c r="D45932" s="1"/>
    </row>
    <row r="45933" spans="4:4" x14ac:dyDescent="0.2">
      <c r="D45933" s="1"/>
    </row>
    <row r="45934" spans="4:4" x14ac:dyDescent="0.2">
      <c r="D45934" s="1"/>
    </row>
    <row r="45935" spans="4:4" x14ac:dyDescent="0.2">
      <c r="D45935" s="1"/>
    </row>
    <row r="45936" spans="4:4" x14ac:dyDescent="0.2">
      <c r="D45936" s="1"/>
    </row>
    <row r="45937" spans="4:4" x14ac:dyDescent="0.2">
      <c r="D45937" s="1"/>
    </row>
    <row r="45938" spans="4:4" x14ac:dyDescent="0.2">
      <c r="D45938" s="1"/>
    </row>
    <row r="45939" spans="4:4" x14ac:dyDescent="0.2">
      <c r="D45939" s="1"/>
    </row>
    <row r="45940" spans="4:4" x14ac:dyDescent="0.2">
      <c r="D45940" s="1"/>
    </row>
    <row r="45941" spans="4:4" x14ac:dyDescent="0.2">
      <c r="D45941" s="1"/>
    </row>
    <row r="45942" spans="4:4" x14ac:dyDescent="0.2">
      <c r="D45942" s="1"/>
    </row>
    <row r="45943" spans="4:4" x14ac:dyDescent="0.2">
      <c r="D45943" s="1"/>
    </row>
    <row r="45944" spans="4:4" x14ac:dyDescent="0.2">
      <c r="D45944" s="1"/>
    </row>
    <row r="45945" spans="4:4" x14ac:dyDescent="0.2">
      <c r="D45945" s="1"/>
    </row>
    <row r="45946" spans="4:4" x14ac:dyDescent="0.2">
      <c r="D45946" s="1"/>
    </row>
    <row r="45947" spans="4:4" x14ac:dyDescent="0.2">
      <c r="D45947" s="1"/>
    </row>
    <row r="45948" spans="4:4" x14ac:dyDescent="0.2">
      <c r="D45948" s="1"/>
    </row>
    <row r="45949" spans="4:4" x14ac:dyDescent="0.2">
      <c r="D45949" s="1"/>
    </row>
    <row r="45950" spans="4:4" x14ac:dyDescent="0.2">
      <c r="D45950" s="1"/>
    </row>
    <row r="45951" spans="4:4" x14ac:dyDescent="0.2">
      <c r="D45951" s="1"/>
    </row>
    <row r="45952" spans="4:4" x14ac:dyDescent="0.2">
      <c r="D45952" s="1"/>
    </row>
    <row r="45953" spans="4:4" x14ac:dyDescent="0.2">
      <c r="D45953" s="1"/>
    </row>
    <row r="45954" spans="4:4" x14ac:dyDescent="0.2">
      <c r="D45954" s="1"/>
    </row>
    <row r="45955" spans="4:4" x14ac:dyDescent="0.2">
      <c r="D45955" s="1"/>
    </row>
    <row r="45956" spans="4:4" x14ac:dyDescent="0.2">
      <c r="D45956" s="1"/>
    </row>
    <row r="45957" spans="4:4" x14ac:dyDescent="0.2">
      <c r="D45957" s="1"/>
    </row>
    <row r="45958" spans="4:4" x14ac:dyDescent="0.2">
      <c r="D45958" s="1"/>
    </row>
    <row r="45959" spans="4:4" x14ac:dyDescent="0.2">
      <c r="D45959" s="1"/>
    </row>
    <row r="45960" spans="4:4" x14ac:dyDescent="0.2">
      <c r="D45960" s="1"/>
    </row>
    <row r="45961" spans="4:4" x14ac:dyDescent="0.2">
      <c r="D45961" s="1"/>
    </row>
    <row r="45962" spans="4:4" x14ac:dyDescent="0.2">
      <c r="D45962" s="1"/>
    </row>
    <row r="45963" spans="4:4" x14ac:dyDescent="0.2">
      <c r="D45963" s="1"/>
    </row>
    <row r="45964" spans="4:4" x14ac:dyDescent="0.2">
      <c r="D45964" s="1"/>
    </row>
    <row r="45965" spans="4:4" x14ac:dyDescent="0.2">
      <c r="D45965" s="1"/>
    </row>
    <row r="45966" spans="4:4" x14ac:dyDescent="0.2">
      <c r="D45966" s="1"/>
    </row>
    <row r="45967" spans="4:4" x14ac:dyDescent="0.2">
      <c r="D45967" s="1"/>
    </row>
    <row r="45968" spans="4:4" x14ac:dyDescent="0.2">
      <c r="D45968" s="1"/>
    </row>
    <row r="45969" spans="4:4" x14ac:dyDescent="0.2">
      <c r="D45969" s="1"/>
    </row>
    <row r="45970" spans="4:4" x14ac:dyDescent="0.2">
      <c r="D45970" s="1"/>
    </row>
    <row r="45971" spans="4:4" x14ac:dyDescent="0.2">
      <c r="D45971" s="1"/>
    </row>
    <row r="45972" spans="4:4" x14ac:dyDescent="0.2">
      <c r="D45972" s="1"/>
    </row>
    <row r="45973" spans="4:4" x14ac:dyDescent="0.2">
      <c r="D45973" s="1"/>
    </row>
    <row r="45974" spans="4:4" x14ac:dyDescent="0.2">
      <c r="D45974" s="1"/>
    </row>
    <row r="45975" spans="4:4" x14ac:dyDescent="0.2">
      <c r="D45975" s="1"/>
    </row>
    <row r="45976" spans="4:4" x14ac:dyDescent="0.2">
      <c r="D45976" s="1"/>
    </row>
    <row r="45977" spans="4:4" x14ac:dyDescent="0.2">
      <c r="D45977" s="1"/>
    </row>
    <row r="45978" spans="4:4" x14ac:dyDescent="0.2">
      <c r="D45978" s="1"/>
    </row>
    <row r="45979" spans="4:4" x14ac:dyDescent="0.2">
      <c r="D45979" s="1"/>
    </row>
    <row r="45980" spans="4:4" x14ac:dyDescent="0.2">
      <c r="D45980" s="1"/>
    </row>
    <row r="45981" spans="4:4" x14ac:dyDescent="0.2">
      <c r="D45981" s="1"/>
    </row>
    <row r="45982" spans="4:4" x14ac:dyDescent="0.2">
      <c r="D45982" s="1"/>
    </row>
    <row r="45983" spans="4:4" x14ac:dyDescent="0.2">
      <c r="D45983" s="1"/>
    </row>
    <row r="45984" spans="4:4" x14ac:dyDescent="0.2">
      <c r="D45984" s="1"/>
    </row>
    <row r="45985" spans="4:4" x14ac:dyDescent="0.2">
      <c r="D45985" s="1"/>
    </row>
    <row r="45986" spans="4:4" x14ac:dyDescent="0.2">
      <c r="D45986" s="1"/>
    </row>
    <row r="45987" spans="4:4" x14ac:dyDescent="0.2">
      <c r="D45987" s="1"/>
    </row>
    <row r="45988" spans="4:4" x14ac:dyDescent="0.2">
      <c r="D45988" s="1"/>
    </row>
    <row r="45989" spans="4:4" x14ac:dyDescent="0.2">
      <c r="D45989" s="1"/>
    </row>
    <row r="45990" spans="4:4" x14ac:dyDescent="0.2">
      <c r="D45990" s="1"/>
    </row>
    <row r="45991" spans="4:4" x14ac:dyDescent="0.2">
      <c r="D45991" s="1"/>
    </row>
    <row r="45992" spans="4:4" x14ac:dyDescent="0.2">
      <c r="D45992" s="1"/>
    </row>
    <row r="45993" spans="4:4" x14ac:dyDescent="0.2">
      <c r="D45993" s="1"/>
    </row>
    <row r="45994" spans="4:4" x14ac:dyDescent="0.2">
      <c r="D45994" s="1"/>
    </row>
    <row r="45995" spans="4:4" x14ac:dyDescent="0.2">
      <c r="D45995" s="1"/>
    </row>
    <row r="45996" spans="4:4" x14ac:dyDescent="0.2">
      <c r="D45996" s="1"/>
    </row>
    <row r="45997" spans="4:4" x14ac:dyDescent="0.2">
      <c r="D45997" s="1"/>
    </row>
    <row r="45998" spans="4:4" x14ac:dyDescent="0.2">
      <c r="D45998" s="1"/>
    </row>
    <row r="45999" spans="4:4" x14ac:dyDescent="0.2">
      <c r="D45999" s="1"/>
    </row>
    <row r="46000" spans="4:4" x14ac:dyDescent="0.2">
      <c r="D46000" s="1"/>
    </row>
    <row r="46001" spans="4:4" x14ac:dyDescent="0.2">
      <c r="D46001" s="1"/>
    </row>
    <row r="46002" spans="4:4" x14ac:dyDescent="0.2">
      <c r="D46002" s="1"/>
    </row>
    <row r="46003" spans="4:4" x14ac:dyDescent="0.2">
      <c r="D46003" s="1"/>
    </row>
    <row r="46004" spans="4:4" x14ac:dyDescent="0.2">
      <c r="D46004" s="1"/>
    </row>
    <row r="46005" spans="4:4" x14ac:dyDescent="0.2">
      <c r="D46005" s="1"/>
    </row>
    <row r="46006" spans="4:4" x14ac:dyDescent="0.2">
      <c r="D46006" s="1"/>
    </row>
    <row r="46007" spans="4:4" x14ac:dyDescent="0.2">
      <c r="D46007" s="1"/>
    </row>
    <row r="46008" spans="4:4" x14ac:dyDescent="0.2">
      <c r="D46008" s="1"/>
    </row>
    <row r="46009" spans="4:4" x14ac:dyDescent="0.2">
      <c r="D46009" s="1"/>
    </row>
    <row r="46010" spans="4:4" x14ac:dyDescent="0.2">
      <c r="D46010" s="1"/>
    </row>
    <row r="46011" spans="4:4" x14ac:dyDescent="0.2">
      <c r="D46011" s="1"/>
    </row>
    <row r="46012" spans="4:4" x14ac:dyDescent="0.2">
      <c r="D46012" s="1"/>
    </row>
    <row r="46013" spans="4:4" x14ac:dyDescent="0.2">
      <c r="D46013" s="1"/>
    </row>
    <row r="46014" spans="4:4" x14ac:dyDescent="0.2">
      <c r="D46014" s="1"/>
    </row>
    <row r="46015" spans="4:4" x14ac:dyDescent="0.2">
      <c r="D46015" s="1"/>
    </row>
    <row r="46016" spans="4:4" x14ac:dyDescent="0.2">
      <c r="D46016" s="1"/>
    </row>
    <row r="46017" spans="4:4" x14ac:dyDescent="0.2">
      <c r="D46017" s="1"/>
    </row>
    <row r="46018" spans="4:4" x14ac:dyDescent="0.2">
      <c r="D46018" s="1"/>
    </row>
    <row r="46019" spans="4:4" x14ac:dyDescent="0.2">
      <c r="D46019" s="1"/>
    </row>
    <row r="46020" spans="4:4" x14ac:dyDescent="0.2">
      <c r="D46020" s="1"/>
    </row>
    <row r="46021" spans="4:4" x14ac:dyDescent="0.2">
      <c r="D46021" s="1"/>
    </row>
    <row r="46022" spans="4:4" x14ac:dyDescent="0.2">
      <c r="D46022" s="1"/>
    </row>
    <row r="46023" spans="4:4" x14ac:dyDescent="0.2">
      <c r="D46023" s="1"/>
    </row>
    <row r="46024" spans="4:4" x14ac:dyDescent="0.2">
      <c r="D46024" s="1"/>
    </row>
    <row r="46025" spans="4:4" x14ac:dyDescent="0.2">
      <c r="D46025" s="1"/>
    </row>
    <row r="46026" spans="4:4" x14ac:dyDescent="0.2">
      <c r="D46026" s="1"/>
    </row>
    <row r="46027" spans="4:4" x14ac:dyDescent="0.2">
      <c r="D46027" s="1"/>
    </row>
    <row r="46028" spans="4:4" x14ac:dyDescent="0.2">
      <c r="D46028" s="1"/>
    </row>
    <row r="46029" spans="4:4" x14ac:dyDescent="0.2">
      <c r="D46029" s="1"/>
    </row>
    <row r="46030" spans="4:4" x14ac:dyDescent="0.2">
      <c r="D46030" s="1"/>
    </row>
    <row r="46031" spans="4:4" x14ac:dyDescent="0.2">
      <c r="D46031" s="1"/>
    </row>
    <row r="46032" spans="4:4" x14ac:dyDescent="0.2">
      <c r="D46032" s="1"/>
    </row>
    <row r="46033" spans="4:4" x14ac:dyDescent="0.2">
      <c r="D46033" s="1"/>
    </row>
    <row r="46034" spans="4:4" x14ac:dyDescent="0.2">
      <c r="D46034" s="1"/>
    </row>
    <row r="46035" spans="4:4" x14ac:dyDescent="0.2">
      <c r="D46035" s="1"/>
    </row>
    <row r="46036" spans="4:4" x14ac:dyDescent="0.2">
      <c r="D46036" s="1"/>
    </row>
    <row r="46037" spans="4:4" x14ac:dyDescent="0.2">
      <c r="D46037" s="1"/>
    </row>
    <row r="46038" spans="4:4" x14ac:dyDescent="0.2">
      <c r="D46038" s="1"/>
    </row>
    <row r="46039" spans="4:4" x14ac:dyDescent="0.2">
      <c r="D46039" s="1"/>
    </row>
    <row r="46040" spans="4:4" x14ac:dyDescent="0.2">
      <c r="D46040" s="1"/>
    </row>
    <row r="46041" spans="4:4" x14ac:dyDescent="0.2">
      <c r="D46041" s="1"/>
    </row>
    <row r="46042" spans="4:4" x14ac:dyDescent="0.2">
      <c r="D46042" s="1"/>
    </row>
    <row r="46043" spans="4:4" x14ac:dyDescent="0.2">
      <c r="D46043" s="1"/>
    </row>
    <row r="46044" spans="4:4" x14ac:dyDescent="0.2">
      <c r="D46044" s="1"/>
    </row>
    <row r="46045" spans="4:4" x14ac:dyDescent="0.2">
      <c r="D46045" s="1"/>
    </row>
    <row r="46046" spans="4:4" x14ac:dyDescent="0.2">
      <c r="D46046" s="1"/>
    </row>
    <row r="46047" spans="4:4" x14ac:dyDescent="0.2">
      <c r="D46047" s="1"/>
    </row>
    <row r="46048" spans="4:4" x14ac:dyDescent="0.2">
      <c r="D46048" s="1"/>
    </row>
    <row r="46049" spans="4:4" x14ac:dyDescent="0.2">
      <c r="D46049" s="1"/>
    </row>
    <row r="46050" spans="4:4" x14ac:dyDescent="0.2">
      <c r="D46050" s="1"/>
    </row>
    <row r="46051" spans="4:4" x14ac:dyDescent="0.2">
      <c r="D46051" s="1"/>
    </row>
    <row r="46052" spans="4:4" x14ac:dyDescent="0.2">
      <c r="D46052" s="1"/>
    </row>
    <row r="46053" spans="4:4" x14ac:dyDescent="0.2">
      <c r="D46053" s="1"/>
    </row>
    <row r="46054" spans="4:4" x14ac:dyDescent="0.2">
      <c r="D46054" s="1"/>
    </row>
    <row r="46055" spans="4:4" x14ac:dyDescent="0.2">
      <c r="D46055" s="1"/>
    </row>
    <row r="46056" spans="4:4" x14ac:dyDescent="0.2">
      <c r="D46056" s="1"/>
    </row>
    <row r="46057" spans="4:4" x14ac:dyDescent="0.2">
      <c r="D46057" s="1"/>
    </row>
    <row r="46058" spans="4:4" x14ac:dyDescent="0.2">
      <c r="D46058" s="1"/>
    </row>
    <row r="46059" spans="4:4" x14ac:dyDescent="0.2">
      <c r="D46059" s="1"/>
    </row>
    <row r="46060" spans="4:4" x14ac:dyDescent="0.2">
      <c r="D46060" s="1"/>
    </row>
    <row r="46061" spans="4:4" x14ac:dyDescent="0.2">
      <c r="D46061" s="1"/>
    </row>
    <row r="46062" spans="4:4" x14ac:dyDescent="0.2">
      <c r="D46062" s="1"/>
    </row>
    <row r="46063" spans="4:4" x14ac:dyDescent="0.2">
      <c r="D46063" s="1"/>
    </row>
    <row r="46064" spans="4:4" x14ac:dyDescent="0.2">
      <c r="D46064" s="1"/>
    </row>
    <row r="46065" spans="4:4" x14ac:dyDescent="0.2">
      <c r="D46065" s="1"/>
    </row>
    <row r="46066" spans="4:4" x14ac:dyDescent="0.2">
      <c r="D46066" s="1"/>
    </row>
    <row r="46067" spans="4:4" x14ac:dyDescent="0.2">
      <c r="D46067" s="1"/>
    </row>
    <row r="46068" spans="4:4" x14ac:dyDescent="0.2">
      <c r="D46068" s="1"/>
    </row>
    <row r="46069" spans="4:4" x14ac:dyDescent="0.2">
      <c r="D46069" s="1"/>
    </row>
    <row r="46070" spans="4:4" x14ac:dyDescent="0.2">
      <c r="D46070" s="1"/>
    </row>
    <row r="46071" spans="4:4" x14ac:dyDescent="0.2">
      <c r="D46071" s="1"/>
    </row>
    <row r="46072" spans="4:4" x14ac:dyDescent="0.2">
      <c r="D46072" s="1"/>
    </row>
    <row r="46073" spans="4:4" x14ac:dyDescent="0.2">
      <c r="D46073" s="1"/>
    </row>
    <row r="46074" spans="4:4" x14ac:dyDescent="0.2">
      <c r="D46074" s="1"/>
    </row>
    <row r="46075" spans="4:4" x14ac:dyDescent="0.2">
      <c r="D46075" s="1"/>
    </row>
    <row r="46076" spans="4:4" x14ac:dyDescent="0.2">
      <c r="D46076" s="1"/>
    </row>
    <row r="46077" spans="4:4" x14ac:dyDescent="0.2">
      <c r="D46077" s="1"/>
    </row>
    <row r="46078" spans="4:4" x14ac:dyDescent="0.2">
      <c r="D46078" s="1"/>
    </row>
    <row r="46079" spans="4:4" x14ac:dyDescent="0.2">
      <c r="D46079" s="1"/>
    </row>
    <row r="46080" spans="4:4" x14ac:dyDescent="0.2">
      <c r="D46080" s="1"/>
    </row>
    <row r="46081" spans="4:4" x14ac:dyDescent="0.2">
      <c r="D46081" s="1"/>
    </row>
    <row r="46082" spans="4:4" x14ac:dyDescent="0.2">
      <c r="D46082" s="1"/>
    </row>
    <row r="46083" spans="4:4" x14ac:dyDescent="0.2">
      <c r="D46083" s="1"/>
    </row>
    <row r="46084" spans="4:4" x14ac:dyDescent="0.2">
      <c r="D46084" s="1"/>
    </row>
    <row r="46085" spans="4:4" x14ac:dyDescent="0.2">
      <c r="D46085" s="1"/>
    </row>
    <row r="46086" spans="4:4" x14ac:dyDescent="0.2">
      <c r="D46086" s="1"/>
    </row>
    <row r="46087" spans="4:4" x14ac:dyDescent="0.2">
      <c r="D46087" s="1"/>
    </row>
    <row r="46088" spans="4:4" x14ac:dyDescent="0.2">
      <c r="D46088" s="1"/>
    </row>
    <row r="46089" spans="4:4" x14ac:dyDescent="0.2">
      <c r="D46089" s="1"/>
    </row>
    <row r="46090" spans="4:4" x14ac:dyDescent="0.2">
      <c r="D46090" s="1"/>
    </row>
    <row r="46091" spans="4:4" x14ac:dyDescent="0.2">
      <c r="D46091" s="1"/>
    </row>
    <row r="46092" spans="4:4" x14ac:dyDescent="0.2">
      <c r="D46092" s="1"/>
    </row>
    <row r="46093" spans="4:4" x14ac:dyDescent="0.2">
      <c r="D46093" s="1"/>
    </row>
    <row r="46094" spans="4:4" x14ac:dyDescent="0.2">
      <c r="D46094" s="1"/>
    </row>
    <row r="46095" spans="4:4" x14ac:dyDescent="0.2">
      <c r="D46095" s="1"/>
    </row>
    <row r="46096" spans="4:4" x14ac:dyDescent="0.2">
      <c r="D46096" s="1"/>
    </row>
    <row r="46097" spans="4:4" x14ac:dyDescent="0.2">
      <c r="D46097" s="1"/>
    </row>
    <row r="46098" spans="4:4" x14ac:dyDescent="0.2">
      <c r="D46098" s="1"/>
    </row>
    <row r="46099" spans="4:4" x14ac:dyDescent="0.2">
      <c r="D46099" s="1"/>
    </row>
    <row r="46100" spans="4:4" x14ac:dyDescent="0.2">
      <c r="D46100" s="1"/>
    </row>
    <row r="46101" spans="4:4" x14ac:dyDescent="0.2">
      <c r="D46101" s="1"/>
    </row>
    <row r="46102" spans="4:4" x14ac:dyDescent="0.2">
      <c r="D46102" s="1"/>
    </row>
    <row r="46103" spans="4:4" x14ac:dyDescent="0.2">
      <c r="D46103" s="1"/>
    </row>
    <row r="46104" spans="4:4" x14ac:dyDescent="0.2">
      <c r="D46104" s="1"/>
    </row>
    <row r="46105" spans="4:4" x14ac:dyDescent="0.2">
      <c r="D46105" s="1"/>
    </row>
    <row r="46106" spans="4:4" x14ac:dyDescent="0.2">
      <c r="D46106" s="1"/>
    </row>
    <row r="46107" spans="4:4" x14ac:dyDescent="0.2">
      <c r="D46107" s="1"/>
    </row>
    <row r="46108" spans="4:4" x14ac:dyDescent="0.2">
      <c r="D46108" s="1"/>
    </row>
    <row r="46109" spans="4:4" x14ac:dyDescent="0.2">
      <c r="D46109" s="1"/>
    </row>
    <row r="46110" spans="4:4" x14ac:dyDescent="0.2">
      <c r="D46110" s="1"/>
    </row>
    <row r="46111" spans="4:4" x14ac:dyDescent="0.2">
      <c r="D46111" s="1"/>
    </row>
    <row r="46112" spans="4:4" x14ac:dyDescent="0.2">
      <c r="D46112" s="1"/>
    </row>
    <row r="46113" spans="4:4" x14ac:dyDescent="0.2">
      <c r="D46113" s="1"/>
    </row>
    <row r="46114" spans="4:4" x14ac:dyDescent="0.2">
      <c r="D46114" s="1"/>
    </row>
    <row r="46115" spans="4:4" x14ac:dyDescent="0.2">
      <c r="D46115" s="1"/>
    </row>
    <row r="46116" spans="4:4" x14ac:dyDescent="0.2">
      <c r="D46116" s="1"/>
    </row>
    <row r="46117" spans="4:4" x14ac:dyDescent="0.2">
      <c r="D46117" s="1"/>
    </row>
    <row r="46118" spans="4:4" x14ac:dyDescent="0.2">
      <c r="D46118" s="1"/>
    </row>
    <row r="46119" spans="4:4" x14ac:dyDescent="0.2">
      <c r="D46119" s="1"/>
    </row>
    <row r="46120" spans="4:4" x14ac:dyDescent="0.2">
      <c r="D46120" s="1"/>
    </row>
    <row r="46121" spans="4:4" x14ac:dyDescent="0.2">
      <c r="D46121" s="1"/>
    </row>
    <row r="46122" spans="4:4" x14ac:dyDescent="0.2">
      <c r="D46122" s="1"/>
    </row>
    <row r="46123" spans="4:4" x14ac:dyDescent="0.2">
      <c r="D46123" s="1"/>
    </row>
    <row r="46124" spans="4:4" x14ac:dyDescent="0.2">
      <c r="D46124" s="1"/>
    </row>
    <row r="46125" spans="4:4" x14ac:dyDescent="0.2">
      <c r="D46125" s="1"/>
    </row>
    <row r="46126" spans="4:4" x14ac:dyDescent="0.2">
      <c r="D46126" s="1"/>
    </row>
    <row r="46127" spans="4:4" x14ac:dyDescent="0.2">
      <c r="D46127" s="1"/>
    </row>
    <row r="46128" spans="4:4" x14ac:dyDescent="0.2">
      <c r="D46128" s="1"/>
    </row>
    <row r="46129" spans="4:4" x14ac:dyDescent="0.2">
      <c r="D46129" s="1"/>
    </row>
    <row r="46130" spans="4:4" x14ac:dyDescent="0.2">
      <c r="D46130" s="1"/>
    </row>
    <row r="46131" spans="4:4" x14ac:dyDescent="0.2">
      <c r="D46131" s="1"/>
    </row>
    <row r="46132" spans="4:4" x14ac:dyDescent="0.2">
      <c r="D46132" s="1"/>
    </row>
    <row r="46133" spans="4:4" x14ac:dyDescent="0.2">
      <c r="D46133" s="1"/>
    </row>
    <row r="46134" spans="4:4" x14ac:dyDescent="0.2">
      <c r="D46134" s="1"/>
    </row>
    <row r="46135" spans="4:4" x14ac:dyDescent="0.2">
      <c r="D46135" s="1"/>
    </row>
    <row r="46136" spans="4:4" x14ac:dyDescent="0.2">
      <c r="D46136" s="1"/>
    </row>
    <row r="46137" spans="4:4" x14ac:dyDescent="0.2">
      <c r="D46137" s="1"/>
    </row>
    <row r="46138" spans="4:4" x14ac:dyDescent="0.2">
      <c r="D46138" s="1"/>
    </row>
    <row r="46139" spans="4:4" x14ac:dyDescent="0.2">
      <c r="D46139" s="1"/>
    </row>
    <row r="46140" spans="4:4" x14ac:dyDescent="0.2">
      <c r="D46140" s="1"/>
    </row>
    <row r="46141" spans="4:4" x14ac:dyDescent="0.2">
      <c r="D46141" s="1"/>
    </row>
    <row r="46142" spans="4:4" x14ac:dyDescent="0.2">
      <c r="D46142" s="1"/>
    </row>
    <row r="46143" spans="4:4" x14ac:dyDescent="0.2">
      <c r="D46143" s="1"/>
    </row>
    <row r="46144" spans="4:4" x14ac:dyDescent="0.2">
      <c r="D46144" s="1"/>
    </row>
    <row r="46145" spans="4:4" x14ac:dyDescent="0.2">
      <c r="D46145" s="1"/>
    </row>
    <row r="46146" spans="4:4" x14ac:dyDescent="0.2">
      <c r="D46146" s="1"/>
    </row>
    <row r="46147" spans="4:4" x14ac:dyDescent="0.2">
      <c r="D46147" s="1"/>
    </row>
    <row r="46148" spans="4:4" x14ac:dyDescent="0.2">
      <c r="D46148" s="1"/>
    </row>
    <row r="46149" spans="4:4" x14ac:dyDescent="0.2">
      <c r="D46149" s="1"/>
    </row>
    <row r="46150" spans="4:4" x14ac:dyDescent="0.2">
      <c r="D46150" s="1"/>
    </row>
    <row r="46151" spans="4:4" x14ac:dyDescent="0.2">
      <c r="D46151" s="1"/>
    </row>
    <row r="46152" spans="4:4" x14ac:dyDescent="0.2">
      <c r="D46152" s="1"/>
    </row>
    <row r="46153" spans="4:4" x14ac:dyDescent="0.2">
      <c r="D46153" s="1"/>
    </row>
    <row r="46154" spans="4:4" x14ac:dyDescent="0.2">
      <c r="D46154" s="1"/>
    </row>
    <row r="46155" spans="4:4" x14ac:dyDescent="0.2">
      <c r="D46155" s="1"/>
    </row>
    <row r="46156" spans="4:4" x14ac:dyDescent="0.2">
      <c r="D46156" s="1"/>
    </row>
    <row r="46157" spans="4:4" x14ac:dyDescent="0.2">
      <c r="D46157" s="1"/>
    </row>
    <row r="46158" spans="4:4" x14ac:dyDescent="0.2">
      <c r="D46158" s="1"/>
    </row>
    <row r="46159" spans="4:4" x14ac:dyDescent="0.2">
      <c r="D46159" s="1"/>
    </row>
    <row r="46160" spans="4:4" x14ac:dyDescent="0.2">
      <c r="D46160" s="1"/>
    </row>
    <row r="46161" spans="4:4" x14ac:dyDescent="0.2">
      <c r="D46161" s="1"/>
    </row>
    <row r="46162" spans="4:4" x14ac:dyDescent="0.2">
      <c r="D46162" s="1"/>
    </row>
    <row r="46163" spans="4:4" x14ac:dyDescent="0.2">
      <c r="D46163" s="1"/>
    </row>
    <row r="46164" spans="4:4" x14ac:dyDescent="0.2">
      <c r="D46164" s="1"/>
    </row>
    <row r="46165" spans="4:4" x14ac:dyDescent="0.2">
      <c r="D46165" s="1"/>
    </row>
    <row r="46166" spans="4:4" x14ac:dyDescent="0.2">
      <c r="D46166" s="1"/>
    </row>
    <row r="46167" spans="4:4" x14ac:dyDescent="0.2">
      <c r="D46167" s="1"/>
    </row>
    <row r="46168" spans="4:4" x14ac:dyDescent="0.2">
      <c r="D46168" s="1"/>
    </row>
    <row r="46169" spans="4:4" x14ac:dyDescent="0.2">
      <c r="D46169" s="1"/>
    </row>
    <row r="46170" spans="4:4" x14ac:dyDescent="0.2">
      <c r="D46170" s="1"/>
    </row>
    <row r="46171" spans="4:4" x14ac:dyDescent="0.2">
      <c r="D46171" s="1"/>
    </row>
    <row r="46172" spans="4:4" x14ac:dyDescent="0.2">
      <c r="D46172" s="1"/>
    </row>
    <row r="46173" spans="4:4" x14ac:dyDescent="0.2">
      <c r="D46173" s="1"/>
    </row>
    <row r="46174" spans="4:4" x14ac:dyDescent="0.2">
      <c r="D46174" s="1"/>
    </row>
    <row r="46175" spans="4:4" x14ac:dyDescent="0.2">
      <c r="D46175" s="1"/>
    </row>
    <row r="46176" spans="4:4" x14ac:dyDescent="0.2">
      <c r="D46176" s="1"/>
    </row>
    <row r="46177" spans="4:4" x14ac:dyDescent="0.2">
      <c r="D46177" s="1"/>
    </row>
    <row r="46178" spans="4:4" x14ac:dyDescent="0.2">
      <c r="D46178" s="1"/>
    </row>
    <row r="46179" spans="4:4" x14ac:dyDescent="0.2">
      <c r="D46179" s="1"/>
    </row>
    <row r="46180" spans="4:4" x14ac:dyDescent="0.2">
      <c r="D46180" s="1"/>
    </row>
    <row r="46181" spans="4:4" x14ac:dyDescent="0.2">
      <c r="D46181" s="1"/>
    </row>
    <row r="46182" spans="4:4" x14ac:dyDescent="0.2">
      <c r="D46182" s="1"/>
    </row>
    <row r="46183" spans="4:4" x14ac:dyDescent="0.2">
      <c r="D46183" s="1"/>
    </row>
    <row r="46184" spans="4:4" x14ac:dyDescent="0.2">
      <c r="D46184" s="1"/>
    </row>
    <row r="46185" spans="4:4" x14ac:dyDescent="0.2">
      <c r="D46185" s="1"/>
    </row>
    <row r="46186" spans="4:4" x14ac:dyDescent="0.2">
      <c r="D46186" s="1"/>
    </row>
    <row r="46187" spans="4:4" x14ac:dyDescent="0.2">
      <c r="D46187" s="1"/>
    </row>
    <row r="46188" spans="4:4" x14ac:dyDescent="0.2">
      <c r="D46188" s="1"/>
    </row>
    <row r="46189" spans="4:4" x14ac:dyDescent="0.2">
      <c r="D46189" s="1"/>
    </row>
    <row r="46190" spans="4:4" x14ac:dyDescent="0.2">
      <c r="D46190" s="1"/>
    </row>
    <row r="46191" spans="4:4" x14ac:dyDescent="0.2">
      <c r="D46191" s="1"/>
    </row>
    <row r="46192" spans="4:4" x14ac:dyDescent="0.2">
      <c r="D46192" s="1"/>
    </row>
    <row r="46193" spans="4:4" x14ac:dyDescent="0.2">
      <c r="D46193" s="1"/>
    </row>
    <row r="46194" spans="4:4" x14ac:dyDescent="0.2">
      <c r="D46194" s="1"/>
    </row>
    <row r="46195" spans="4:4" x14ac:dyDescent="0.2">
      <c r="D46195" s="1"/>
    </row>
    <row r="46196" spans="4:4" x14ac:dyDescent="0.2">
      <c r="D46196" s="1"/>
    </row>
    <row r="46197" spans="4:4" x14ac:dyDescent="0.2">
      <c r="D46197" s="1"/>
    </row>
    <row r="46198" spans="4:4" x14ac:dyDescent="0.2">
      <c r="D46198" s="1"/>
    </row>
    <row r="46199" spans="4:4" x14ac:dyDescent="0.2">
      <c r="D46199" s="1"/>
    </row>
    <row r="46200" spans="4:4" x14ac:dyDescent="0.2">
      <c r="D46200" s="1"/>
    </row>
    <row r="46201" spans="4:4" x14ac:dyDescent="0.2">
      <c r="D46201" s="1"/>
    </row>
    <row r="46202" spans="4:4" x14ac:dyDescent="0.2">
      <c r="D46202" s="1"/>
    </row>
    <row r="46203" spans="4:4" x14ac:dyDescent="0.2">
      <c r="D46203" s="1"/>
    </row>
    <row r="46204" spans="4:4" x14ac:dyDescent="0.2">
      <c r="D46204" s="1"/>
    </row>
    <row r="46205" spans="4:4" x14ac:dyDescent="0.2">
      <c r="D46205" s="1"/>
    </row>
    <row r="46206" spans="4:4" x14ac:dyDescent="0.2">
      <c r="D46206" s="1"/>
    </row>
    <row r="46207" spans="4:4" x14ac:dyDescent="0.2">
      <c r="D46207" s="1"/>
    </row>
    <row r="46208" spans="4:4" x14ac:dyDescent="0.2">
      <c r="D46208" s="1"/>
    </row>
    <row r="46209" spans="4:4" x14ac:dyDescent="0.2">
      <c r="D46209" s="1"/>
    </row>
    <row r="46210" spans="4:4" x14ac:dyDescent="0.2">
      <c r="D46210" s="1"/>
    </row>
    <row r="46211" spans="4:4" x14ac:dyDescent="0.2">
      <c r="D46211" s="1"/>
    </row>
    <row r="46212" spans="4:4" x14ac:dyDescent="0.2">
      <c r="D46212" s="1"/>
    </row>
    <row r="46213" spans="4:4" x14ac:dyDescent="0.2">
      <c r="D46213" s="1"/>
    </row>
    <row r="46214" spans="4:4" x14ac:dyDescent="0.2">
      <c r="D46214" s="1"/>
    </row>
    <row r="46215" spans="4:4" x14ac:dyDescent="0.2">
      <c r="D46215" s="1"/>
    </row>
    <row r="46216" spans="4:4" x14ac:dyDescent="0.2">
      <c r="D46216" s="1"/>
    </row>
    <row r="46217" spans="4:4" x14ac:dyDescent="0.2">
      <c r="D46217" s="1"/>
    </row>
    <row r="46218" spans="4:4" x14ac:dyDescent="0.2">
      <c r="D46218" s="1"/>
    </row>
    <row r="46219" spans="4:4" x14ac:dyDescent="0.2">
      <c r="D46219" s="1"/>
    </row>
    <row r="46220" spans="4:4" x14ac:dyDescent="0.2">
      <c r="D46220" s="1"/>
    </row>
    <row r="46221" spans="4:4" x14ac:dyDescent="0.2">
      <c r="D46221" s="1"/>
    </row>
    <row r="46222" spans="4:4" x14ac:dyDescent="0.2">
      <c r="D46222" s="1"/>
    </row>
    <row r="46223" spans="4:4" x14ac:dyDescent="0.2">
      <c r="D46223" s="1"/>
    </row>
    <row r="46224" spans="4:4" x14ac:dyDescent="0.2">
      <c r="D46224" s="1"/>
    </row>
    <row r="46225" spans="4:4" x14ac:dyDescent="0.2">
      <c r="D46225" s="1"/>
    </row>
    <row r="46226" spans="4:4" x14ac:dyDescent="0.2">
      <c r="D46226" s="1"/>
    </row>
    <row r="46227" spans="4:4" x14ac:dyDescent="0.2">
      <c r="D46227" s="1"/>
    </row>
    <row r="46228" spans="4:4" x14ac:dyDescent="0.2">
      <c r="D46228" s="1"/>
    </row>
    <row r="46229" spans="4:4" x14ac:dyDescent="0.2">
      <c r="D46229" s="1"/>
    </row>
    <row r="46230" spans="4:4" x14ac:dyDescent="0.2">
      <c r="D46230" s="1"/>
    </row>
    <row r="46231" spans="4:4" x14ac:dyDescent="0.2">
      <c r="D46231" s="1"/>
    </row>
    <row r="46232" spans="4:4" x14ac:dyDescent="0.2">
      <c r="D46232" s="1"/>
    </row>
    <row r="46233" spans="4:4" x14ac:dyDescent="0.2">
      <c r="D46233" s="1"/>
    </row>
    <row r="46234" spans="4:4" x14ac:dyDescent="0.2">
      <c r="D46234" s="1"/>
    </row>
    <row r="46235" spans="4:4" x14ac:dyDescent="0.2">
      <c r="D46235" s="1"/>
    </row>
    <row r="46236" spans="4:4" x14ac:dyDescent="0.2">
      <c r="D46236" s="1"/>
    </row>
    <row r="46237" spans="4:4" x14ac:dyDescent="0.2">
      <c r="D46237" s="1"/>
    </row>
    <row r="46238" spans="4:4" x14ac:dyDescent="0.2">
      <c r="D46238" s="1"/>
    </row>
    <row r="46239" spans="4:4" x14ac:dyDescent="0.2">
      <c r="D46239" s="1"/>
    </row>
    <row r="46240" spans="4:4" x14ac:dyDescent="0.2">
      <c r="D46240" s="1"/>
    </row>
    <row r="46241" spans="4:4" x14ac:dyDescent="0.2">
      <c r="D46241" s="1"/>
    </row>
    <row r="46242" spans="4:4" x14ac:dyDescent="0.2">
      <c r="D46242" s="1"/>
    </row>
    <row r="46243" spans="4:4" x14ac:dyDescent="0.2">
      <c r="D46243" s="1"/>
    </row>
    <row r="46244" spans="4:4" x14ac:dyDescent="0.2">
      <c r="D46244" s="1"/>
    </row>
    <row r="46245" spans="4:4" x14ac:dyDescent="0.2">
      <c r="D46245" s="1"/>
    </row>
    <row r="46246" spans="4:4" x14ac:dyDescent="0.2">
      <c r="D46246" s="1"/>
    </row>
    <row r="46247" spans="4:4" x14ac:dyDescent="0.2">
      <c r="D46247" s="1"/>
    </row>
    <row r="46248" spans="4:4" x14ac:dyDescent="0.2">
      <c r="D46248" s="1"/>
    </row>
    <row r="46249" spans="4:4" x14ac:dyDescent="0.2">
      <c r="D46249" s="1"/>
    </row>
    <row r="46250" spans="4:4" x14ac:dyDescent="0.2">
      <c r="D46250" s="1"/>
    </row>
    <row r="46251" spans="4:4" x14ac:dyDescent="0.2">
      <c r="D46251" s="1"/>
    </row>
    <row r="46252" spans="4:4" x14ac:dyDescent="0.2">
      <c r="D46252" s="1"/>
    </row>
    <row r="46253" spans="4:4" x14ac:dyDescent="0.2">
      <c r="D46253" s="1"/>
    </row>
    <row r="46254" spans="4:4" x14ac:dyDescent="0.2">
      <c r="D46254" s="1"/>
    </row>
    <row r="46255" spans="4:4" x14ac:dyDescent="0.2">
      <c r="D46255" s="1"/>
    </row>
    <row r="46256" spans="4:4" x14ac:dyDescent="0.2">
      <c r="D46256" s="1"/>
    </row>
    <row r="46257" spans="4:4" x14ac:dyDescent="0.2">
      <c r="D46257" s="1"/>
    </row>
    <row r="46258" spans="4:4" x14ac:dyDescent="0.2">
      <c r="D46258" s="1"/>
    </row>
    <row r="46259" spans="4:4" x14ac:dyDescent="0.2">
      <c r="D46259" s="1"/>
    </row>
    <row r="46260" spans="4:4" x14ac:dyDescent="0.2">
      <c r="D46260" s="1"/>
    </row>
    <row r="46261" spans="4:4" x14ac:dyDescent="0.2">
      <c r="D46261" s="1"/>
    </row>
    <row r="46262" spans="4:4" x14ac:dyDescent="0.2">
      <c r="D46262" s="1"/>
    </row>
    <row r="46263" spans="4:4" x14ac:dyDescent="0.2">
      <c r="D46263" s="1"/>
    </row>
    <row r="46264" spans="4:4" x14ac:dyDescent="0.2">
      <c r="D46264" s="1"/>
    </row>
    <row r="46265" spans="4:4" x14ac:dyDescent="0.2">
      <c r="D46265" s="1"/>
    </row>
    <row r="46266" spans="4:4" x14ac:dyDescent="0.2">
      <c r="D46266" s="1"/>
    </row>
    <row r="46267" spans="4:4" x14ac:dyDescent="0.2">
      <c r="D46267" s="1"/>
    </row>
    <row r="46268" spans="4:4" x14ac:dyDescent="0.2">
      <c r="D46268" s="1"/>
    </row>
    <row r="46269" spans="4:4" x14ac:dyDescent="0.2">
      <c r="D46269" s="1"/>
    </row>
    <row r="46270" spans="4:4" x14ac:dyDescent="0.2">
      <c r="D46270" s="1"/>
    </row>
    <row r="46271" spans="4:4" x14ac:dyDescent="0.2">
      <c r="D46271" s="1"/>
    </row>
    <row r="46272" spans="4:4" x14ac:dyDescent="0.2">
      <c r="D46272" s="1"/>
    </row>
    <row r="46273" spans="4:4" x14ac:dyDescent="0.2">
      <c r="D46273" s="1"/>
    </row>
    <row r="46274" spans="4:4" x14ac:dyDescent="0.2">
      <c r="D46274" s="1"/>
    </row>
    <row r="46275" spans="4:4" x14ac:dyDescent="0.2">
      <c r="D46275" s="1"/>
    </row>
    <row r="46276" spans="4:4" x14ac:dyDescent="0.2">
      <c r="D46276" s="1"/>
    </row>
    <row r="46277" spans="4:4" x14ac:dyDescent="0.2">
      <c r="D46277" s="1"/>
    </row>
    <row r="46278" spans="4:4" x14ac:dyDescent="0.2">
      <c r="D46278" s="1"/>
    </row>
    <row r="46279" spans="4:4" x14ac:dyDescent="0.2">
      <c r="D46279" s="1"/>
    </row>
    <row r="46280" spans="4:4" x14ac:dyDescent="0.2">
      <c r="D46280" s="1"/>
    </row>
    <row r="46281" spans="4:4" x14ac:dyDescent="0.2">
      <c r="D46281" s="1"/>
    </row>
    <row r="46282" spans="4:4" x14ac:dyDescent="0.2">
      <c r="D46282" s="1"/>
    </row>
    <row r="46283" spans="4:4" x14ac:dyDescent="0.2">
      <c r="D46283" s="1"/>
    </row>
    <row r="46284" spans="4:4" x14ac:dyDescent="0.2">
      <c r="D46284" s="1"/>
    </row>
    <row r="46285" spans="4:4" x14ac:dyDescent="0.2">
      <c r="D46285" s="1"/>
    </row>
    <row r="46286" spans="4:4" x14ac:dyDescent="0.2">
      <c r="D46286" s="1"/>
    </row>
    <row r="46287" spans="4:4" x14ac:dyDescent="0.2">
      <c r="D46287" s="1"/>
    </row>
    <row r="46288" spans="4:4" x14ac:dyDescent="0.2">
      <c r="D46288" s="1"/>
    </row>
    <row r="46289" spans="4:4" x14ac:dyDescent="0.2">
      <c r="D46289" s="1"/>
    </row>
    <row r="46290" spans="4:4" x14ac:dyDescent="0.2">
      <c r="D46290" s="1"/>
    </row>
    <row r="46291" spans="4:4" x14ac:dyDescent="0.2">
      <c r="D46291" s="1"/>
    </row>
    <row r="46292" spans="4:4" x14ac:dyDescent="0.2">
      <c r="D46292" s="1"/>
    </row>
    <row r="46293" spans="4:4" x14ac:dyDescent="0.2">
      <c r="D46293" s="1"/>
    </row>
    <row r="46294" spans="4:4" x14ac:dyDescent="0.2">
      <c r="D46294" s="1"/>
    </row>
    <row r="46295" spans="4:4" x14ac:dyDescent="0.2">
      <c r="D46295" s="1"/>
    </row>
    <row r="46296" spans="4:4" x14ac:dyDescent="0.2">
      <c r="D46296" s="1"/>
    </row>
    <row r="46297" spans="4:4" x14ac:dyDescent="0.2">
      <c r="D46297" s="1"/>
    </row>
    <row r="46298" spans="4:4" x14ac:dyDescent="0.2">
      <c r="D46298" s="1"/>
    </row>
    <row r="46299" spans="4:4" x14ac:dyDescent="0.2">
      <c r="D46299" s="1"/>
    </row>
    <row r="46300" spans="4:4" x14ac:dyDescent="0.2">
      <c r="D46300" s="1"/>
    </row>
    <row r="46301" spans="4:4" x14ac:dyDescent="0.2">
      <c r="D46301" s="1"/>
    </row>
    <row r="46302" spans="4:4" x14ac:dyDescent="0.2">
      <c r="D46302" s="1"/>
    </row>
    <row r="46303" spans="4:4" x14ac:dyDescent="0.2">
      <c r="D46303" s="1"/>
    </row>
    <row r="46304" spans="4:4" x14ac:dyDescent="0.2">
      <c r="D46304" s="1"/>
    </row>
    <row r="46305" spans="4:4" x14ac:dyDescent="0.2">
      <c r="D46305" s="1"/>
    </row>
    <row r="46306" spans="4:4" x14ac:dyDescent="0.2">
      <c r="D46306" s="1"/>
    </row>
    <row r="46307" spans="4:4" x14ac:dyDescent="0.2">
      <c r="D46307" s="1"/>
    </row>
    <row r="46308" spans="4:4" x14ac:dyDescent="0.2">
      <c r="D46308" s="1"/>
    </row>
    <row r="46309" spans="4:4" x14ac:dyDescent="0.2">
      <c r="D46309" s="1"/>
    </row>
    <row r="46310" spans="4:4" x14ac:dyDescent="0.2">
      <c r="D46310" s="1"/>
    </row>
    <row r="46311" spans="4:4" x14ac:dyDescent="0.2">
      <c r="D46311" s="1"/>
    </row>
    <row r="46312" spans="4:4" x14ac:dyDescent="0.2">
      <c r="D46312" s="1"/>
    </row>
    <row r="46313" spans="4:4" x14ac:dyDescent="0.2">
      <c r="D46313" s="1"/>
    </row>
    <row r="46314" spans="4:4" x14ac:dyDescent="0.2">
      <c r="D46314" s="1"/>
    </row>
    <row r="46315" spans="4:4" x14ac:dyDescent="0.2">
      <c r="D46315" s="1"/>
    </row>
    <row r="46316" spans="4:4" x14ac:dyDescent="0.2">
      <c r="D46316" s="1"/>
    </row>
    <row r="46317" spans="4:4" x14ac:dyDescent="0.2">
      <c r="D46317" s="1"/>
    </row>
    <row r="46318" spans="4:4" x14ac:dyDescent="0.2">
      <c r="D46318" s="1"/>
    </row>
    <row r="46319" spans="4:4" x14ac:dyDescent="0.2">
      <c r="D46319" s="1"/>
    </row>
    <row r="46320" spans="4:4" x14ac:dyDescent="0.2">
      <c r="D46320" s="1"/>
    </row>
    <row r="46321" spans="4:4" x14ac:dyDescent="0.2">
      <c r="D46321" s="1"/>
    </row>
    <row r="46322" spans="4:4" x14ac:dyDescent="0.2">
      <c r="D46322" s="1"/>
    </row>
    <row r="46323" spans="4:4" x14ac:dyDescent="0.2">
      <c r="D46323" s="1"/>
    </row>
    <row r="46324" spans="4:4" x14ac:dyDescent="0.2">
      <c r="D46324" s="1"/>
    </row>
    <row r="46325" spans="4:4" x14ac:dyDescent="0.2">
      <c r="D46325" s="1"/>
    </row>
    <row r="46326" spans="4:4" x14ac:dyDescent="0.2">
      <c r="D46326" s="1"/>
    </row>
    <row r="46327" spans="4:4" x14ac:dyDescent="0.2">
      <c r="D46327" s="1"/>
    </row>
    <row r="46328" spans="4:4" x14ac:dyDescent="0.2">
      <c r="D46328" s="1"/>
    </row>
    <row r="46329" spans="4:4" x14ac:dyDescent="0.2">
      <c r="D46329" s="1"/>
    </row>
    <row r="46330" spans="4:4" x14ac:dyDescent="0.2">
      <c r="D46330" s="1"/>
    </row>
    <row r="46331" spans="4:4" x14ac:dyDescent="0.2">
      <c r="D46331" s="1"/>
    </row>
    <row r="46332" spans="4:4" x14ac:dyDescent="0.2">
      <c r="D46332" s="1"/>
    </row>
    <row r="46333" spans="4:4" x14ac:dyDescent="0.2">
      <c r="D46333" s="1"/>
    </row>
    <row r="46334" spans="4:4" x14ac:dyDescent="0.2">
      <c r="D46334" s="1"/>
    </row>
    <row r="46335" spans="4:4" x14ac:dyDescent="0.2">
      <c r="D46335" s="1"/>
    </row>
    <row r="46336" spans="4:4" x14ac:dyDescent="0.2">
      <c r="D46336" s="1"/>
    </row>
    <row r="46337" spans="4:4" x14ac:dyDescent="0.2">
      <c r="D46337" s="1"/>
    </row>
    <row r="46338" spans="4:4" x14ac:dyDescent="0.2">
      <c r="D46338" s="1"/>
    </row>
    <row r="46339" spans="4:4" x14ac:dyDescent="0.2">
      <c r="D46339" s="1"/>
    </row>
    <row r="46340" spans="4:4" x14ac:dyDescent="0.2">
      <c r="D46340" s="1"/>
    </row>
    <row r="46341" spans="4:4" x14ac:dyDescent="0.2">
      <c r="D46341" s="1"/>
    </row>
    <row r="46342" spans="4:4" x14ac:dyDescent="0.2">
      <c r="D46342" s="1"/>
    </row>
    <row r="46343" spans="4:4" x14ac:dyDescent="0.2">
      <c r="D46343" s="1"/>
    </row>
    <row r="46344" spans="4:4" x14ac:dyDescent="0.2">
      <c r="D46344" s="1"/>
    </row>
    <row r="46345" spans="4:4" x14ac:dyDescent="0.2">
      <c r="D46345" s="1"/>
    </row>
    <row r="46346" spans="4:4" x14ac:dyDescent="0.2">
      <c r="D46346" s="1"/>
    </row>
    <row r="46347" spans="4:4" x14ac:dyDescent="0.2">
      <c r="D46347" s="1"/>
    </row>
    <row r="46348" spans="4:4" x14ac:dyDescent="0.2">
      <c r="D46348" s="1"/>
    </row>
    <row r="46349" spans="4:4" x14ac:dyDescent="0.2">
      <c r="D46349" s="1"/>
    </row>
    <row r="46350" spans="4:4" x14ac:dyDescent="0.2">
      <c r="D46350" s="1"/>
    </row>
    <row r="46351" spans="4:4" x14ac:dyDescent="0.2">
      <c r="D46351" s="1"/>
    </row>
    <row r="46352" spans="4:4" x14ac:dyDescent="0.2">
      <c r="D46352" s="1"/>
    </row>
    <row r="46353" spans="4:4" x14ac:dyDescent="0.2">
      <c r="D46353" s="1"/>
    </row>
    <row r="46354" spans="4:4" x14ac:dyDescent="0.2">
      <c r="D46354" s="1"/>
    </row>
    <row r="46355" spans="4:4" x14ac:dyDescent="0.2">
      <c r="D46355" s="1"/>
    </row>
    <row r="46356" spans="4:4" x14ac:dyDescent="0.2">
      <c r="D46356" s="1"/>
    </row>
    <row r="46357" spans="4:4" x14ac:dyDescent="0.2">
      <c r="D46357" s="1"/>
    </row>
    <row r="46358" spans="4:4" x14ac:dyDescent="0.2">
      <c r="D46358" s="1"/>
    </row>
    <row r="46359" spans="4:4" x14ac:dyDescent="0.2">
      <c r="D46359" s="1"/>
    </row>
    <row r="46360" spans="4:4" x14ac:dyDescent="0.2">
      <c r="D46360" s="1"/>
    </row>
    <row r="46361" spans="4:4" x14ac:dyDescent="0.2">
      <c r="D46361" s="1"/>
    </row>
    <row r="46362" spans="4:4" x14ac:dyDescent="0.2">
      <c r="D46362" s="1"/>
    </row>
    <row r="46363" spans="4:4" x14ac:dyDescent="0.2">
      <c r="D46363" s="1"/>
    </row>
    <row r="46364" spans="4:4" x14ac:dyDescent="0.2">
      <c r="D46364" s="1"/>
    </row>
    <row r="46365" spans="4:4" x14ac:dyDescent="0.2">
      <c r="D46365" s="1"/>
    </row>
    <row r="46366" spans="4:4" x14ac:dyDescent="0.2">
      <c r="D46366" s="1"/>
    </row>
    <row r="46367" spans="4:4" x14ac:dyDescent="0.2">
      <c r="D46367" s="1"/>
    </row>
    <row r="46368" spans="4:4" x14ac:dyDescent="0.2">
      <c r="D46368" s="1"/>
    </row>
    <row r="46369" spans="4:4" x14ac:dyDescent="0.2">
      <c r="D46369" s="1"/>
    </row>
    <row r="46370" spans="4:4" x14ac:dyDescent="0.2">
      <c r="D46370" s="1"/>
    </row>
    <row r="46371" spans="4:4" x14ac:dyDescent="0.2">
      <c r="D46371" s="1"/>
    </row>
    <row r="46372" spans="4:4" x14ac:dyDescent="0.2">
      <c r="D46372" s="1"/>
    </row>
    <row r="46373" spans="4:4" x14ac:dyDescent="0.2">
      <c r="D46373" s="1"/>
    </row>
    <row r="46374" spans="4:4" x14ac:dyDescent="0.2">
      <c r="D46374" s="1"/>
    </row>
    <row r="46375" spans="4:4" x14ac:dyDescent="0.2">
      <c r="D46375" s="1"/>
    </row>
    <row r="46376" spans="4:4" x14ac:dyDescent="0.2">
      <c r="D46376" s="1"/>
    </row>
    <row r="46377" spans="4:4" x14ac:dyDescent="0.2">
      <c r="D46377" s="1"/>
    </row>
    <row r="46378" spans="4:4" x14ac:dyDescent="0.2">
      <c r="D46378" s="1"/>
    </row>
    <row r="46379" spans="4:4" x14ac:dyDescent="0.2">
      <c r="D46379" s="1"/>
    </row>
    <row r="46380" spans="4:4" x14ac:dyDescent="0.2">
      <c r="D46380" s="1"/>
    </row>
    <row r="46381" spans="4:4" x14ac:dyDescent="0.2">
      <c r="D46381" s="1"/>
    </row>
    <row r="46382" spans="4:4" x14ac:dyDescent="0.2">
      <c r="D46382" s="1"/>
    </row>
    <row r="46383" spans="4:4" x14ac:dyDescent="0.2">
      <c r="D46383" s="1"/>
    </row>
    <row r="46384" spans="4:4" x14ac:dyDescent="0.2">
      <c r="D46384" s="1"/>
    </row>
    <row r="46385" spans="4:4" x14ac:dyDescent="0.2">
      <c r="D46385" s="1"/>
    </row>
    <row r="46386" spans="4:4" x14ac:dyDescent="0.2">
      <c r="D46386" s="1"/>
    </row>
    <row r="46387" spans="4:4" x14ac:dyDescent="0.2">
      <c r="D46387" s="1"/>
    </row>
    <row r="46388" spans="4:4" x14ac:dyDescent="0.2">
      <c r="D46388" s="1"/>
    </row>
    <row r="46389" spans="4:4" x14ac:dyDescent="0.2">
      <c r="D46389" s="1"/>
    </row>
    <row r="46390" spans="4:4" x14ac:dyDescent="0.2">
      <c r="D46390" s="1"/>
    </row>
    <row r="46391" spans="4:4" x14ac:dyDescent="0.2">
      <c r="D46391" s="1"/>
    </row>
    <row r="46392" spans="4:4" x14ac:dyDescent="0.2">
      <c r="D46392" s="1"/>
    </row>
    <row r="46393" spans="4:4" x14ac:dyDescent="0.2">
      <c r="D46393" s="1"/>
    </row>
    <row r="46394" spans="4:4" x14ac:dyDescent="0.2">
      <c r="D46394" s="1"/>
    </row>
    <row r="46395" spans="4:4" x14ac:dyDescent="0.2">
      <c r="D46395" s="1"/>
    </row>
    <row r="46396" spans="4:4" x14ac:dyDescent="0.2">
      <c r="D46396" s="1"/>
    </row>
    <row r="46397" spans="4:4" x14ac:dyDescent="0.2">
      <c r="D46397" s="1"/>
    </row>
    <row r="46398" spans="4:4" x14ac:dyDescent="0.2">
      <c r="D46398" s="1"/>
    </row>
    <row r="46399" spans="4:4" x14ac:dyDescent="0.2">
      <c r="D46399" s="1"/>
    </row>
    <row r="46400" spans="4:4" x14ac:dyDescent="0.2">
      <c r="D46400" s="1"/>
    </row>
    <row r="46401" spans="4:4" x14ac:dyDescent="0.2">
      <c r="D46401" s="1"/>
    </row>
    <row r="46402" spans="4:4" x14ac:dyDescent="0.2">
      <c r="D46402" s="1"/>
    </row>
    <row r="46403" spans="4:4" x14ac:dyDescent="0.2">
      <c r="D46403" s="1"/>
    </row>
    <row r="46404" spans="4:4" x14ac:dyDescent="0.2">
      <c r="D46404" s="1"/>
    </row>
    <row r="46405" spans="4:4" x14ac:dyDescent="0.2">
      <c r="D46405" s="1"/>
    </row>
    <row r="46406" spans="4:4" x14ac:dyDescent="0.2">
      <c r="D46406" s="1"/>
    </row>
    <row r="46407" spans="4:4" x14ac:dyDescent="0.2">
      <c r="D46407" s="1"/>
    </row>
    <row r="46408" spans="4:4" x14ac:dyDescent="0.2">
      <c r="D46408" s="1"/>
    </row>
    <row r="46409" spans="4:4" x14ac:dyDescent="0.2">
      <c r="D46409" s="1"/>
    </row>
    <row r="46410" spans="4:4" x14ac:dyDescent="0.2">
      <c r="D46410" s="1"/>
    </row>
    <row r="46411" spans="4:4" x14ac:dyDescent="0.2">
      <c r="D46411" s="1"/>
    </row>
    <row r="46412" spans="4:4" x14ac:dyDescent="0.2">
      <c r="D46412" s="1"/>
    </row>
    <row r="46413" spans="4:4" x14ac:dyDescent="0.2">
      <c r="D46413" s="1"/>
    </row>
    <row r="46414" spans="4:4" x14ac:dyDescent="0.2">
      <c r="D46414" s="1"/>
    </row>
    <row r="46415" spans="4:4" x14ac:dyDescent="0.2">
      <c r="D46415" s="1"/>
    </row>
    <row r="46416" spans="4:4" x14ac:dyDescent="0.2">
      <c r="D46416" s="1"/>
    </row>
    <row r="46417" spans="4:4" x14ac:dyDescent="0.2">
      <c r="D46417" s="1"/>
    </row>
    <row r="46418" spans="4:4" x14ac:dyDescent="0.2">
      <c r="D46418" s="1"/>
    </row>
    <row r="46419" spans="4:4" x14ac:dyDescent="0.2">
      <c r="D46419" s="1"/>
    </row>
    <row r="46420" spans="4:4" x14ac:dyDescent="0.2">
      <c r="D46420" s="1"/>
    </row>
    <row r="46421" spans="4:4" x14ac:dyDescent="0.2">
      <c r="D46421" s="1"/>
    </row>
    <row r="46422" spans="4:4" x14ac:dyDescent="0.2">
      <c r="D46422" s="1"/>
    </row>
    <row r="46423" spans="4:4" x14ac:dyDescent="0.2">
      <c r="D46423" s="1"/>
    </row>
    <row r="46424" spans="4:4" x14ac:dyDescent="0.2">
      <c r="D46424" s="1"/>
    </row>
    <row r="46425" spans="4:4" x14ac:dyDescent="0.2">
      <c r="D46425" s="1"/>
    </row>
    <row r="46426" spans="4:4" x14ac:dyDescent="0.2">
      <c r="D46426" s="1"/>
    </row>
    <row r="46427" spans="4:4" x14ac:dyDescent="0.2">
      <c r="D46427" s="1"/>
    </row>
    <row r="46428" spans="4:4" x14ac:dyDescent="0.2">
      <c r="D46428" s="1"/>
    </row>
    <row r="46429" spans="4:4" x14ac:dyDescent="0.2">
      <c r="D46429" s="1"/>
    </row>
    <row r="46430" spans="4:4" x14ac:dyDescent="0.2">
      <c r="D46430" s="1"/>
    </row>
    <row r="46431" spans="4:4" x14ac:dyDescent="0.2">
      <c r="D46431" s="1"/>
    </row>
    <row r="46432" spans="4:4" x14ac:dyDescent="0.2">
      <c r="D46432" s="1"/>
    </row>
    <row r="46433" spans="4:4" x14ac:dyDescent="0.2">
      <c r="D46433" s="1"/>
    </row>
    <row r="46434" spans="4:4" x14ac:dyDescent="0.2">
      <c r="D46434" s="1"/>
    </row>
    <row r="46435" spans="4:4" x14ac:dyDescent="0.2">
      <c r="D46435" s="1"/>
    </row>
    <row r="46436" spans="4:4" x14ac:dyDescent="0.2">
      <c r="D46436" s="1"/>
    </row>
    <row r="46437" spans="4:4" x14ac:dyDescent="0.2">
      <c r="D46437" s="1"/>
    </row>
    <row r="46438" spans="4:4" x14ac:dyDescent="0.2">
      <c r="D46438" s="1"/>
    </row>
    <row r="46439" spans="4:4" x14ac:dyDescent="0.2">
      <c r="D46439" s="1"/>
    </row>
    <row r="46440" spans="4:4" x14ac:dyDescent="0.2">
      <c r="D46440" s="1"/>
    </row>
    <row r="46441" spans="4:4" x14ac:dyDescent="0.2">
      <c r="D46441" s="1"/>
    </row>
    <row r="46442" spans="4:4" x14ac:dyDescent="0.2">
      <c r="D46442" s="1"/>
    </row>
    <row r="46443" spans="4:4" x14ac:dyDescent="0.2">
      <c r="D46443" s="1"/>
    </row>
    <row r="46444" spans="4:4" x14ac:dyDescent="0.2">
      <c r="D46444" s="1"/>
    </row>
    <row r="46445" spans="4:4" x14ac:dyDescent="0.2">
      <c r="D46445" s="1"/>
    </row>
    <row r="46446" spans="4:4" x14ac:dyDescent="0.2">
      <c r="D46446" s="1"/>
    </row>
    <row r="46447" spans="4:4" x14ac:dyDescent="0.2">
      <c r="D46447" s="1"/>
    </row>
    <row r="46448" spans="4:4" x14ac:dyDescent="0.2">
      <c r="D46448" s="1"/>
    </row>
    <row r="46449" spans="4:4" x14ac:dyDescent="0.2">
      <c r="D46449" s="1"/>
    </row>
    <row r="46450" spans="4:4" x14ac:dyDescent="0.2">
      <c r="D46450" s="1"/>
    </row>
    <row r="46451" spans="4:4" x14ac:dyDescent="0.2">
      <c r="D46451" s="1"/>
    </row>
    <row r="46452" spans="4:4" x14ac:dyDescent="0.2">
      <c r="D46452" s="1"/>
    </row>
    <row r="46453" spans="4:4" x14ac:dyDescent="0.2">
      <c r="D46453" s="1"/>
    </row>
    <row r="46454" spans="4:4" x14ac:dyDescent="0.2">
      <c r="D46454" s="1"/>
    </row>
    <row r="46455" spans="4:4" x14ac:dyDescent="0.2">
      <c r="D46455" s="1"/>
    </row>
    <row r="46456" spans="4:4" x14ac:dyDescent="0.2">
      <c r="D46456" s="1"/>
    </row>
    <row r="46457" spans="4:4" x14ac:dyDescent="0.2">
      <c r="D46457" s="1"/>
    </row>
    <row r="46458" spans="4:4" x14ac:dyDescent="0.2">
      <c r="D46458" s="1"/>
    </row>
    <row r="46459" spans="4:4" x14ac:dyDescent="0.2">
      <c r="D46459" s="1"/>
    </row>
    <row r="46460" spans="4:4" x14ac:dyDescent="0.2">
      <c r="D46460" s="1"/>
    </row>
    <row r="46461" spans="4:4" x14ac:dyDescent="0.2">
      <c r="D46461" s="1"/>
    </row>
    <row r="46462" spans="4:4" x14ac:dyDescent="0.2">
      <c r="D46462" s="1"/>
    </row>
    <row r="46463" spans="4:4" x14ac:dyDescent="0.2">
      <c r="D46463" s="1"/>
    </row>
    <row r="46464" spans="4:4" x14ac:dyDescent="0.2">
      <c r="D46464" s="1"/>
    </row>
    <row r="46465" spans="4:4" x14ac:dyDescent="0.2">
      <c r="D46465" s="1"/>
    </row>
    <row r="46466" spans="4:4" x14ac:dyDescent="0.2">
      <c r="D46466" s="1"/>
    </row>
    <row r="46467" spans="4:4" x14ac:dyDescent="0.2">
      <c r="D46467" s="1"/>
    </row>
    <row r="46468" spans="4:4" x14ac:dyDescent="0.2">
      <c r="D46468" s="1"/>
    </row>
    <row r="46469" spans="4:4" x14ac:dyDescent="0.2">
      <c r="D46469" s="1"/>
    </row>
    <row r="46470" spans="4:4" x14ac:dyDescent="0.2">
      <c r="D46470" s="1"/>
    </row>
    <row r="46471" spans="4:4" x14ac:dyDescent="0.2">
      <c r="D46471" s="1"/>
    </row>
    <row r="46472" spans="4:4" x14ac:dyDescent="0.2">
      <c r="D46472" s="1"/>
    </row>
    <row r="46473" spans="4:4" x14ac:dyDescent="0.2">
      <c r="D46473" s="1"/>
    </row>
    <row r="46474" spans="4:4" x14ac:dyDescent="0.2">
      <c r="D46474" s="1"/>
    </row>
    <row r="46475" spans="4:4" x14ac:dyDescent="0.2">
      <c r="D46475" s="1"/>
    </row>
    <row r="46476" spans="4:4" x14ac:dyDescent="0.2">
      <c r="D46476" s="1"/>
    </row>
    <row r="46477" spans="4:4" x14ac:dyDescent="0.2">
      <c r="D46477" s="1"/>
    </row>
    <row r="46478" spans="4:4" x14ac:dyDescent="0.2">
      <c r="D46478" s="1"/>
    </row>
    <row r="46479" spans="4:4" x14ac:dyDescent="0.2">
      <c r="D46479" s="1"/>
    </row>
    <row r="46480" spans="4:4" x14ac:dyDescent="0.2">
      <c r="D46480" s="1"/>
    </row>
    <row r="46481" spans="4:4" x14ac:dyDescent="0.2">
      <c r="D46481" s="1"/>
    </row>
    <row r="46482" spans="4:4" x14ac:dyDescent="0.2">
      <c r="D46482" s="1"/>
    </row>
    <row r="46483" spans="4:4" x14ac:dyDescent="0.2">
      <c r="D46483" s="1"/>
    </row>
    <row r="46484" spans="4:4" x14ac:dyDescent="0.2">
      <c r="D46484" s="1"/>
    </row>
    <row r="46485" spans="4:4" x14ac:dyDescent="0.2">
      <c r="D46485" s="1"/>
    </row>
    <row r="46486" spans="4:4" x14ac:dyDescent="0.2">
      <c r="D46486" s="1"/>
    </row>
    <row r="46487" spans="4:4" x14ac:dyDescent="0.2">
      <c r="D46487" s="1"/>
    </row>
    <row r="46488" spans="4:4" x14ac:dyDescent="0.2">
      <c r="D46488" s="1"/>
    </row>
    <row r="46489" spans="4:4" x14ac:dyDescent="0.2">
      <c r="D46489" s="1"/>
    </row>
    <row r="46490" spans="4:4" x14ac:dyDescent="0.2">
      <c r="D46490" s="1"/>
    </row>
    <row r="46491" spans="4:4" x14ac:dyDescent="0.2">
      <c r="D46491" s="1"/>
    </row>
    <row r="46492" spans="4:4" x14ac:dyDescent="0.2">
      <c r="D46492" s="1"/>
    </row>
    <row r="46493" spans="4:4" x14ac:dyDescent="0.2">
      <c r="D46493" s="1"/>
    </row>
    <row r="46494" spans="4:4" x14ac:dyDescent="0.2">
      <c r="D46494" s="1"/>
    </row>
    <row r="46495" spans="4:4" x14ac:dyDescent="0.2">
      <c r="D46495" s="1"/>
    </row>
    <row r="46496" spans="4:4" x14ac:dyDescent="0.2">
      <c r="D46496" s="1"/>
    </row>
    <row r="46497" spans="4:4" x14ac:dyDescent="0.2">
      <c r="D46497" s="1"/>
    </row>
    <row r="46498" spans="4:4" x14ac:dyDescent="0.2">
      <c r="D46498" s="1"/>
    </row>
    <row r="46499" spans="4:4" x14ac:dyDescent="0.2">
      <c r="D46499" s="1"/>
    </row>
    <row r="46500" spans="4:4" x14ac:dyDescent="0.2">
      <c r="D46500" s="1"/>
    </row>
    <row r="46501" spans="4:4" x14ac:dyDescent="0.2">
      <c r="D46501" s="1"/>
    </row>
    <row r="46502" spans="4:4" x14ac:dyDescent="0.2">
      <c r="D46502" s="1"/>
    </row>
    <row r="46503" spans="4:4" x14ac:dyDescent="0.2">
      <c r="D46503" s="1"/>
    </row>
    <row r="46504" spans="4:4" x14ac:dyDescent="0.2">
      <c r="D46504" s="1"/>
    </row>
    <row r="46505" spans="4:4" x14ac:dyDescent="0.2">
      <c r="D46505" s="1"/>
    </row>
    <row r="46506" spans="4:4" x14ac:dyDescent="0.2">
      <c r="D46506" s="1"/>
    </row>
    <row r="46507" spans="4:4" x14ac:dyDescent="0.2">
      <c r="D46507" s="1"/>
    </row>
    <row r="46508" spans="4:4" x14ac:dyDescent="0.2">
      <c r="D46508" s="1"/>
    </row>
    <row r="46509" spans="4:4" x14ac:dyDescent="0.2">
      <c r="D46509" s="1"/>
    </row>
    <row r="46510" spans="4:4" x14ac:dyDescent="0.2">
      <c r="D46510" s="1"/>
    </row>
    <row r="46511" spans="4:4" x14ac:dyDescent="0.2">
      <c r="D46511" s="1"/>
    </row>
    <row r="46512" spans="4:4" x14ac:dyDescent="0.2">
      <c r="D46512" s="1"/>
    </row>
    <row r="46513" spans="4:4" x14ac:dyDescent="0.2">
      <c r="D46513" s="1"/>
    </row>
    <row r="46514" spans="4:4" x14ac:dyDescent="0.2">
      <c r="D46514" s="1"/>
    </row>
    <row r="46515" spans="4:4" x14ac:dyDescent="0.2">
      <c r="D46515" s="1"/>
    </row>
    <row r="46516" spans="4:4" x14ac:dyDescent="0.2">
      <c r="D46516" s="1"/>
    </row>
    <row r="46517" spans="4:4" x14ac:dyDescent="0.2">
      <c r="D46517" s="1"/>
    </row>
    <row r="46518" spans="4:4" x14ac:dyDescent="0.2">
      <c r="D46518" s="1"/>
    </row>
    <row r="46519" spans="4:4" x14ac:dyDescent="0.2">
      <c r="D46519" s="1"/>
    </row>
    <row r="46520" spans="4:4" x14ac:dyDescent="0.2">
      <c r="D46520" s="1"/>
    </row>
    <row r="46521" spans="4:4" x14ac:dyDescent="0.2">
      <c r="D46521" s="1"/>
    </row>
    <row r="46522" spans="4:4" x14ac:dyDescent="0.2">
      <c r="D46522" s="1"/>
    </row>
    <row r="46523" spans="4:4" x14ac:dyDescent="0.2">
      <c r="D46523" s="1"/>
    </row>
    <row r="46524" spans="4:4" x14ac:dyDescent="0.2">
      <c r="D46524" s="1"/>
    </row>
    <row r="46525" spans="4:4" x14ac:dyDescent="0.2">
      <c r="D46525" s="1"/>
    </row>
    <row r="46526" spans="4:4" x14ac:dyDescent="0.2">
      <c r="D46526" s="1"/>
    </row>
    <row r="46527" spans="4:4" x14ac:dyDescent="0.2">
      <c r="D46527" s="1"/>
    </row>
    <row r="46528" spans="4:4" x14ac:dyDescent="0.2">
      <c r="D46528" s="1"/>
    </row>
    <row r="46529" spans="4:4" x14ac:dyDescent="0.2">
      <c r="D46529" s="1"/>
    </row>
    <row r="46530" spans="4:4" x14ac:dyDescent="0.2">
      <c r="D46530" s="1"/>
    </row>
    <row r="46531" spans="4:4" x14ac:dyDescent="0.2">
      <c r="D46531" s="1"/>
    </row>
    <row r="46532" spans="4:4" x14ac:dyDescent="0.2">
      <c r="D46532" s="1"/>
    </row>
    <row r="46533" spans="4:4" x14ac:dyDescent="0.2">
      <c r="D46533" s="1"/>
    </row>
    <row r="46534" spans="4:4" x14ac:dyDescent="0.2">
      <c r="D46534" s="1"/>
    </row>
    <row r="46535" spans="4:4" x14ac:dyDescent="0.2">
      <c r="D46535" s="1"/>
    </row>
    <row r="46536" spans="4:4" x14ac:dyDescent="0.2">
      <c r="D46536" s="1"/>
    </row>
    <row r="46537" spans="4:4" x14ac:dyDescent="0.2">
      <c r="D46537" s="1"/>
    </row>
    <row r="46538" spans="4:4" x14ac:dyDescent="0.2">
      <c r="D46538" s="1"/>
    </row>
    <row r="46539" spans="4:4" x14ac:dyDescent="0.2">
      <c r="D46539" s="1"/>
    </row>
    <row r="46540" spans="4:4" x14ac:dyDescent="0.2">
      <c r="D46540" s="1"/>
    </row>
    <row r="46541" spans="4:4" x14ac:dyDescent="0.2">
      <c r="D46541" s="1"/>
    </row>
    <row r="46542" spans="4:4" x14ac:dyDescent="0.2">
      <c r="D46542" s="1"/>
    </row>
    <row r="46543" spans="4:4" x14ac:dyDescent="0.2">
      <c r="D46543" s="1"/>
    </row>
    <row r="46544" spans="4:4" x14ac:dyDescent="0.2">
      <c r="D46544" s="1"/>
    </row>
    <row r="46545" spans="4:4" x14ac:dyDescent="0.2">
      <c r="D46545" s="1"/>
    </row>
    <row r="46546" spans="4:4" x14ac:dyDescent="0.2">
      <c r="D46546" s="1"/>
    </row>
    <row r="46547" spans="4:4" x14ac:dyDescent="0.2">
      <c r="D46547" s="1"/>
    </row>
    <row r="46548" spans="4:4" x14ac:dyDescent="0.2">
      <c r="D46548" s="1"/>
    </row>
    <row r="46549" spans="4:4" x14ac:dyDescent="0.2">
      <c r="D46549" s="1"/>
    </row>
    <row r="46550" spans="4:4" x14ac:dyDescent="0.2">
      <c r="D46550" s="1"/>
    </row>
    <row r="46551" spans="4:4" x14ac:dyDescent="0.2">
      <c r="D46551" s="1"/>
    </row>
    <row r="46552" spans="4:4" x14ac:dyDescent="0.2">
      <c r="D46552" s="1"/>
    </row>
    <row r="46553" spans="4:4" x14ac:dyDescent="0.2">
      <c r="D46553" s="1"/>
    </row>
    <row r="46554" spans="4:4" x14ac:dyDescent="0.2">
      <c r="D46554" s="1"/>
    </row>
    <row r="46555" spans="4:4" x14ac:dyDescent="0.2">
      <c r="D46555" s="1"/>
    </row>
    <row r="46556" spans="4:4" x14ac:dyDescent="0.2">
      <c r="D46556" s="1"/>
    </row>
    <row r="46557" spans="4:4" x14ac:dyDescent="0.2">
      <c r="D46557" s="1"/>
    </row>
    <row r="46558" spans="4:4" x14ac:dyDescent="0.2">
      <c r="D46558" s="1"/>
    </row>
    <row r="46559" spans="4:4" x14ac:dyDescent="0.2">
      <c r="D46559" s="1"/>
    </row>
    <row r="46560" spans="4:4" x14ac:dyDescent="0.2">
      <c r="D46560" s="1"/>
    </row>
    <row r="46561" spans="4:4" x14ac:dyDescent="0.2">
      <c r="D46561" s="1"/>
    </row>
    <row r="46562" spans="4:4" x14ac:dyDescent="0.2">
      <c r="D46562" s="1"/>
    </row>
    <row r="46563" spans="4:4" x14ac:dyDescent="0.2">
      <c r="D46563" s="1"/>
    </row>
    <row r="46564" spans="4:4" x14ac:dyDescent="0.2">
      <c r="D46564" s="1"/>
    </row>
    <row r="46565" spans="4:4" x14ac:dyDescent="0.2">
      <c r="D46565" s="1"/>
    </row>
    <row r="46566" spans="4:4" x14ac:dyDescent="0.2">
      <c r="D46566" s="1"/>
    </row>
    <row r="46567" spans="4:4" x14ac:dyDescent="0.2">
      <c r="D46567" s="1"/>
    </row>
    <row r="46568" spans="4:4" x14ac:dyDescent="0.2">
      <c r="D46568" s="1"/>
    </row>
    <row r="46569" spans="4:4" x14ac:dyDescent="0.2">
      <c r="D46569" s="1"/>
    </row>
    <row r="46570" spans="4:4" x14ac:dyDescent="0.2">
      <c r="D46570" s="1"/>
    </row>
    <row r="46571" spans="4:4" x14ac:dyDescent="0.2">
      <c r="D46571" s="1"/>
    </row>
    <row r="46572" spans="4:4" x14ac:dyDescent="0.2">
      <c r="D46572" s="1"/>
    </row>
    <row r="46573" spans="4:4" x14ac:dyDescent="0.2">
      <c r="D46573" s="1"/>
    </row>
    <row r="46574" spans="4:4" x14ac:dyDescent="0.2">
      <c r="D46574" s="1"/>
    </row>
    <row r="46575" spans="4:4" x14ac:dyDescent="0.2">
      <c r="D46575" s="1"/>
    </row>
    <row r="46576" spans="4:4" x14ac:dyDescent="0.2">
      <c r="D46576" s="1"/>
    </row>
    <row r="46577" spans="4:4" x14ac:dyDescent="0.2">
      <c r="D46577" s="1"/>
    </row>
    <row r="46578" spans="4:4" x14ac:dyDescent="0.2">
      <c r="D46578" s="1"/>
    </row>
    <row r="46579" spans="4:4" x14ac:dyDescent="0.2">
      <c r="D46579" s="1"/>
    </row>
    <row r="46580" spans="4:4" x14ac:dyDescent="0.2">
      <c r="D46580" s="1"/>
    </row>
    <row r="46581" spans="4:4" x14ac:dyDescent="0.2">
      <c r="D46581" s="1"/>
    </row>
    <row r="46582" spans="4:4" x14ac:dyDescent="0.2">
      <c r="D46582" s="1"/>
    </row>
    <row r="46583" spans="4:4" x14ac:dyDescent="0.2">
      <c r="D46583" s="1"/>
    </row>
    <row r="46584" spans="4:4" x14ac:dyDescent="0.2">
      <c r="D46584" s="1"/>
    </row>
    <row r="46585" spans="4:4" x14ac:dyDescent="0.2">
      <c r="D46585" s="1"/>
    </row>
    <row r="46586" spans="4:4" x14ac:dyDescent="0.2">
      <c r="D46586" s="1"/>
    </row>
    <row r="46587" spans="4:4" x14ac:dyDescent="0.2">
      <c r="D46587" s="1"/>
    </row>
    <row r="46588" spans="4:4" x14ac:dyDescent="0.2">
      <c r="D46588" s="1"/>
    </row>
    <row r="46589" spans="4:4" x14ac:dyDescent="0.2">
      <c r="D46589" s="1"/>
    </row>
    <row r="46590" spans="4:4" x14ac:dyDescent="0.2">
      <c r="D46590" s="1"/>
    </row>
    <row r="46591" spans="4:4" x14ac:dyDescent="0.2">
      <c r="D46591" s="1"/>
    </row>
    <row r="46592" spans="4:4" x14ac:dyDescent="0.2">
      <c r="D46592" s="1"/>
    </row>
    <row r="46593" spans="4:4" x14ac:dyDescent="0.2">
      <c r="D46593" s="1"/>
    </row>
    <row r="46594" spans="4:4" x14ac:dyDescent="0.2">
      <c r="D46594" s="1"/>
    </row>
    <row r="46595" spans="4:4" x14ac:dyDescent="0.2">
      <c r="D46595" s="1"/>
    </row>
    <row r="46596" spans="4:4" x14ac:dyDescent="0.2">
      <c r="D46596" s="1"/>
    </row>
    <row r="46597" spans="4:4" x14ac:dyDescent="0.2">
      <c r="D46597" s="1"/>
    </row>
    <row r="46598" spans="4:4" x14ac:dyDescent="0.2">
      <c r="D46598" s="1"/>
    </row>
    <row r="46599" spans="4:4" x14ac:dyDescent="0.2">
      <c r="D46599" s="1"/>
    </row>
    <row r="46600" spans="4:4" x14ac:dyDescent="0.2">
      <c r="D46600" s="1"/>
    </row>
    <row r="46601" spans="4:4" x14ac:dyDescent="0.2">
      <c r="D46601" s="1"/>
    </row>
    <row r="46602" spans="4:4" x14ac:dyDescent="0.2">
      <c r="D46602" s="1"/>
    </row>
    <row r="46603" spans="4:4" x14ac:dyDescent="0.2">
      <c r="D46603" s="1"/>
    </row>
    <row r="46604" spans="4:4" x14ac:dyDescent="0.2">
      <c r="D46604" s="1"/>
    </row>
    <row r="46605" spans="4:4" x14ac:dyDescent="0.2">
      <c r="D46605" s="1"/>
    </row>
    <row r="46606" spans="4:4" x14ac:dyDescent="0.2">
      <c r="D46606" s="1"/>
    </row>
    <row r="46607" spans="4:4" x14ac:dyDescent="0.2">
      <c r="D46607" s="1"/>
    </row>
    <row r="46608" spans="4:4" x14ac:dyDescent="0.2">
      <c r="D46608" s="1"/>
    </row>
    <row r="46609" spans="4:4" x14ac:dyDescent="0.2">
      <c r="D46609" s="1"/>
    </row>
    <row r="46610" spans="4:4" x14ac:dyDescent="0.2">
      <c r="D46610" s="1"/>
    </row>
    <row r="46611" spans="4:4" x14ac:dyDescent="0.2">
      <c r="D46611" s="1"/>
    </row>
    <row r="46612" spans="4:4" x14ac:dyDescent="0.2">
      <c r="D46612" s="1"/>
    </row>
    <row r="46613" spans="4:4" x14ac:dyDescent="0.2">
      <c r="D46613" s="1"/>
    </row>
    <row r="46614" spans="4:4" x14ac:dyDescent="0.2">
      <c r="D46614" s="1"/>
    </row>
    <row r="46615" spans="4:4" x14ac:dyDescent="0.2">
      <c r="D46615" s="1"/>
    </row>
    <row r="46616" spans="4:4" x14ac:dyDescent="0.2">
      <c r="D46616" s="1"/>
    </row>
    <row r="46617" spans="4:4" x14ac:dyDescent="0.2">
      <c r="D46617" s="1"/>
    </row>
    <row r="46618" spans="4:4" x14ac:dyDescent="0.2">
      <c r="D46618" s="1"/>
    </row>
    <row r="46619" spans="4:4" x14ac:dyDescent="0.2">
      <c r="D46619" s="1"/>
    </row>
    <row r="46620" spans="4:4" x14ac:dyDescent="0.2">
      <c r="D46620" s="1"/>
    </row>
    <row r="46621" spans="4:4" x14ac:dyDescent="0.2">
      <c r="D46621" s="1"/>
    </row>
    <row r="46622" spans="4:4" x14ac:dyDescent="0.2">
      <c r="D46622" s="1"/>
    </row>
    <row r="46623" spans="4:4" x14ac:dyDescent="0.2">
      <c r="D46623" s="1"/>
    </row>
    <row r="46624" spans="4:4" x14ac:dyDescent="0.2">
      <c r="D46624" s="1"/>
    </row>
    <row r="46625" spans="4:4" x14ac:dyDescent="0.2">
      <c r="D46625" s="1"/>
    </row>
    <row r="46626" spans="4:4" x14ac:dyDescent="0.2">
      <c r="D46626" s="1"/>
    </row>
    <row r="46627" spans="4:4" x14ac:dyDescent="0.2">
      <c r="D46627" s="1"/>
    </row>
    <row r="46628" spans="4:4" x14ac:dyDescent="0.2">
      <c r="D46628" s="1"/>
    </row>
    <row r="46629" spans="4:4" x14ac:dyDescent="0.2">
      <c r="D46629" s="1"/>
    </row>
    <row r="46630" spans="4:4" x14ac:dyDescent="0.2">
      <c r="D46630" s="1"/>
    </row>
    <row r="46631" spans="4:4" x14ac:dyDescent="0.2">
      <c r="D46631" s="1"/>
    </row>
    <row r="46632" spans="4:4" x14ac:dyDescent="0.2">
      <c r="D46632" s="1"/>
    </row>
    <row r="46633" spans="4:4" x14ac:dyDescent="0.2">
      <c r="D46633" s="1"/>
    </row>
    <row r="46634" spans="4:4" x14ac:dyDescent="0.2">
      <c r="D46634" s="1"/>
    </row>
    <row r="46635" spans="4:4" x14ac:dyDescent="0.2">
      <c r="D46635" s="1"/>
    </row>
    <row r="46636" spans="4:4" x14ac:dyDescent="0.2">
      <c r="D46636" s="1"/>
    </row>
    <row r="46637" spans="4:4" x14ac:dyDescent="0.2">
      <c r="D46637" s="1"/>
    </row>
    <row r="46638" spans="4:4" x14ac:dyDescent="0.2">
      <c r="D46638" s="1"/>
    </row>
    <row r="46639" spans="4:4" x14ac:dyDescent="0.2">
      <c r="D46639" s="1"/>
    </row>
    <row r="46640" spans="4:4" x14ac:dyDescent="0.2">
      <c r="D46640" s="1"/>
    </row>
    <row r="46641" spans="4:4" x14ac:dyDescent="0.2">
      <c r="D46641" s="1"/>
    </row>
    <row r="46642" spans="4:4" x14ac:dyDescent="0.2">
      <c r="D46642" s="1"/>
    </row>
    <row r="46643" spans="4:4" x14ac:dyDescent="0.2">
      <c r="D46643" s="1"/>
    </row>
    <row r="46644" spans="4:4" x14ac:dyDescent="0.2">
      <c r="D46644" s="1"/>
    </row>
    <row r="46645" spans="4:4" x14ac:dyDescent="0.2">
      <c r="D46645" s="1"/>
    </row>
    <row r="46646" spans="4:4" x14ac:dyDescent="0.2">
      <c r="D46646" s="1"/>
    </row>
    <row r="46647" spans="4:4" x14ac:dyDescent="0.2">
      <c r="D46647" s="1"/>
    </row>
    <row r="46648" spans="4:4" x14ac:dyDescent="0.2">
      <c r="D46648" s="1"/>
    </row>
    <row r="46649" spans="4:4" x14ac:dyDescent="0.2">
      <c r="D46649" s="1"/>
    </row>
    <row r="46650" spans="4:4" x14ac:dyDescent="0.2">
      <c r="D46650" s="1"/>
    </row>
    <row r="46651" spans="4:4" x14ac:dyDescent="0.2">
      <c r="D46651" s="1"/>
    </row>
    <row r="46652" spans="4:4" x14ac:dyDescent="0.2">
      <c r="D46652" s="1"/>
    </row>
    <row r="46653" spans="4:4" x14ac:dyDescent="0.2">
      <c r="D46653" s="1"/>
    </row>
    <row r="46654" spans="4:4" x14ac:dyDescent="0.2">
      <c r="D46654" s="1"/>
    </row>
    <row r="46655" spans="4:4" x14ac:dyDescent="0.2">
      <c r="D46655" s="1"/>
    </row>
    <row r="46656" spans="4:4" x14ac:dyDescent="0.2">
      <c r="D46656" s="1"/>
    </row>
    <row r="46657" spans="4:4" x14ac:dyDescent="0.2">
      <c r="D46657" s="1"/>
    </row>
    <row r="46658" spans="4:4" x14ac:dyDescent="0.2">
      <c r="D46658" s="1"/>
    </row>
    <row r="46659" spans="4:4" x14ac:dyDescent="0.2">
      <c r="D46659" s="1"/>
    </row>
    <row r="46660" spans="4:4" x14ac:dyDescent="0.2">
      <c r="D46660" s="1"/>
    </row>
    <row r="46661" spans="4:4" x14ac:dyDescent="0.2">
      <c r="D46661" s="1"/>
    </row>
    <row r="46662" spans="4:4" x14ac:dyDescent="0.2">
      <c r="D46662" s="1"/>
    </row>
    <row r="46663" spans="4:4" x14ac:dyDescent="0.2">
      <c r="D46663" s="1"/>
    </row>
    <row r="46664" spans="4:4" x14ac:dyDescent="0.2">
      <c r="D46664" s="1"/>
    </row>
    <row r="46665" spans="4:4" x14ac:dyDescent="0.2">
      <c r="D46665" s="1"/>
    </row>
    <row r="46666" spans="4:4" x14ac:dyDescent="0.2">
      <c r="D46666" s="1"/>
    </row>
    <row r="46667" spans="4:4" x14ac:dyDescent="0.2">
      <c r="D46667" s="1"/>
    </row>
    <row r="46668" spans="4:4" x14ac:dyDescent="0.2">
      <c r="D46668" s="1"/>
    </row>
    <row r="46669" spans="4:4" x14ac:dyDescent="0.2">
      <c r="D46669" s="1"/>
    </row>
    <row r="46670" spans="4:4" x14ac:dyDescent="0.2">
      <c r="D46670" s="1"/>
    </row>
    <row r="46671" spans="4:4" x14ac:dyDescent="0.2">
      <c r="D46671" s="1"/>
    </row>
    <row r="46672" spans="4:4" x14ac:dyDescent="0.2">
      <c r="D46672" s="1"/>
    </row>
    <row r="46673" spans="4:4" x14ac:dyDescent="0.2">
      <c r="D46673" s="1"/>
    </row>
    <row r="46674" spans="4:4" x14ac:dyDescent="0.2">
      <c r="D46674" s="1"/>
    </row>
    <row r="46675" spans="4:4" x14ac:dyDescent="0.2">
      <c r="D46675" s="1"/>
    </row>
    <row r="46676" spans="4:4" x14ac:dyDescent="0.2">
      <c r="D46676" s="1"/>
    </row>
    <row r="46677" spans="4:4" x14ac:dyDescent="0.2">
      <c r="D46677" s="1"/>
    </row>
    <row r="46678" spans="4:4" x14ac:dyDescent="0.2">
      <c r="D46678" s="1"/>
    </row>
    <row r="46679" spans="4:4" x14ac:dyDescent="0.2">
      <c r="D46679" s="1"/>
    </row>
    <row r="46680" spans="4:4" x14ac:dyDescent="0.2">
      <c r="D46680" s="1"/>
    </row>
    <row r="46681" spans="4:4" x14ac:dyDescent="0.2">
      <c r="D46681" s="1"/>
    </row>
    <row r="46682" spans="4:4" x14ac:dyDescent="0.2">
      <c r="D46682" s="1"/>
    </row>
    <row r="46683" spans="4:4" x14ac:dyDescent="0.2">
      <c r="D46683" s="1"/>
    </row>
    <row r="46684" spans="4:4" x14ac:dyDescent="0.2">
      <c r="D46684" s="1"/>
    </row>
    <row r="46685" spans="4:4" x14ac:dyDescent="0.2">
      <c r="D46685" s="1"/>
    </row>
    <row r="46686" spans="4:4" x14ac:dyDescent="0.2">
      <c r="D46686" s="1"/>
    </row>
    <row r="46687" spans="4:4" x14ac:dyDescent="0.2">
      <c r="D46687" s="1"/>
    </row>
    <row r="46688" spans="4:4" x14ac:dyDescent="0.2">
      <c r="D46688" s="1"/>
    </row>
    <row r="46689" spans="4:4" x14ac:dyDescent="0.2">
      <c r="D46689" s="1"/>
    </row>
    <row r="46690" spans="4:4" x14ac:dyDescent="0.2">
      <c r="D46690" s="1"/>
    </row>
    <row r="46691" spans="4:4" x14ac:dyDescent="0.2">
      <c r="D46691" s="1"/>
    </row>
    <row r="46692" spans="4:4" x14ac:dyDescent="0.2">
      <c r="D46692" s="1"/>
    </row>
    <row r="46693" spans="4:4" x14ac:dyDescent="0.2">
      <c r="D46693" s="1"/>
    </row>
    <row r="46694" spans="4:4" x14ac:dyDescent="0.2">
      <c r="D46694" s="1"/>
    </row>
    <row r="46695" spans="4:4" x14ac:dyDescent="0.2">
      <c r="D46695" s="1"/>
    </row>
    <row r="46696" spans="4:4" x14ac:dyDescent="0.2">
      <c r="D46696" s="1"/>
    </row>
    <row r="46697" spans="4:4" x14ac:dyDescent="0.2">
      <c r="D46697" s="1"/>
    </row>
    <row r="46698" spans="4:4" x14ac:dyDescent="0.2">
      <c r="D46698" s="1"/>
    </row>
    <row r="46699" spans="4:4" x14ac:dyDescent="0.2">
      <c r="D46699" s="1"/>
    </row>
    <row r="46700" spans="4:4" x14ac:dyDescent="0.2">
      <c r="D46700" s="1"/>
    </row>
    <row r="46701" spans="4:4" x14ac:dyDescent="0.2">
      <c r="D46701" s="1"/>
    </row>
    <row r="46702" spans="4:4" x14ac:dyDescent="0.2">
      <c r="D46702" s="1"/>
    </row>
    <row r="46703" spans="4:4" x14ac:dyDescent="0.2">
      <c r="D46703" s="1"/>
    </row>
    <row r="46704" spans="4:4" x14ac:dyDescent="0.2">
      <c r="D46704" s="1"/>
    </row>
    <row r="46705" spans="4:4" x14ac:dyDescent="0.2">
      <c r="D46705" s="1"/>
    </row>
    <row r="46706" spans="4:4" x14ac:dyDescent="0.2">
      <c r="D46706" s="1"/>
    </row>
    <row r="46707" spans="4:4" x14ac:dyDescent="0.2">
      <c r="D46707" s="1"/>
    </row>
    <row r="46708" spans="4:4" x14ac:dyDescent="0.2">
      <c r="D46708" s="1"/>
    </row>
    <row r="46709" spans="4:4" x14ac:dyDescent="0.2">
      <c r="D46709" s="1"/>
    </row>
    <row r="46710" spans="4:4" x14ac:dyDescent="0.2">
      <c r="D46710" s="1"/>
    </row>
    <row r="46711" spans="4:4" x14ac:dyDescent="0.2">
      <c r="D46711" s="1"/>
    </row>
    <row r="46712" spans="4:4" x14ac:dyDescent="0.2">
      <c r="D46712" s="1"/>
    </row>
    <row r="46713" spans="4:4" x14ac:dyDescent="0.2">
      <c r="D46713" s="1"/>
    </row>
    <row r="46714" spans="4:4" x14ac:dyDescent="0.2">
      <c r="D46714" s="1"/>
    </row>
    <row r="46715" spans="4:4" x14ac:dyDescent="0.2">
      <c r="D46715" s="1"/>
    </row>
    <row r="46716" spans="4:4" x14ac:dyDescent="0.2">
      <c r="D46716" s="1"/>
    </row>
    <row r="46717" spans="4:4" x14ac:dyDescent="0.2">
      <c r="D46717" s="1"/>
    </row>
    <row r="46718" spans="4:4" x14ac:dyDescent="0.2">
      <c r="D46718" s="1"/>
    </row>
    <row r="46719" spans="4:4" x14ac:dyDescent="0.2">
      <c r="D46719" s="1"/>
    </row>
    <row r="46720" spans="4:4" x14ac:dyDescent="0.2">
      <c r="D46720" s="1"/>
    </row>
    <row r="46721" spans="4:4" x14ac:dyDescent="0.2">
      <c r="D46721" s="1"/>
    </row>
    <row r="46722" spans="4:4" x14ac:dyDescent="0.2">
      <c r="D46722" s="1"/>
    </row>
    <row r="46723" spans="4:4" x14ac:dyDescent="0.2">
      <c r="D46723" s="1"/>
    </row>
    <row r="46724" spans="4:4" x14ac:dyDescent="0.2">
      <c r="D46724" s="1"/>
    </row>
    <row r="46725" spans="4:4" x14ac:dyDescent="0.2">
      <c r="D46725" s="1"/>
    </row>
    <row r="46726" spans="4:4" x14ac:dyDescent="0.2">
      <c r="D46726" s="1"/>
    </row>
    <row r="46727" spans="4:4" x14ac:dyDescent="0.2">
      <c r="D46727" s="1"/>
    </row>
    <row r="46728" spans="4:4" x14ac:dyDescent="0.2">
      <c r="D46728" s="1"/>
    </row>
    <row r="46729" spans="4:4" x14ac:dyDescent="0.2">
      <c r="D46729" s="1"/>
    </row>
    <row r="46730" spans="4:4" x14ac:dyDescent="0.2">
      <c r="D46730" s="1"/>
    </row>
    <row r="46731" spans="4:4" x14ac:dyDescent="0.2">
      <c r="D46731" s="1"/>
    </row>
    <row r="46732" spans="4:4" x14ac:dyDescent="0.2">
      <c r="D46732" s="1"/>
    </row>
    <row r="46733" spans="4:4" x14ac:dyDescent="0.2">
      <c r="D46733" s="1"/>
    </row>
    <row r="46734" spans="4:4" x14ac:dyDescent="0.2">
      <c r="D46734" s="1"/>
    </row>
    <row r="46735" spans="4:4" x14ac:dyDescent="0.2">
      <c r="D46735" s="1"/>
    </row>
    <row r="46736" spans="4:4" x14ac:dyDescent="0.2">
      <c r="D46736" s="1"/>
    </row>
    <row r="46737" spans="4:4" x14ac:dyDescent="0.2">
      <c r="D46737" s="1"/>
    </row>
    <row r="46738" spans="4:4" x14ac:dyDescent="0.2">
      <c r="D46738" s="1"/>
    </row>
    <row r="46739" spans="4:4" x14ac:dyDescent="0.2">
      <c r="D46739" s="1"/>
    </row>
    <row r="46740" spans="4:4" x14ac:dyDescent="0.2">
      <c r="D46740" s="1"/>
    </row>
    <row r="46741" spans="4:4" x14ac:dyDescent="0.2">
      <c r="D46741" s="1"/>
    </row>
    <row r="46742" spans="4:4" x14ac:dyDescent="0.2">
      <c r="D46742" s="1"/>
    </row>
    <row r="46743" spans="4:4" x14ac:dyDescent="0.2">
      <c r="D46743" s="1"/>
    </row>
    <row r="46744" spans="4:4" x14ac:dyDescent="0.2">
      <c r="D46744" s="1"/>
    </row>
    <row r="46745" spans="4:4" x14ac:dyDescent="0.2">
      <c r="D46745" s="1"/>
    </row>
    <row r="46746" spans="4:4" x14ac:dyDescent="0.2">
      <c r="D46746" s="1"/>
    </row>
    <row r="46747" spans="4:4" x14ac:dyDescent="0.2">
      <c r="D46747" s="1"/>
    </row>
    <row r="46748" spans="4:4" x14ac:dyDescent="0.2">
      <c r="D46748" s="1"/>
    </row>
    <row r="46749" spans="4:4" x14ac:dyDescent="0.2">
      <c r="D46749" s="1"/>
    </row>
    <row r="46750" spans="4:4" x14ac:dyDescent="0.2">
      <c r="D46750" s="1"/>
    </row>
    <row r="46751" spans="4:4" x14ac:dyDescent="0.2">
      <c r="D46751" s="1"/>
    </row>
    <row r="46752" spans="4:4" x14ac:dyDescent="0.2">
      <c r="D46752" s="1"/>
    </row>
    <row r="46753" spans="4:4" x14ac:dyDescent="0.2">
      <c r="D46753" s="1"/>
    </row>
    <row r="46754" spans="4:4" x14ac:dyDescent="0.2">
      <c r="D46754" s="1"/>
    </row>
    <row r="46755" spans="4:4" x14ac:dyDescent="0.2">
      <c r="D46755" s="1"/>
    </row>
    <row r="46756" spans="4:4" x14ac:dyDescent="0.2">
      <c r="D46756" s="1"/>
    </row>
    <row r="46757" spans="4:4" x14ac:dyDescent="0.2">
      <c r="D46757" s="1"/>
    </row>
    <row r="46758" spans="4:4" x14ac:dyDescent="0.2">
      <c r="D46758" s="1"/>
    </row>
    <row r="46759" spans="4:4" x14ac:dyDescent="0.2">
      <c r="D46759" s="1"/>
    </row>
    <row r="46760" spans="4:4" x14ac:dyDescent="0.2">
      <c r="D46760" s="1"/>
    </row>
    <row r="46761" spans="4:4" x14ac:dyDescent="0.2">
      <c r="D46761" s="1"/>
    </row>
    <row r="46762" spans="4:4" x14ac:dyDescent="0.2">
      <c r="D46762" s="1"/>
    </row>
    <row r="46763" spans="4:4" x14ac:dyDescent="0.2">
      <c r="D46763" s="1"/>
    </row>
    <row r="46764" spans="4:4" x14ac:dyDescent="0.2">
      <c r="D46764" s="1"/>
    </row>
    <row r="46765" spans="4:4" x14ac:dyDescent="0.2">
      <c r="D46765" s="1"/>
    </row>
    <row r="46766" spans="4:4" x14ac:dyDescent="0.2">
      <c r="D46766" s="1"/>
    </row>
    <row r="46767" spans="4:4" x14ac:dyDescent="0.2">
      <c r="D46767" s="1"/>
    </row>
    <row r="46768" spans="4:4" x14ac:dyDescent="0.2">
      <c r="D46768" s="1"/>
    </row>
    <row r="46769" spans="4:4" x14ac:dyDescent="0.2">
      <c r="D46769" s="1"/>
    </row>
    <row r="46770" spans="4:4" x14ac:dyDescent="0.2">
      <c r="D46770" s="1"/>
    </row>
    <row r="46771" spans="4:4" x14ac:dyDescent="0.2">
      <c r="D46771" s="1"/>
    </row>
    <row r="46772" spans="4:4" x14ac:dyDescent="0.2">
      <c r="D46772" s="1"/>
    </row>
    <row r="46773" spans="4:4" x14ac:dyDescent="0.2">
      <c r="D46773" s="1"/>
    </row>
    <row r="46774" spans="4:4" x14ac:dyDescent="0.2">
      <c r="D46774" s="1"/>
    </row>
    <row r="46775" spans="4:4" x14ac:dyDescent="0.2">
      <c r="D46775" s="1"/>
    </row>
    <row r="46776" spans="4:4" x14ac:dyDescent="0.2">
      <c r="D46776" s="1"/>
    </row>
    <row r="46777" spans="4:4" x14ac:dyDescent="0.2">
      <c r="D46777" s="1"/>
    </row>
    <row r="46778" spans="4:4" x14ac:dyDescent="0.2">
      <c r="D46778" s="1"/>
    </row>
    <row r="46779" spans="4:4" x14ac:dyDescent="0.2">
      <c r="D46779" s="1"/>
    </row>
    <row r="46780" spans="4:4" x14ac:dyDescent="0.2">
      <c r="D46780" s="1"/>
    </row>
    <row r="46781" spans="4:4" x14ac:dyDescent="0.2">
      <c r="D46781" s="1"/>
    </row>
    <row r="46782" spans="4:4" x14ac:dyDescent="0.2">
      <c r="D46782" s="1"/>
    </row>
    <row r="46783" spans="4:4" x14ac:dyDescent="0.2">
      <c r="D46783" s="1"/>
    </row>
    <row r="46784" spans="4:4" x14ac:dyDescent="0.2">
      <c r="D46784" s="1"/>
    </row>
    <row r="46785" spans="4:4" x14ac:dyDescent="0.2">
      <c r="D46785" s="1"/>
    </row>
    <row r="46786" spans="4:4" x14ac:dyDescent="0.2">
      <c r="D46786" s="1"/>
    </row>
    <row r="46787" spans="4:4" x14ac:dyDescent="0.2">
      <c r="D46787" s="1"/>
    </row>
    <row r="46788" spans="4:4" x14ac:dyDescent="0.2">
      <c r="D46788" s="1"/>
    </row>
    <row r="46789" spans="4:4" x14ac:dyDescent="0.2">
      <c r="D46789" s="1"/>
    </row>
    <row r="46790" spans="4:4" x14ac:dyDescent="0.2">
      <c r="D46790" s="1"/>
    </row>
    <row r="46791" spans="4:4" x14ac:dyDescent="0.2">
      <c r="D46791" s="1"/>
    </row>
    <row r="46792" spans="4:4" x14ac:dyDescent="0.2">
      <c r="D46792" s="1"/>
    </row>
    <row r="46793" spans="4:4" x14ac:dyDescent="0.2">
      <c r="D46793" s="1"/>
    </row>
    <row r="46794" spans="4:4" x14ac:dyDescent="0.2">
      <c r="D46794" s="1"/>
    </row>
    <row r="46795" spans="4:4" x14ac:dyDescent="0.2">
      <c r="D46795" s="1"/>
    </row>
    <row r="46796" spans="4:4" x14ac:dyDescent="0.2">
      <c r="D46796" s="1"/>
    </row>
    <row r="46797" spans="4:4" x14ac:dyDescent="0.2">
      <c r="D46797" s="1"/>
    </row>
    <row r="46798" spans="4:4" x14ac:dyDescent="0.2">
      <c r="D46798" s="1"/>
    </row>
    <row r="46799" spans="4:4" x14ac:dyDescent="0.2">
      <c r="D46799" s="1"/>
    </row>
    <row r="46800" spans="4:4" x14ac:dyDescent="0.2">
      <c r="D46800" s="1"/>
    </row>
    <row r="46801" spans="4:4" x14ac:dyDescent="0.2">
      <c r="D46801" s="1"/>
    </row>
    <row r="46802" spans="4:4" x14ac:dyDescent="0.2">
      <c r="D46802" s="1"/>
    </row>
    <row r="46803" spans="4:4" x14ac:dyDescent="0.2">
      <c r="D46803" s="1"/>
    </row>
    <row r="46804" spans="4:4" x14ac:dyDescent="0.2">
      <c r="D46804" s="1"/>
    </row>
    <row r="46805" spans="4:4" x14ac:dyDescent="0.2">
      <c r="D46805" s="1"/>
    </row>
    <row r="46806" spans="4:4" x14ac:dyDescent="0.2">
      <c r="D46806" s="1"/>
    </row>
    <row r="46807" spans="4:4" x14ac:dyDescent="0.2">
      <c r="D46807" s="1"/>
    </row>
    <row r="46808" spans="4:4" x14ac:dyDescent="0.2">
      <c r="D46808" s="1"/>
    </row>
    <row r="46809" spans="4:4" x14ac:dyDescent="0.2">
      <c r="D46809" s="1"/>
    </row>
    <row r="46810" spans="4:4" x14ac:dyDescent="0.2">
      <c r="D46810" s="1"/>
    </row>
    <row r="46811" spans="4:4" x14ac:dyDescent="0.2">
      <c r="D46811" s="1"/>
    </row>
    <row r="46812" spans="4:4" x14ac:dyDescent="0.2">
      <c r="D46812" s="1"/>
    </row>
    <row r="46813" spans="4:4" x14ac:dyDescent="0.2">
      <c r="D46813" s="1"/>
    </row>
    <row r="46814" spans="4:4" x14ac:dyDescent="0.2">
      <c r="D46814" s="1"/>
    </row>
    <row r="46815" spans="4:4" x14ac:dyDescent="0.2">
      <c r="D46815" s="1"/>
    </row>
    <row r="46816" spans="4:4" x14ac:dyDescent="0.2">
      <c r="D46816" s="1"/>
    </row>
    <row r="46817" spans="4:4" x14ac:dyDescent="0.2">
      <c r="D46817" s="1"/>
    </row>
    <row r="46818" spans="4:4" x14ac:dyDescent="0.2">
      <c r="D46818" s="1"/>
    </row>
    <row r="46819" spans="4:4" x14ac:dyDescent="0.2">
      <c r="D46819" s="1"/>
    </row>
    <row r="46820" spans="4:4" x14ac:dyDescent="0.2">
      <c r="D46820" s="1"/>
    </row>
    <row r="46821" spans="4:4" x14ac:dyDescent="0.2">
      <c r="D46821" s="1"/>
    </row>
    <row r="46822" spans="4:4" x14ac:dyDescent="0.2">
      <c r="D46822" s="1"/>
    </row>
    <row r="46823" spans="4:4" x14ac:dyDescent="0.2">
      <c r="D46823" s="1"/>
    </row>
    <row r="46824" spans="4:4" x14ac:dyDescent="0.2">
      <c r="D46824" s="1"/>
    </row>
    <row r="46825" spans="4:4" x14ac:dyDescent="0.2">
      <c r="D46825" s="1"/>
    </row>
    <row r="46826" spans="4:4" x14ac:dyDescent="0.2">
      <c r="D46826" s="1"/>
    </row>
    <row r="46827" spans="4:4" x14ac:dyDescent="0.2">
      <c r="D46827" s="1"/>
    </row>
    <row r="46828" spans="4:4" x14ac:dyDescent="0.2">
      <c r="D46828" s="1"/>
    </row>
    <row r="46829" spans="4:4" x14ac:dyDescent="0.2">
      <c r="D46829" s="1"/>
    </row>
    <row r="46830" spans="4:4" x14ac:dyDescent="0.2">
      <c r="D46830" s="1"/>
    </row>
    <row r="46831" spans="4:4" x14ac:dyDescent="0.2">
      <c r="D46831" s="1"/>
    </row>
    <row r="46832" spans="4:4" x14ac:dyDescent="0.2">
      <c r="D46832" s="1"/>
    </row>
    <row r="46833" spans="4:4" x14ac:dyDescent="0.2">
      <c r="D46833" s="1"/>
    </row>
    <row r="46834" spans="4:4" x14ac:dyDescent="0.2">
      <c r="D46834" s="1"/>
    </row>
    <row r="46835" spans="4:4" x14ac:dyDescent="0.2">
      <c r="D46835" s="1"/>
    </row>
    <row r="46836" spans="4:4" x14ac:dyDescent="0.2">
      <c r="D46836" s="1"/>
    </row>
    <row r="46837" spans="4:4" x14ac:dyDescent="0.2">
      <c r="D46837" s="1"/>
    </row>
    <row r="46838" spans="4:4" x14ac:dyDescent="0.2">
      <c r="D46838" s="1"/>
    </row>
    <row r="46839" spans="4:4" x14ac:dyDescent="0.2">
      <c r="D46839" s="1"/>
    </row>
    <row r="46840" spans="4:4" x14ac:dyDescent="0.2">
      <c r="D46840" s="1"/>
    </row>
    <row r="46841" spans="4:4" x14ac:dyDescent="0.2">
      <c r="D46841" s="1"/>
    </row>
    <row r="46842" spans="4:4" x14ac:dyDescent="0.2">
      <c r="D46842" s="1"/>
    </row>
    <row r="46843" spans="4:4" x14ac:dyDescent="0.2">
      <c r="D46843" s="1"/>
    </row>
    <row r="46844" spans="4:4" x14ac:dyDescent="0.2">
      <c r="D46844" s="1"/>
    </row>
    <row r="46845" spans="4:4" x14ac:dyDescent="0.2">
      <c r="D46845" s="1"/>
    </row>
    <row r="46846" spans="4:4" x14ac:dyDescent="0.2">
      <c r="D46846" s="1"/>
    </row>
    <row r="46847" spans="4:4" x14ac:dyDescent="0.2">
      <c r="D46847" s="1"/>
    </row>
    <row r="46848" spans="4:4" x14ac:dyDescent="0.2">
      <c r="D46848" s="1"/>
    </row>
    <row r="46849" spans="4:4" x14ac:dyDescent="0.2">
      <c r="D46849" s="1"/>
    </row>
    <row r="46850" spans="4:4" x14ac:dyDescent="0.2">
      <c r="D46850" s="1"/>
    </row>
    <row r="46851" spans="4:4" x14ac:dyDescent="0.2">
      <c r="D46851" s="1"/>
    </row>
    <row r="46852" spans="4:4" x14ac:dyDescent="0.2">
      <c r="D46852" s="1"/>
    </row>
    <row r="46853" spans="4:4" x14ac:dyDescent="0.2">
      <c r="D46853" s="1"/>
    </row>
    <row r="46854" spans="4:4" x14ac:dyDescent="0.2">
      <c r="D46854" s="1"/>
    </row>
    <row r="46855" spans="4:4" x14ac:dyDescent="0.2">
      <c r="D46855" s="1"/>
    </row>
    <row r="46856" spans="4:4" x14ac:dyDescent="0.2">
      <c r="D46856" s="1"/>
    </row>
    <row r="46857" spans="4:4" x14ac:dyDescent="0.2">
      <c r="D46857" s="1"/>
    </row>
    <row r="46858" spans="4:4" x14ac:dyDescent="0.2">
      <c r="D46858" s="1"/>
    </row>
    <row r="46859" spans="4:4" x14ac:dyDescent="0.2">
      <c r="D46859" s="1"/>
    </row>
    <row r="46860" spans="4:4" x14ac:dyDescent="0.2">
      <c r="D46860" s="1"/>
    </row>
    <row r="46861" spans="4:4" x14ac:dyDescent="0.2">
      <c r="D46861" s="1"/>
    </row>
    <row r="46862" spans="4:4" x14ac:dyDescent="0.2">
      <c r="D46862" s="1"/>
    </row>
    <row r="46863" spans="4:4" x14ac:dyDescent="0.2">
      <c r="D46863" s="1"/>
    </row>
    <row r="46864" spans="4:4" x14ac:dyDescent="0.2">
      <c r="D46864" s="1"/>
    </row>
    <row r="46865" spans="4:4" x14ac:dyDescent="0.2">
      <c r="D46865" s="1"/>
    </row>
    <row r="46866" spans="4:4" x14ac:dyDescent="0.2">
      <c r="D46866" s="1"/>
    </row>
    <row r="46867" spans="4:4" x14ac:dyDescent="0.2">
      <c r="D46867" s="1"/>
    </row>
    <row r="46868" spans="4:4" x14ac:dyDescent="0.2">
      <c r="D46868" s="1"/>
    </row>
    <row r="46869" spans="4:4" x14ac:dyDescent="0.2">
      <c r="D46869" s="1"/>
    </row>
    <row r="46870" spans="4:4" x14ac:dyDescent="0.2">
      <c r="D46870" s="1"/>
    </row>
    <row r="46871" spans="4:4" x14ac:dyDescent="0.2">
      <c r="D46871" s="1"/>
    </row>
    <row r="46872" spans="4:4" x14ac:dyDescent="0.2">
      <c r="D46872" s="1"/>
    </row>
    <row r="46873" spans="4:4" x14ac:dyDescent="0.2">
      <c r="D46873" s="1"/>
    </row>
    <row r="46874" spans="4:4" x14ac:dyDescent="0.2">
      <c r="D46874" s="1"/>
    </row>
    <row r="46875" spans="4:4" x14ac:dyDescent="0.2">
      <c r="D46875" s="1"/>
    </row>
    <row r="46876" spans="4:4" x14ac:dyDescent="0.2">
      <c r="D46876" s="1"/>
    </row>
    <row r="46877" spans="4:4" x14ac:dyDescent="0.2">
      <c r="D46877" s="1"/>
    </row>
    <row r="46878" spans="4:4" x14ac:dyDescent="0.2">
      <c r="D46878" s="1"/>
    </row>
    <row r="46879" spans="4:4" x14ac:dyDescent="0.2">
      <c r="D46879" s="1"/>
    </row>
    <row r="46880" spans="4:4" x14ac:dyDescent="0.2">
      <c r="D46880" s="1"/>
    </row>
    <row r="46881" spans="4:4" x14ac:dyDescent="0.2">
      <c r="D46881" s="1"/>
    </row>
    <row r="46882" spans="4:4" x14ac:dyDescent="0.2">
      <c r="D46882" s="1"/>
    </row>
    <row r="46883" spans="4:4" x14ac:dyDescent="0.2">
      <c r="D46883" s="1"/>
    </row>
    <row r="46884" spans="4:4" x14ac:dyDescent="0.2">
      <c r="D46884" s="1"/>
    </row>
    <row r="46885" spans="4:4" x14ac:dyDescent="0.2">
      <c r="D46885" s="1"/>
    </row>
    <row r="46886" spans="4:4" x14ac:dyDescent="0.2">
      <c r="D46886" s="1"/>
    </row>
    <row r="46887" spans="4:4" x14ac:dyDescent="0.2">
      <c r="D46887" s="1"/>
    </row>
    <row r="46888" spans="4:4" x14ac:dyDescent="0.2">
      <c r="D46888" s="1"/>
    </row>
    <row r="46889" spans="4:4" x14ac:dyDescent="0.2">
      <c r="D46889" s="1"/>
    </row>
    <row r="46890" spans="4:4" x14ac:dyDescent="0.2">
      <c r="D46890" s="1"/>
    </row>
    <row r="46891" spans="4:4" x14ac:dyDescent="0.2">
      <c r="D46891" s="1"/>
    </row>
    <row r="46892" spans="4:4" x14ac:dyDescent="0.2">
      <c r="D46892" s="1"/>
    </row>
    <row r="46893" spans="4:4" x14ac:dyDescent="0.2">
      <c r="D46893" s="1"/>
    </row>
    <row r="46894" spans="4:4" x14ac:dyDescent="0.2">
      <c r="D46894" s="1"/>
    </row>
    <row r="46895" spans="4:4" x14ac:dyDescent="0.2">
      <c r="D46895" s="1"/>
    </row>
    <row r="46896" spans="4:4" x14ac:dyDescent="0.2">
      <c r="D46896" s="1"/>
    </row>
    <row r="46897" spans="4:4" x14ac:dyDescent="0.2">
      <c r="D46897" s="1"/>
    </row>
    <row r="46898" spans="4:4" x14ac:dyDescent="0.2">
      <c r="D46898" s="1"/>
    </row>
    <row r="46899" spans="4:4" x14ac:dyDescent="0.2">
      <c r="D46899" s="1"/>
    </row>
    <row r="46900" spans="4:4" x14ac:dyDescent="0.2">
      <c r="D46900" s="1"/>
    </row>
    <row r="46901" spans="4:4" x14ac:dyDescent="0.2">
      <c r="D46901" s="1"/>
    </row>
    <row r="46902" spans="4:4" x14ac:dyDescent="0.2">
      <c r="D46902" s="1"/>
    </row>
    <row r="46903" spans="4:4" x14ac:dyDescent="0.2">
      <c r="D46903" s="1"/>
    </row>
    <row r="46904" spans="4:4" x14ac:dyDescent="0.2">
      <c r="D46904" s="1"/>
    </row>
    <row r="46905" spans="4:4" x14ac:dyDescent="0.2">
      <c r="D46905" s="1"/>
    </row>
    <row r="46906" spans="4:4" x14ac:dyDescent="0.2">
      <c r="D46906" s="1"/>
    </row>
    <row r="46907" spans="4:4" x14ac:dyDescent="0.2">
      <c r="D46907" s="1"/>
    </row>
    <row r="46908" spans="4:4" x14ac:dyDescent="0.2">
      <c r="D46908" s="1"/>
    </row>
    <row r="46909" spans="4:4" x14ac:dyDescent="0.2">
      <c r="D46909" s="1"/>
    </row>
    <row r="46910" spans="4:4" x14ac:dyDescent="0.2">
      <c r="D46910" s="1"/>
    </row>
    <row r="46911" spans="4:4" x14ac:dyDescent="0.2">
      <c r="D46911" s="1"/>
    </row>
    <row r="46912" spans="4:4" x14ac:dyDescent="0.2">
      <c r="D46912" s="1"/>
    </row>
    <row r="46913" spans="4:4" x14ac:dyDescent="0.2">
      <c r="D46913" s="1"/>
    </row>
    <row r="46914" spans="4:4" x14ac:dyDescent="0.2">
      <c r="D46914" s="1"/>
    </row>
    <row r="46915" spans="4:4" x14ac:dyDescent="0.2">
      <c r="D46915" s="1"/>
    </row>
    <row r="46916" spans="4:4" x14ac:dyDescent="0.2">
      <c r="D46916" s="1"/>
    </row>
    <row r="46917" spans="4:4" x14ac:dyDescent="0.2">
      <c r="D46917" s="1"/>
    </row>
    <row r="46918" spans="4:4" x14ac:dyDescent="0.2">
      <c r="D46918" s="1"/>
    </row>
    <row r="46919" spans="4:4" x14ac:dyDescent="0.2">
      <c r="D46919" s="1"/>
    </row>
    <row r="46920" spans="4:4" x14ac:dyDescent="0.2">
      <c r="D46920" s="1"/>
    </row>
    <row r="46921" spans="4:4" x14ac:dyDescent="0.2">
      <c r="D46921" s="1"/>
    </row>
    <row r="46922" spans="4:4" x14ac:dyDescent="0.2">
      <c r="D46922" s="1"/>
    </row>
    <row r="46923" spans="4:4" x14ac:dyDescent="0.2">
      <c r="D46923" s="1"/>
    </row>
    <row r="46924" spans="4:4" x14ac:dyDescent="0.2">
      <c r="D46924" s="1"/>
    </row>
    <row r="46925" spans="4:4" x14ac:dyDescent="0.2">
      <c r="D46925" s="1"/>
    </row>
    <row r="46926" spans="4:4" x14ac:dyDescent="0.2">
      <c r="D46926" s="1"/>
    </row>
    <row r="46927" spans="4:4" x14ac:dyDescent="0.2">
      <c r="D46927" s="1"/>
    </row>
    <row r="46928" spans="4:4" x14ac:dyDescent="0.2">
      <c r="D46928" s="1"/>
    </row>
    <row r="46929" spans="4:4" x14ac:dyDescent="0.2">
      <c r="D46929" s="1"/>
    </row>
    <row r="46930" spans="4:4" x14ac:dyDescent="0.2">
      <c r="D46930" s="1"/>
    </row>
    <row r="46931" spans="4:4" x14ac:dyDescent="0.2">
      <c r="D46931" s="1"/>
    </row>
    <row r="46932" spans="4:4" x14ac:dyDescent="0.2">
      <c r="D46932" s="1"/>
    </row>
    <row r="46933" spans="4:4" x14ac:dyDescent="0.2">
      <c r="D46933" s="1"/>
    </row>
    <row r="46934" spans="4:4" x14ac:dyDescent="0.2">
      <c r="D46934" s="1"/>
    </row>
    <row r="46935" spans="4:4" x14ac:dyDescent="0.2">
      <c r="D46935" s="1"/>
    </row>
    <row r="46936" spans="4:4" x14ac:dyDescent="0.2">
      <c r="D46936" s="1"/>
    </row>
    <row r="46937" spans="4:4" x14ac:dyDescent="0.2">
      <c r="D46937" s="1"/>
    </row>
    <row r="46938" spans="4:4" x14ac:dyDescent="0.2">
      <c r="D46938" s="1"/>
    </row>
    <row r="46939" spans="4:4" x14ac:dyDescent="0.2">
      <c r="D46939" s="1"/>
    </row>
    <row r="46940" spans="4:4" x14ac:dyDescent="0.2">
      <c r="D46940" s="1"/>
    </row>
    <row r="46941" spans="4:4" x14ac:dyDescent="0.2">
      <c r="D46941" s="1"/>
    </row>
    <row r="46942" spans="4:4" x14ac:dyDescent="0.2">
      <c r="D46942" s="1"/>
    </row>
    <row r="46943" spans="4:4" x14ac:dyDescent="0.2">
      <c r="D46943" s="1"/>
    </row>
    <row r="46944" spans="4:4" x14ac:dyDescent="0.2">
      <c r="D46944" s="1"/>
    </row>
    <row r="46945" spans="4:4" x14ac:dyDescent="0.2">
      <c r="D46945" s="1"/>
    </row>
    <row r="46946" spans="4:4" x14ac:dyDescent="0.2">
      <c r="D46946" s="1"/>
    </row>
    <row r="46947" spans="4:4" x14ac:dyDescent="0.2">
      <c r="D46947" s="1"/>
    </row>
    <row r="46948" spans="4:4" x14ac:dyDescent="0.2">
      <c r="D46948" s="1"/>
    </row>
    <row r="46949" spans="4:4" x14ac:dyDescent="0.2">
      <c r="D46949" s="1"/>
    </row>
    <row r="46950" spans="4:4" x14ac:dyDescent="0.2">
      <c r="D46950" s="1"/>
    </row>
    <row r="46951" spans="4:4" x14ac:dyDescent="0.2">
      <c r="D46951" s="1"/>
    </row>
    <row r="46952" spans="4:4" x14ac:dyDescent="0.2">
      <c r="D46952" s="1"/>
    </row>
    <row r="46953" spans="4:4" x14ac:dyDescent="0.2">
      <c r="D46953" s="1"/>
    </row>
    <row r="46954" spans="4:4" x14ac:dyDescent="0.2">
      <c r="D46954" s="1"/>
    </row>
    <row r="46955" spans="4:4" x14ac:dyDescent="0.2">
      <c r="D46955" s="1"/>
    </row>
    <row r="46956" spans="4:4" x14ac:dyDescent="0.2">
      <c r="D46956" s="1"/>
    </row>
    <row r="46957" spans="4:4" x14ac:dyDescent="0.2">
      <c r="D46957" s="1"/>
    </row>
    <row r="46958" spans="4:4" x14ac:dyDescent="0.2">
      <c r="D46958" s="1"/>
    </row>
    <row r="46959" spans="4:4" x14ac:dyDescent="0.2">
      <c r="D46959" s="1"/>
    </row>
    <row r="46960" spans="4:4" x14ac:dyDescent="0.2">
      <c r="D46960" s="1"/>
    </row>
    <row r="46961" spans="4:4" x14ac:dyDescent="0.2">
      <c r="D46961" s="1"/>
    </row>
    <row r="46962" spans="4:4" x14ac:dyDescent="0.2">
      <c r="D46962" s="1"/>
    </row>
    <row r="46963" spans="4:4" x14ac:dyDescent="0.2">
      <c r="D46963" s="1"/>
    </row>
    <row r="46964" spans="4:4" x14ac:dyDescent="0.2">
      <c r="D46964" s="1"/>
    </row>
    <row r="46965" spans="4:4" x14ac:dyDescent="0.2">
      <c r="D46965" s="1"/>
    </row>
    <row r="46966" spans="4:4" x14ac:dyDescent="0.2">
      <c r="D46966" s="1"/>
    </row>
    <row r="46967" spans="4:4" x14ac:dyDescent="0.2">
      <c r="D46967" s="1"/>
    </row>
    <row r="46968" spans="4:4" x14ac:dyDescent="0.2">
      <c r="D46968" s="1"/>
    </row>
    <row r="46969" spans="4:4" x14ac:dyDescent="0.2">
      <c r="D46969" s="1"/>
    </row>
    <row r="46970" spans="4:4" x14ac:dyDescent="0.2">
      <c r="D46970" s="1"/>
    </row>
    <row r="46971" spans="4:4" x14ac:dyDescent="0.2">
      <c r="D46971" s="1"/>
    </row>
    <row r="46972" spans="4:4" x14ac:dyDescent="0.2">
      <c r="D46972" s="1"/>
    </row>
    <row r="46973" spans="4:4" x14ac:dyDescent="0.2">
      <c r="D46973" s="1"/>
    </row>
    <row r="46974" spans="4:4" x14ac:dyDescent="0.2">
      <c r="D46974" s="1"/>
    </row>
    <row r="46975" spans="4:4" x14ac:dyDescent="0.2">
      <c r="D46975" s="1"/>
    </row>
    <row r="46976" spans="4:4" x14ac:dyDescent="0.2">
      <c r="D46976" s="1"/>
    </row>
    <row r="46977" spans="4:4" x14ac:dyDescent="0.2">
      <c r="D46977" s="1"/>
    </row>
    <row r="46978" spans="4:4" x14ac:dyDescent="0.2">
      <c r="D46978" s="1"/>
    </row>
    <row r="46979" spans="4:4" x14ac:dyDescent="0.2">
      <c r="D46979" s="1"/>
    </row>
    <row r="46980" spans="4:4" x14ac:dyDescent="0.2">
      <c r="D46980" s="1"/>
    </row>
    <row r="46981" spans="4:4" x14ac:dyDescent="0.2">
      <c r="D46981" s="1"/>
    </row>
    <row r="46982" spans="4:4" x14ac:dyDescent="0.2">
      <c r="D46982" s="1"/>
    </row>
    <row r="46983" spans="4:4" x14ac:dyDescent="0.2">
      <c r="D46983" s="1"/>
    </row>
    <row r="46984" spans="4:4" x14ac:dyDescent="0.2">
      <c r="D46984" s="1"/>
    </row>
    <row r="46985" spans="4:4" x14ac:dyDescent="0.2">
      <c r="D46985" s="1"/>
    </row>
    <row r="46986" spans="4:4" x14ac:dyDescent="0.2">
      <c r="D46986" s="1"/>
    </row>
    <row r="46987" spans="4:4" x14ac:dyDescent="0.2">
      <c r="D46987" s="1"/>
    </row>
    <row r="46988" spans="4:4" x14ac:dyDescent="0.2">
      <c r="D46988" s="1"/>
    </row>
    <row r="46989" spans="4:4" x14ac:dyDescent="0.2">
      <c r="D46989" s="1"/>
    </row>
    <row r="46990" spans="4:4" x14ac:dyDescent="0.2">
      <c r="D46990" s="1"/>
    </row>
    <row r="46991" spans="4:4" x14ac:dyDescent="0.2">
      <c r="D46991" s="1"/>
    </row>
    <row r="46992" spans="4:4" x14ac:dyDescent="0.2">
      <c r="D46992" s="1"/>
    </row>
    <row r="46993" spans="4:4" x14ac:dyDescent="0.2">
      <c r="D46993" s="1"/>
    </row>
    <row r="46994" spans="4:4" x14ac:dyDescent="0.2">
      <c r="D46994" s="1"/>
    </row>
    <row r="46995" spans="4:4" x14ac:dyDescent="0.2">
      <c r="D46995" s="1"/>
    </row>
    <row r="46996" spans="4:4" x14ac:dyDescent="0.2">
      <c r="D46996" s="1"/>
    </row>
    <row r="46997" spans="4:4" x14ac:dyDescent="0.2">
      <c r="D46997" s="1"/>
    </row>
    <row r="46998" spans="4:4" x14ac:dyDescent="0.2">
      <c r="D46998" s="1"/>
    </row>
    <row r="46999" spans="4:4" x14ac:dyDescent="0.2">
      <c r="D46999" s="1"/>
    </row>
    <row r="47000" spans="4:4" x14ac:dyDescent="0.2">
      <c r="D47000" s="1"/>
    </row>
    <row r="47001" spans="4:4" x14ac:dyDescent="0.2">
      <c r="D47001" s="1"/>
    </row>
    <row r="47002" spans="4:4" x14ac:dyDescent="0.2">
      <c r="D47002" s="1"/>
    </row>
    <row r="47003" spans="4:4" x14ac:dyDescent="0.2">
      <c r="D47003" s="1"/>
    </row>
    <row r="47004" spans="4:4" x14ac:dyDescent="0.2">
      <c r="D47004" s="1"/>
    </row>
    <row r="47005" spans="4:4" x14ac:dyDescent="0.2">
      <c r="D47005" s="1"/>
    </row>
    <row r="47006" spans="4:4" x14ac:dyDescent="0.2">
      <c r="D47006" s="1"/>
    </row>
    <row r="47007" spans="4:4" x14ac:dyDescent="0.2">
      <c r="D47007" s="1"/>
    </row>
    <row r="47008" spans="4:4" x14ac:dyDescent="0.2">
      <c r="D47008" s="1"/>
    </row>
    <row r="47009" spans="4:4" x14ac:dyDescent="0.2">
      <c r="D47009" s="1"/>
    </row>
    <row r="47010" spans="4:4" x14ac:dyDescent="0.2">
      <c r="D47010" s="1"/>
    </row>
    <row r="47011" spans="4:4" x14ac:dyDescent="0.2">
      <c r="D47011" s="1"/>
    </row>
    <row r="47012" spans="4:4" x14ac:dyDescent="0.2">
      <c r="D47012" s="1"/>
    </row>
    <row r="47013" spans="4:4" x14ac:dyDescent="0.2">
      <c r="D47013" s="1"/>
    </row>
    <row r="47014" spans="4:4" x14ac:dyDescent="0.2">
      <c r="D47014" s="1"/>
    </row>
    <row r="47015" spans="4:4" x14ac:dyDescent="0.2">
      <c r="D47015" s="1"/>
    </row>
    <row r="47016" spans="4:4" x14ac:dyDescent="0.2">
      <c r="D47016" s="1"/>
    </row>
    <row r="47017" spans="4:4" x14ac:dyDescent="0.2">
      <c r="D47017" s="1"/>
    </row>
    <row r="47018" spans="4:4" x14ac:dyDescent="0.2">
      <c r="D47018" s="1"/>
    </row>
    <row r="47019" spans="4:4" x14ac:dyDescent="0.2">
      <c r="D47019" s="1"/>
    </row>
    <row r="47020" spans="4:4" x14ac:dyDescent="0.2">
      <c r="D47020" s="1"/>
    </row>
    <row r="47021" spans="4:4" x14ac:dyDescent="0.2">
      <c r="D47021" s="1"/>
    </row>
    <row r="47022" spans="4:4" x14ac:dyDescent="0.2">
      <c r="D47022" s="1"/>
    </row>
    <row r="47023" spans="4:4" x14ac:dyDescent="0.2">
      <c r="D47023" s="1"/>
    </row>
    <row r="47024" spans="4:4" x14ac:dyDescent="0.2">
      <c r="D47024" s="1"/>
    </row>
    <row r="47025" spans="4:4" x14ac:dyDescent="0.2">
      <c r="D47025" s="1"/>
    </row>
    <row r="47026" spans="4:4" x14ac:dyDescent="0.2">
      <c r="D47026" s="1"/>
    </row>
    <row r="47027" spans="4:4" x14ac:dyDescent="0.2">
      <c r="D47027" s="1"/>
    </row>
    <row r="47028" spans="4:4" x14ac:dyDescent="0.2">
      <c r="D47028" s="1"/>
    </row>
    <row r="47029" spans="4:4" x14ac:dyDescent="0.2">
      <c r="D47029" s="1"/>
    </row>
    <row r="47030" spans="4:4" x14ac:dyDescent="0.2">
      <c r="D47030" s="1"/>
    </row>
    <row r="47031" spans="4:4" x14ac:dyDescent="0.2">
      <c r="D47031" s="1"/>
    </row>
    <row r="47032" spans="4:4" x14ac:dyDescent="0.2">
      <c r="D47032" s="1"/>
    </row>
    <row r="47033" spans="4:4" x14ac:dyDescent="0.2">
      <c r="D47033" s="1"/>
    </row>
    <row r="47034" spans="4:4" x14ac:dyDescent="0.2">
      <c r="D47034" s="1"/>
    </row>
    <row r="47035" spans="4:4" x14ac:dyDescent="0.2">
      <c r="D47035" s="1"/>
    </row>
    <row r="47036" spans="4:4" x14ac:dyDescent="0.2">
      <c r="D47036" s="1"/>
    </row>
    <row r="47037" spans="4:4" x14ac:dyDescent="0.2">
      <c r="D47037" s="1"/>
    </row>
    <row r="47038" spans="4:4" x14ac:dyDescent="0.2">
      <c r="D47038" s="1"/>
    </row>
    <row r="47039" spans="4:4" x14ac:dyDescent="0.2">
      <c r="D47039" s="1"/>
    </row>
    <row r="47040" spans="4:4" x14ac:dyDescent="0.2">
      <c r="D47040" s="1"/>
    </row>
    <row r="47041" spans="4:4" x14ac:dyDescent="0.2">
      <c r="D47041" s="1"/>
    </row>
    <row r="47042" spans="4:4" x14ac:dyDescent="0.2">
      <c r="D47042" s="1"/>
    </row>
    <row r="47043" spans="4:4" x14ac:dyDescent="0.2">
      <c r="D47043" s="1"/>
    </row>
    <row r="47044" spans="4:4" x14ac:dyDescent="0.2">
      <c r="D47044" s="1"/>
    </row>
    <row r="47045" spans="4:4" x14ac:dyDescent="0.2">
      <c r="D47045" s="1"/>
    </row>
    <row r="47046" spans="4:4" x14ac:dyDescent="0.2">
      <c r="D47046" s="1"/>
    </row>
    <row r="47047" spans="4:4" x14ac:dyDescent="0.2">
      <c r="D47047" s="1"/>
    </row>
    <row r="47048" spans="4:4" x14ac:dyDescent="0.2">
      <c r="D47048" s="1"/>
    </row>
    <row r="47049" spans="4:4" x14ac:dyDescent="0.2">
      <c r="D47049" s="1"/>
    </row>
    <row r="47050" spans="4:4" x14ac:dyDescent="0.2">
      <c r="D47050" s="1"/>
    </row>
    <row r="47051" spans="4:4" x14ac:dyDescent="0.2">
      <c r="D47051" s="1"/>
    </row>
    <row r="47052" spans="4:4" x14ac:dyDescent="0.2">
      <c r="D47052" s="1"/>
    </row>
    <row r="47053" spans="4:4" x14ac:dyDescent="0.2">
      <c r="D47053" s="1"/>
    </row>
    <row r="47054" spans="4:4" x14ac:dyDescent="0.2">
      <c r="D47054" s="1"/>
    </row>
    <row r="47055" spans="4:4" x14ac:dyDescent="0.2">
      <c r="D47055" s="1"/>
    </row>
    <row r="47056" spans="4:4" x14ac:dyDescent="0.2">
      <c r="D47056" s="1"/>
    </row>
    <row r="47057" spans="4:4" x14ac:dyDescent="0.2">
      <c r="D47057" s="1"/>
    </row>
    <row r="47058" spans="4:4" x14ac:dyDescent="0.2">
      <c r="D47058" s="1"/>
    </row>
    <row r="47059" spans="4:4" x14ac:dyDescent="0.2">
      <c r="D47059" s="1"/>
    </row>
    <row r="47060" spans="4:4" x14ac:dyDescent="0.2">
      <c r="D47060" s="1"/>
    </row>
    <row r="47061" spans="4:4" x14ac:dyDescent="0.2">
      <c r="D47061" s="1"/>
    </row>
    <row r="47062" spans="4:4" x14ac:dyDescent="0.2">
      <c r="D47062" s="1"/>
    </row>
    <row r="47063" spans="4:4" x14ac:dyDescent="0.2">
      <c r="D47063" s="1"/>
    </row>
    <row r="47064" spans="4:4" x14ac:dyDescent="0.2">
      <c r="D47064" s="1"/>
    </row>
    <row r="47065" spans="4:4" x14ac:dyDescent="0.2">
      <c r="D47065" s="1"/>
    </row>
    <row r="47066" spans="4:4" x14ac:dyDescent="0.2">
      <c r="D47066" s="1"/>
    </row>
    <row r="47067" spans="4:4" x14ac:dyDescent="0.2">
      <c r="D47067" s="1"/>
    </row>
    <row r="47068" spans="4:4" x14ac:dyDescent="0.2">
      <c r="D47068" s="1"/>
    </row>
    <row r="47069" spans="4:4" x14ac:dyDescent="0.2">
      <c r="D47069" s="1"/>
    </row>
    <row r="47070" spans="4:4" x14ac:dyDescent="0.2">
      <c r="D47070" s="1"/>
    </row>
    <row r="47071" spans="4:4" x14ac:dyDescent="0.2">
      <c r="D47071" s="1"/>
    </row>
    <row r="47072" spans="4:4" x14ac:dyDescent="0.2">
      <c r="D47072" s="1"/>
    </row>
    <row r="47073" spans="4:4" x14ac:dyDescent="0.2">
      <c r="D47073" s="1"/>
    </row>
    <row r="47074" spans="4:4" x14ac:dyDescent="0.2">
      <c r="D47074" s="1"/>
    </row>
    <row r="47075" spans="4:4" x14ac:dyDescent="0.2">
      <c r="D47075" s="1"/>
    </row>
    <row r="47076" spans="4:4" x14ac:dyDescent="0.2">
      <c r="D47076" s="1"/>
    </row>
    <row r="47077" spans="4:4" x14ac:dyDescent="0.2">
      <c r="D47077" s="1"/>
    </row>
    <row r="47078" spans="4:4" x14ac:dyDescent="0.2">
      <c r="D47078" s="1"/>
    </row>
    <row r="47079" spans="4:4" x14ac:dyDescent="0.2">
      <c r="D47079" s="1"/>
    </row>
    <row r="47080" spans="4:4" x14ac:dyDescent="0.2">
      <c r="D47080" s="1"/>
    </row>
    <row r="47081" spans="4:4" x14ac:dyDescent="0.2">
      <c r="D47081" s="1"/>
    </row>
    <row r="47082" spans="4:4" x14ac:dyDescent="0.2">
      <c r="D47082" s="1"/>
    </row>
    <row r="47083" spans="4:4" x14ac:dyDescent="0.2">
      <c r="D47083" s="1"/>
    </row>
    <row r="47084" spans="4:4" x14ac:dyDescent="0.2">
      <c r="D47084" s="1"/>
    </row>
    <row r="47085" spans="4:4" x14ac:dyDescent="0.2">
      <c r="D47085" s="1"/>
    </row>
    <row r="47086" spans="4:4" x14ac:dyDescent="0.2">
      <c r="D47086" s="1"/>
    </row>
    <row r="47087" spans="4:4" x14ac:dyDescent="0.2">
      <c r="D47087" s="1"/>
    </row>
    <row r="47088" spans="4:4" x14ac:dyDescent="0.2">
      <c r="D47088" s="1"/>
    </row>
    <row r="47089" spans="4:4" x14ac:dyDescent="0.2">
      <c r="D47089" s="1"/>
    </row>
    <row r="47090" spans="4:4" x14ac:dyDescent="0.2">
      <c r="D47090" s="1"/>
    </row>
    <row r="47091" spans="4:4" x14ac:dyDescent="0.2">
      <c r="D47091" s="1"/>
    </row>
    <row r="47092" spans="4:4" x14ac:dyDescent="0.2">
      <c r="D47092" s="1"/>
    </row>
    <row r="47093" spans="4:4" x14ac:dyDescent="0.2">
      <c r="D47093" s="1"/>
    </row>
    <row r="47094" spans="4:4" x14ac:dyDescent="0.2">
      <c r="D47094" s="1"/>
    </row>
    <row r="47095" spans="4:4" x14ac:dyDescent="0.2">
      <c r="D47095" s="1"/>
    </row>
    <row r="47096" spans="4:4" x14ac:dyDescent="0.2">
      <c r="D47096" s="1"/>
    </row>
    <row r="47097" spans="4:4" x14ac:dyDescent="0.2">
      <c r="D47097" s="1"/>
    </row>
    <row r="47098" spans="4:4" x14ac:dyDescent="0.2">
      <c r="D47098" s="1"/>
    </row>
    <row r="47099" spans="4:4" x14ac:dyDescent="0.2">
      <c r="D47099" s="1"/>
    </row>
    <row r="47100" spans="4:4" x14ac:dyDescent="0.2">
      <c r="D47100" s="1"/>
    </row>
    <row r="47101" spans="4:4" x14ac:dyDescent="0.2">
      <c r="D47101" s="1"/>
    </row>
    <row r="47102" spans="4:4" x14ac:dyDescent="0.2">
      <c r="D47102" s="1"/>
    </row>
    <row r="47103" spans="4:4" x14ac:dyDescent="0.2">
      <c r="D47103" s="1"/>
    </row>
    <row r="47104" spans="4:4" x14ac:dyDescent="0.2">
      <c r="D47104" s="1"/>
    </row>
    <row r="47105" spans="4:4" x14ac:dyDescent="0.2">
      <c r="D47105" s="1"/>
    </row>
    <row r="47106" spans="4:4" x14ac:dyDescent="0.2">
      <c r="D47106" s="1"/>
    </row>
    <row r="47107" spans="4:4" x14ac:dyDescent="0.2">
      <c r="D47107" s="1"/>
    </row>
    <row r="47108" spans="4:4" x14ac:dyDescent="0.2">
      <c r="D47108" s="1"/>
    </row>
    <row r="47109" spans="4:4" x14ac:dyDescent="0.2">
      <c r="D47109" s="1"/>
    </row>
    <row r="47110" spans="4:4" x14ac:dyDescent="0.2">
      <c r="D47110" s="1"/>
    </row>
    <row r="47111" spans="4:4" x14ac:dyDescent="0.2">
      <c r="D47111" s="1"/>
    </row>
    <row r="47112" spans="4:4" x14ac:dyDescent="0.2">
      <c r="D47112" s="1"/>
    </row>
    <row r="47113" spans="4:4" x14ac:dyDescent="0.2">
      <c r="D47113" s="1"/>
    </row>
    <row r="47114" spans="4:4" x14ac:dyDescent="0.2">
      <c r="D47114" s="1"/>
    </row>
    <row r="47115" spans="4:4" x14ac:dyDescent="0.2">
      <c r="D47115" s="1"/>
    </row>
    <row r="47116" spans="4:4" x14ac:dyDescent="0.2">
      <c r="D47116" s="1"/>
    </row>
    <row r="47117" spans="4:4" x14ac:dyDescent="0.2">
      <c r="D47117" s="1"/>
    </row>
    <row r="47118" spans="4:4" x14ac:dyDescent="0.2">
      <c r="D47118" s="1"/>
    </row>
    <row r="47119" spans="4:4" x14ac:dyDescent="0.2">
      <c r="D47119" s="1"/>
    </row>
    <row r="47120" spans="4:4" x14ac:dyDescent="0.2">
      <c r="D47120" s="1"/>
    </row>
    <row r="47121" spans="4:4" x14ac:dyDescent="0.2">
      <c r="D47121" s="1"/>
    </row>
    <row r="47122" spans="4:4" x14ac:dyDescent="0.2">
      <c r="D47122" s="1"/>
    </row>
    <row r="47123" spans="4:4" x14ac:dyDescent="0.2">
      <c r="D47123" s="1"/>
    </row>
    <row r="47124" spans="4:4" x14ac:dyDescent="0.2">
      <c r="D47124" s="1"/>
    </row>
    <row r="47125" spans="4:4" x14ac:dyDescent="0.2">
      <c r="D47125" s="1"/>
    </row>
    <row r="47126" spans="4:4" x14ac:dyDescent="0.2">
      <c r="D47126" s="1"/>
    </row>
    <row r="47127" spans="4:4" x14ac:dyDescent="0.2">
      <c r="D47127" s="1"/>
    </row>
    <row r="47128" spans="4:4" x14ac:dyDescent="0.2">
      <c r="D47128" s="1"/>
    </row>
    <row r="47129" spans="4:4" x14ac:dyDescent="0.2">
      <c r="D47129" s="1"/>
    </row>
    <row r="47130" spans="4:4" x14ac:dyDescent="0.2">
      <c r="D47130" s="1"/>
    </row>
    <row r="47131" spans="4:4" x14ac:dyDescent="0.2">
      <c r="D47131" s="1"/>
    </row>
    <row r="47132" spans="4:4" x14ac:dyDescent="0.2">
      <c r="D47132" s="1"/>
    </row>
    <row r="47133" spans="4:4" x14ac:dyDescent="0.2">
      <c r="D47133" s="1"/>
    </row>
    <row r="47134" spans="4:4" x14ac:dyDescent="0.2">
      <c r="D47134" s="1"/>
    </row>
    <row r="47135" spans="4:4" x14ac:dyDescent="0.2">
      <c r="D47135" s="1"/>
    </row>
    <row r="47136" spans="4:4" x14ac:dyDescent="0.2">
      <c r="D47136" s="1"/>
    </row>
    <row r="47137" spans="4:4" x14ac:dyDescent="0.2">
      <c r="D47137" s="1"/>
    </row>
    <row r="47138" spans="4:4" x14ac:dyDescent="0.2">
      <c r="D47138" s="1"/>
    </row>
    <row r="47139" spans="4:4" x14ac:dyDescent="0.2">
      <c r="D47139" s="1"/>
    </row>
    <row r="47140" spans="4:4" x14ac:dyDescent="0.2">
      <c r="D47140" s="1"/>
    </row>
    <row r="47141" spans="4:4" x14ac:dyDescent="0.2">
      <c r="D47141" s="1"/>
    </row>
    <row r="47142" spans="4:4" x14ac:dyDescent="0.2">
      <c r="D47142" s="1"/>
    </row>
    <row r="47143" spans="4:4" x14ac:dyDescent="0.2">
      <c r="D47143" s="1"/>
    </row>
    <row r="47144" spans="4:4" x14ac:dyDescent="0.2">
      <c r="D47144" s="1"/>
    </row>
    <row r="47145" spans="4:4" x14ac:dyDescent="0.2">
      <c r="D47145" s="1"/>
    </row>
    <row r="47146" spans="4:4" x14ac:dyDescent="0.2">
      <c r="D47146" s="1"/>
    </row>
    <row r="47147" spans="4:4" x14ac:dyDescent="0.2">
      <c r="D47147" s="1"/>
    </row>
    <row r="47148" spans="4:4" x14ac:dyDescent="0.2">
      <c r="D47148" s="1"/>
    </row>
    <row r="47149" spans="4:4" x14ac:dyDescent="0.2">
      <c r="D47149" s="1"/>
    </row>
    <row r="47150" spans="4:4" x14ac:dyDescent="0.2">
      <c r="D47150" s="1"/>
    </row>
    <row r="47151" spans="4:4" x14ac:dyDescent="0.2">
      <c r="D47151" s="1"/>
    </row>
    <row r="47152" spans="4:4" x14ac:dyDescent="0.2">
      <c r="D47152" s="1"/>
    </row>
    <row r="47153" spans="4:4" x14ac:dyDescent="0.2">
      <c r="D47153" s="1"/>
    </row>
    <row r="47154" spans="4:4" x14ac:dyDescent="0.2">
      <c r="D47154" s="1"/>
    </row>
    <row r="47155" spans="4:4" x14ac:dyDescent="0.2">
      <c r="D47155" s="1"/>
    </row>
    <row r="47156" spans="4:4" x14ac:dyDescent="0.2">
      <c r="D47156" s="1"/>
    </row>
    <row r="47157" spans="4:4" x14ac:dyDescent="0.2">
      <c r="D47157" s="1"/>
    </row>
    <row r="47158" spans="4:4" x14ac:dyDescent="0.2">
      <c r="D47158" s="1"/>
    </row>
    <row r="47159" spans="4:4" x14ac:dyDescent="0.2">
      <c r="D47159" s="1"/>
    </row>
    <row r="47160" spans="4:4" x14ac:dyDescent="0.2">
      <c r="D47160" s="1"/>
    </row>
    <row r="47161" spans="4:4" x14ac:dyDescent="0.2">
      <c r="D47161" s="1"/>
    </row>
    <row r="47162" spans="4:4" x14ac:dyDescent="0.2">
      <c r="D47162" s="1"/>
    </row>
    <row r="47163" spans="4:4" x14ac:dyDescent="0.2">
      <c r="D47163" s="1"/>
    </row>
    <row r="47164" spans="4:4" x14ac:dyDescent="0.2">
      <c r="D47164" s="1"/>
    </row>
    <row r="47165" spans="4:4" x14ac:dyDescent="0.2">
      <c r="D47165" s="1"/>
    </row>
    <row r="47166" spans="4:4" x14ac:dyDescent="0.2">
      <c r="D47166" s="1"/>
    </row>
    <row r="47167" spans="4:4" x14ac:dyDescent="0.2">
      <c r="D47167" s="1"/>
    </row>
    <row r="47168" spans="4:4" x14ac:dyDescent="0.2">
      <c r="D47168" s="1"/>
    </row>
    <row r="47169" spans="4:4" x14ac:dyDescent="0.2">
      <c r="D47169" s="1"/>
    </row>
    <row r="47170" spans="4:4" x14ac:dyDescent="0.2">
      <c r="D47170" s="1"/>
    </row>
    <row r="47171" spans="4:4" x14ac:dyDescent="0.2">
      <c r="D47171" s="1"/>
    </row>
    <row r="47172" spans="4:4" x14ac:dyDescent="0.2">
      <c r="D47172" s="1"/>
    </row>
    <row r="47173" spans="4:4" x14ac:dyDescent="0.2">
      <c r="D47173" s="1"/>
    </row>
    <row r="47174" spans="4:4" x14ac:dyDescent="0.2">
      <c r="D47174" s="1"/>
    </row>
    <row r="47175" spans="4:4" x14ac:dyDescent="0.2">
      <c r="D47175" s="1"/>
    </row>
    <row r="47176" spans="4:4" x14ac:dyDescent="0.2">
      <c r="D47176" s="1"/>
    </row>
    <row r="47177" spans="4:4" x14ac:dyDescent="0.2">
      <c r="D47177" s="1"/>
    </row>
    <row r="47178" spans="4:4" x14ac:dyDescent="0.2">
      <c r="D47178" s="1"/>
    </row>
    <row r="47179" spans="4:4" x14ac:dyDescent="0.2">
      <c r="D47179" s="1"/>
    </row>
    <row r="47180" spans="4:4" x14ac:dyDescent="0.2">
      <c r="D47180" s="1"/>
    </row>
    <row r="47181" spans="4:4" x14ac:dyDescent="0.2">
      <c r="D47181" s="1"/>
    </row>
    <row r="47182" spans="4:4" x14ac:dyDescent="0.2">
      <c r="D47182" s="1"/>
    </row>
    <row r="47183" spans="4:4" x14ac:dyDescent="0.2">
      <c r="D47183" s="1"/>
    </row>
    <row r="47184" spans="4:4" x14ac:dyDescent="0.2">
      <c r="D47184" s="1"/>
    </row>
    <row r="47185" spans="4:4" x14ac:dyDescent="0.2">
      <c r="D47185" s="1"/>
    </row>
    <row r="47186" spans="4:4" x14ac:dyDescent="0.2">
      <c r="D47186" s="1"/>
    </row>
    <row r="47187" spans="4:4" x14ac:dyDescent="0.2">
      <c r="D47187" s="1"/>
    </row>
    <row r="47188" spans="4:4" x14ac:dyDescent="0.2">
      <c r="D47188" s="1"/>
    </row>
    <row r="47189" spans="4:4" x14ac:dyDescent="0.2">
      <c r="D47189" s="1"/>
    </row>
    <row r="47190" spans="4:4" x14ac:dyDescent="0.2">
      <c r="D47190" s="1"/>
    </row>
    <row r="47191" spans="4:4" x14ac:dyDescent="0.2">
      <c r="D47191" s="1"/>
    </row>
    <row r="47192" spans="4:4" x14ac:dyDescent="0.2">
      <c r="D47192" s="1"/>
    </row>
    <row r="47193" spans="4:4" x14ac:dyDescent="0.2">
      <c r="D47193" s="1"/>
    </row>
    <row r="47194" spans="4:4" x14ac:dyDescent="0.2">
      <c r="D47194" s="1"/>
    </row>
    <row r="47195" spans="4:4" x14ac:dyDescent="0.2">
      <c r="D47195" s="1"/>
    </row>
    <row r="47196" spans="4:4" x14ac:dyDescent="0.2">
      <c r="D47196" s="1"/>
    </row>
    <row r="47197" spans="4:4" x14ac:dyDescent="0.2">
      <c r="D47197" s="1"/>
    </row>
    <row r="47198" spans="4:4" x14ac:dyDescent="0.2">
      <c r="D47198" s="1"/>
    </row>
    <row r="47199" spans="4:4" x14ac:dyDescent="0.2">
      <c r="D47199" s="1"/>
    </row>
    <row r="47200" spans="4:4" x14ac:dyDescent="0.2">
      <c r="D47200" s="1"/>
    </row>
    <row r="47201" spans="4:4" x14ac:dyDescent="0.2">
      <c r="D47201" s="1"/>
    </row>
    <row r="47202" spans="4:4" x14ac:dyDescent="0.2">
      <c r="D47202" s="1"/>
    </row>
    <row r="47203" spans="4:4" x14ac:dyDescent="0.2">
      <c r="D47203" s="1"/>
    </row>
    <row r="47204" spans="4:4" x14ac:dyDescent="0.2">
      <c r="D47204" s="1"/>
    </row>
    <row r="47205" spans="4:4" x14ac:dyDescent="0.2">
      <c r="D47205" s="1"/>
    </row>
    <row r="47206" spans="4:4" x14ac:dyDescent="0.2">
      <c r="D47206" s="1"/>
    </row>
    <row r="47207" spans="4:4" x14ac:dyDescent="0.2">
      <c r="D47207" s="1"/>
    </row>
    <row r="47208" spans="4:4" x14ac:dyDescent="0.2">
      <c r="D47208" s="1"/>
    </row>
    <row r="47209" spans="4:4" x14ac:dyDescent="0.2">
      <c r="D47209" s="1"/>
    </row>
    <row r="47210" spans="4:4" x14ac:dyDescent="0.2">
      <c r="D47210" s="1"/>
    </row>
    <row r="47211" spans="4:4" x14ac:dyDescent="0.2">
      <c r="D47211" s="1"/>
    </row>
    <row r="47212" spans="4:4" x14ac:dyDescent="0.2">
      <c r="D47212" s="1"/>
    </row>
    <row r="47213" spans="4:4" x14ac:dyDescent="0.2">
      <c r="D47213" s="1"/>
    </row>
    <row r="47214" spans="4:4" x14ac:dyDescent="0.2">
      <c r="D47214" s="1"/>
    </row>
    <row r="47215" spans="4:4" x14ac:dyDescent="0.2">
      <c r="D47215" s="1"/>
    </row>
    <row r="47216" spans="4:4" x14ac:dyDescent="0.2">
      <c r="D47216" s="1"/>
    </row>
    <row r="47217" spans="4:4" x14ac:dyDescent="0.2">
      <c r="D47217" s="1"/>
    </row>
    <row r="47218" spans="4:4" x14ac:dyDescent="0.2">
      <c r="D47218" s="1"/>
    </row>
    <row r="47219" spans="4:4" x14ac:dyDescent="0.2">
      <c r="D47219" s="1"/>
    </row>
    <row r="47220" spans="4:4" x14ac:dyDescent="0.2">
      <c r="D47220" s="1"/>
    </row>
    <row r="47221" spans="4:4" x14ac:dyDescent="0.2">
      <c r="D47221" s="1"/>
    </row>
    <row r="47222" spans="4:4" x14ac:dyDescent="0.2">
      <c r="D47222" s="1"/>
    </row>
    <row r="47223" spans="4:4" x14ac:dyDescent="0.2">
      <c r="D47223" s="1"/>
    </row>
    <row r="47224" spans="4:4" x14ac:dyDescent="0.2">
      <c r="D47224" s="1"/>
    </row>
    <row r="47225" spans="4:4" x14ac:dyDescent="0.2">
      <c r="D47225" s="1"/>
    </row>
    <row r="47226" spans="4:4" x14ac:dyDescent="0.2">
      <c r="D47226" s="1"/>
    </row>
    <row r="47227" spans="4:4" x14ac:dyDescent="0.2">
      <c r="D47227" s="1"/>
    </row>
    <row r="47228" spans="4:4" x14ac:dyDescent="0.2">
      <c r="D47228" s="1"/>
    </row>
    <row r="47229" spans="4:4" x14ac:dyDescent="0.2">
      <c r="D47229" s="1"/>
    </row>
    <row r="47230" spans="4:4" x14ac:dyDescent="0.2">
      <c r="D47230" s="1"/>
    </row>
    <row r="47231" spans="4:4" x14ac:dyDescent="0.2">
      <c r="D47231" s="1"/>
    </row>
    <row r="47232" spans="4:4" x14ac:dyDescent="0.2">
      <c r="D47232" s="1"/>
    </row>
    <row r="47233" spans="4:4" x14ac:dyDescent="0.2">
      <c r="D47233" s="1"/>
    </row>
    <row r="47234" spans="4:4" x14ac:dyDescent="0.2">
      <c r="D47234" s="1"/>
    </row>
    <row r="47235" spans="4:4" x14ac:dyDescent="0.2">
      <c r="D47235" s="1"/>
    </row>
    <row r="47236" spans="4:4" x14ac:dyDescent="0.2">
      <c r="D47236" s="1"/>
    </row>
    <row r="47237" spans="4:4" x14ac:dyDescent="0.2">
      <c r="D47237" s="1"/>
    </row>
    <row r="47238" spans="4:4" x14ac:dyDescent="0.2">
      <c r="D47238" s="1"/>
    </row>
    <row r="47239" spans="4:4" x14ac:dyDescent="0.2">
      <c r="D47239" s="1"/>
    </row>
    <row r="47240" spans="4:4" x14ac:dyDescent="0.2">
      <c r="D47240" s="1"/>
    </row>
    <row r="47241" spans="4:4" x14ac:dyDescent="0.2">
      <c r="D47241" s="1"/>
    </row>
    <row r="47242" spans="4:4" x14ac:dyDescent="0.2">
      <c r="D47242" s="1"/>
    </row>
    <row r="47243" spans="4:4" x14ac:dyDescent="0.2">
      <c r="D47243" s="1"/>
    </row>
    <row r="47244" spans="4:4" x14ac:dyDescent="0.2">
      <c r="D47244" s="1"/>
    </row>
    <row r="47245" spans="4:4" x14ac:dyDescent="0.2">
      <c r="D47245" s="1"/>
    </row>
    <row r="47246" spans="4:4" x14ac:dyDescent="0.2">
      <c r="D47246" s="1"/>
    </row>
    <row r="47247" spans="4:4" x14ac:dyDescent="0.2">
      <c r="D47247" s="1"/>
    </row>
    <row r="47248" spans="4:4" x14ac:dyDescent="0.2">
      <c r="D47248" s="1"/>
    </row>
    <row r="47249" spans="4:4" x14ac:dyDescent="0.2">
      <c r="D47249" s="1"/>
    </row>
    <row r="47250" spans="4:4" x14ac:dyDescent="0.2">
      <c r="D47250" s="1"/>
    </row>
    <row r="47251" spans="4:4" x14ac:dyDescent="0.2">
      <c r="D47251" s="1"/>
    </row>
    <row r="47252" spans="4:4" x14ac:dyDescent="0.2">
      <c r="D47252" s="1"/>
    </row>
    <row r="47253" spans="4:4" x14ac:dyDescent="0.2">
      <c r="D47253" s="1"/>
    </row>
    <row r="47254" spans="4:4" x14ac:dyDescent="0.2">
      <c r="D47254" s="1"/>
    </row>
    <row r="47255" spans="4:4" x14ac:dyDescent="0.2">
      <c r="D47255" s="1"/>
    </row>
    <row r="47256" spans="4:4" x14ac:dyDescent="0.2">
      <c r="D47256" s="1"/>
    </row>
    <row r="47257" spans="4:4" x14ac:dyDescent="0.2">
      <c r="D47257" s="1"/>
    </row>
    <row r="47258" spans="4:4" x14ac:dyDescent="0.2">
      <c r="D47258" s="1"/>
    </row>
    <row r="47259" spans="4:4" x14ac:dyDescent="0.2">
      <c r="D47259" s="1"/>
    </row>
    <row r="47260" spans="4:4" x14ac:dyDescent="0.2">
      <c r="D47260" s="1"/>
    </row>
    <row r="47261" spans="4:4" x14ac:dyDescent="0.2">
      <c r="D47261" s="1"/>
    </row>
    <row r="47262" spans="4:4" x14ac:dyDescent="0.2">
      <c r="D47262" s="1"/>
    </row>
    <row r="47263" spans="4:4" x14ac:dyDescent="0.2">
      <c r="D47263" s="1"/>
    </row>
    <row r="47264" spans="4:4" x14ac:dyDescent="0.2">
      <c r="D47264" s="1"/>
    </row>
    <row r="47265" spans="4:4" x14ac:dyDescent="0.2">
      <c r="D47265" s="1"/>
    </row>
    <row r="47266" spans="4:4" x14ac:dyDescent="0.2">
      <c r="D47266" s="1"/>
    </row>
    <row r="47267" spans="4:4" x14ac:dyDescent="0.2">
      <c r="D47267" s="1"/>
    </row>
    <row r="47268" spans="4:4" x14ac:dyDescent="0.2">
      <c r="D47268" s="1"/>
    </row>
    <row r="47269" spans="4:4" x14ac:dyDescent="0.2">
      <c r="D47269" s="1"/>
    </row>
    <row r="47270" spans="4:4" x14ac:dyDescent="0.2">
      <c r="D47270" s="1"/>
    </row>
    <row r="47271" spans="4:4" x14ac:dyDescent="0.2">
      <c r="D47271" s="1"/>
    </row>
    <row r="47272" spans="4:4" x14ac:dyDescent="0.2">
      <c r="D47272" s="1"/>
    </row>
    <row r="47273" spans="4:4" x14ac:dyDescent="0.2">
      <c r="D47273" s="1"/>
    </row>
    <row r="47274" spans="4:4" x14ac:dyDescent="0.2">
      <c r="D47274" s="1"/>
    </row>
    <row r="47275" spans="4:4" x14ac:dyDescent="0.2">
      <c r="D47275" s="1"/>
    </row>
    <row r="47276" spans="4:4" x14ac:dyDescent="0.2">
      <c r="D47276" s="1"/>
    </row>
    <row r="47277" spans="4:4" x14ac:dyDescent="0.2">
      <c r="D47277" s="1"/>
    </row>
    <row r="47278" spans="4:4" x14ac:dyDescent="0.2">
      <c r="D47278" s="1"/>
    </row>
    <row r="47279" spans="4:4" x14ac:dyDescent="0.2">
      <c r="D47279" s="1"/>
    </row>
    <row r="47280" spans="4:4" x14ac:dyDescent="0.2">
      <c r="D47280" s="1"/>
    </row>
    <row r="47281" spans="4:4" x14ac:dyDescent="0.2">
      <c r="D47281" s="1"/>
    </row>
    <row r="47282" spans="4:4" x14ac:dyDescent="0.2">
      <c r="D47282" s="1"/>
    </row>
    <row r="47283" spans="4:4" x14ac:dyDescent="0.2">
      <c r="D47283" s="1"/>
    </row>
    <row r="47284" spans="4:4" x14ac:dyDescent="0.2">
      <c r="D47284" s="1"/>
    </row>
    <row r="47285" spans="4:4" x14ac:dyDescent="0.2">
      <c r="D47285" s="1"/>
    </row>
    <row r="47286" spans="4:4" x14ac:dyDescent="0.2">
      <c r="D47286" s="1"/>
    </row>
    <row r="47287" spans="4:4" x14ac:dyDescent="0.2">
      <c r="D47287" s="1"/>
    </row>
    <row r="47288" spans="4:4" x14ac:dyDescent="0.2">
      <c r="D47288" s="1"/>
    </row>
    <row r="47289" spans="4:4" x14ac:dyDescent="0.2">
      <c r="D47289" s="1"/>
    </row>
    <row r="47290" spans="4:4" x14ac:dyDescent="0.2">
      <c r="D47290" s="1"/>
    </row>
    <row r="47291" spans="4:4" x14ac:dyDescent="0.2">
      <c r="D47291" s="1"/>
    </row>
    <row r="47292" spans="4:4" x14ac:dyDescent="0.2">
      <c r="D47292" s="1"/>
    </row>
    <row r="47293" spans="4:4" x14ac:dyDescent="0.2">
      <c r="D47293" s="1"/>
    </row>
    <row r="47294" spans="4:4" x14ac:dyDescent="0.2">
      <c r="D47294" s="1"/>
    </row>
    <row r="47295" spans="4:4" x14ac:dyDescent="0.2">
      <c r="D47295" s="1"/>
    </row>
    <row r="47296" spans="4:4" x14ac:dyDescent="0.2">
      <c r="D47296" s="1"/>
    </row>
    <row r="47297" spans="4:4" x14ac:dyDescent="0.2">
      <c r="D47297" s="1"/>
    </row>
    <row r="47298" spans="4:4" x14ac:dyDescent="0.2">
      <c r="D47298" s="1"/>
    </row>
    <row r="47299" spans="4:4" x14ac:dyDescent="0.2">
      <c r="D47299" s="1"/>
    </row>
    <row r="47300" spans="4:4" x14ac:dyDescent="0.2">
      <c r="D47300" s="1"/>
    </row>
    <row r="47301" spans="4:4" x14ac:dyDescent="0.2">
      <c r="D47301" s="1"/>
    </row>
    <row r="47302" spans="4:4" x14ac:dyDescent="0.2">
      <c r="D47302" s="1"/>
    </row>
    <row r="47303" spans="4:4" x14ac:dyDescent="0.2">
      <c r="D47303" s="1"/>
    </row>
    <row r="47304" spans="4:4" x14ac:dyDescent="0.2">
      <c r="D47304" s="1"/>
    </row>
    <row r="47305" spans="4:4" x14ac:dyDescent="0.2">
      <c r="D47305" s="1"/>
    </row>
    <row r="47306" spans="4:4" x14ac:dyDescent="0.2">
      <c r="D47306" s="1"/>
    </row>
    <row r="47307" spans="4:4" x14ac:dyDescent="0.2">
      <c r="D47307" s="1"/>
    </row>
    <row r="47308" spans="4:4" x14ac:dyDescent="0.2">
      <c r="D47308" s="1"/>
    </row>
    <row r="47309" spans="4:4" x14ac:dyDescent="0.2">
      <c r="D47309" s="1"/>
    </row>
    <row r="47310" spans="4:4" x14ac:dyDescent="0.2">
      <c r="D47310" s="1"/>
    </row>
    <row r="47311" spans="4:4" x14ac:dyDescent="0.2">
      <c r="D47311" s="1"/>
    </row>
    <row r="47312" spans="4:4" x14ac:dyDescent="0.2">
      <c r="D47312" s="1"/>
    </row>
    <row r="47313" spans="4:4" x14ac:dyDescent="0.2">
      <c r="D47313" s="1"/>
    </row>
    <row r="47314" spans="4:4" x14ac:dyDescent="0.2">
      <c r="D47314" s="1"/>
    </row>
    <row r="47315" spans="4:4" x14ac:dyDescent="0.2">
      <c r="D47315" s="1"/>
    </row>
    <row r="47316" spans="4:4" x14ac:dyDescent="0.2">
      <c r="D47316" s="1"/>
    </row>
    <row r="47317" spans="4:4" x14ac:dyDescent="0.2">
      <c r="D47317" s="1"/>
    </row>
    <row r="47318" spans="4:4" x14ac:dyDescent="0.2">
      <c r="D47318" s="1"/>
    </row>
    <row r="47319" spans="4:4" x14ac:dyDescent="0.2">
      <c r="D47319" s="1"/>
    </row>
    <row r="47320" spans="4:4" x14ac:dyDescent="0.2">
      <c r="D47320" s="1"/>
    </row>
    <row r="47321" spans="4:4" x14ac:dyDescent="0.2">
      <c r="D47321" s="1"/>
    </row>
    <row r="47322" spans="4:4" x14ac:dyDescent="0.2">
      <c r="D47322" s="1"/>
    </row>
    <row r="47323" spans="4:4" x14ac:dyDescent="0.2">
      <c r="D47323" s="1"/>
    </row>
    <row r="47324" spans="4:4" x14ac:dyDescent="0.2">
      <c r="D47324" s="1"/>
    </row>
    <row r="47325" spans="4:4" x14ac:dyDescent="0.2">
      <c r="D47325" s="1"/>
    </row>
    <row r="47326" spans="4:4" x14ac:dyDescent="0.2">
      <c r="D47326" s="1"/>
    </row>
    <row r="47327" spans="4:4" x14ac:dyDescent="0.2">
      <c r="D47327" s="1"/>
    </row>
    <row r="47328" spans="4:4" x14ac:dyDescent="0.2">
      <c r="D47328" s="1"/>
    </row>
    <row r="47329" spans="4:4" x14ac:dyDescent="0.2">
      <c r="D47329" s="1"/>
    </row>
    <row r="47330" spans="4:4" x14ac:dyDescent="0.2">
      <c r="D47330" s="1"/>
    </row>
    <row r="47331" spans="4:4" x14ac:dyDescent="0.2">
      <c r="D47331" s="1"/>
    </row>
    <row r="47332" spans="4:4" x14ac:dyDescent="0.2">
      <c r="D47332" s="1"/>
    </row>
    <row r="47333" spans="4:4" x14ac:dyDescent="0.2">
      <c r="D47333" s="1"/>
    </row>
    <row r="47334" spans="4:4" x14ac:dyDescent="0.2">
      <c r="D47334" s="1"/>
    </row>
    <row r="47335" spans="4:4" x14ac:dyDescent="0.2">
      <c r="D47335" s="1"/>
    </row>
    <row r="47336" spans="4:4" x14ac:dyDescent="0.2">
      <c r="D47336" s="1"/>
    </row>
    <row r="47337" spans="4:4" x14ac:dyDescent="0.2">
      <c r="D47337" s="1"/>
    </row>
    <row r="47338" spans="4:4" x14ac:dyDescent="0.2">
      <c r="D47338" s="1"/>
    </row>
    <row r="47339" spans="4:4" x14ac:dyDescent="0.2">
      <c r="D47339" s="1"/>
    </row>
    <row r="47340" spans="4:4" x14ac:dyDescent="0.2">
      <c r="D47340" s="1"/>
    </row>
    <row r="47341" spans="4:4" x14ac:dyDescent="0.2">
      <c r="D47341" s="1"/>
    </row>
    <row r="47342" spans="4:4" x14ac:dyDescent="0.2">
      <c r="D47342" s="1"/>
    </row>
    <row r="47343" spans="4:4" x14ac:dyDescent="0.2">
      <c r="D47343" s="1"/>
    </row>
    <row r="47344" spans="4:4" x14ac:dyDescent="0.2">
      <c r="D47344" s="1"/>
    </row>
    <row r="47345" spans="4:4" x14ac:dyDescent="0.2">
      <c r="D47345" s="1"/>
    </row>
    <row r="47346" spans="4:4" x14ac:dyDescent="0.2">
      <c r="D47346" s="1"/>
    </row>
    <row r="47347" spans="4:4" x14ac:dyDescent="0.2">
      <c r="D47347" s="1"/>
    </row>
    <row r="47348" spans="4:4" x14ac:dyDescent="0.2">
      <c r="D47348" s="1"/>
    </row>
    <row r="47349" spans="4:4" x14ac:dyDescent="0.2">
      <c r="D47349" s="1"/>
    </row>
    <row r="47350" spans="4:4" x14ac:dyDescent="0.2">
      <c r="D47350" s="1"/>
    </row>
    <row r="47351" spans="4:4" x14ac:dyDescent="0.2">
      <c r="D47351" s="1"/>
    </row>
    <row r="47352" spans="4:4" x14ac:dyDescent="0.2">
      <c r="D47352" s="1"/>
    </row>
    <row r="47353" spans="4:4" x14ac:dyDescent="0.2">
      <c r="D47353" s="1"/>
    </row>
    <row r="47354" spans="4:4" x14ac:dyDescent="0.2">
      <c r="D47354" s="1"/>
    </row>
    <row r="47355" spans="4:4" x14ac:dyDescent="0.2">
      <c r="D47355" s="1"/>
    </row>
    <row r="47356" spans="4:4" x14ac:dyDescent="0.2">
      <c r="D47356" s="1"/>
    </row>
    <row r="47357" spans="4:4" x14ac:dyDescent="0.2">
      <c r="D47357" s="1"/>
    </row>
    <row r="47358" spans="4:4" x14ac:dyDescent="0.2">
      <c r="D47358" s="1"/>
    </row>
    <row r="47359" spans="4:4" x14ac:dyDescent="0.2">
      <c r="D47359" s="1"/>
    </row>
    <row r="47360" spans="4:4" x14ac:dyDescent="0.2">
      <c r="D47360" s="1"/>
    </row>
    <row r="47361" spans="4:4" x14ac:dyDescent="0.2">
      <c r="D47361" s="1"/>
    </row>
    <row r="47362" spans="4:4" x14ac:dyDescent="0.2">
      <c r="D47362" s="1"/>
    </row>
    <row r="47363" spans="4:4" x14ac:dyDescent="0.2">
      <c r="D47363" s="1"/>
    </row>
    <row r="47364" spans="4:4" x14ac:dyDescent="0.2">
      <c r="D47364" s="1"/>
    </row>
    <row r="47365" spans="4:4" x14ac:dyDescent="0.2">
      <c r="D47365" s="1"/>
    </row>
    <row r="47366" spans="4:4" x14ac:dyDescent="0.2">
      <c r="D47366" s="1"/>
    </row>
    <row r="47367" spans="4:4" x14ac:dyDescent="0.2">
      <c r="D47367" s="1"/>
    </row>
    <row r="47368" spans="4:4" x14ac:dyDescent="0.2">
      <c r="D47368" s="1"/>
    </row>
    <row r="47369" spans="4:4" x14ac:dyDescent="0.2">
      <c r="D47369" s="1"/>
    </row>
    <row r="47370" spans="4:4" x14ac:dyDescent="0.2">
      <c r="D47370" s="1"/>
    </row>
    <row r="47371" spans="4:4" x14ac:dyDescent="0.2">
      <c r="D47371" s="1"/>
    </row>
    <row r="47372" spans="4:4" x14ac:dyDescent="0.2">
      <c r="D47372" s="1"/>
    </row>
    <row r="47373" spans="4:4" x14ac:dyDescent="0.2">
      <c r="D47373" s="1"/>
    </row>
    <row r="47374" spans="4:4" x14ac:dyDescent="0.2">
      <c r="D47374" s="1"/>
    </row>
    <row r="47375" spans="4:4" x14ac:dyDescent="0.2">
      <c r="D47375" s="1"/>
    </row>
    <row r="47376" spans="4:4" x14ac:dyDescent="0.2">
      <c r="D47376" s="1"/>
    </row>
    <row r="47377" spans="4:4" x14ac:dyDescent="0.2">
      <c r="D47377" s="1"/>
    </row>
    <row r="47378" spans="4:4" x14ac:dyDescent="0.2">
      <c r="D47378" s="1"/>
    </row>
    <row r="47379" spans="4:4" x14ac:dyDescent="0.2">
      <c r="D47379" s="1"/>
    </row>
    <row r="47380" spans="4:4" x14ac:dyDescent="0.2">
      <c r="D47380" s="1"/>
    </row>
    <row r="47381" spans="4:4" x14ac:dyDescent="0.2">
      <c r="D47381" s="1"/>
    </row>
    <row r="47382" spans="4:4" x14ac:dyDescent="0.2">
      <c r="D47382" s="1"/>
    </row>
    <row r="47383" spans="4:4" x14ac:dyDescent="0.2">
      <c r="D47383" s="1"/>
    </row>
    <row r="47384" spans="4:4" x14ac:dyDescent="0.2">
      <c r="D47384" s="1"/>
    </row>
    <row r="47385" spans="4:4" x14ac:dyDescent="0.2">
      <c r="D47385" s="1"/>
    </row>
    <row r="47386" spans="4:4" x14ac:dyDescent="0.2">
      <c r="D47386" s="1"/>
    </row>
    <row r="47387" spans="4:4" x14ac:dyDescent="0.2">
      <c r="D47387" s="1"/>
    </row>
    <row r="47388" spans="4:4" x14ac:dyDescent="0.2">
      <c r="D47388" s="1"/>
    </row>
    <row r="47389" spans="4:4" x14ac:dyDescent="0.2">
      <c r="D47389" s="1"/>
    </row>
    <row r="47390" spans="4:4" x14ac:dyDescent="0.2">
      <c r="D47390" s="1"/>
    </row>
    <row r="47391" spans="4:4" x14ac:dyDescent="0.2">
      <c r="D47391" s="1"/>
    </row>
    <row r="47392" spans="4:4" x14ac:dyDescent="0.2">
      <c r="D47392" s="1"/>
    </row>
    <row r="47393" spans="4:4" x14ac:dyDescent="0.2">
      <c r="D47393" s="1"/>
    </row>
    <row r="47394" spans="4:4" x14ac:dyDescent="0.2">
      <c r="D47394" s="1"/>
    </row>
    <row r="47395" spans="4:4" x14ac:dyDescent="0.2">
      <c r="D47395" s="1"/>
    </row>
    <row r="47396" spans="4:4" x14ac:dyDescent="0.2">
      <c r="D47396" s="1"/>
    </row>
    <row r="47397" spans="4:4" x14ac:dyDescent="0.2">
      <c r="D47397" s="1"/>
    </row>
    <row r="47398" spans="4:4" x14ac:dyDescent="0.2">
      <c r="D47398" s="1"/>
    </row>
    <row r="47399" spans="4:4" x14ac:dyDescent="0.2">
      <c r="D47399" s="1"/>
    </row>
    <row r="47400" spans="4:4" x14ac:dyDescent="0.2">
      <c r="D47400" s="1"/>
    </row>
    <row r="47401" spans="4:4" x14ac:dyDescent="0.2">
      <c r="D47401" s="1"/>
    </row>
    <row r="47402" spans="4:4" x14ac:dyDescent="0.2">
      <c r="D47402" s="1"/>
    </row>
    <row r="47403" spans="4:4" x14ac:dyDescent="0.2">
      <c r="D47403" s="1"/>
    </row>
    <row r="47404" spans="4:4" x14ac:dyDescent="0.2">
      <c r="D47404" s="1"/>
    </row>
    <row r="47405" spans="4:4" x14ac:dyDescent="0.2">
      <c r="D47405" s="1"/>
    </row>
    <row r="47406" spans="4:4" x14ac:dyDescent="0.2">
      <c r="D47406" s="1"/>
    </row>
    <row r="47407" spans="4:4" x14ac:dyDescent="0.2">
      <c r="D47407" s="1"/>
    </row>
    <row r="47408" spans="4:4" x14ac:dyDescent="0.2">
      <c r="D47408" s="1"/>
    </row>
    <row r="47409" spans="4:4" x14ac:dyDescent="0.2">
      <c r="D47409" s="1"/>
    </row>
    <row r="47410" spans="4:4" x14ac:dyDescent="0.2">
      <c r="D47410" s="1"/>
    </row>
    <row r="47411" spans="4:4" x14ac:dyDescent="0.2">
      <c r="D47411" s="1"/>
    </row>
    <row r="47412" spans="4:4" x14ac:dyDescent="0.2">
      <c r="D47412" s="1"/>
    </row>
    <row r="47413" spans="4:4" x14ac:dyDescent="0.2">
      <c r="D47413" s="1"/>
    </row>
    <row r="47414" spans="4:4" x14ac:dyDescent="0.2">
      <c r="D47414" s="1"/>
    </row>
    <row r="47415" spans="4:4" x14ac:dyDescent="0.2">
      <c r="D47415" s="1"/>
    </row>
    <row r="47416" spans="4:4" x14ac:dyDescent="0.2">
      <c r="D47416" s="1"/>
    </row>
    <row r="47417" spans="4:4" x14ac:dyDescent="0.2">
      <c r="D47417" s="1"/>
    </row>
    <row r="47418" spans="4:4" x14ac:dyDescent="0.2">
      <c r="D47418" s="1"/>
    </row>
    <row r="47419" spans="4:4" x14ac:dyDescent="0.2">
      <c r="D47419" s="1"/>
    </row>
    <row r="47420" spans="4:4" x14ac:dyDescent="0.2">
      <c r="D47420" s="1"/>
    </row>
    <row r="47421" spans="4:4" x14ac:dyDescent="0.2">
      <c r="D47421" s="1"/>
    </row>
    <row r="47422" spans="4:4" x14ac:dyDescent="0.2">
      <c r="D47422" s="1"/>
    </row>
    <row r="47423" spans="4:4" x14ac:dyDescent="0.2">
      <c r="D47423" s="1"/>
    </row>
    <row r="47424" spans="4:4" x14ac:dyDescent="0.2">
      <c r="D47424" s="1"/>
    </row>
    <row r="47425" spans="4:4" x14ac:dyDescent="0.2">
      <c r="D47425" s="1"/>
    </row>
    <row r="47426" spans="4:4" x14ac:dyDescent="0.2">
      <c r="D47426" s="1"/>
    </row>
    <row r="47427" spans="4:4" x14ac:dyDescent="0.2">
      <c r="D47427" s="1"/>
    </row>
    <row r="47428" spans="4:4" x14ac:dyDescent="0.2">
      <c r="D47428" s="1"/>
    </row>
    <row r="47429" spans="4:4" x14ac:dyDescent="0.2">
      <c r="D47429" s="1"/>
    </row>
    <row r="47430" spans="4:4" x14ac:dyDescent="0.2">
      <c r="D47430" s="1"/>
    </row>
    <row r="47431" spans="4:4" x14ac:dyDescent="0.2">
      <c r="D47431" s="1"/>
    </row>
    <row r="47432" spans="4:4" x14ac:dyDescent="0.2">
      <c r="D47432" s="1"/>
    </row>
    <row r="47433" spans="4:4" x14ac:dyDescent="0.2">
      <c r="D47433" s="1"/>
    </row>
    <row r="47434" spans="4:4" x14ac:dyDescent="0.2">
      <c r="D47434" s="1"/>
    </row>
    <row r="47435" spans="4:4" x14ac:dyDescent="0.2">
      <c r="D47435" s="1"/>
    </row>
    <row r="47436" spans="4:4" x14ac:dyDescent="0.2">
      <c r="D47436" s="1"/>
    </row>
    <row r="47437" spans="4:4" x14ac:dyDescent="0.2">
      <c r="D47437" s="1"/>
    </row>
    <row r="47438" spans="4:4" x14ac:dyDescent="0.2">
      <c r="D47438" s="1"/>
    </row>
    <row r="47439" spans="4:4" x14ac:dyDescent="0.2">
      <c r="D47439" s="1"/>
    </row>
    <row r="47440" spans="4:4" x14ac:dyDescent="0.2">
      <c r="D47440" s="1"/>
    </row>
    <row r="47441" spans="4:4" x14ac:dyDescent="0.2">
      <c r="D47441" s="1"/>
    </row>
    <row r="47442" spans="4:4" x14ac:dyDescent="0.2">
      <c r="D47442" s="1"/>
    </row>
    <row r="47443" spans="4:4" x14ac:dyDescent="0.2">
      <c r="D47443" s="1"/>
    </row>
    <row r="47444" spans="4:4" x14ac:dyDescent="0.2">
      <c r="D47444" s="1"/>
    </row>
    <row r="47445" spans="4:4" x14ac:dyDescent="0.2">
      <c r="D47445" s="1"/>
    </row>
    <row r="47446" spans="4:4" x14ac:dyDescent="0.2">
      <c r="D47446" s="1"/>
    </row>
    <row r="47447" spans="4:4" x14ac:dyDescent="0.2">
      <c r="D47447" s="1"/>
    </row>
    <row r="47448" spans="4:4" x14ac:dyDescent="0.2">
      <c r="D47448" s="1"/>
    </row>
    <row r="47449" spans="4:4" x14ac:dyDescent="0.2">
      <c r="D47449" s="1"/>
    </row>
    <row r="47450" spans="4:4" x14ac:dyDescent="0.2">
      <c r="D47450" s="1"/>
    </row>
    <row r="47451" spans="4:4" x14ac:dyDescent="0.2">
      <c r="D47451" s="1"/>
    </row>
    <row r="47452" spans="4:4" x14ac:dyDescent="0.2">
      <c r="D47452" s="1"/>
    </row>
    <row r="47453" spans="4:4" x14ac:dyDescent="0.2">
      <c r="D47453" s="1"/>
    </row>
    <row r="47454" spans="4:4" x14ac:dyDescent="0.2">
      <c r="D47454" s="1"/>
    </row>
    <row r="47455" spans="4:4" x14ac:dyDescent="0.2">
      <c r="D47455" s="1"/>
    </row>
    <row r="47456" spans="4:4" x14ac:dyDescent="0.2">
      <c r="D47456" s="1"/>
    </row>
    <row r="47457" spans="4:4" x14ac:dyDescent="0.2">
      <c r="D47457" s="1"/>
    </row>
    <row r="47458" spans="4:4" x14ac:dyDescent="0.2">
      <c r="D47458" s="1"/>
    </row>
    <row r="47459" spans="4:4" x14ac:dyDescent="0.2">
      <c r="D47459" s="1"/>
    </row>
    <row r="47460" spans="4:4" x14ac:dyDescent="0.2">
      <c r="D47460" s="1"/>
    </row>
    <row r="47461" spans="4:4" x14ac:dyDescent="0.2">
      <c r="D47461" s="1"/>
    </row>
    <row r="47462" spans="4:4" x14ac:dyDescent="0.2">
      <c r="D47462" s="1"/>
    </row>
    <row r="47463" spans="4:4" x14ac:dyDescent="0.2">
      <c r="D47463" s="1"/>
    </row>
    <row r="47464" spans="4:4" x14ac:dyDescent="0.2">
      <c r="D47464" s="1"/>
    </row>
    <row r="47465" spans="4:4" x14ac:dyDescent="0.2">
      <c r="D47465" s="1"/>
    </row>
    <row r="47466" spans="4:4" x14ac:dyDescent="0.2">
      <c r="D47466" s="1"/>
    </row>
    <row r="47467" spans="4:4" x14ac:dyDescent="0.2">
      <c r="D47467" s="1"/>
    </row>
    <row r="47468" spans="4:4" x14ac:dyDescent="0.2">
      <c r="D47468" s="1"/>
    </row>
    <row r="47469" spans="4:4" x14ac:dyDescent="0.2">
      <c r="D47469" s="1"/>
    </row>
    <row r="47470" spans="4:4" x14ac:dyDescent="0.2">
      <c r="D47470" s="1"/>
    </row>
    <row r="47471" spans="4:4" x14ac:dyDescent="0.2">
      <c r="D47471" s="1"/>
    </row>
    <row r="47472" spans="4:4" x14ac:dyDescent="0.2">
      <c r="D47472" s="1"/>
    </row>
    <row r="47473" spans="4:4" x14ac:dyDescent="0.2">
      <c r="D47473" s="1"/>
    </row>
    <row r="47474" spans="4:4" x14ac:dyDescent="0.2">
      <c r="D47474" s="1"/>
    </row>
    <row r="47475" spans="4:4" x14ac:dyDescent="0.2">
      <c r="D47475" s="1"/>
    </row>
    <row r="47476" spans="4:4" x14ac:dyDescent="0.2">
      <c r="D47476" s="1"/>
    </row>
    <row r="47477" spans="4:4" x14ac:dyDescent="0.2">
      <c r="D47477" s="1"/>
    </row>
    <row r="47478" spans="4:4" x14ac:dyDescent="0.2">
      <c r="D47478" s="1"/>
    </row>
    <row r="47479" spans="4:4" x14ac:dyDescent="0.2">
      <c r="D47479" s="1"/>
    </row>
    <row r="47480" spans="4:4" x14ac:dyDescent="0.2">
      <c r="D47480" s="1"/>
    </row>
    <row r="47481" spans="4:4" x14ac:dyDescent="0.2">
      <c r="D47481" s="1"/>
    </row>
    <row r="47482" spans="4:4" x14ac:dyDescent="0.2">
      <c r="D47482" s="1"/>
    </row>
    <row r="47483" spans="4:4" x14ac:dyDescent="0.2">
      <c r="D47483" s="1"/>
    </row>
    <row r="47484" spans="4:4" x14ac:dyDescent="0.2">
      <c r="D47484" s="1"/>
    </row>
    <row r="47485" spans="4:4" x14ac:dyDescent="0.2">
      <c r="D47485" s="1"/>
    </row>
    <row r="47486" spans="4:4" x14ac:dyDescent="0.2">
      <c r="D47486" s="1"/>
    </row>
    <row r="47487" spans="4:4" x14ac:dyDescent="0.2">
      <c r="D47487" s="1"/>
    </row>
    <row r="47488" spans="4:4" x14ac:dyDescent="0.2">
      <c r="D47488" s="1"/>
    </row>
    <row r="47489" spans="4:4" x14ac:dyDescent="0.2">
      <c r="D47489" s="1"/>
    </row>
    <row r="47490" spans="4:4" x14ac:dyDescent="0.2">
      <c r="D47490" s="1"/>
    </row>
    <row r="47491" spans="4:4" x14ac:dyDescent="0.2">
      <c r="D47491" s="1"/>
    </row>
    <row r="47492" spans="4:4" x14ac:dyDescent="0.2">
      <c r="D47492" s="1"/>
    </row>
    <row r="47493" spans="4:4" x14ac:dyDescent="0.2">
      <c r="D47493" s="1"/>
    </row>
    <row r="47494" spans="4:4" x14ac:dyDescent="0.2">
      <c r="D47494" s="1"/>
    </row>
    <row r="47495" spans="4:4" x14ac:dyDescent="0.2">
      <c r="D47495" s="1"/>
    </row>
    <row r="47496" spans="4:4" x14ac:dyDescent="0.2">
      <c r="D47496" s="1"/>
    </row>
    <row r="47497" spans="4:4" x14ac:dyDescent="0.2">
      <c r="D47497" s="1"/>
    </row>
    <row r="47498" spans="4:4" x14ac:dyDescent="0.2">
      <c r="D47498" s="1"/>
    </row>
    <row r="47499" spans="4:4" x14ac:dyDescent="0.2">
      <c r="D47499" s="1"/>
    </row>
    <row r="47500" spans="4:4" x14ac:dyDescent="0.2">
      <c r="D47500" s="1"/>
    </row>
    <row r="47501" spans="4:4" x14ac:dyDescent="0.2">
      <c r="D47501" s="1"/>
    </row>
    <row r="47502" spans="4:4" x14ac:dyDescent="0.2">
      <c r="D47502" s="1"/>
    </row>
    <row r="47503" spans="4:4" x14ac:dyDescent="0.2">
      <c r="D47503" s="1"/>
    </row>
    <row r="47504" spans="4:4" x14ac:dyDescent="0.2">
      <c r="D47504" s="1"/>
    </row>
    <row r="47505" spans="4:4" x14ac:dyDescent="0.2">
      <c r="D47505" s="1"/>
    </row>
    <row r="47506" spans="4:4" x14ac:dyDescent="0.2">
      <c r="D47506" s="1"/>
    </row>
    <row r="47507" spans="4:4" x14ac:dyDescent="0.2">
      <c r="D47507" s="1"/>
    </row>
    <row r="47508" spans="4:4" x14ac:dyDescent="0.2">
      <c r="D47508" s="1"/>
    </row>
    <row r="47509" spans="4:4" x14ac:dyDescent="0.2">
      <c r="D47509" s="1"/>
    </row>
    <row r="47510" spans="4:4" x14ac:dyDescent="0.2">
      <c r="D47510" s="1"/>
    </row>
    <row r="47511" spans="4:4" x14ac:dyDescent="0.2">
      <c r="D47511" s="1"/>
    </row>
    <row r="47512" spans="4:4" x14ac:dyDescent="0.2">
      <c r="D47512" s="1"/>
    </row>
    <row r="47513" spans="4:4" x14ac:dyDescent="0.2">
      <c r="D47513" s="1"/>
    </row>
    <row r="47514" spans="4:4" x14ac:dyDescent="0.2">
      <c r="D47514" s="1"/>
    </row>
    <row r="47515" spans="4:4" x14ac:dyDescent="0.2">
      <c r="D47515" s="1"/>
    </row>
    <row r="47516" spans="4:4" x14ac:dyDescent="0.2">
      <c r="D47516" s="1"/>
    </row>
    <row r="47517" spans="4:4" x14ac:dyDescent="0.2">
      <c r="D47517" s="1"/>
    </row>
    <row r="47518" spans="4:4" x14ac:dyDescent="0.2">
      <c r="D47518" s="1"/>
    </row>
    <row r="47519" spans="4:4" x14ac:dyDescent="0.2">
      <c r="D47519" s="1"/>
    </row>
    <row r="47520" spans="4:4" x14ac:dyDescent="0.2">
      <c r="D47520" s="1"/>
    </row>
    <row r="47521" spans="4:4" x14ac:dyDescent="0.2">
      <c r="D47521" s="1"/>
    </row>
    <row r="47522" spans="4:4" x14ac:dyDescent="0.2">
      <c r="D47522" s="1"/>
    </row>
    <row r="47523" spans="4:4" x14ac:dyDescent="0.2">
      <c r="D47523" s="1"/>
    </row>
    <row r="47524" spans="4:4" x14ac:dyDescent="0.2">
      <c r="D47524" s="1"/>
    </row>
    <row r="47525" spans="4:4" x14ac:dyDescent="0.2">
      <c r="D47525" s="1"/>
    </row>
    <row r="47526" spans="4:4" x14ac:dyDescent="0.2">
      <c r="D47526" s="1"/>
    </row>
    <row r="47527" spans="4:4" x14ac:dyDescent="0.2">
      <c r="D47527" s="1"/>
    </row>
    <row r="47528" spans="4:4" x14ac:dyDescent="0.2">
      <c r="D47528" s="1"/>
    </row>
    <row r="47529" spans="4:4" x14ac:dyDescent="0.2">
      <c r="D47529" s="1"/>
    </row>
    <row r="47530" spans="4:4" x14ac:dyDescent="0.2">
      <c r="D47530" s="1"/>
    </row>
    <row r="47531" spans="4:4" x14ac:dyDescent="0.2">
      <c r="D47531" s="1"/>
    </row>
    <row r="47532" spans="4:4" x14ac:dyDescent="0.2">
      <c r="D47532" s="1"/>
    </row>
    <row r="47533" spans="4:4" x14ac:dyDescent="0.2">
      <c r="D47533" s="1"/>
    </row>
    <row r="47534" spans="4:4" x14ac:dyDescent="0.2">
      <c r="D47534" s="1"/>
    </row>
    <row r="47535" spans="4:4" x14ac:dyDescent="0.2">
      <c r="D47535" s="1"/>
    </row>
    <row r="47536" spans="4:4" x14ac:dyDescent="0.2">
      <c r="D47536" s="1"/>
    </row>
    <row r="47537" spans="4:4" x14ac:dyDescent="0.2">
      <c r="D47537" s="1"/>
    </row>
    <row r="47538" spans="4:4" x14ac:dyDescent="0.2">
      <c r="D47538" s="1"/>
    </row>
    <row r="47539" spans="4:4" x14ac:dyDescent="0.2">
      <c r="D47539" s="1"/>
    </row>
    <row r="47540" spans="4:4" x14ac:dyDescent="0.2">
      <c r="D47540" s="1"/>
    </row>
    <row r="47541" spans="4:4" x14ac:dyDescent="0.2">
      <c r="D47541" s="1"/>
    </row>
    <row r="47542" spans="4:4" x14ac:dyDescent="0.2">
      <c r="D47542" s="1"/>
    </row>
    <row r="47543" spans="4:4" x14ac:dyDescent="0.2">
      <c r="D47543" s="1"/>
    </row>
    <row r="47544" spans="4:4" x14ac:dyDescent="0.2">
      <c r="D47544" s="1"/>
    </row>
    <row r="47545" spans="4:4" x14ac:dyDescent="0.2">
      <c r="D47545" s="1"/>
    </row>
    <row r="47546" spans="4:4" x14ac:dyDescent="0.2">
      <c r="D47546" s="1"/>
    </row>
    <row r="47547" spans="4:4" x14ac:dyDescent="0.2">
      <c r="D47547" s="1"/>
    </row>
    <row r="47548" spans="4:4" x14ac:dyDescent="0.2">
      <c r="D47548" s="1"/>
    </row>
    <row r="47549" spans="4:4" x14ac:dyDescent="0.2">
      <c r="D47549" s="1"/>
    </row>
    <row r="47550" spans="4:4" x14ac:dyDescent="0.2">
      <c r="D47550" s="1"/>
    </row>
    <row r="47551" spans="4:4" x14ac:dyDescent="0.2">
      <c r="D47551" s="1"/>
    </row>
    <row r="47552" spans="4:4" x14ac:dyDescent="0.2">
      <c r="D47552" s="1"/>
    </row>
    <row r="47553" spans="4:4" x14ac:dyDescent="0.2">
      <c r="D47553" s="1"/>
    </row>
    <row r="47554" spans="4:4" x14ac:dyDescent="0.2">
      <c r="D47554" s="1"/>
    </row>
    <row r="47555" spans="4:4" x14ac:dyDescent="0.2">
      <c r="D47555" s="1"/>
    </row>
    <row r="47556" spans="4:4" x14ac:dyDescent="0.2">
      <c r="D47556" s="1"/>
    </row>
    <row r="47557" spans="4:4" x14ac:dyDescent="0.2">
      <c r="D47557" s="1"/>
    </row>
    <row r="47558" spans="4:4" x14ac:dyDescent="0.2">
      <c r="D47558" s="1"/>
    </row>
    <row r="47559" spans="4:4" x14ac:dyDescent="0.2">
      <c r="D47559" s="1"/>
    </row>
    <row r="47560" spans="4:4" x14ac:dyDescent="0.2">
      <c r="D47560" s="1"/>
    </row>
    <row r="47561" spans="4:4" x14ac:dyDescent="0.2">
      <c r="D47561" s="1"/>
    </row>
    <row r="47562" spans="4:4" x14ac:dyDescent="0.2">
      <c r="D47562" s="1"/>
    </row>
    <row r="47563" spans="4:4" x14ac:dyDescent="0.2">
      <c r="D47563" s="1"/>
    </row>
    <row r="47564" spans="4:4" x14ac:dyDescent="0.2">
      <c r="D47564" s="1"/>
    </row>
    <row r="47565" spans="4:4" x14ac:dyDescent="0.2">
      <c r="D47565" s="1"/>
    </row>
    <row r="47566" spans="4:4" x14ac:dyDescent="0.2">
      <c r="D47566" s="1"/>
    </row>
    <row r="47567" spans="4:4" x14ac:dyDescent="0.2">
      <c r="D47567" s="1"/>
    </row>
    <row r="47568" spans="4:4" x14ac:dyDescent="0.2">
      <c r="D47568" s="1"/>
    </row>
    <row r="47569" spans="4:4" x14ac:dyDescent="0.2">
      <c r="D47569" s="1"/>
    </row>
    <row r="47570" spans="4:4" x14ac:dyDescent="0.2">
      <c r="D47570" s="1"/>
    </row>
    <row r="47571" spans="4:4" x14ac:dyDescent="0.2">
      <c r="D47571" s="1"/>
    </row>
    <row r="47572" spans="4:4" x14ac:dyDescent="0.2">
      <c r="D47572" s="1"/>
    </row>
    <row r="47573" spans="4:4" x14ac:dyDescent="0.2">
      <c r="D47573" s="1"/>
    </row>
    <row r="47574" spans="4:4" x14ac:dyDescent="0.2">
      <c r="D47574" s="1"/>
    </row>
    <row r="47575" spans="4:4" x14ac:dyDescent="0.2">
      <c r="D47575" s="1"/>
    </row>
    <row r="47576" spans="4:4" x14ac:dyDescent="0.2">
      <c r="D47576" s="1"/>
    </row>
    <row r="47577" spans="4:4" x14ac:dyDescent="0.2">
      <c r="D47577" s="1"/>
    </row>
    <row r="47578" spans="4:4" x14ac:dyDescent="0.2">
      <c r="D47578" s="1"/>
    </row>
    <row r="47579" spans="4:4" x14ac:dyDescent="0.2">
      <c r="D47579" s="1"/>
    </row>
    <row r="47580" spans="4:4" x14ac:dyDescent="0.2">
      <c r="D47580" s="1"/>
    </row>
    <row r="47581" spans="4:4" x14ac:dyDescent="0.2">
      <c r="D47581" s="1"/>
    </row>
    <row r="47582" spans="4:4" x14ac:dyDescent="0.2">
      <c r="D47582" s="1"/>
    </row>
    <row r="47583" spans="4:4" x14ac:dyDescent="0.2">
      <c r="D47583" s="1"/>
    </row>
    <row r="47584" spans="4:4" x14ac:dyDescent="0.2">
      <c r="D47584" s="1"/>
    </row>
    <row r="47585" spans="4:4" x14ac:dyDescent="0.2">
      <c r="D47585" s="1"/>
    </row>
    <row r="47586" spans="4:4" x14ac:dyDescent="0.2">
      <c r="D47586" s="1"/>
    </row>
    <row r="47587" spans="4:4" x14ac:dyDescent="0.2">
      <c r="D47587" s="1"/>
    </row>
    <row r="47588" spans="4:4" x14ac:dyDescent="0.2">
      <c r="D47588" s="1"/>
    </row>
    <row r="47589" spans="4:4" x14ac:dyDescent="0.2">
      <c r="D47589" s="1"/>
    </row>
    <row r="47590" spans="4:4" x14ac:dyDescent="0.2">
      <c r="D47590" s="1"/>
    </row>
    <row r="47591" spans="4:4" x14ac:dyDescent="0.2">
      <c r="D47591" s="1"/>
    </row>
    <row r="47592" spans="4:4" x14ac:dyDescent="0.2">
      <c r="D47592" s="1"/>
    </row>
    <row r="47593" spans="4:4" x14ac:dyDescent="0.2">
      <c r="D47593" s="1"/>
    </row>
    <row r="47594" spans="4:4" x14ac:dyDescent="0.2">
      <c r="D47594" s="1"/>
    </row>
    <row r="47595" spans="4:4" x14ac:dyDescent="0.2">
      <c r="D47595" s="1"/>
    </row>
    <row r="47596" spans="4:4" x14ac:dyDescent="0.2">
      <c r="D47596" s="1"/>
    </row>
    <row r="47597" spans="4:4" x14ac:dyDescent="0.2">
      <c r="D47597" s="1"/>
    </row>
    <row r="47598" spans="4:4" x14ac:dyDescent="0.2">
      <c r="D47598" s="1"/>
    </row>
    <row r="47599" spans="4:4" x14ac:dyDescent="0.2">
      <c r="D47599" s="1"/>
    </row>
    <row r="47600" spans="4:4" x14ac:dyDescent="0.2">
      <c r="D47600" s="1"/>
    </row>
    <row r="47601" spans="4:4" x14ac:dyDescent="0.2">
      <c r="D47601" s="1"/>
    </row>
    <row r="47602" spans="4:4" x14ac:dyDescent="0.2">
      <c r="D47602" s="1"/>
    </row>
    <row r="47603" spans="4:4" x14ac:dyDescent="0.2">
      <c r="D47603" s="1"/>
    </row>
    <row r="47604" spans="4:4" x14ac:dyDescent="0.2">
      <c r="D47604" s="1"/>
    </row>
    <row r="47605" spans="4:4" x14ac:dyDescent="0.2">
      <c r="D47605" s="1"/>
    </row>
    <row r="47606" spans="4:4" x14ac:dyDescent="0.2">
      <c r="D47606" s="1"/>
    </row>
    <row r="47607" spans="4:4" x14ac:dyDescent="0.2">
      <c r="D47607" s="1"/>
    </row>
    <row r="47608" spans="4:4" x14ac:dyDescent="0.2">
      <c r="D47608" s="1"/>
    </row>
    <row r="47609" spans="4:4" x14ac:dyDescent="0.2">
      <c r="D47609" s="1"/>
    </row>
    <row r="47610" spans="4:4" x14ac:dyDescent="0.2">
      <c r="D47610" s="1"/>
    </row>
    <row r="47611" spans="4:4" x14ac:dyDescent="0.2">
      <c r="D47611" s="1"/>
    </row>
    <row r="47612" spans="4:4" x14ac:dyDescent="0.2">
      <c r="D47612" s="1"/>
    </row>
    <row r="47613" spans="4:4" x14ac:dyDescent="0.2">
      <c r="D47613" s="1"/>
    </row>
    <row r="47614" spans="4:4" x14ac:dyDescent="0.2">
      <c r="D47614" s="1"/>
    </row>
    <row r="47615" spans="4:4" x14ac:dyDescent="0.2">
      <c r="D47615" s="1"/>
    </row>
    <row r="47616" spans="4:4" x14ac:dyDescent="0.2">
      <c r="D47616" s="1"/>
    </row>
    <row r="47617" spans="4:4" x14ac:dyDescent="0.2">
      <c r="D47617" s="1"/>
    </row>
    <row r="47618" spans="4:4" x14ac:dyDescent="0.2">
      <c r="D47618" s="1"/>
    </row>
    <row r="47619" spans="4:4" x14ac:dyDescent="0.2">
      <c r="D47619" s="1"/>
    </row>
    <row r="47620" spans="4:4" x14ac:dyDescent="0.2">
      <c r="D47620" s="1"/>
    </row>
    <row r="47621" spans="4:4" x14ac:dyDescent="0.2">
      <c r="D47621" s="1"/>
    </row>
    <row r="47622" spans="4:4" x14ac:dyDescent="0.2">
      <c r="D47622" s="1"/>
    </row>
    <row r="47623" spans="4:4" x14ac:dyDescent="0.2">
      <c r="D47623" s="1"/>
    </row>
    <row r="47624" spans="4:4" x14ac:dyDescent="0.2">
      <c r="D47624" s="1"/>
    </row>
    <row r="47625" spans="4:4" x14ac:dyDescent="0.2">
      <c r="D47625" s="1"/>
    </row>
    <row r="47626" spans="4:4" x14ac:dyDescent="0.2">
      <c r="D47626" s="1"/>
    </row>
    <row r="47627" spans="4:4" x14ac:dyDescent="0.2">
      <c r="D47627" s="1"/>
    </row>
    <row r="47628" spans="4:4" x14ac:dyDescent="0.2">
      <c r="D47628" s="1"/>
    </row>
    <row r="47629" spans="4:4" x14ac:dyDescent="0.2">
      <c r="D47629" s="1"/>
    </row>
    <row r="47630" spans="4:4" x14ac:dyDescent="0.2">
      <c r="D47630" s="1"/>
    </row>
    <row r="47631" spans="4:4" x14ac:dyDescent="0.2">
      <c r="D47631" s="1"/>
    </row>
    <row r="47632" spans="4:4" x14ac:dyDescent="0.2">
      <c r="D47632" s="1"/>
    </row>
    <row r="47633" spans="4:4" x14ac:dyDescent="0.2">
      <c r="D47633" s="1"/>
    </row>
    <row r="47634" spans="4:4" x14ac:dyDescent="0.2">
      <c r="D47634" s="1"/>
    </row>
    <row r="47635" spans="4:4" x14ac:dyDescent="0.2">
      <c r="D47635" s="1"/>
    </row>
    <row r="47636" spans="4:4" x14ac:dyDescent="0.2">
      <c r="D47636" s="1"/>
    </row>
    <row r="47637" spans="4:4" x14ac:dyDescent="0.2">
      <c r="D47637" s="1"/>
    </row>
    <row r="47638" spans="4:4" x14ac:dyDescent="0.2">
      <c r="D47638" s="1"/>
    </row>
    <row r="47639" spans="4:4" x14ac:dyDescent="0.2">
      <c r="D47639" s="1"/>
    </row>
    <row r="47640" spans="4:4" x14ac:dyDescent="0.2">
      <c r="D47640" s="1"/>
    </row>
    <row r="47641" spans="4:4" x14ac:dyDescent="0.2">
      <c r="D47641" s="1"/>
    </row>
    <row r="47642" spans="4:4" x14ac:dyDescent="0.2">
      <c r="D47642" s="1"/>
    </row>
    <row r="47643" spans="4:4" x14ac:dyDescent="0.2">
      <c r="D47643" s="1"/>
    </row>
    <row r="47644" spans="4:4" x14ac:dyDescent="0.2">
      <c r="D47644" s="1"/>
    </row>
    <row r="47645" spans="4:4" x14ac:dyDescent="0.2">
      <c r="D47645" s="1"/>
    </row>
    <row r="47646" spans="4:4" x14ac:dyDescent="0.2">
      <c r="D47646" s="1"/>
    </row>
    <row r="47647" spans="4:4" x14ac:dyDescent="0.2">
      <c r="D47647" s="1"/>
    </row>
    <row r="47648" spans="4:4" x14ac:dyDescent="0.2">
      <c r="D47648" s="1"/>
    </row>
    <row r="47649" spans="4:4" x14ac:dyDescent="0.2">
      <c r="D47649" s="1"/>
    </row>
    <row r="47650" spans="4:4" x14ac:dyDescent="0.2">
      <c r="D47650" s="1"/>
    </row>
    <row r="47651" spans="4:4" x14ac:dyDescent="0.2">
      <c r="D47651" s="1"/>
    </row>
    <row r="47652" spans="4:4" x14ac:dyDescent="0.2">
      <c r="D47652" s="1"/>
    </row>
    <row r="47653" spans="4:4" x14ac:dyDescent="0.2">
      <c r="D47653" s="1"/>
    </row>
    <row r="47654" spans="4:4" x14ac:dyDescent="0.2">
      <c r="D47654" s="1"/>
    </row>
    <row r="47655" spans="4:4" x14ac:dyDescent="0.2">
      <c r="D47655" s="1"/>
    </row>
    <row r="47656" spans="4:4" x14ac:dyDescent="0.2">
      <c r="D47656" s="1"/>
    </row>
    <row r="47657" spans="4:4" x14ac:dyDescent="0.2">
      <c r="D47657" s="1"/>
    </row>
    <row r="47658" spans="4:4" x14ac:dyDescent="0.2">
      <c r="D47658" s="1"/>
    </row>
    <row r="47659" spans="4:4" x14ac:dyDescent="0.2">
      <c r="D47659" s="1"/>
    </row>
    <row r="47660" spans="4:4" x14ac:dyDescent="0.2">
      <c r="D47660" s="1"/>
    </row>
    <row r="47661" spans="4:4" x14ac:dyDescent="0.2">
      <c r="D47661" s="1"/>
    </row>
    <row r="47662" spans="4:4" x14ac:dyDescent="0.2">
      <c r="D47662" s="1"/>
    </row>
    <row r="47663" spans="4:4" x14ac:dyDescent="0.2">
      <c r="D47663" s="1"/>
    </row>
    <row r="47664" spans="4:4" x14ac:dyDescent="0.2">
      <c r="D47664" s="1"/>
    </row>
    <row r="47665" spans="4:4" x14ac:dyDescent="0.2">
      <c r="D47665" s="1"/>
    </row>
    <row r="47666" spans="4:4" x14ac:dyDescent="0.2">
      <c r="D47666" s="1"/>
    </row>
    <row r="47667" spans="4:4" x14ac:dyDescent="0.2">
      <c r="D47667" s="1"/>
    </row>
    <row r="47668" spans="4:4" x14ac:dyDescent="0.2">
      <c r="D47668" s="1"/>
    </row>
    <row r="47669" spans="4:4" x14ac:dyDescent="0.2">
      <c r="D47669" s="1"/>
    </row>
    <row r="47670" spans="4:4" x14ac:dyDescent="0.2">
      <c r="D47670" s="1"/>
    </row>
    <row r="47671" spans="4:4" x14ac:dyDescent="0.2">
      <c r="D47671" s="1"/>
    </row>
    <row r="47672" spans="4:4" x14ac:dyDescent="0.2">
      <c r="D47672" s="1"/>
    </row>
    <row r="47673" spans="4:4" x14ac:dyDescent="0.2">
      <c r="D47673" s="1"/>
    </row>
    <row r="47674" spans="4:4" x14ac:dyDescent="0.2">
      <c r="D47674" s="1"/>
    </row>
    <row r="47675" spans="4:4" x14ac:dyDescent="0.2">
      <c r="D47675" s="1"/>
    </row>
    <row r="47676" spans="4:4" x14ac:dyDescent="0.2">
      <c r="D47676" s="1"/>
    </row>
    <row r="47677" spans="4:4" x14ac:dyDescent="0.2">
      <c r="D47677" s="1"/>
    </row>
    <row r="47678" spans="4:4" x14ac:dyDescent="0.2">
      <c r="D47678" s="1"/>
    </row>
    <row r="47679" spans="4:4" x14ac:dyDescent="0.2">
      <c r="D47679" s="1"/>
    </row>
    <row r="47680" spans="4:4" x14ac:dyDescent="0.2">
      <c r="D47680" s="1"/>
    </row>
    <row r="47681" spans="4:4" x14ac:dyDescent="0.2">
      <c r="D47681" s="1"/>
    </row>
    <row r="47682" spans="4:4" x14ac:dyDescent="0.2">
      <c r="D47682" s="1"/>
    </row>
    <row r="47683" spans="4:4" x14ac:dyDescent="0.2">
      <c r="D47683" s="1"/>
    </row>
    <row r="47684" spans="4:4" x14ac:dyDescent="0.2">
      <c r="D47684" s="1"/>
    </row>
    <row r="47685" spans="4:4" x14ac:dyDescent="0.2">
      <c r="D47685" s="1"/>
    </row>
    <row r="47686" spans="4:4" x14ac:dyDescent="0.2">
      <c r="D47686" s="1"/>
    </row>
    <row r="47687" spans="4:4" x14ac:dyDescent="0.2">
      <c r="D47687" s="1"/>
    </row>
    <row r="47688" spans="4:4" x14ac:dyDescent="0.2">
      <c r="D47688" s="1"/>
    </row>
    <row r="47689" spans="4:4" x14ac:dyDescent="0.2">
      <c r="D47689" s="1"/>
    </row>
    <row r="47690" spans="4:4" x14ac:dyDescent="0.2">
      <c r="D47690" s="1"/>
    </row>
    <row r="47691" spans="4:4" x14ac:dyDescent="0.2">
      <c r="D47691" s="1"/>
    </row>
    <row r="47692" spans="4:4" x14ac:dyDescent="0.2">
      <c r="D47692" s="1"/>
    </row>
    <row r="47693" spans="4:4" x14ac:dyDescent="0.2">
      <c r="D47693" s="1"/>
    </row>
    <row r="47694" spans="4:4" x14ac:dyDescent="0.2">
      <c r="D47694" s="1"/>
    </row>
    <row r="47695" spans="4:4" x14ac:dyDescent="0.2">
      <c r="D47695" s="1"/>
    </row>
    <row r="47696" spans="4:4" x14ac:dyDescent="0.2">
      <c r="D47696" s="1"/>
    </row>
    <row r="47697" spans="4:4" x14ac:dyDescent="0.2">
      <c r="D47697" s="1"/>
    </row>
    <row r="47698" spans="4:4" x14ac:dyDescent="0.2">
      <c r="D47698" s="1"/>
    </row>
    <row r="47699" spans="4:4" x14ac:dyDescent="0.2">
      <c r="D47699" s="1"/>
    </row>
    <row r="47700" spans="4:4" x14ac:dyDescent="0.2">
      <c r="D47700" s="1"/>
    </row>
    <row r="47701" spans="4:4" x14ac:dyDescent="0.2">
      <c r="D47701" s="1"/>
    </row>
    <row r="47702" spans="4:4" x14ac:dyDescent="0.2">
      <c r="D47702" s="1"/>
    </row>
    <row r="47703" spans="4:4" x14ac:dyDescent="0.2">
      <c r="D47703" s="1"/>
    </row>
    <row r="47704" spans="4:4" x14ac:dyDescent="0.2">
      <c r="D47704" s="1"/>
    </row>
    <row r="47705" spans="4:4" x14ac:dyDescent="0.2">
      <c r="D47705" s="1"/>
    </row>
    <row r="47706" spans="4:4" x14ac:dyDescent="0.2">
      <c r="D47706" s="1"/>
    </row>
    <row r="47707" spans="4:4" x14ac:dyDescent="0.2">
      <c r="D47707" s="1"/>
    </row>
    <row r="47708" spans="4:4" x14ac:dyDescent="0.2">
      <c r="D47708" s="1"/>
    </row>
    <row r="47709" spans="4:4" x14ac:dyDescent="0.2">
      <c r="D47709" s="1"/>
    </row>
    <row r="47710" spans="4:4" x14ac:dyDescent="0.2">
      <c r="D47710" s="1"/>
    </row>
    <row r="47711" spans="4:4" x14ac:dyDescent="0.2">
      <c r="D47711" s="1"/>
    </row>
    <row r="47712" spans="4:4" x14ac:dyDescent="0.2">
      <c r="D47712" s="1"/>
    </row>
    <row r="47713" spans="4:4" x14ac:dyDescent="0.2">
      <c r="D47713" s="1"/>
    </row>
    <row r="47714" spans="4:4" x14ac:dyDescent="0.2">
      <c r="D47714" s="1"/>
    </row>
    <row r="47715" spans="4:4" x14ac:dyDescent="0.2">
      <c r="D47715" s="1"/>
    </row>
    <row r="47716" spans="4:4" x14ac:dyDescent="0.2">
      <c r="D47716" s="1"/>
    </row>
    <row r="47717" spans="4:4" x14ac:dyDescent="0.2">
      <c r="D47717" s="1"/>
    </row>
    <row r="47718" spans="4:4" x14ac:dyDescent="0.2">
      <c r="D47718" s="1"/>
    </row>
    <row r="47719" spans="4:4" x14ac:dyDescent="0.2">
      <c r="D47719" s="1"/>
    </row>
    <row r="47720" spans="4:4" x14ac:dyDescent="0.2">
      <c r="D47720" s="1"/>
    </row>
    <row r="47721" spans="4:4" x14ac:dyDescent="0.2">
      <c r="D47721" s="1"/>
    </row>
    <row r="47722" spans="4:4" x14ac:dyDescent="0.2">
      <c r="D47722" s="1"/>
    </row>
    <row r="47723" spans="4:4" x14ac:dyDescent="0.2">
      <c r="D47723" s="1"/>
    </row>
    <row r="47724" spans="4:4" x14ac:dyDescent="0.2">
      <c r="D47724" s="1"/>
    </row>
    <row r="47725" spans="4:4" x14ac:dyDescent="0.2">
      <c r="D47725" s="1"/>
    </row>
    <row r="47726" spans="4:4" x14ac:dyDescent="0.2">
      <c r="D47726" s="1"/>
    </row>
    <row r="47727" spans="4:4" x14ac:dyDescent="0.2">
      <c r="D47727" s="1"/>
    </row>
    <row r="47728" spans="4:4" x14ac:dyDescent="0.2">
      <c r="D47728" s="1"/>
    </row>
    <row r="47729" spans="4:4" x14ac:dyDescent="0.2">
      <c r="D47729" s="1"/>
    </row>
    <row r="47730" spans="4:4" x14ac:dyDescent="0.2">
      <c r="D47730" s="1"/>
    </row>
    <row r="47731" spans="4:4" x14ac:dyDescent="0.2">
      <c r="D47731" s="1"/>
    </row>
    <row r="47732" spans="4:4" x14ac:dyDescent="0.2">
      <c r="D47732" s="1"/>
    </row>
    <row r="47733" spans="4:4" x14ac:dyDescent="0.2">
      <c r="D47733" s="1"/>
    </row>
    <row r="47734" spans="4:4" x14ac:dyDescent="0.2">
      <c r="D47734" s="1"/>
    </row>
    <row r="47735" spans="4:4" x14ac:dyDescent="0.2">
      <c r="D47735" s="1"/>
    </row>
    <row r="47736" spans="4:4" x14ac:dyDescent="0.2">
      <c r="D47736" s="1"/>
    </row>
    <row r="47737" spans="4:4" x14ac:dyDescent="0.2">
      <c r="D47737" s="1"/>
    </row>
    <row r="47738" spans="4:4" x14ac:dyDescent="0.2">
      <c r="D47738" s="1"/>
    </row>
    <row r="47739" spans="4:4" x14ac:dyDescent="0.2">
      <c r="D47739" s="1"/>
    </row>
    <row r="47740" spans="4:4" x14ac:dyDescent="0.2">
      <c r="D47740" s="1"/>
    </row>
    <row r="47741" spans="4:4" x14ac:dyDescent="0.2">
      <c r="D47741" s="1"/>
    </row>
    <row r="47742" spans="4:4" x14ac:dyDescent="0.2">
      <c r="D47742" s="1"/>
    </row>
    <row r="47743" spans="4:4" x14ac:dyDescent="0.2">
      <c r="D47743" s="1"/>
    </row>
    <row r="47744" spans="4:4" x14ac:dyDescent="0.2">
      <c r="D47744" s="1"/>
    </row>
    <row r="47745" spans="4:4" x14ac:dyDescent="0.2">
      <c r="D47745" s="1"/>
    </row>
    <row r="47746" spans="4:4" x14ac:dyDescent="0.2">
      <c r="D47746" s="1"/>
    </row>
    <row r="47747" spans="4:4" x14ac:dyDescent="0.2">
      <c r="D47747" s="1"/>
    </row>
    <row r="47748" spans="4:4" x14ac:dyDescent="0.2">
      <c r="D47748" s="1"/>
    </row>
    <row r="47749" spans="4:4" x14ac:dyDescent="0.2">
      <c r="D47749" s="1"/>
    </row>
    <row r="47750" spans="4:4" x14ac:dyDescent="0.2">
      <c r="D47750" s="1"/>
    </row>
    <row r="47751" spans="4:4" x14ac:dyDescent="0.2">
      <c r="D47751" s="1"/>
    </row>
    <row r="47752" spans="4:4" x14ac:dyDescent="0.2">
      <c r="D47752" s="1"/>
    </row>
    <row r="47753" spans="4:4" x14ac:dyDescent="0.2">
      <c r="D47753" s="1"/>
    </row>
    <row r="47754" spans="4:4" x14ac:dyDescent="0.2">
      <c r="D47754" s="1"/>
    </row>
    <row r="47755" spans="4:4" x14ac:dyDescent="0.2">
      <c r="D47755" s="1"/>
    </row>
    <row r="47756" spans="4:4" x14ac:dyDescent="0.2">
      <c r="D47756" s="1"/>
    </row>
    <row r="47757" spans="4:4" x14ac:dyDescent="0.2">
      <c r="D47757" s="1"/>
    </row>
    <row r="47758" spans="4:4" x14ac:dyDescent="0.2">
      <c r="D47758" s="1"/>
    </row>
    <row r="47759" spans="4:4" x14ac:dyDescent="0.2">
      <c r="D47759" s="1"/>
    </row>
    <row r="47760" spans="4:4" x14ac:dyDescent="0.2">
      <c r="D47760" s="1"/>
    </row>
    <row r="47761" spans="4:4" x14ac:dyDescent="0.2">
      <c r="D47761" s="1"/>
    </row>
    <row r="47762" spans="4:4" x14ac:dyDescent="0.2">
      <c r="D47762" s="1"/>
    </row>
    <row r="47763" spans="4:4" x14ac:dyDescent="0.2">
      <c r="D47763" s="1"/>
    </row>
    <row r="47764" spans="4:4" x14ac:dyDescent="0.2">
      <c r="D47764" s="1"/>
    </row>
    <row r="47765" spans="4:4" x14ac:dyDescent="0.2">
      <c r="D47765" s="1"/>
    </row>
    <row r="47766" spans="4:4" x14ac:dyDescent="0.2">
      <c r="D47766" s="1"/>
    </row>
    <row r="47767" spans="4:4" x14ac:dyDescent="0.2">
      <c r="D47767" s="1"/>
    </row>
    <row r="47768" spans="4:4" x14ac:dyDescent="0.2">
      <c r="D47768" s="1"/>
    </row>
    <row r="47769" spans="4:4" x14ac:dyDescent="0.2">
      <c r="D47769" s="1"/>
    </row>
    <row r="47770" spans="4:4" x14ac:dyDescent="0.2">
      <c r="D47770" s="1"/>
    </row>
    <row r="47771" spans="4:4" x14ac:dyDescent="0.2">
      <c r="D47771" s="1"/>
    </row>
    <row r="47772" spans="4:4" x14ac:dyDescent="0.2">
      <c r="D47772" s="1"/>
    </row>
    <row r="47773" spans="4:4" x14ac:dyDescent="0.2">
      <c r="D47773" s="1"/>
    </row>
    <row r="47774" spans="4:4" x14ac:dyDescent="0.2">
      <c r="D47774" s="1"/>
    </row>
    <row r="47775" spans="4:4" x14ac:dyDescent="0.2">
      <c r="D47775" s="1"/>
    </row>
    <row r="47776" spans="4:4" x14ac:dyDescent="0.2">
      <c r="D47776" s="1"/>
    </row>
    <row r="47777" spans="4:4" x14ac:dyDescent="0.2">
      <c r="D47777" s="1"/>
    </row>
    <row r="47778" spans="4:4" x14ac:dyDescent="0.2">
      <c r="D47778" s="1"/>
    </row>
    <row r="47779" spans="4:4" x14ac:dyDescent="0.2">
      <c r="D47779" s="1"/>
    </row>
    <row r="47780" spans="4:4" x14ac:dyDescent="0.2">
      <c r="D47780" s="1"/>
    </row>
    <row r="47781" spans="4:4" x14ac:dyDescent="0.2">
      <c r="D47781" s="1"/>
    </row>
    <row r="47782" spans="4:4" x14ac:dyDescent="0.2">
      <c r="D47782" s="1"/>
    </row>
    <row r="47783" spans="4:4" x14ac:dyDescent="0.2">
      <c r="D47783" s="1"/>
    </row>
    <row r="47784" spans="4:4" x14ac:dyDescent="0.2">
      <c r="D47784" s="1"/>
    </row>
    <row r="47785" spans="4:4" x14ac:dyDescent="0.2">
      <c r="D47785" s="1"/>
    </row>
    <row r="47786" spans="4:4" x14ac:dyDescent="0.2">
      <c r="D47786" s="1"/>
    </row>
    <row r="47787" spans="4:4" x14ac:dyDescent="0.2">
      <c r="D47787" s="1"/>
    </row>
    <row r="47788" spans="4:4" x14ac:dyDescent="0.2">
      <c r="D47788" s="1"/>
    </row>
    <row r="47789" spans="4:4" x14ac:dyDescent="0.2">
      <c r="D47789" s="1"/>
    </row>
    <row r="47790" spans="4:4" x14ac:dyDescent="0.2">
      <c r="D47790" s="1"/>
    </row>
    <row r="47791" spans="4:4" x14ac:dyDescent="0.2">
      <c r="D47791" s="1"/>
    </row>
    <row r="47792" spans="4:4" x14ac:dyDescent="0.2">
      <c r="D47792" s="1"/>
    </row>
    <row r="47793" spans="4:4" x14ac:dyDescent="0.2">
      <c r="D47793" s="1"/>
    </row>
    <row r="47794" spans="4:4" x14ac:dyDescent="0.2">
      <c r="D47794" s="1"/>
    </row>
    <row r="47795" spans="4:4" x14ac:dyDescent="0.2">
      <c r="D47795" s="1"/>
    </row>
    <row r="47796" spans="4:4" x14ac:dyDescent="0.2">
      <c r="D47796" s="1"/>
    </row>
    <row r="47797" spans="4:4" x14ac:dyDescent="0.2">
      <c r="D47797" s="1"/>
    </row>
    <row r="47798" spans="4:4" x14ac:dyDescent="0.2">
      <c r="D47798" s="1"/>
    </row>
    <row r="47799" spans="4:4" x14ac:dyDescent="0.2">
      <c r="D47799" s="1"/>
    </row>
    <row r="47800" spans="4:4" x14ac:dyDescent="0.2">
      <c r="D47800" s="1"/>
    </row>
    <row r="47801" spans="4:4" x14ac:dyDescent="0.2">
      <c r="D47801" s="1"/>
    </row>
    <row r="47802" spans="4:4" x14ac:dyDescent="0.2">
      <c r="D47802" s="1"/>
    </row>
    <row r="47803" spans="4:4" x14ac:dyDescent="0.2">
      <c r="D47803" s="1"/>
    </row>
    <row r="47804" spans="4:4" x14ac:dyDescent="0.2">
      <c r="D47804" s="1"/>
    </row>
    <row r="47805" spans="4:4" x14ac:dyDescent="0.2">
      <c r="D47805" s="1"/>
    </row>
    <row r="47806" spans="4:4" x14ac:dyDescent="0.2">
      <c r="D47806" s="1"/>
    </row>
    <row r="47807" spans="4:4" x14ac:dyDescent="0.2">
      <c r="D47807" s="1"/>
    </row>
    <row r="47808" spans="4:4" x14ac:dyDescent="0.2">
      <c r="D47808" s="1"/>
    </row>
    <row r="47809" spans="4:4" x14ac:dyDescent="0.2">
      <c r="D47809" s="1"/>
    </row>
    <row r="47810" spans="4:4" x14ac:dyDescent="0.2">
      <c r="D47810" s="1"/>
    </row>
    <row r="47811" spans="4:4" x14ac:dyDescent="0.2">
      <c r="D47811" s="1"/>
    </row>
    <row r="47812" spans="4:4" x14ac:dyDescent="0.2">
      <c r="D47812" s="1"/>
    </row>
    <row r="47813" spans="4:4" x14ac:dyDescent="0.2">
      <c r="D47813" s="1"/>
    </row>
    <row r="47814" spans="4:4" x14ac:dyDescent="0.2">
      <c r="D47814" s="1"/>
    </row>
    <row r="47815" spans="4:4" x14ac:dyDescent="0.2">
      <c r="D47815" s="1"/>
    </row>
    <row r="47816" spans="4:4" x14ac:dyDescent="0.2">
      <c r="D47816" s="1"/>
    </row>
    <row r="47817" spans="4:4" x14ac:dyDescent="0.2">
      <c r="D47817" s="1"/>
    </row>
    <row r="47818" spans="4:4" x14ac:dyDescent="0.2">
      <c r="D47818" s="1"/>
    </row>
    <row r="47819" spans="4:4" x14ac:dyDescent="0.2">
      <c r="D47819" s="1"/>
    </row>
    <row r="47820" spans="4:4" x14ac:dyDescent="0.2">
      <c r="D47820" s="1"/>
    </row>
    <row r="47821" spans="4:4" x14ac:dyDescent="0.2">
      <c r="D47821" s="1"/>
    </row>
    <row r="47822" spans="4:4" x14ac:dyDescent="0.2">
      <c r="D47822" s="1"/>
    </row>
    <row r="47823" spans="4:4" x14ac:dyDescent="0.2">
      <c r="D47823" s="1"/>
    </row>
    <row r="47824" spans="4:4" x14ac:dyDescent="0.2">
      <c r="D47824" s="1"/>
    </row>
    <row r="47825" spans="4:4" x14ac:dyDescent="0.2">
      <c r="D47825" s="1"/>
    </row>
    <row r="47826" spans="4:4" x14ac:dyDescent="0.2">
      <c r="D47826" s="1"/>
    </row>
    <row r="47827" spans="4:4" x14ac:dyDescent="0.2">
      <c r="D47827" s="1"/>
    </row>
    <row r="47828" spans="4:4" x14ac:dyDescent="0.2">
      <c r="D47828" s="1"/>
    </row>
    <row r="47829" spans="4:4" x14ac:dyDescent="0.2">
      <c r="D47829" s="1"/>
    </row>
    <row r="47830" spans="4:4" x14ac:dyDescent="0.2">
      <c r="D47830" s="1"/>
    </row>
    <row r="47831" spans="4:4" x14ac:dyDescent="0.2">
      <c r="D47831" s="1"/>
    </row>
    <row r="47832" spans="4:4" x14ac:dyDescent="0.2">
      <c r="D47832" s="1"/>
    </row>
    <row r="47833" spans="4:4" x14ac:dyDescent="0.2">
      <c r="D47833" s="1"/>
    </row>
    <row r="47834" spans="4:4" x14ac:dyDescent="0.2">
      <c r="D47834" s="1"/>
    </row>
    <row r="47835" spans="4:4" x14ac:dyDescent="0.2">
      <c r="D47835" s="1"/>
    </row>
    <row r="47836" spans="4:4" x14ac:dyDescent="0.2">
      <c r="D47836" s="1"/>
    </row>
    <row r="47837" spans="4:4" x14ac:dyDescent="0.2">
      <c r="D47837" s="1"/>
    </row>
    <row r="47838" spans="4:4" x14ac:dyDescent="0.2">
      <c r="D47838" s="1"/>
    </row>
    <row r="47839" spans="4:4" x14ac:dyDescent="0.2">
      <c r="D47839" s="1"/>
    </row>
    <row r="47840" spans="4:4" x14ac:dyDescent="0.2">
      <c r="D47840" s="1"/>
    </row>
    <row r="47841" spans="4:4" x14ac:dyDescent="0.2">
      <c r="D47841" s="1"/>
    </row>
    <row r="47842" spans="4:4" x14ac:dyDescent="0.2">
      <c r="D47842" s="1"/>
    </row>
    <row r="47843" spans="4:4" x14ac:dyDescent="0.2">
      <c r="D47843" s="1"/>
    </row>
    <row r="47844" spans="4:4" x14ac:dyDescent="0.2">
      <c r="D47844" s="1"/>
    </row>
    <row r="47845" spans="4:4" x14ac:dyDescent="0.2">
      <c r="D47845" s="1"/>
    </row>
    <row r="47846" spans="4:4" x14ac:dyDescent="0.2">
      <c r="D47846" s="1"/>
    </row>
    <row r="47847" spans="4:4" x14ac:dyDescent="0.2">
      <c r="D47847" s="1"/>
    </row>
    <row r="47848" spans="4:4" x14ac:dyDescent="0.2">
      <c r="D47848" s="1"/>
    </row>
    <row r="47849" spans="4:4" x14ac:dyDescent="0.2">
      <c r="D47849" s="1"/>
    </row>
    <row r="47850" spans="4:4" x14ac:dyDescent="0.2">
      <c r="D47850" s="1"/>
    </row>
    <row r="47851" spans="4:4" x14ac:dyDescent="0.2">
      <c r="D47851" s="1"/>
    </row>
    <row r="47852" spans="4:4" x14ac:dyDescent="0.2">
      <c r="D47852" s="1"/>
    </row>
    <row r="47853" spans="4:4" x14ac:dyDescent="0.2">
      <c r="D47853" s="1"/>
    </row>
    <row r="47854" spans="4:4" x14ac:dyDescent="0.2">
      <c r="D47854" s="1"/>
    </row>
    <row r="47855" spans="4:4" x14ac:dyDescent="0.2">
      <c r="D47855" s="1"/>
    </row>
    <row r="47856" spans="4:4" x14ac:dyDescent="0.2">
      <c r="D47856" s="1"/>
    </row>
    <row r="47857" spans="4:4" x14ac:dyDescent="0.2">
      <c r="D47857" s="1"/>
    </row>
    <row r="47858" spans="4:4" x14ac:dyDescent="0.2">
      <c r="D47858" s="1"/>
    </row>
    <row r="47859" spans="4:4" x14ac:dyDescent="0.2">
      <c r="D47859" s="1"/>
    </row>
    <row r="47860" spans="4:4" x14ac:dyDescent="0.2">
      <c r="D47860" s="1"/>
    </row>
    <row r="47861" spans="4:4" x14ac:dyDescent="0.2">
      <c r="D47861" s="1"/>
    </row>
    <row r="47862" spans="4:4" x14ac:dyDescent="0.2">
      <c r="D47862" s="1"/>
    </row>
    <row r="47863" spans="4:4" x14ac:dyDescent="0.2">
      <c r="D47863" s="1"/>
    </row>
    <row r="47864" spans="4:4" x14ac:dyDescent="0.2">
      <c r="D47864" s="1"/>
    </row>
    <row r="47865" spans="4:4" x14ac:dyDescent="0.2">
      <c r="D47865" s="1"/>
    </row>
    <row r="47866" spans="4:4" x14ac:dyDescent="0.2">
      <c r="D47866" s="1"/>
    </row>
    <row r="47867" spans="4:4" x14ac:dyDescent="0.2">
      <c r="D47867" s="1"/>
    </row>
    <row r="47868" spans="4:4" x14ac:dyDescent="0.2">
      <c r="D47868" s="1"/>
    </row>
    <row r="47869" spans="4:4" x14ac:dyDescent="0.2">
      <c r="D47869" s="1"/>
    </row>
    <row r="47870" spans="4:4" x14ac:dyDescent="0.2">
      <c r="D47870" s="1"/>
    </row>
    <row r="47871" spans="4:4" x14ac:dyDescent="0.2">
      <c r="D47871" s="1"/>
    </row>
    <row r="47872" spans="4:4" x14ac:dyDescent="0.2">
      <c r="D47872" s="1"/>
    </row>
    <row r="47873" spans="4:4" x14ac:dyDescent="0.2">
      <c r="D47873" s="1"/>
    </row>
    <row r="47874" spans="4:4" x14ac:dyDescent="0.2">
      <c r="D47874" s="1"/>
    </row>
    <row r="47875" spans="4:4" x14ac:dyDescent="0.2">
      <c r="D47875" s="1"/>
    </row>
    <row r="47876" spans="4:4" x14ac:dyDescent="0.2">
      <c r="D47876" s="1"/>
    </row>
    <row r="47877" spans="4:4" x14ac:dyDescent="0.2">
      <c r="D47877" s="1"/>
    </row>
    <row r="47878" spans="4:4" x14ac:dyDescent="0.2">
      <c r="D47878" s="1"/>
    </row>
    <row r="47879" spans="4:4" x14ac:dyDescent="0.2">
      <c r="D47879" s="1"/>
    </row>
    <row r="47880" spans="4:4" x14ac:dyDescent="0.2">
      <c r="D47880" s="1"/>
    </row>
    <row r="47881" spans="4:4" x14ac:dyDescent="0.2">
      <c r="D47881" s="1"/>
    </row>
    <row r="47882" spans="4:4" x14ac:dyDescent="0.2">
      <c r="D47882" s="1"/>
    </row>
    <row r="47883" spans="4:4" x14ac:dyDescent="0.2">
      <c r="D47883" s="1"/>
    </row>
    <row r="47884" spans="4:4" x14ac:dyDescent="0.2">
      <c r="D47884" s="1"/>
    </row>
    <row r="47885" spans="4:4" x14ac:dyDescent="0.2">
      <c r="D47885" s="1"/>
    </row>
    <row r="47886" spans="4:4" x14ac:dyDescent="0.2">
      <c r="D47886" s="1"/>
    </row>
    <row r="47887" spans="4:4" x14ac:dyDescent="0.2">
      <c r="D47887" s="1"/>
    </row>
    <row r="47888" spans="4:4" x14ac:dyDescent="0.2">
      <c r="D47888" s="1"/>
    </row>
    <row r="47889" spans="4:4" x14ac:dyDescent="0.2">
      <c r="D47889" s="1"/>
    </row>
    <row r="47890" spans="4:4" x14ac:dyDescent="0.2">
      <c r="D47890" s="1"/>
    </row>
    <row r="47891" spans="4:4" x14ac:dyDescent="0.2">
      <c r="D47891" s="1"/>
    </row>
    <row r="47892" spans="4:4" x14ac:dyDescent="0.2">
      <c r="D47892" s="1"/>
    </row>
    <row r="47893" spans="4:4" x14ac:dyDescent="0.2">
      <c r="D47893" s="1"/>
    </row>
    <row r="47894" spans="4:4" x14ac:dyDescent="0.2">
      <c r="D47894" s="1"/>
    </row>
    <row r="47895" spans="4:4" x14ac:dyDescent="0.2">
      <c r="D47895" s="1"/>
    </row>
    <row r="47896" spans="4:4" x14ac:dyDescent="0.2">
      <c r="D47896" s="1"/>
    </row>
    <row r="47897" spans="4:4" x14ac:dyDescent="0.2">
      <c r="D47897" s="1"/>
    </row>
    <row r="47898" spans="4:4" x14ac:dyDescent="0.2">
      <c r="D47898" s="1"/>
    </row>
    <row r="47899" spans="4:4" x14ac:dyDescent="0.2">
      <c r="D47899" s="1"/>
    </row>
    <row r="47900" spans="4:4" x14ac:dyDescent="0.2">
      <c r="D47900" s="1"/>
    </row>
    <row r="47901" spans="4:4" x14ac:dyDescent="0.2">
      <c r="D47901" s="1"/>
    </row>
    <row r="47902" spans="4:4" x14ac:dyDescent="0.2">
      <c r="D47902" s="1"/>
    </row>
    <row r="47903" spans="4:4" x14ac:dyDescent="0.2">
      <c r="D47903" s="1"/>
    </row>
    <row r="47904" spans="4:4" x14ac:dyDescent="0.2">
      <c r="D47904" s="1"/>
    </row>
    <row r="47905" spans="4:4" x14ac:dyDescent="0.2">
      <c r="D47905" s="1"/>
    </row>
    <row r="47906" spans="4:4" x14ac:dyDescent="0.2">
      <c r="D47906" s="1"/>
    </row>
    <row r="47907" spans="4:4" x14ac:dyDescent="0.2">
      <c r="D47907" s="1"/>
    </row>
    <row r="47908" spans="4:4" x14ac:dyDescent="0.2">
      <c r="D47908" s="1"/>
    </row>
    <row r="47909" spans="4:4" x14ac:dyDescent="0.2">
      <c r="D47909" s="1"/>
    </row>
    <row r="47910" spans="4:4" x14ac:dyDescent="0.2">
      <c r="D47910" s="1"/>
    </row>
    <row r="47911" spans="4:4" x14ac:dyDescent="0.2">
      <c r="D47911" s="1"/>
    </row>
    <row r="47912" spans="4:4" x14ac:dyDescent="0.2">
      <c r="D47912" s="1"/>
    </row>
    <row r="47913" spans="4:4" x14ac:dyDescent="0.2">
      <c r="D47913" s="1"/>
    </row>
    <row r="47914" spans="4:4" x14ac:dyDescent="0.2">
      <c r="D47914" s="1"/>
    </row>
    <row r="47915" spans="4:4" x14ac:dyDescent="0.2">
      <c r="D47915" s="1"/>
    </row>
    <row r="47916" spans="4:4" x14ac:dyDescent="0.2">
      <c r="D47916" s="1"/>
    </row>
    <row r="47917" spans="4:4" x14ac:dyDescent="0.2">
      <c r="D47917" s="1"/>
    </row>
    <row r="47918" spans="4:4" x14ac:dyDescent="0.2">
      <c r="D47918" s="1"/>
    </row>
    <row r="47919" spans="4:4" x14ac:dyDescent="0.2">
      <c r="D47919" s="1"/>
    </row>
    <row r="47920" spans="4:4" x14ac:dyDescent="0.2">
      <c r="D47920" s="1"/>
    </row>
    <row r="47921" spans="4:4" x14ac:dyDescent="0.2">
      <c r="D47921" s="1"/>
    </row>
    <row r="47922" spans="4:4" x14ac:dyDescent="0.2">
      <c r="D47922" s="1"/>
    </row>
    <row r="47923" spans="4:4" x14ac:dyDescent="0.2">
      <c r="D47923" s="1"/>
    </row>
    <row r="47924" spans="4:4" x14ac:dyDescent="0.2">
      <c r="D47924" s="1"/>
    </row>
    <row r="47925" spans="4:4" x14ac:dyDescent="0.2">
      <c r="D47925" s="1"/>
    </row>
    <row r="47926" spans="4:4" x14ac:dyDescent="0.2">
      <c r="D47926" s="1"/>
    </row>
    <row r="47927" spans="4:4" x14ac:dyDescent="0.2">
      <c r="D47927" s="1"/>
    </row>
    <row r="47928" spans="4:4" x14ac:dyDescent="0.2">
      <c r="D47928" s="1"/>
    </row>
    <row r="47929" spans="4:4" x14ac:dyDescent="0.2">
      <c r="D47929" s="1"/>
    </row>
    <row r="47930" spans="4:4" x14ac:dyDescent="0.2">
      <c r="D47930" s="1"/>
    </row>
    <row r="47931" spans="4:4" x14ac:dyDescent="0.2">
      <c r="D47931" s="1"/>
    </row>
    <row r="47932" spans="4:4" x14ac:dyDescent="0.2">
      <c r="D47932" s="1"/>
    </row>
    <row r="47933" spans="4:4" x14ac:dyDescent="0.2">
      <c r="D47933" s="1"/>
    </row>
    <row r="47934" spans="4:4" x14ac:dyDescent="0.2">
      <c r="D47934" s="1"/>
    </row>
    <row r="47935" spans="4:4" x14ac:dyDescent="0.2">
      <c r="D47935" s="1"/>
    </row>
    <row r="47936" spans="4:4" x14ac:dyDescent="0.2">
      <c r="D47936" s="1"/>
    </row>
    <row r="47937" spans="4:4" x14ac:dyDescent="0.2">
      <c r="D47937" s="1"/>
    </row>
    <row r="47938" spans="4:4" x14ac:dyDescent="0.2">
      <c r="D47938" s="1"/>
    </row>
    <row r="47939" spans="4:4" x14ac:dyDescent="0.2">
      <c r="D47939" s="1"/>
    </row>
    <row r="47940" spans="4:4" x14ac:dyDescent="0.2">
      <c r="D47940" s="1"/>
    </row>
    <row r="47941" spans="4:4" x14ac:dyDescent="0.2">
      <c r="D47941" s="1"/>
    </row>
    <row r="47942" spans="4:4" x14ac:dyDescent="0.2">
      <c r="D47942" s="1"/>
    </row>
    <row r="47943" spans="4:4" x14ac:dyDescent="0.2">
      <c r="D47943" s="1"/>
    </row>
    <row r="47944" spans="4:4" x14ac:dyDescent="0.2">
      <c r="D47944" s="1"/>
    </row>
    <row r="47945" spans="4:4" x14ac:dyDescent="0.2">
      <c r="D47945" s="1"/>
    </row>
    <row r="47946" spans="4:4" x14ac:dyDescent="0.2">
      <c r="D47946" s="1"/>
    </row>
    <row r="47947" spans="4:4" x14ac:dyDescent="0.2">
      <c r="D47947" s="1"/>
    </row>
    <row r="47948" spans="4:4" x14ac:dyDescent="0.2">
      <c r="D47948" s="1"/>
    </row>
    <row r="47949" spans="4:4" x14ac:dyDescent="0.2">
      <c r="D47949" s="1"/>
    </row>
    <row r="47950" spans="4:4" x14ac:dyDescent="0.2">
      <c r="D47950" s="1"/>
    </row>
    <row r="47951" spans="4:4" x14ac:dyDescent="0.2">
      <c r="D47951" s="1"/>
    </row>
    <row r="47952" spans="4:4" x14ac:dyDescent="0.2">
      <c r="D47952" s="1"/>
    </row>
    <row r="47953" spans="4:4" x14ac:dyDescent="0.2">
      <c r="D47953" s="1"/>
    </row>
    <row r="47954" spans="4:4" x14ac:dyDescent="0.2">
      <c r="D47954" s="1"/>
    </row>
    <row r="47955" spans="4:4" x14ac:dyDescent="0.2">
      <c r="D47955" s="1"/>
    </row>
    <row r="47956" spans="4:4" x14ac:dyDescent="0.2">
      <c r="D47956" s="1"/>
    </row>
    <row r="47957" spans="4:4" x14ac:dyDescent="0.2">
      <c r="D47957" s="1"/>
    </row>
    <row r="47958" spans="4:4" x14ac:dyDescent="0.2">
      <c r="D47958" s="1"/>
    </row>
    <row r="47959" spans="4:4" x14ac:dyDescent="0.2">
      <c r="D47959" s="1"/>
    </row>
    <row r="47960" spans="4:4" x14ac:dyDescent="0.2">
      <c r="D47960" s="1"/>
    </row>
    <row r="47961" spans="4:4" x14ac:dyDescent="0.2">
      <c r="D47961" s="1"/>
    </row>
    <row r="47962" spans="4:4" x14ac:dyDescent="0.2">
      <c r="D47962" s="1"/>
    </row>
    <row r="47963" spans="4:4" x14ac:dyDescent="0.2">
      <c r="D47963" s="1"/>
    </row>
    <row r="47964" spans="4:4" x14ac:dyDescent="0.2">
      <c r="D47964" s="1"/>
    </row>
    <row r="47965" spans="4:4" x14ac:dyDescent="0.2">
      <c r="D47965" s="1"/>
    </row>
    <row r="47966" spans="4:4" x14ac:dyDescent="0.2">
      <c r="D47966" s="1"/>
    </row>
    <row r="47967" spans="4:4" x14ac:dyDescent="0.2">
      <c r="D47967" s="1"/>
    </row>
    <row r="47968" spans="4:4" x14ac:dyDescent="0.2">
      <c r="D47968" s="1"/>
    </row>
    <row r="47969" spans="4:4" x14ac:dyDescent="0.2">
      <c r="D47969" s="1"/>
    </row>
    <row r="47970" spans="4:4" x14ac:dyDescent="0.2">
      <c r="D47970" s="1"/>
    </row>
    <row r="47971" spans="4:4" x14ac:dyDescent="0.2">
      <c r="D47971" s="1"/>
    </row>
    <row r="47972" spans="4:4" x14ac:dyDescent="0.2">
      <c r="D47972" s="1"/>
    </row>
    <row r="47973" spans="4:4" x14ac:dyDescent="0.2">
      <c r="D47973" s="1"/>
    </row>
    <row r="47974" spans="4:4" x14ac:dyDescent="0.2">
      <c r="D47974" s="1"/>
    </row>
    <row r="47975" spans="4:4" x14ac:dyDescent="0.2">
      <c r="D47975" s="1"/>
    </row>
    <row r="47976" spans="4:4" x14ac:dyDescent="0.2">
      <c r="D47976" s="1"/>
    </row>
    <row r="47977" spans="4:4" x14ac:dyDescent="0.2">
      <c r="D47977" s="1"/>
    </row>
    <row r="47978" spans="4:4" x14ac:dyDescent="0.2">
      <c r="D47978" s="1"/>
    </row>
    <row r="47979" spans="4:4" x14ac:dyDescent="0.2">
      <c r="D47979" s="1"/>
    </row>
    <row r="47980" spans="4:4" x14ac:dyDescent="0.2">
      <c r="D47980" s="1"/>
    </row>
    <row r="47981" spans="4:4" x14ac:dyDescent="0.2">
      <c r="D47981" s="1"/>
    </row>
    <row r="47982" spans="4:4" x14ac:dyDescent="0.2">
      <c r="D47982" s="1"/>
    </row>
    <row r="47983" spans="4:4" x14ac:dyDescent="0.2">
      <c r="D47983" s="1"/>
    </row>
    <row r="47984" spans="4:4" x14ac:dyDescent="0.2">
      <c r="D47984" s="1"/>
    </row>
    <row r="47985" spans="4:4" x14ac:dyDescent="0.2">
      <c r="D47985" s="1"/>
    </row>
    <row r="47986" spans="4:4" x14ac:dyDescent="0.2">
      <c r="D47986" s="1"/>
    </row>
    <row r="47987" spans="4:4" x14ac:dyDescent="0.2">
      <c r="D47987" s="1"/>
    </row>
    <row r="47988" spans="4:4" x14ac:dyDescent="0.2">
      <c r="D47988" s="1"/>
    </row>
    <row r="47989" spans="4:4" x14ac:dyDescent="0.2">
      <c r="D47989" s="1"/>
    </row>
    <row r="47990" spans="4:4" x14ac:dyDescent="0.2">
      <c r="D47990" s="1"/>
    </row>
    <row r="47991" spans="4:4" x14ac:dyDescent="0.2">
      <c r="D47991" s="1"/>
    </row>
    <row r="47992" spans="4:4" x14ac:dyDescent="0.2">
      <c r="D47992" s="1"/>
    </row>
    <row r="47993" spans="4:4" x14ac:dyDescent="0.2">
      <c r="D47993" s="1"/>
    </row>
    <row r="47994" spans="4:4" x14ac:dyDescent="0.2">
      <c r="D47994" s="1"/>
    </row>
    <row r="47995" spans="4:4" x14ac:dyDescent="0.2">
      <c r="D47995" s="1"/>
    </row>
    <row r="47996" spans="4:4" x14ac:dyDescent="0.2">
      <c r="D47996" s="1"/>
    </row>
    <row r="47997" spans="4:4" x14ac:dyDescent="0.2">
      <c r="D47997" s="1"/>
    </row>
    <row r="47998" spans="4:4" x14ac:dyDescent="0.2">
      <c r="D47998" s="1"/>
    </row>
    <row r="47999" spans="4:4" x14ac:dyDescent="0.2">
      <c r="D47999" s="1"/>
    </row>
    <row r="48000" spans="4:4" x14ac:dyDescent="0.2">
      <c r="D48000" s="1"/>
    </row>
    <row r="48001" spans="4:4" x14ac:dyDescent="0.2">
      <c r="D48001" s="1"/>
    </row>
    <row r="48002" spans="4:4" x14ac:dyDescent="0.2">
      <c r="D48002" s="1"/>
    </row>
    <row r="48003" spans="4:4" x14ac:dyDescent="0.2">
      <c r="D48003" s="1"/>
    </row>
    <row r="48004" spans="4:4" x14ac:dyDescent="0.2">
      <c r="D48004" s="1"/>
    </row>
    <row r="48005" spans="4:4" x14ac:dyDescent="0.2">
      <c r="D48005" s="1"/>
    </row>
    <row r="48006" spans="4:4" x14ac:dyDescent="0.2">
      <c r="D48006" s="1"/>
    </row>
    <row r="48007" spans="4:4" x14ac:dyDescent="0.2">
      <c r="D48007" s="1"/>
    </row>
    <row r="48008" spans="4:4" x14ac:dyDescent="0.2">
      <c r="D48008" s="1"/>
    </row>
    <row r="48009" spans="4:4" x14ac:dyDescent="0.2">
      <c r="D48009" s="1"/>
    </row>
    <row r="48010" spans="4:4" x14ac:dyDescent="0.2">
      <c r="D48010" s="1"/>
    </row>
    <row r="48011" spans="4:4" x14ac:dyDescent="0.2">
      <c r="D48011" s="1"/>
    </row>
    <row r="48012" spans="4:4" x14ac:dyDescent="0.2">
      <c r="D48012" s="1"/>
    </row>
    <row r="48013" spans="4:4" x14ac:dyDescent="0.2">
      <c r="D48013" s="1"/>
    </row>
    <row r="48014" spans="4:4" x14ac:dyDescent="0.2">
      <c r="D48014" s="1"/>
    </row>
    <row r="48015" spans="4:4" x14ac:dyDescent="0.2">
      <c r="D48015" s="1"/>
    </row>
    <row r="48016" spans="4:4" x14ac:dyDescent="0.2">
      <c r="D48016" s="1"/>
    </row>
    <row r="48017" spans="4:4" x14ac:dyDescent="0.2">
      <c r="D48017" s="1"/>
    </row>
    <row r="48018" spans="4:4" x14ac:dyDescent="0.2">
      <c r="D48018" s="1"/>
    </row>
    <row r="48019" spans="4:4" x14ac:dyDescent="0.2">
      <c r="D48019" s="1"/>
    </row>
    <row r="48020" spans="4:4" x14ac:dyDescent="0.2">
      <c r="D48020" s="1"/>
    </row>
    <row r="48021" spans="4:4" x14ac:dyDescent="0.2">
      <c r="D48021" s="1"/>
    </row>
    <row r="48022" spans="4:4" x14ac:dyDescent="0.2">
      <c r="D48022" s="1"/>
    </row>
    <row r="48023" spans="4:4" x14ac:dyDescent="0.2">
      <c r="D48023" s="1"/>
    </row>
    <row r="48024" spans="4:4" x14ac:dyDescent="0.2">
      <c r="D48024" s="1"/>
    </row>
    <row r="48025" spans="4:4" x14ac:dyDescent="0.2">
      <c r="D48025" s="1"/>
    </row>
    <row r="48026" spans="4:4" x14ac:dyDescent="0.2">
      <c r="D48026" s="1"/>
    </row>
    <row r="48027" spans="4:4" x14ac:dyDescent="0.2">
      <c r="D48027" s="1"/>
    </row>
    <row r="48028" spans="4:4" x14ac:dyDescent="0.2">
      <c r="D48028" s="1"/>
    </row>
    <row r="48029" spans="4:4" x14ac:dyDescent="0.2">
      <c r="D48029" s="1"/>
    </row>
    <row r="48030" spans="4:4" x14ac:dyDescent="0.2">
      <c r="D48030" s="1"/>
    </row>
    <row r="48031" spans="4:4" x14ac:dyDescent="0.2">
      <c r="D48031" s="1"/>
    </row>
    <row r="48032" spans="4:4" x14ac:dyDescent="0.2">
      <c r="D48032" s="1"/>
    </row>
    <row r="48033" spans="4:4" x14ac:dyDescent="0.2">
      <c r="D48033" s="1"/>
    </row>
    <row r="48034" spans="4:4" x14ac:dyDescent="0.2">
      <c r="D48034" s="1"/>
    </row>
    <row r="48035" spans="4:4" x14ac:dyDescent="0.2">
      <c r="D48035" s="1"/>
    </row>
    <row r="48036" spans="4:4" x14ac:dyDescent="0.2">
      <c r="D48036" s="1"/>
    </row>
    <row r="48037" spans="4:4" x14ac:dyDescent="0.2">
      <c r="D48037" s="1"/>
    </row>
    <row r="48038" spans="4:4" x14ac:dyDescent="0.2">
      <c r="D48038" s="1"/>
    </row>
    <row r="48039" spans="4:4" x14ac:dyDescent="0.2">
      <c r="D48039" s="1"/>
    </row>
    <row r="48040" spans="4:4" x14ac:dyDescent="0.2">
      <c r="D48040" s="1"/>
    </row>
    <row r="48041" spans="4:4" x14ac:dyDescent="0.2">
      <c r="D48041" s="1"/>
    </row>
    <row r="48042" spans="4:4" x14ac:dyDescent="0.2">
      <c r="D48042" s="1"/>
    </row>
    <row r="48043" spans="4:4" x14ac:dyDescent="0.2">
      <c r="D48043" s="1"/>
    </row>
    <row r="48044" spans="4:4" x14ac:dyDescent="0.2">
      <c r="D48044" s="1"/>
    </row>
    <row r="48045" spans="4:4" x14ac:dyDescent="0.2">
      <c r="D48045" s="1"/>
    </row>
    <row r="48046" spans="4:4" x14ac:dyDescent="0.2">
      <c r="D48046" s="1"/>
    </row>
    <row r="48047" spans="4:4" x14ac:dyDescent="0.2">
      <c r="D48047" s="1"/>
    </row>
    <row r="48048" spans="4:4" x14ac:dyDescent="0.2">
      <c r="D48048" s="1"/>
    </row>
    <row r="48049" spans="4:4" x14ac:dyDescent="0.2">
      <c r="D48049" s="1"/>
    </row>
    <row r="48050" spans="4:4" x14ac:dyDescent="0.2">
      <c r="D48050" s="1"/>
    </row>
    <row r="48051" spans="4:4" x14ac:dyDescent="0.2">
      <c r="D48051" s="1"/>
    </row>
    <row r="48052" spans="4:4" x14ac:dyDescent="0.2">
      <c r="D48052" s="1"/>
    </row>
    <row r="48053" spans="4:4" x14ac:dyDescent="0.2">
      <c r="D48053" s="1"/>
    </row>
    <row r="48054" spans="4:4" x14ac:dyDescent="0.2">
      <c r="D48054" s="1"/>
    </row>
    <row r="48055" spans="4:4" x14ac:dyDescent="0.2">
      <c r="D48055" s="1"/>
    </row>
    <row r="48056" spans="4:4" x14ac:dyDescent="0.2">
      <c r="D48056" s="1"/>
    </row>
    <row r="48057" spans="4:4" x14ac:dyDescent="0.2">
      <c r="D48057" s="1"/>
    </row>
    <row r="48058" spans="4:4" x14ac:dyDescent="0.2">
      <c r="D48058" s="1"/>
    </row>
    <row r="48059" spans="4:4" x14ac:dyDescent="0.2">
      <c r="D48059" s="1"/>
    </row>
    <row r="48060" spans="4:4" x14ac:dyDescent="0.2">
      <c r="D48060" s="1"/>
    </row>
    <row r="48061" spans="4:4" x14ac:dyDescent="0.2">
      <c r="D48061" s="1"/>
    </row>
    <row r="48062" spans="4:4" x14ac:dyDescent="0.2">
      <c r="D48062" s="1"/>
    </row>
    <row r="48063" spans="4:4" x14ac:dyDescent="0.2">
      <c r="D48063" s="1"/>
    </row>
    <row r="48064" spans="4:4" x14ac:dyDescent="0.2">
      <c r="D48064" s="1"/>
    </row>
    <row r="48065" spans="4:4" x14ac:dyDescent="0.2">
      <c r="D48065" s="1"/>
    </row>
    <row r="48066" spans="4:4" x14ac:dyDescent="0.2">
      <c r="D48066" s="1"/>
    </row>
    <row r="48067" spans="4:4" x14ac:dyDescent="0.2">
      <c r="D48067" s="1"/>
    </row>
    <row r="48068" spans="4:4" x14ac:dyDescent="0.2">
      <c r="D48068" s="1"/>
    </row>
    <row r="48069" spans="4:4" x14ac:dyDescent="0.2">
      <c r="D48069" s="1"/>
    </row>
    <row r="48070" spans="4:4" x14ac:dyDescent="0.2">
      <c r="D48070" s="1"/>
    </row>
    <row r="48071" spans="4:4" x14ac:dyDescent="0.2">
      <c r="D48071" s="1"/>
    </row>
    <row r="48072" spans="4:4" x14ac:dyDescent="0.2">
      <c r="D48072" s="1"/>
    </row>
    <row r="48073" spans="4:4" x14ac:dyDescent="0.2">
      <c r="D48073" s="1"/>
    </row>
    <row r="48074" spans="4:4" x14ac:dyDescent="0.2">
      <c r="D48074" s="1"/>
    </row>
    <row r="48075" spans="4:4" x14ac:dyDescent="0.2">
      <c r="D48075" s="1"/>
    </row>
    <row r="48076" spans="4:4" x14ac:dyDescent="0.2">
      <c r="D48076" s="1"/>
    </row>
    <row r="48077" spans="4:4" x14ac:dyDescent="0.2">
      <c r="D48077" s="1"/>
    </row>
    <row r="48078" spans="4:4" x14ac:dyDescent="0.2">
      <c r="D48078" s="1"/>
    </row>
    <row r="48079" spans="4:4" x14ac:dyDescent="0.2">
      <c r="D48079" s="1"/>
    </row>
    <row r="48080" spans="4:4" x14ac:dyDescent="0.2">
      <c r="D48080" s="1"/>
    </row>
    <row r="48081" spans="4:4" x14ac:dyDescent="0.2">
      <c r="D48081" s="1"/>
    </row>
    <row r="48082" spans="4:4" x14ac:dyDescent="0.2">
      <c r="D48082" s="1"/>
    </row>
    <row r="48083" spans="4:4" x14ac:dyDescent="0.2">
      <c r="D48083" s="1"/>
    </row>
    <row r="48084" spans="4:4" x14ac:dyDescent="0.2">
      <c r="D48084" s="1"/>
    </row>
    <row r="48085" spans="4:4" x14ac:dyDescent="0.2">
      <c r="D48085" s="1"/>
    </row>
    <row r="48086" spans="4:4" x14ac:dyDescent="0.2">
      <c r="D48086" s="1"/>
    </row>
    <row r="48087" spans="4:4" x14ac:dyDescent="0.2">
      <c r="D48087" s="1"/>
    </row>
    <row r="48088" spans="4:4" x14ac:dyDescent="0.2">
      <c r="D48088" s="1"/>
    </row>
    <row r="48089" spans="4:4" x14ac:dyDescent="0.2">
      <c r="D48089" s="1"/>
    </row>
    <row r="48090" spans="4:4" x14ac:dyDescent="0.2">
      <c r="D48090" s="1"/>
    </row>
    <row r="48091" spans="4:4" x14ac:dyDescent="0.2">
      <c r="D48091" s="1"/>
    </row>
    <row r="48092" spans="4:4" x14ac:dyDescent="0.2">
      <c r="D48092" s="1"/>
    </row>
    <row r="48093" spans="4:4" x14ac:dyDescent="0.2">
      <c r="D48093" s="1"/>
    </row>
    <row r="48094" spans="4:4" x14ac:dyDescent="0.2">
      <c r="D48094" s="1"/>
    </row>
    <row r="48095" spans="4:4" x14ac:dyDescent="0.2">
      <c r="D48095" s="1"/>
    </row>
    <row r="48096" spans="4:4" x14ac:dyDescent="0.2">
      <c r="D48096" s="1"/>
    </row>
    <row r="48097" spans="4:4" x14ac:dyDescent="0.2">
      <c r="D48097" s="1"/>
    </row>
    <row r="48098" spans="4:4" x14ac:dyDescent="0.2">
      <c r="D48098" s="1"/>
    </row>
    <row r="48099" spans="4:4" x14ac:dyDescent="0.2">
      <c r="D48099" s="1"/>
    </row>
    <row r="48100" spans="4:4" x14ac:dyDescent="0.2">
      <c r="D48100" s="1"/>
    </row>
    <row r="48101" spans="4:4" x14ac:dyDescent="0.2">
      <c r="D48101" s="1"/>
    </row>
    <row r="48102" spans="4:4" x14ac:dyDescent="0.2">
      <c r="D48102" s="1"/>
    </row>
    <row r="48103" spans="4:4" x14ac:dyDescent="0.2">
      <c r="D48103" s="1"/>
    </row>
    <row r="48104" spans="4:4" x14ac:dyDescent="0.2">
      <c r="D48104" s="1"/>
    </row>
    <row r="48105" spans="4:4" x14ac:dyDescent="0.2">
      <c r="D48105" s="1"/>
    </row>
    <row r="48106" spans="4:4" x14ac:dyDescent="0.2">
      <c r="D48106" s="1"/>
    </row>
    <row r="48107" spans="4:4" x14ac:dyDescent="0.2">
      <c r="D48107" s="1"/>
    </row>
    <row r="48108" spans="4:4" x14ac:dyDescent="0.2">
      <c r="D48108" s="1"/>
    </row>
    <row r="48109" spans="4:4" x14ac:dyDescent="0.2">
      <c r="D48109" s="1"/>
    </row>
    <row r="48110" spans="4:4" x14ac:dyDescent="0.2">
      <c r="D48110" s="1"/>
    </row>
    <row r="48111" spans="4:4" x14ac:dyDescent="0.2">
      <c r="D48111" s="1"/>
    </row>
    <row r="48112" spans="4:4" x14ac:dyDescent="0.2">
      <c r="D48112" s="1"/>
    </row>
    <row r="48113" spans="4:4" x14ac:dyDescent="0.2">
      <c r="D48113" s="1"/>
    </row>
    <row r="48114" spans="4:4" x14ac:dyDescent="0.2">
      <c r="D48114" s="1"/>
    </row>
    <row r="48115" spans="4:4" x14ac:dyDescent="0.2">
      <c r="D48115" s="1"/>
    </row>
    <row r="48116" spans="4:4" x14ac:dyDescent="0.2">
      <c r="D48116" s="1"/>
    </row>
    <row r="48117" spans="4:4" x14ac:dyDescent="0.2">
      <c r="D48117" s="1"/>
    </row>
    <row r="48118" spans="4:4" x14ac:dyDescent="0.2">
      <c r="D48118" s="1"/>
    </row>
    <row r="48119" spans="4:4" x14ac:dyDescent="0.2">
      <c r="D48119" s="1"/>
    </row>
    <row r="48120" spans="4:4" x14ac:dyDescent="0.2">
      <c r="D48120" s="1"/>
    </row>
    <row r="48121" spans="4:4" x14ac:dyDescent="0.2">
      <c r="D48121" s="1"/>
    </row>
    <row r="48122" spans="4:4" x14ac:dyDescent="0.2">
      <c r="D48122" s="1"/>
    </row>
    <row r="48123" spans="4:4" x14ac:dyDescent="0.2">
      <c r="D48123" s="1"/>
    </row>
    <row r="48124" spans="4:4" x14ac:dyDescent="0.2">
      <c r="D48124" s="1"/>
    </row>
    <row r="48125" spans="4:4" x14ac:dyDescent="0.2">
      <c r="D48125" s="1"/>
    </row>
    <row r="48126" spans="4:4" x14ac:dyDescent="0.2">
      <c r="D48126" s="1"/>
    </row>
    <row r="48127" spans="4:4" x14ac:dyDescent="0.2">
      <c r="D48127" s="1"/>
    </row>
    <row r="48128" spans="4:4" x14ac:dyDescent="0.2">
      <c r="D48128" s="1"/>
    </row>
    <row r="48129" spans="4:4" x14ac:dyDescent="0.2">
      <c r="D48129" s="1"/>
    </row>
    <row r="48130" spans="4:4" x14ac:dyDescent="0.2">
      <c r="D48130" s="1"/>
    </row>
    <row r="48131" spans="4:4" x14ac:dyDescent="0.2">
      <c r="D48131" s="1"/>
    </row>
    <row r="48132" spans="4:4" x14ac:dyDescent="0.2">
      <c r="D48132" s="1"/>
    </row>
    <row r="48133" spans="4:4" x14ac:dyDescent="0.2">
      <c r="D48133" s="1"/>
    </row>
    <row r="48134" spans="4:4" x14ac:dyDescent="0.2">
      <c r="D48134" s="1"/>
    </row>
    <row r="48135" spans="4:4" x14ac:dyDescent="0.2">
      <c r="D48135" s="1"/>
    </row>
    <row r="48136" spans="4:4" x14ac:dyDescent="0.2">
      <c r="D48136" s="1"/>
    </row>
    <row r="48137" spans="4:4" x14ac:dyDescent="0.2">
      <c r="D48137" s="1"/>
    </row>
    <row r="48138" spans="4:4" x14ac:dyDescent="0.2">
      <c r="D48138" s="1"/>
    </row>
    <row r="48139" spans="4:4" x14ac:dyDescent="0.2">
      <c r="D48139" s="1"/>
    </row>
    <row r="48140" spans="4:4" x14ac:dyDescent="0.2">
      <c r="D48140" s="1"/>
    </row>
    <row r="48141" spans="4:4" x14ac:dyDescent="0.2">
      <c r="D48141" s="1"/>
    </row>
    <row r="48142" spans="4:4" x14ac:dyDescent="0.2">
      <c r="D48142" s="1"/>
    </row>
    <row r="48143" spans="4:4" x14ac:dyDescent="0.2">
      <c r="D48143" s="1"/>
    </row>
    <row r="48144" spans="4:4" x14ac:dyDescent="0.2">
      <c r="D48144" s="1"/>
    </row>
    <row r="48145" spans="4:4" x14ac:dyDescent="0.2">
      <c r="D48145" s="1"/>
    </row>
    <row r="48146" spans="4:4" x14ac:dyDescent="0.2">
      <c r="D48146" s="1"/>
    </row>
    <row r="48147" spans="4:4" x14ac:dyDescent="0.2">
      <c r="D48147" s="1"/>
    </row>
    <row r="48148" spans="4:4" x14ac:dyDescent="0.2">
      <c r="D48148" s="1"/>
    </row>
    <row r="48149" spans="4:4" x14ac:dyDescent="0.2">
      <c r="D48149" s="1"/>
    </row>
    <row r="48150" spans="4:4" x14ac:dyDescent="0.2">
      <c r="D48150" s="1"/>
    </row>
    <row r="48151" spans="4:4" x14ac:dyDescent="0.2">
      <c r="D48151" s="1"/>
    </row>
    <row r="48152" spans="4:4" x14ac:dyDescent="0.2">
      <c r="D48152" s="1"/>
    </row>
    <row r="48153" spans="4:4" x14ac:dyDescent="0.2">
      <c r="D48153" s="1"/>
    </row>
    <row r="48154" spans="4:4" x14ac:dyDescent="0.2">
      <c r="D48154" s="1"/>
    </row>
    <row r="48155" spans="4:4" x14ac:dyDescent="0.2">
      <c r="D48155" s="1"/>
    </row>
    <row r="48156" spans="4:4" x14ac:dyDescent="0.2">
      <c r="D48156" s="1"/>
    </row>
    <row r="48157" spans="4:4" x14ac:dyDescent="0.2">
      <c r="D48157" s="1"/>
    </row>
    <row r="48158" spans="4:4" x14ac:dyDescent="0.2">
      <c r="D48158" s="1"/>
    </row>
    <row r="48159" spans="4:4" x14ac:dyDescent="0.2">
      <c r="D48159" s="1"/>
    </row>
    <row r="48160" spans="4:4" x14ac:dyDescent="0.2">
      <c r="D48160" s="1"/>
    </row>
    <row r="48161" spans="4:4" x14ac:dyDescent="0.2">
      <c r="D48161" s="1"/>
    </row>
    <row r="48162" spans="4:4" x14ac:dyDescent="0.2">
      <c r="D48162" s="1"/>
    </row>
    <row r="48163" spans="4:4" x14ac:dyDescent="0.2">
      <c r="D48163" s="1"/>
    </row>
    <row r="48164" spans="4:4" x14ac:dyDescent="0.2">
      <c r="D48164" s="1"/>
    </row>
    <row r="48165" spans="4:4" x14ac:dyDescent="0.2">
      <c r="D48165" s="1"/>
    </row>
    <row r="48166" spans="4:4" x14ac:dyDescent="0.2">
      <c r="D48166" s="1"/>
    </row>
    <row r="48167" spans="4:4" x14ac:dyDescent="0.2">
      <c r="D48167" s="1"/>
    </row>
    <row r="48168" spans="4:4" x14ac:dyDescent="0.2">
      <c r="D48168" s="1"/>
    </row>
    <row r="48169" spans="4:4" x14ac:dyDescent="0.2">
      <c r="D48169" s="1"/>
    </row>
    <row r="48170" spans="4:4" x14ac:dyDescent="0.2">
      <c r="D48170" s="1"/>
    </row>
    <row r="48171" spans="4:4" x14ac:dyDescent="0.2">
      <c r="D48171" s="1"/>
    </row>
    <row r="48172" spans="4:4" x14ac:dyDescent="0.2">
      <c r="D48172" s="1"/>
    </row>
    <row r="48173" spans="4:4" x14ac:dyDescent="0.2">
      <c r="D48173" s="1"/>
    </row>
    <row r="48174" spans="4:4" x14ac:dyDescent="0.2">
      <c r="D48174" s="1"/>
    </row>
    <row r="48175" spans="4:4" x14ac:dyDescent="0.2">
      <c r="D48175" s="1"/>
    </row>
    <row r="48176" spans="4:4" x14ac:dyDescent="0.2">
      <c r="D48176" s="1"/>
    </row>
    <row r="48177" spans="4:4" x14ac:dyDescent="0.2">
      <c r="D48177" s="1"/>
    </row>
    <row r="48178" spans="4:4" x14ac:dyDescent="0.2">
      <c r="D48178" s="1"/>
    </row>
    <row r="48179" spans="4:4" x14ac:dyDescent="0.2">
      <c r="D48179" s="1"/>
    </row>
    <row r="48180" spans="4:4" x14ac:dyDescent="0.2">
      <c r="D48180" s="1"/>
    </row>
    <row r="48181" spans="4:4" x14ac:dyDescent="0.2">
      <c r="D48181" s="1"/>
    </row>
    <row r="48182" spans="4:4" x14ac:dyDescent="0.2">
      <c r="D48182" s="1"/>
    </row>
    <row r="48183" spans="4:4" x14ac:dyDescent="0.2">
      <c r="D48183" s="1"/>
    </row>
    <row r="48184" spans="4:4" x14ac:dyDescent="0.2">
      <c r="D48184" s="1"/>
    </row>
    <row r="48185" spans="4:4" x14ac:dyDescent="0.2">
      <c r="D48185" s="1"/>
    </row>
    <row r="48186" spans="4:4" x14ac:dyDescent="0.2">
      <c r="D48186" s="1"/>
    </row>
    <row r="48187" spans="4:4" x14ac:dyDescent="0.2">
      <c r="D48187" s="1"/>
    </row>
    <row r="48188" spans="4:4" x14ac:dyDescent="0.2">
      <c r="D48188" s="1"/>
    </row>
    <row r="48189" spans="4:4" x14ac:dyDescent="0.2">
      <c r="D48189" s="1"/>
    </row>
    <row r="48190" spans="4:4" x14ac:dyDescent="0.2">
      <c r="D48190" s="1"/>
    </row>
    <row r="48191" spans="4:4" x14ac:dyDescent="0.2">
      <c r="D48191" s="1"/>
    </row>
    <row r="48192" spans="4:4" x14ac:dyDescent="0.2">
      <c r="D48192" s="1"/>
    </row>
    <row r="48193" spans="4:4" x14ac:dyDescent="0.2">
      <c r="D48193" s="1"/>
    </row>
    <row r="48194" spans="4:4" x14ac:dyDescent="0.2">
      <c r="D48194" s="1"/>
    </row>
    <row r="48195" spans="4:4" x14ac:dyDescent="0.2">
      <c r="D48195" s="1"/>
    </row>
    <row r="48196" spans="4:4" x14ac:dyDescent="0.2">
      <c r="D48196" s="1"/>
    </row>
    <row r="48197" spans="4:4" x14ac:dyDescent="0.2">
      <c r="D48197" s="1"/>
    </row>
    <row r="48198" spans="4:4" x14ac:dyDescent="0.2">
      <c r="D48198" s="1"/>
    </row>
    <row r="48199" spans="4:4" x14ac:dyDescent="0.2">
      <c r="D48199" s="1"/>
    </row>
    <row r="48200" spans="4:4" x14ac:dyDescent="0.2">
      <c r="D48200" s="1"/>
    </row>
    <row r="48201" spans="4:4" x14ac:dyDescent="0.2">
      <c r="D48201" s="1"/>
    </row>
    <row r="48202" spans="4:4" x14ac:dyDescent="0.2">
      <c r="D48202" s="1"/>
    </row>
    <row r="48203" spans="4:4" x14ac:dyDescent="0.2">
      <c r="D48203" s="1"/>
    </row>
    <row r="48204" spans="4:4" x14ac:dyDescent="0.2">
      <c r="D48204" s="1"/>
    </row>
    <row r="48205" spans="4:4" x14ac:dyDescent="0.2">
      <c r="D48205" s="1"/>
    </row>
    <row r="48206" spans="4:4" x14ac:dyDescent="0.2">
      <c r="D48206" s="1"/>
    </row>
    <row r="48207" spans="4:4" x14ac:dyDescent="0.2">
      <c r="D48207" s="1"/>
    </row>
    <row r="48208" spans="4:4" x14ac:dyDescent="0.2">
      <c r="D48208" s="1"/>
    </row>
    <row r="48209" spans="4:4" x14ac:dyDescent="0.2">
      <c r="D48209" s="1"/>
    </row>
    <row r="48210" spans="4:4" x14ac:dyDescent="0.2">
      <c r="D48210" s="1"/>
    </row>
    <row r="48211" spans="4:4" x14ac:dyDescent="0.2">
      <c r="D48211" s="1"/>
    </row>
    <row r="48212" spans="4:4" x14ac:dyDescent="0.2">
      <c r="D48212" s="1"/>
    </row>
    <row r="48213" spans="4:4" x14ac:dyDescent="0.2">
      <c r="D48213" s="1"/>
    </row>
    <row r="48214" spans="4:4" x14ac:dyDescent="0.2">
      <c r="D48214" s="1"/>
    </row>
    <row r="48215" spans="4:4" x14ac:dyDescent="0.2">
      <c r="D48215" s="1"/>
    </row>
    <row r="48216" spans="4:4" x14ac:dyDescent="0.2">
      <c r="D48216" s="1"/>
    </row>
    <row r="48217" spans="4:4" x14ac:dyDescent="0.2">
      <c r="D48217" s="1"/>
    </row>
    <row r="48218" spans="4:4" x14ac:dyDescent="0.2">
      <c r="D48218" s="1"/>
    </row>
    <row r="48219" spans="4:4" x14ac:dyDescent="0.2">
      <c r="D48219" s="1"/>
    </row>
    <row r="48220" spans="4:4" x14ac:dyDescent="0.2">
      <c r="D48220" s="1"/>
    </row>
    <row r="48221" spans="4:4" x14ac:dyDescent="0.2">
      <c r="D48221" s="1"/>
    </row>
    <row r="48222" spans="4:4" x14ac:dyDescent="0.2">
      <c r="D48222" s="1"/>
    </row>
    <row r="48223" spans="4:4" x14ac:dyDescent="0.2">
      <c r="D48223" s="1"/>
    </row>
    <row r="48224" spans="4:4" x14ac:dyDescent="0.2">
      <c r="D48224" s="1"/>
    </row>
    <row r="48225" spans="4:4" x14ac:dyDescent="0.2">
      <c r="D48225" s="1"/>
    </row>
    <row r="48226" spans="4:4" x14ac:dyDescent="0.2">
      <c r="D48226" s="1"/>
    </row>
    <row r="48227" spans="4:4" x14ac:dyDescent="0.2">
      <c r="D48227" s="1"/>
    </row>
    <row r="48228" spans="4:4" x14ac:dyDescent="0.2">
      <c r="D48228" s="1"/>
    </row>
    <row r="48229" spans="4:4" x14ac:dyDescent="0.2">
      <c r="D48229" s="1"/>
    </row>
    <row r="48230" spans="4:4" x14ac:dyDescent="0.2">
      <c r="D48230" s="1"/>
    </row>
    <row r="48231" spans="4:4" x14ac:dyDescent="0.2">
      <c r="D48231" s="1"/>
    </row>
    <row r="48232" spans="4:4" x14ac:dyDescent="0.2">
      <c r="D48232" s="1"/>
    </row>
    <row r="48233" spans="4:4" x14ac:dyDescent="0.2">
      <c r="D48233" s="1"/>
    </row>
    <row r="48234" spans="4:4" x14ac:dyDescent="0.2">
      <c r="D48234" s="1"/>
    </row>
    <row r="48235" spans="4:4" x14ac:dyDescent="0.2">
      <c r="D48235" s="1"/>
    </row>
    <row r="48236" spans="4:4" x14ac:dyDescent="0.2">
      <c r="D48236" s="1"/>
    </row>
    <row r="48237" spans="4:4" x14ac:dyDescent="0.2">
      <c r="D48237" s="1"/>
    </row>
    <row r="48238" spans="4:4" x14ac:dyDescent="0.2">
      <c r="D48238" s="1"/>
    </row>
    <row r="48239" spans="4:4" x14ac:dyDescent="0.2">
      <c r="D48239" s="1"/>
    </row>
    <row r="48240" spans="4:4" x14ac:dyDescent="0.2">
      <c r="D48240" s="1"/>
    </row>
    <row r="48241" spans="4:4" x14ac:dyDescent="0.2">
      <c r="D48241" s="1"/>
    </row>
    <row r="48242" spans="4:4" x14ac:dyDescent="0.2">
      <c r="D48242" s="1"/>
    </row>
    <row r="48243" spans="4:4" x14ac:dyDescent="0.2">
      <c r="D48243" s="1"/>
    </row>
    <row r="48244" spans="4:4" x14ac:dyDescent="0.2">
      <c r="D48244" s="1"/>
    </row>
    <row r="48245" spans="4:4" x14ac:dyDescent="0.2">
      <c r="D48245" s="1"/>
    </row>
    <row r="48246" spans="4:4" x14ac:dyDescent="0.2">
      <c r="D48246" s="1"/>
    </row>
    <row r="48247" spans="4:4" x14ac:dyDescent="0.2">
      <c r="D48247" s="1"/>
    </row>
    <row r="48248" spans="4:4" x14ac:dyDescent="0.2">
      <c r="D48248" s="1"/>
    </row>
    <row r="48249" spans="4:4" x14ac:dyDescent="0.2">
      <c r="D48249" s="1"/>
    </row>
    <row r="48250" spans="4:4" x14ac:dyDescent="0.2">
      <c r="D48250" s="1"/>
    </row>
    <row r="48251" spans="4:4" x14ac:dyDescent="0.2">
      <c r="D48251" s="1"/>
    </row>
    <row r="48252" spans="4:4" x14ac:dyDescent="0.2">
      <c r="D48252" s="1"/>
    </row>
    <row r="48253" spans="4:4" x14ac:dyDescent="0.2">
      <c r="D48253" s="1"/>
    </row>
    <row r="48254" spans="4:4" x14ac:dyDescent="0.2">
      <c r="D48254" s="1"/>
    </row>
    <row r="48255" spans="4:4" x14ac:dyDescent="0.2">
      <c r="D48255" s="1"/>
    </row>
    <row r="48256" spans="4:4" x14ac:dyDescent="0.2">
      <c r="D48256" s="1"/>
    </row>
    <row r="48257" spans="4:4" x14ac:dyDescent="0.2">
      <c r="D48257" s="1"/>
    </row>
    <row r="48258" spans="4:4" x14ac:dyDescent="0.2">
      <c r="D48258" s="1"/>
    </row>
    <row r="48259" spans="4:4" x14ac:dyDescent="0.2">
      <c r="D48259" s="1"/>
    </row>
    <row r="48260" spans="4:4" x14ac:dyDescent="0.2">
      <c r="D48260" s="1"/>
    </row>
    <row r="48261" spans="4:4" x14ac:dyDescent="0.2">
      <c r="D48261" s="1"/>
    </row>
    <row r="48262" spans="4:4" x14ac:dyDescent="0.2">
      <c r="D48262" s="1"/>
    </row>
    <row r="48263" spans="4:4" x14ac:dyDescent="0.2">
      <c r="D48263" s="1"/>
    </row>
    <row r="48264" spans="4:4" x14ac:dyDescent="0.2">
      <c r="D48264" s="1"/>
    </row>
    <row r="48265" spans="4:4" x14ac:dyDescent="0.2">
      <c r="D48265" s="1"/>
    </row>
    <row r="48266" spans="4:4" x14ac:dyDescent="0.2">
      <c r="D48266" s="1"/>
    </row>
    <row r="48267" spans="4:4" x14ac:dyDescent="0.2">
      <c r="D48267" s="1"/>
    </row>
    <row r="48268" spans="4:4" x14ac:dyDescent="0.2">
      <c r="D48268" s="1"/>
    </row>
    <row r="48269" spans="4:4" x14ac:dyDescent="0.2">
      <c r="D48269" s="1"/>
    </row>
    <row r="48270" spans="4:4" x14ac:dyDescent="0.2">
      <c r="D48270" s="1"/>
    </row>
    <row r="48271" spans="4:4" x14ac:dyDescent="0.2">
      <c r="D48271" s="1"/>
    </row>
    <row r="48272" spans="4:4" x14ac:dyDescent="0.2">
      <c r="D48272" s="1"/>
    </row>
    <row r="48273" spans="4:4" x14ac:dyDescent="0.2">
      <c r="D48273" s="1"/>
    </row>
    <row r="48274" spans="4:4" x14ac:dyDescent="0.2">
      <c r="D48274" s="1"/>
    </row>
    <row r="48275" spans="4:4" x14ac:dyDescent="0.2">
      <c r="D48275" s="1"/>
    </row>
    <row r="48276" spans="4:4" x14ac:dyDescent="0.2">
      <c r="D48276" s="1"/>
    </row>
    <row r="48277" spans="4:4" x14ac:dyDescent="0.2">
      <c r="D48277" s="1"/>
    </row>
    <row r="48278" spans="4:4" x14ac:dyDescent="0.2">
      <c r="D48278" s="1"/>
    </row>
    <row r="48279" spans="4:4" x14ac:dyDescent="0.2">
      <c r="D48279" s="1"/>
    </row>
    <row r="48280" spans="4:4" x14ac:dyDescent="0.2">
      <c r="D48280" s="1"/>
    </row>
    <row r="48281" spans="4:4" x14ac:dyDescent="0.2">
      <c r="D48281" s="1"/>
    </row>
    <row r="48282" spans="4:4" x14ac:dyDescent="0.2">
      <c r="D48282" s="1"/>
    </row>
    <row r="48283" spans="4:4" x14ac:dyDescent="0.2">
      <c r="D48283" s="1"/>
    </row>
    <row r="48284" spans="4:4" x14ac:dyDescent="0.2">
      <c r="D48284" s="1"/>
    </row>
    <row r="48285" spans="4:4" x14ac:dyDescent="0.2">
      <c r="D48285" s="1"/>
    </row>
    <row r="48286" spans="4:4" x14ac:dyDescent="0.2">
      <c r="D48286" s="1"/>
    </row>
    <row r="48287" spans="4:4" x14ac:dyDescent="0.2">
      <c r="D48287" s="1"/>
    </row>
    <row r="48288" spans="4:4" x14ac:dyDescent="0.2">
      <c r="D48288" s="1"/>
    </row>
    <row r="48289" spans="4:4" x14ac:dyDescent="0.2">
      <c r="D48289" s="1"/>
    </row>
    <row r="48290" spans="4:4" x14ac:dyDescent="0.2">
      <c r="D48290" s="1"/>
    </row>
    <row r="48291" spans="4:4" x14ac:dyDescent="0.2">
      <c r="D48291" s="1"/>
    </row>
    <row r="48292" spans="4:4" x14ac:dyDescent="0.2">
      <c r="D48292" s="1"/>
    </row>
    <row r="48293" spans="4:4" x14ac:dyDescent="0.2">
      <c r="D48293" s="1"/>
    </row>
    <row r="48294" spans="4:4" x14ac:dyDescent="0.2">
      <c r="D48294" s="1"/>
    </row>
    <row r="48295" spans="4:4" x14ac:dyDescent="0.2">
      <c r="D48295" s="1"/>
    </row>
    <row r="48296" spans="4:4" x14ac:dyDescent="0.2">
      <c r="D48296" s="1"/>
    </row>
    <row r="48297" spans="4:4" x14ac:dyDescent="0.2">
      <c r="D48297" s="1"/>
    </row>
    <row r="48298" spans="4:4" x14ac:dyDescent="0.2">
      <c r="D48298" s="1"/>
    </row>
    <row r="48299" spans="4:4" x14ac:dyDescent="0.2">
      <c r="D48299" s="1"/>
    </row>
    <row r="48300" spans="4:4" x14ac:dyDescent="0.2">
      <c r="D48300" s="1"/>
    </row>
    <row r="48301" spans="4:4" x14ac:dyDescent="0.2">
      <c r="D48301" s="1"/>
    </row>
    <row r="48302" spans="4:4" x14ac:dyDescent="0.2">
      <c r="D48302" s="1"/>
    </row>
    <row r="48303" spans="4:4" x14ac:dyDescent="0.2">
      <c r="D48303" s="1"/>
    </row>
    <row r="48304" spans="4:4" x14ac:dyDescent="0.2">
      <c r="D48304" s="1"/>
    </row>
    <row r="48305" spans="4:4" x14ac:dyDescent="0.2">
      <c r="D48305" s="1"/>
    </row>
    <row r="48306" spans="4:4" x14ac:dyDescent="0.2">
      <c r="D48306" s="1"/>
    </row>
    <row r="48307" spans="4:4" x14ac:dyDescent="0.2">
      <c r="D48307" s="1"/>
    </row>
    <row r="48308" spans="4:4" x14ac:dyDescent="0.2">
      <c r="D48308" s="1"/>
    </row>
    <row r="48309" spans="4:4" x14ac:dyDescent="0.2">
      <c r="D48309" s="1"/>
    </row>
    <row r="48310" spans="4:4" x14ac:dyDescent="0.2">
      <c r="D48310" s="1"/>
    </row>
    <row r="48311" spans="4:4" x14ac:dyDescent="0.2">
      <c r="D48311" s="1"/>
    </row>
    <row r="48312" spans="4:4" x14ac:dyDescent="0.2">
      <c r="D48312" s="1"/>
    </row>
    <row r="48313" spans="4:4" x14ac:dyDescent="0.2">
      <c r="D48313" s="1"/>
    </row>
    <row r="48314" spans="4:4" x14ac:dyDescent="0.2">
      <c r="D48314" s="1"/>
    </row>
    <row r="48315" spans="4:4" x14ac:dyDescent="0.2">
      <c r="D48315" s="1"/>
    </row>
    <row r="48316" spans="4:4" x14ac:dyDescent="0.2">
      <c r="D48316" s="1"/>
    </row>
    <row r="48317" spans="4:4" x14ac:dyDescent="0.2">
      <c r="D48317" s="1"/>
    </row>
    <row r="48318" spans="4:4" x14ac:dyDescent="0.2">
      <c r="D48318" s="1"/>
    </row>
    <row r="48319" spans="4:4" x14ac:dyDescent="0.2">
      <c r="D48319" s="1"/>
    </row>
    <row r="48320" spans="4:4" x14ac:dyDescent="0.2">
      <c r="D48320" s="1"/>
    </row>
    <row r="48321" spans="4:4" x14ac:dyDescent="0.2">
      <c r="D48321" s="1"/>
    </row>
    <row r="48322" spans="4:4" x14ac:dyDescent="0.2">
      <c r="D48322" s="1"/>
    </row>
    <row r="48323" spans="4:4" x14ac:dyDescent="0.2">
      <c r="D48323" s="1"/>
    </row>
    <row r="48324" spans="4:4" x14ac:dyDescent="0.2">
      <c r="D48324" s="1"/>
    </row>
    <row r="48325" spans="4:4" x14ac:dyDescent="0.2">
      <c r="D48325" s="1"/>
    </row>
    <row r="48326" spans="4:4" x14ac:dyDescent="0.2">
      <c r="D48326" s="1"/>
    </row>
    <row r="48327" spans="4:4" x14ac:dyDescent="0.2">
      <c r="D48327" s="1"/>
    </row>
    <row r="48328" spans="4:4" x14ac:dyDescent="0.2">
      <c r="D48328" s="1"/>
    </row>
    <row r="48329" spans="4:4" x14ac:dyDescent="0.2">
      <c r="D48329" s="1"/>
    </row>
    <row r="48330" spans="4:4" x14ac:dyDescent="0.2">
      <c r="D48330" s="1"/>
    </row>
    <row r="48331" spans="4:4" x14ac:dyDescent="0.2">
      <c r="D48331" s="1"/>
    </row>
    <row r="48332" spans="4:4" x14ac:dyDescent="0.2">
      <c r="D48332" s="1"/>
    </row>
    <row r="48333" spans="4:4" x14ac:dyDescent="0.2">
      <c r="D48333" s="1"/>
    </row>
    <row r="48334" spans="4:4" x14ac:dyDescent="0.2">
      <c r="D48334" s="1"/>
    </row>
    <row r="48335" spans="4:4" x14ac:dyDescent="0.2">
      <c r="D48335" s="1"/>
    </row>
    <row r="48336" spans="4:4" x14ac:dyDescent="0.2">
      <c r="D48336" s="1"/>
    </row>
    <row r="48337" spans="4:4" x14ac:dyDescent="0.2">
      <c r="D48337" s="1"/>
    </row>
    <row r="48338" spans="4:4" x14ac:dyDescent="0.2">
      <c r="D48338" s="1"/>
    </row>
    <row r="48339" spans="4:4" x14ac:dyDescent="0.2">
      <c r="D48339" s="1"/>
    </row>
    <row r="48340" spans="4:4" x14ac:dyDescent="0.2">
      <c r="D48340" s="1"/>
    </row>
    <row r="48341" spans="4:4" x14ac:dyDescent="0.2">
      <c r="D48341" s="1"/>
    </row>
    <row r="48342" spans="4:4" x14ac:dyDescent="0.2">
      <c r="D48342" s="1"/>
    </row>
    <row r="48343" spans="4:4" x14ac:dyDescent="0.2">
      <c r="D48343" s="1"/>
    </row>
    <row r="48344" spans="4:4" x14ac:dyDescent="0.2">
      <c r="D48344" s="1"/>
    </row>
    <row r="48345" spans="4:4" x14ac:dyDescent="0.2">
      <c r="D48345" s="1"/>
    </row>
    <row r="48346" spans="4:4" x14ac:dyDescent="0.2">
      <c r="D48346" s="1"/>
    </row>
    <row r="48347" spans="4:4" x14ac:dyDescent="0.2">
      <c r="D48347" s="1"/>
    </row>
    <row r="48348" spans="4:4" x14ac:dyDescent="0.2">
      <c r="D48348" s="1"/>
    </row>
    <row r="48349" spans="4:4" x14ac:dyDescent="0.2">
      <c r="D48349" s="1"/>
    </row>
    <row r="48350" spans="4:4" x14ac:dyDescent="0.2">
      <c r="D48350" s="1"/>
    </row>
    <row r="48351" spans="4:4" x14ac:dyDescent="0.2">
      <c r="D48351" s="1"/>
    </row>
    <row r="48352" spans="4:4" x14ac:dyDescent="0.2">
      <c r="D48352" s="1"/>
    </row>
    <row r="48353" spans="4:4" x14ac:dyDescent="0.2">
      <c r="D48353" s="1"/>
    </row>
    <row r="48354" spans="4:4" x14ac:dyDescent="0.2">
      <c r="D48354" s="1"/>
    </row>
    <row r="48355" spans="4:4" x14ac:dyDescent="0.2">
      <c r="D48355" s="1"/>
    </row>
    <row r="48356" spans="4:4" x14ac:dyDescent="0.2">
      <c r="D48356" s="1"/>
    </row>
    <row r="48357" spans="4:4" x14ac:dyDescent="0.2">
      <c r="D48357" s="1"/>
    </row>
    <row r="48358" spans="4:4" x14ac:dyDescent="0.2">
      <c r="D48358" s="1"/>
    </row>
    <row r="48359" spans="4:4" x14ac:dyDescent="0.2">
      <c r="D48359" s="1"/>
    </row>
    <row r="48360" spans="4:4" x14ac:dyDescent="0.2">
      <c r="D48360" s="1"/>
    </row>
    <row r="48361" spans="4:4" x14ac:dyDescent="0.2">
      <c r="D48361" s="1"/>
    </row>
    <row r="48362" spans="4:4" x14ac:dyDescent="0.2">
      <c r="D48362" s="1"/>
    </row>
    <row r="48363" spans="4:4" x14ac:dyDescent="0.2">
      <c r="D48363" s="1"/>
    </row>
    <row r="48364" spans="4:4" x14ac:dyDescent="0.2">
      <c r="D48364" s="1"/>
    </row>
    <row r="48365" spans="4:4" x14ac:dyDescent="0.2">
      <c r="D48365" s="1"/>
    </row>
    <row r="48366" spans="4:4" x14ac:dyDescent="0.2">
      <c r="D48366" s="1"/>
    </row>
    <row r="48367" spans="4:4" x14ac:dyDescent="0.2">
      <c r="D48367" s="1"/>
    </row>
    <row r="48368" spans="4:4" x14ac:dyDescent="0.2">
      <c r="D48368" s="1"/>
    </row>
    <row r="48369" spans="4:4" x14ac:dyDescent="0.2">
      <c r="D48369" s="1"/>
    </row>
    <row r="48370" spans="4:4" x14ac:dyDescent="0.2">
      <c r="D48370" s="1"/>
    </row>
    <row r="48371" spans="4:4" x14ac:dyDescent="0.2">
      <c r="D48371" s="1"/>
    </row>
    <row r="48372" spans="4:4" x14ac:dyDescent="0.2">
      <c r="D48372" s="1"/>
    </row>
    <row r="48373" spans="4:4" x14ac:dyDescent="0.2">
      <c r="D48373" s="1"/>
    </row>
    <row r="48374" spans="4:4" x14ac:dyDescent="0.2">
      <c r="D48374" s="1"/>
    </row>
    <row r="48375" spans="4:4" x14ac:dyDescent="0.2">
      <c r="D48375" s="1"/>
    </row>
    <row r="48376" spans="4:4" x14ac:dyDescent="0.2">
      <c r="D48376" s="1"/>
    </row>
    <row r="48377" spans="4:4" x14ac:dyDescent="0.2">
      <c r="D48377" s="1"/>
    </row>
    <row r="48378" spans="4:4" x14ac:dyDescent="0.2">
      <c r="D48378" s="1"/>
    </row>
    <row r="48379" spans="4:4" x14ac:dyDescent="0.2">
      <c r="D48379" s="1"/>
    </row>
    <row r="48380" spans="4:4" x14ac:dyDescent="0.2">
      <c r="D48380" s="1"/>
    </row>
    <row r="48381" spans="4:4" x14ac:dyDescent="0.2">
      <c r="D48381" s="1"/>
    </row>
    <row r="48382" spans="4:4" x14ac:dyDescent="0.2">
      <c r="D48382" s="1"/>
    </row>
    <row r="48383" spans="4:4" x14ac:dyDescent="0.2">
      <c r="D48383" s="1"/>
    </row>
    <row r="48384" spans="4:4" x14ac:dyDescent="0.2">
      <c r="D48384" s="1"/>
    </row>
    <row r="48385" spans="4:4" x14ac:dyDescent="0.2">
      <c r="D48385" s="1"/>
    </row>
    <row r="48386" spans="4:4" x14ac:dyDescent="0.2">
      <c r="D48386" s="1"/>
    </row>
    <row r="48387" spans="4:4" x14ac:dyDescent="0.2">
      <c r="D48387" s="1"/>
    </row>
    <row r="48388" spans="4:4" x14ac:dyDescent="0.2">
      <c r="D48388" s="1"/>
    </row>
    <row r="48389" spans="4:4" x14ac:dyDescent="0.2">
      <c r="D48389" s="1"/>
    </row>
    <row r="48390" spans="4:4" x14ac:dyDescent="0.2">
      <c r="D48390" s="1"/>
    </row>
    <row r="48391" spans="4:4" x14ac:dyDescent="0.2">
      <c r="D48391" s="1"/>
    </row>
    <row r="48392" spans="4:4" x14ac:dyDescent="0.2">
      <c r="D48392" s="1"/>
    </row>
    <row r="48393" spans="4:4" x14ac:dyDescent="0.2">
      <c r="D48393" s="1"/>
    </row>
    <row r="48394" spans="4:4" x14ac:dyDescent="0.2">
      <c r="D48394" s="1"/>
    </row>
    <row r="48395" spans="4:4" x14ac:dyDescent="0.2">
      <c r="D48395" s="1"/>
    </row>
    <row r="48396" spans="4:4" x14ac:dyDescent="0.2">
      <c r="D48396" s="1"/>
    </row>
    <row r="48397" spans="4:4" x14ac:dyDescent="0.2">
      <c r="D48397" s="1"/>
    </row>
    <row r="48398" spans="4:4" x14ac:dyDescent="0.2">
      <c r="D48398" s="1"/>
    </row>
    <row r="48399" spans="4:4" x14ac:dyDescent="0.2">
      <c r="D48399" s="1"/>
    </row>
    <row r="48400" spans="4:4" x14ac:dyDescent="0.2">
      <c r="D48400" s="1"/>
    </row>
    <row r="48401" spans="4:4" x14ac:dyDescent="0.2">
      <c r="D48401" s="1"/>
    </row>
    <row r="48402" spans="4:4" x14ac:dyDescent="0.2">
      <c r="D48402" s="1"/>
    </row>
    <row r="48403" spans="4:4" x14ac:dyDescent="0.2">
      <c r="D48403" s="1"/>
    </row>
    <row r="48404" spans="4:4" x14ac:dyDescent="0.2">
      <c r="D48404" s="1"/>
    </row>
    <row r="48405" spans="4:4" x14ac:dyDescent="0.2">
      <c r="D48405" s="1"/>
    </row>
    <row r="48406" spans="4:4" x14ac:dyDescent="0.2">
      <c r="D48406" s="1"/>
    </row>
    <row r="48407" spans="4:4" x14ac:dyDescent="0.2">
      <c r="D48407" s="1"/>
    </row>
    <row r="48408" spans="4:4" x14ac:dyDescent="0.2">
      <c r="D48408" s="1"/>
    </row>
    <row r="48409" spans="4:4" x14ac:dyDescent="0.2">
      <c r="D48409" s="1"/>
    </row>
    <row r="48410" spans="4:4" x14ac:dyDescent="0.2">
      <c r="D48410" s="1"/>
    </row>
    <row r="48411" spans="4:4" x14ac:dyDescent="0.2">
      <c r="D48411" s="1"/>
    </row>
    <row r="48412" spans="4:4" x14ac:dyDescent="0.2">
      <c r="D48412" s="1"/>
    </row>
    <row r="48413" spans="4:4" x14ac:dyDescent="0.2">
      <c r="D48413" s="1"/>
    </row>
    <row r="48414" spans="4:4" x14ac:dyDescent="0.2">
      <c r="D48414" s="1"/>
    </row>
    <row r="48415" spans="4:4" x14ac:dyDescent="0.2">
      <c r="D48415" s="1"/>
    </row>
    <row r="48416" spans="4:4" x14ac:dyDescent="0.2">
      <c r="D48416" s="1"/>
    </row>
    <row r="48417" spans="4:4" x14ac:dyDescent="0.2">
      <c r="D48417" s="1"/>
    </row>
    <row r="48418" spans="4:4" x14ac:dyDescent="0.2">
      <c r="D48418" s="1"/>
    </row>
    <row r="48419" spans="4:4" x14ac:dyDescent="0.2">
      <c r="D48419" s="1"/>
    </row>
    <row r="48420" spans="4:4" x14ac:dyDescent="0.2">
      <c r="D48420" s="1"/>
    </row>
    <row r="48421" spans="4:4" x14ac:dyDescent="0.2">
      <c r="D48421" s="1"/>
    </row>
    <row r="48422" spans="4:4" x14ac:dyDescent="0.2">
      <c r="D48422" s="1"/>
    </row>
    <row r="48423" spans="4:4" x14ac:dyDescent="0.2">
      <c r="D48423" s="1"/>
    </row>
    <row r="48424" spans="4:4" x14ac:dyDescent="0.2">
      <c r="D48424" s="1"/>
    </row>
    <row r="48425" spans="4:4" x14ac:dyDescent="0.2">
      <c r="D48425" s="1"/>
    </row>
    <row r="48426" spans="4:4" x14ac:dyDescent="0.2">
      <c r="D48426" s="1"/>
    </row>
    <row r="48427" spans="4:4" x14ac:dyDescent="0.2">
      <c r="D48427" s="1"/>
    </row>
    <row r="48428" spans="4:4" x14ac:dyDescent="0.2">
      <c r="D48428" s="1"/>
    </row>
    <row r="48429" spans="4:4" x14ac:dyDescent="0.2">
      <c r="D48429" s="1"/>
    </row>
    <row r="48430" spans="4:4" x14ac:dyDescent="0.2">
      <c r="D48430" s="1"/>
    </row>
    <row r="48431" spans="4:4" x14ac:dyDescent="0.2">
      <c r="D48431" s="1"/>
    </row>
    <row r="48432" spans="4:4" x14ac:dyDescent="0.2">
      <c r="D48432" s="1"/>
    </row>
    <row r="48433" spans="4:4" x14ac:dyDescent="0.2">
      <c r="D48433" s="1"/>
    </row>
    <row r="48434" spans="4:4" x14ac:dyDescent="0.2">
      <c r="D48434" s="1"/>
    </row>
    <row r="48435" spans="4:4" x14ac:dyDescent="0.2">
      <c r="D48435" s="1"/>
    </row>
    <row r="48436" spans="4:4" x14ac:dyDescent="0.2">
      <c r="D48436" s="1"/>
    </row>
    <row r="48437" spans="4:4" x14ac:dyDescent="0.2">
      <c r="D48437" s="1"/>
    </row>
    <row r="48438" spans="4:4" x14ac:dyDescent="0.2">
      <c r="D48438" s="1"/>
    </row>
    <row r="48439" spans="4:4" x14ac:dyDescent="0.2">
      <c r="D48439" s="1"/>
    </row>
    <row r="48440" spans="4:4" x14ac:dyDescent="0.2">
      <c r="D48440" s="1"/>
    </row>
    <row r="48441" spans="4:4" x14ac:dyDescent="0.2">
      <c r="D48441" s="1"/>
    </row>
    <row r="48442" spans="4:4" x14ac:dyDescent="0.2">
      <c r="D48442" s="1"/>
    </row>
    <row r="48443" spans="4:4" x14ac:dyDescent="0.2">
      <c r="D48443" s="1"/>
    </row>
    <row r="48444" spans="4:4" x14ac:dyDescent="0.2">
      <c r="D48444" s="1"/>
    </row>
    <row r="48445" spans="4:4" x14ac:dyDescent="0.2">
      <c r="D48445" s="1"/>
    </row>
    <row r="48446" spans="4:4" x14ac:dyDescent="0.2">
      <c r="D48446" s="1"/>
    </row>
    <row r="48447" spans="4:4" x14ac:dyDescent="0.2">
      <c r="D48447" s="1"/>
    </row>
    <row r="48448" spans="4:4" x14ac:dyDescent="0.2">
      <c r="D48448" s="1"/>
    </row>
    <row r="48449" spans="4:4" x14ac:dyDescent="0.2">
      <c r="D48449" s="1"/>
    </row>
    <row r="48450" spans="4:4" x14ac:dyDescent="0.2">
      <c r="D48450" s="1"/>
    </row>
    <row r="48451" spans="4:4" x14ac:dyDescent="0.2">
      <c r="D48451" s="1"/>
    </row>
    <row r="48452" spans="4:4" x14ac:dyDescent="0.2">
      <c r="D48452" s="1"/>
    </row>
    <row r="48453" spans="4:4" x14ac:dyDescent="0.2">
      <c r="D48453" s="1"/>
    </row>
    <row r="48454" spans="4:4" x14ac:dyDescent="0.2">
      <c r="D48454" s="1"/>
    </row>
    <row r="48455" spans="4:4" x14ac:dyDescent="0.2">
      <c r="D48455" s="1"/>
    </row>
    <row r="48456" spans="4:4" x14ac:dyDescent="0.2">
      <c r="D48456" s="1"/>
    </row>
    <row r="48457" spans="4:4" x14ac:dyDescent="0.2">
      <c r="D48457" s="1"/>
    </row>
    <row r="48458" spans="4:4" x14ac:dyDescent="0.2">
      <c r="D48458" s="1"/>
    </row>
    <row r="48459" spans="4:4" x14ac:dyDescent="0.2">
      <c r="D48459" s="1"/>
    </row>
    <row r="48460" spans="4:4" x14ac:dyDescent="0.2">
      <c r="D48460" s="1"/>
    </row>
    <row r="48461" spans="4:4" x14ac:dyDescent="0.2">
      <c r="D48461" s="1"/>
    </row>
    <row r="48462" spans="4:4" x14ac:dyDescent="0.2">
      <c r="D48462" s="1"/>
    </row>
    <row r="48463" spans="4:4" x14ac:dyDescent="0.2">
      <c r="D48463" s="1"/>
    </row>
    <row r="48464" spans="4:4" x14ac:dyDescent="0.2">
      <c r="D48464" s="1"/>
    </row>
    <row r="48465" spans="4:4" x14ac:dyDescent="0.2">
      <c r="D48465" s="1"/>
    </row>
    <row r="48466" spans="4:4" x14ac:dyDescent="0.2">
      <c r="D48466" s="1"/>
    </row>
    <row r="48467" spans="4:4" x14ac:dyDescent="0.2">
      <c r="D48467" s="1"/>
    </row>
    <row r="48468" spans="4:4" x14ac:dyDescent="0.2">
      <c r="D48468" s="1"/>
    </row>
    <row r="48469" spans="4:4" x14ac:dyDescent="0.2">
      <c r="D48469" s="1"/>
    </row>
    <row r="48470" spans="4:4" x14ac:dyDescent="0.2">
      <c r="D48470" s="1"/>
    </row>
    <row r="48471" spans="4:4" x14ac:dyDescent="0.2">
      <c r="D48471" s="1"/>
    </row>
    <row r="48472" spans="4:4" x14ac:dyDescent="0.2">
      <c r="D48472" s="1"/>
    </row>
    <row r="48473" spans="4:4" x14ac:dyDescent="0.2">
      <c r="D48473" s="1"/>
    </row>
    <row r="48474" spans="4:4" x14ac:dyDescent="0.2">
      <c r="D48474" s="1"/>
    </row>
    <row r="48475" spans="4:4" x14ac:dyDescent="0.2">
      <c r="D48475" s="1"/>
    </row>
    <row r="48476" spans="4:4" x14ac:dyDescent="0.2">
      <c r="D48476" s="1"/>
    </row>
    <row r="48477" spans="4:4" x14ac:dyDescent="0.2">
      <c r="D48477" s="1"/>
    </row>
    <row r="48478" spans="4:4" x14ac:dyDescent="0.2">
      <c r="D48478" s="1"/>
    </row>
    <row r="48479" spans="4:4" x14ac:dyDescent="0.2">
      <c r="D48479" s="1"/>
    </row>
    <row r="48480" spans="4:4" x14ac:dyDescent="0.2">
      <c r="D48480" s="1"/>
    </row>
    <row r="48481" spans="4:4" x14ac:dyDescent="0.2">
      <c r="D48481" s="1"/>
    </row>
    <row r="48482" spans="4:4" x14ac:dyDescent="0.2">
      <c r="D48482" s="1"/>
    </row>
    <row r="48483" spans="4:4" x14ac:dyDescent="0.2">
      <c r="D48483" s="1"/>
    </row>
    <row r="48484" spans="4:4" x14ac:dyDescent="0.2">
      <c r="D48484" s="1"/>
    </row>
    <row r="48485" spans="4:4" x14ac:dyDescent="0.2">
      <c r="D48485" s="1"/>
    </row>
    <row r="48486" spans="4:4" x14ac:dyDescent="0.2">
      <c r="D48486" s="1"/>
    </row>
    <row r="48487" spans="4:4" x14ac:dyDescent="0.2">
      <c r="D48487" s="1"/>
    </row>
    <row r="48488" spans="4:4" x14ac:dyDescent="0.2">
      <c r="D48488" s="1"/>
    </row>
    <row r="48489" spans="4:4" x14ac:dyDescent="0.2">
      <c r="D48489" s="1"/>
    </row>
    <row r="48490" spans="4:4" x14ac:dyDescent="0.2">
      <c r="D48490" s="1"/>
    </row>
    <row r="48491" spans="4:4" x14ac:dyDescent="0.2">
      <c r="D48491" s="1"/>
    </row>
    <row r="48492" spans="4:4" x14ac:dyDescent="0.2">
      <c r="D48492" s="1"/>
    </row>
    <row r="48493" spans="4:4" x14ac:dyDescent="0.2">
      <c r="D48493" s="1"/>
    </row>
    <row r="48494" spans="4:4" x14ac:dyDescent="0.2">
      <c r="D48494" s="1"/>
    </row>
    <row r="48495" spans="4:4" x14ac:dyDescent="0.2">
      <c r="D48495" s="1"/>
    </row>
    <row r="48496" spans="4:4" x14ac:dyDescent="0.2">
      <c r="D48496" s="1"/>
    </row>
    <row r="48497" spans="4:4" x14ac:dyDescent="0.2">
      <c r="D48497" s="1"/>
    </row>
    <row r="48498" spans="4:4" x14ac:dyDescent="0.2">
      <c r="D48498" s="1"/>
    </row>
    <row r="48499" spans="4:4" x14ac:dyDescent="0.2">
      <c r="D48499" s="1"/>
    </row>
    <row r="48500" spans="4:4" x14ac:dyDescent="0.2">
      <c r="D48500" s="1"/>
    </row>
    <row r="48501" spans="4:4" x14ac:dyDescent="0.2">
      <c r="D48501" s="1"/>
    </row>
    <row r="48502" spans="4:4" x14ac:dyDescent="0.2">
      <c r="D48502" s="1"/>
    </row>
    <row r="48503" spans="4:4" x14ac:dyDescent="0.2">
      <c r="D48503" s="1"/>
    </row>
    <row r="48504" spans="4:4" x14ac:dyDescent="0.2">
      <c r="D48504" s="1"/>
    </row>
    <row r="48505" spans="4:4" x14ac:dyDescent="0.2">
      <c r="D48505" s="1"/>
    </row>
    <row r="48506" spans="4:4" x14ac:dyDescent="0.2">
      <c r="D48506" s="1"/>
    </row>
    <row r="48507" spans="4:4" x14ac:dyDescent="0.2">
      <c r="D48507" s="1"/>
    </row>
    <row r="48508" spans="4:4" x14ac:dyDescent="0.2">
      <c r="D48508" s="1"/>
    </row>
    <row r="48509" spans="4:4" x14ac:dyDescent="0.2">
      <c r="D48509" s="1"/>
    </row>
    <row r="48510" spans="4:4" x14ac:dyDescent="0.2">
      <c r="D48510" s="1"/>
    </row>
    <row r="48511" spans="4:4" x14ac:dyDescent="0.2">
      <c r="D48511" s="1"/>
    </row>
    <row r="48512" spans="4:4" x14ac:dyDescent="0.2">
      <c r="D48512" s="1"/>
    </row>
    <row r="48513" spans="4:4" x14ac:dyDescent="0.2">
      <c r="D48513" s="1"/>
    </row>
    <row r="48514" spans="4:4" x14ac:dyDescent="0.2">
      <c r="D48514" s="1"/>
    </row>
    <row r="48515" spans="4:4" x14ac:dyDescent="0.2">
      <c r="D48515" s="1"/>
    </row>
    <row r="48516" spans="4:4" x14ac:dyDescent="0.2">
      <c r="D48516" s="1"/>
    </row>
    <row r="48517" spans="4:4" x14ac:dyDescent="0.2">
      <c r="D48517" s="1"/>
    </row>
    <row r="48518" spans="4:4" x14ac:dyDescent="0.2">
      <c r="D48518" s="1"/>
    </row>
    <row r="48519" spans="4:4" x14ac:dyDescent="0.2">
      <c r="D48519" s="1"/>
    </row>
    <row r="48520" spans="4:4" x14ac:dyDescent="0.2">
      <c r="D48520" s="1"/>
    </row>
    <row r="48521" spans="4:4" x14ac:dyDescent="0.2">
      <c r="D48521" s="1"/>
    </row>
    <row r="48522" spans="4:4" x14ac:dyDescent="0.2">
      <c r="D48522" s="1"/>
    </row>
    <row r="48523" spans="4:4" x14ac:dyDescent="0.2">
      <c r="D48523" s="1"/>
    </row>
    <row r="48524" spans="4:4" x14ac:dyDescent="0.2">
      <c r="D48524" s="1"/>
    </row>
    <row r="48525" spans="4:4" x14ac:dyDescent="0.2">
      <c r="D48525" s="1"/>
    </row>
    <row r="48526" spans="4:4" x14ac:dyDescent="0.2">
      <c r="D48526" s="1"/>
    </row>
    <row r="48527" spans="4:4" x14ac:dyDescent="0.2">
      <c r="D48527" s="1"/>
    </row>
    <row r="48528" spans="4:4" x14ac:dyDescent="0.2">
      <c r="D48528" s="1"/>
    </row>
    <row r="48529" spans="4:4" x14ac:dyDescent="0.2">
      <c r="D48529" s="1"/>
    </row>
    <row r="48530" spans="4:4" x14ac:dyDescent="0.2">
      <c r="D48530" s="1"/>
    </row>
    <row r="48531" spans="4:4" x14ac:dyDescent="0.2">
      <c r="D48531" s="1"/>
    </row>
    <row r="48532" spans="4:4" x14ac:dyDescent="0.2">
      <c r="D48532" s="1"/>
    </row>
    <row r="48533" spans="4:4" x14ac:dyDescent="0.2">
      <c r="D48533" s="1"/>
    </row>
    <row r="48534" spans="4:4" x14ac:dyDescent="0.2">
      <c r="D48534" s="1"/>
    </row>
    <row r="48535" spans="4:4" x14ac:dyDescent="0.2">
      <c r="D48535" s="1"/>
    </row>
    <row r="48536" spans="4:4" x14ac:dyDescent="0.2">
      <c r="D48536" s="1"/>
    </row>
    <row r="48537" spans="4:4" x14ac:dyDescent="0.2">
      <c r="D48537" s="1"/>
    </row>
    <row r="48538" spans="4:4" x14ac:dyDescent="0.2">
      <c r="D48538" s="1"/>
    </row>
    <row r="48539" spans="4:4" x14ac:dyDescent="0.2">
      <c r="D48539" s="1"/>
    </row>
    <row r="48540" spans="4:4" x14ac:dyDescent="0.2">
      <c r="D48540" s="1"/>
    </row>
    <row r="48541" spans="4:4" x14ac:dyDescent="0.2">
      <c r="D48541" s="1"/>
    </row>
    <row r="48542" spans="4:4" x14ac:dyDescent="0.2">
      <c r="D48542" s="1"/>
    </row>
    <row r="48543" spans="4:4" x14ac:dyDescent="0.2">
      <c r="D48543" s="1"/>
    </row>
    <row r="48544" spans="4:4" x14ac:dyDescent="0.2">
      <c r="D48544" s="1"/>
    </row>
    <row r="48545" spans="4:4" x14ac:dyDescent="0.2">
      <c r="D48545" s="1"/>
    </row>
    <row r="48546" spans="4:4" x14ac:dyDescent="0.2">
      <c r="D48546" s="1"/>
    </row>
    <row r="48547" spans="4:4" x14ac:dyDescent="0.2">
      <c r="D48547" s="1"/>
    </row>
    <row r="48548" spans="4:4" x14ac:dyDescent="0.2">
      <c r="D48548" s="1"/>
    </row>
    <row r="48549" spans="4:4" x14ac:dyDescent="0.2">
      <c r="D48549" s="1"/>
    </row>
    <row r="48550" spans="4:4" x14ac:dyDescent="0.2">
      <c r="D48550" s="1"/>
    </row>
    <row r="48551" spans="4:4" x14ac:dyDescent="0.2">
      <c r="D48551" s="1"/>
    </row>
    <row r="48552" spans="4:4" x14ac:dyDescent="0.2">
      <c r="D48552" s="1"/>
    </row>
    <row r="48553" spans="4:4" x14ac:dyDescent="0.2">
      <c r="D48553" s="1"/>
    </row>
    <row r="48554" spans="4:4" x14ac:dyDescent="0.2">
      <c r="D48554" s="1"/>
    </row>
    <row r="48555" spans="4:4" x14ac:dyDescent="0.2">
      <c r="D48555" s="1"/>
    </row>
    <row r="48556" spans="4:4" x14ac:dyDescent="0.2">
      <c r="D48556" s="1"/>
    </row>
    <row r="48557" spans="4:4" x14ac:dyDescent="0.2">
      <c r="D48557" s="1"/>
    </row>
    <row r="48558" spans="4:4" x14ac:dyDescent="0.2">
      <c r="D48558" s="1"/>
    </row>
    <row r="48559" spans="4:4" x14ac:dyDescent="0.2">
      <c r="D48559" s="1"/>
    </row>
    <row r="48560" spans="4:4" x14ac:dyDescent="0.2">
      <c r="D48560" s="1"/>
    </row>
    <row r="48561" spans="4:4" x14ac:dyDescent="0.2">
      <c r="D48561" s="1"/>
    </row>
    <row r="48562" spans="4:4" x14ac:dyDescent="0.2">
      <c r="D48562" s="1"/>
    </row>
    <row r="48563" spans="4:4" x14ac:dyDescent="0.2">
      <c r="D48563" s="1"/>
    </row>
    <row r="48564" spans="4:4" x14ac:dyDescent="0.2">
      <c r="D48564" s="1"/>
    </row>
    <row r="48565" spans="4:4" x14ac:dyDescent="0.2">
      <c r="D48565" s="1"/>
    </row>
    <row r="48566" spans="4:4" x14ac:dyDescent="0.2">
      <c r="D48566" s="1"/>
    </row>
    <row r="48567" spans="4:4" x14ac:dyDescent="0.2">
      <c r="D48567" s="1"/>
    </row>
    <row r="48568" spans="4:4" x14ac:dyDescent="0.2">
      <c r="D48568" s="1"/>
    </row>
    <row r="48569" spans="4:4" x14ac:dyDescent="0.2">
      <c r="D48569" s="1"/>
    </row>
    <row r="48570" spans="4:4" x14ac:dyDescent="0.2">
      <c r="D48570" s="1"/>
    </row>
    <row r="48571" spans="4:4" x14ac:dyDescent="0.2">
      <c r="D48571" s="1"/>
    </row>
    <row r="48572" spans="4:4" x14ac:dyDescent="0.2">
      <c r="D48572" s="1"/>
    </row>
    <row r="48573" spans="4:4" x14ac:dyDescent="0.2">
      <c r="D48573" s="1"/>
    </row>
    <row r="48574" spans="4:4" x14ac:dyDescent="0.2">
      <c r="D48574" s="1"/>
    </row>
    <row r="48575" spans="4:4" x14ac:dyDescent="0.2">
      <c r="D48575" s="1"/>
    </row>
    <row r="48576" spans="4:4" x14ac:dyDescent="0.2">
      <c r="D48576" s="1"/>
    </row>
    <row r="48577" spans="4:4" x14ac:dyDescent="0.2">
      <c r="D48577" s="1"/>
    </row>
    <row r="48578" spans="4:4" x14ac:dyDescent="0.2">
      <c r="D48578" s="1"/>
    </row>
    <row r="48579" spans="4:4" x14ac:dyDescent="0.2">
      <c r="D48579" s="1"/>
    </row>
    <row r="48580" spans="4:4" x14ac:dyDescent="0.2">
      <c r="D48580" s="1"/>
    </row>
    <row r="48581" spans="4:4" x14ac:dyDescent="0.2">
      <c r="D48581" s="1"/>
    </row>
    <row r="48582" spans="4:4" x14ac:dyDescent="0.2">
      <c r="D48582" s="1"/>
    </row>
    <row r="48583" spans="4:4" x14ac:dyDescent="0.2">
      <c r="D48583" s="1"/>
    </row>
    <row r="48584" spans="4:4" x14ac:dyDescent="0.2">
      <c r="D48584" s="1"/>
    </row>
    <row r="48585" spans="4:4" x14ac:dyDescent="0.2">
      <c r="D48585" s="1"/>
    </row>
    <row r="48586" spans="4:4" x14ac:dyDescent="0.2">
      <c r="D48586" s="1"/>
    </row>
    <row r="48587" spans="4:4" x14ac:dyDescent="0.2">
      <c r="D48587" s="1"/>
    </row>
    <row r="48588" spans="4:4" x14ac:dyDescent="0.2">
      <c r="D48588" s="1"/>
    </row>
    <row r="48589" spans="4:4" x14ac:dyDescent="0.2">
      <c r="D48589" s="1"/>
    </row>
    <row r="48590" spans="4:4" x14ac:dyDescent="0.2">
      <c r="D48590" s="1"/>
    </row>
    <row r="48591" spans="4:4" x14ac:dyDescent="0.2">
      <c r="D48591" s="1"/>
    </row>
    <row r="48592" spans="4:4" x14ac:dyDescent="0.2">
      <c r="D48592" s="1"/>
    </row>
    <row r="48593" spans="4:4" x14ac:dyDescent="0.2">
      <c r="D48593" s="1"/>
    </row>
    <row r="48594" spans="4:4" x14ac:dyDescent="0.2">
      <c r="D48594" s="1"/>
    </row>
    <row r="48595" spans="4:4" x14ac:dyDescent="0.2">
      <c r="D48595" s="1"/>
    </row>
    <row r="48596" spans="4:4" x14ac:dyDescent="0.2">
      <c r="D48596" s="1"/>
    </row>
    <row r="48597" spans="4:4" x14ac:dyDescent="0.2">
      <c r="D48597" s="1"/>
    </row>
    <row r="48598" spans="4:4" x14ac:dyDescent="0.2">
      <c r="D48598" s="1"/>
    </row>
    <row r="48599" spans="4:4" x14ac:dyDescent="0.2">
      <c r="D48599" s="1"/>
    </row>
    <row r="48600" spans="4:4" x14ac:dyDescent="0.2">
      <c r="D48600" s="1"/>
    </row>
    <row r="48601" spans="4:4" x14ac:dyDescent="0.2">
      <c r="D48601" s="1"/>
    </row>
    <row r="48602" spans="4:4" x14ac:dyDescent="0.2">
      <c r="D48602" s="1"/>
    </row>
    <row r="48603" spans="4:4" x14ac:dyDescent="0.2">
      <c r="D48603" s="1"/>
    </row>
    <row r="48604" spans="4:4" x14ac:dyDescent="0.2">
      <c r="D48604" s="1"/>
    </row>
    <row r="48605" spans="4:4" x14ac:dyDescent="0.2">
      <c r="D48605" s="1"/>
    </row>
    <row r="48606" spans="4:4" x14ac:dyDescent="0.2">
      <c r="D48606" s="1"/>
    </row>
    <row r="48607" spans="4:4" x14ac:dyDescent="0.2">
      <c r="D48607" s="1"/>
    </row>
    <row r="48608" spans="4:4" x14ac:dyDescent="0.2">
      <c r="D48608" s="1"/>
    </row>
    <row r="48609" spans="4:4" x14ac:dyDescent="0.2">
      <c r="D48609" s="1"/>
    </row>
    <row r="48610" spans="4:4" x14ac:dyDescent="0.2">
      <c r="D48610" s="1"/>
    </row>
    <row r="48611" spans="4:4" x14ac:dyDescent="0.2">
      <c r="D48611" s="1"/>
    </row>
    <row r="48612" spans="4:4" x14ac:dyDescent="0.2">
      <c r="D48612" s="1"/>
    </row>
    <row r="48613" spans="4:4" x14ac:dyDescent="0.2">
      <c r="D48613" s="1"/>
    </row>
    <row r="48614" spans="4:4" x14ac:dyDescent="0.2">
      <c r="D48614" s="1"/>
    </row>
    <row r="48615" spans="4:4" x14ac:dyDescent="0.2">
      <c r="D48615" s="1"/>
    </row>
    <row r="48616" spans="4:4" x14ac:dyDescent="0.2">
      <c r="D48616" s="1"/>
    </row>
    <row r="48617" spans="4:4" x14ac:dyDescent="0.2">
      <c r="D48617" s="1"/>
    </row>
    <row r="48618" spans="4:4" x14ac:dyDescent="0.2">
      <c r="D48618" s="1"/>
    </row>
    <row r="48619" spans="4:4" x14ac:dyDescent="0.2">
      <c r="D48619" s="1"/>
    </row>
    <row r="48620" spans="4:4" x14ac:dyDescent="0.2">
      <c r="D48620" s="1"/>
    </row>
    <row r="48621" spans="4:4" x14ac:dyDescent="0.2">
      <c r="D48621" s="1"/>
    </row>
    <row r="48622" spans="4:4" x14ac:dyDescent="0.2">
      <c r="D48622" s="1"/>
    </row>
    <row r="48623" spans="4:4" x14ac:dyDescent="0.2">
      <c r="D48623" s="1"/>
    </row>
    <row r="48624" spans="4:4" x14ac:dyDescent="0.2">
      <c r="D48624" s="1"/>
    </row>
    <row r="48625" spans="4:4" x14ac:dyDescent="0.2">
      <c r="D48625" s="1"/>
    </row>
    <row r="48626" spans="4:4" x14ac:dyDescent="0.2">
      <c r="D48626" s="1"/>
    </row>
    <row r="48627" spans="4:4" x14ac:dyDescent="0.2">
      <c r="D48627" s="1"/>
    </row>
    <row r="48628" spans="4:4" x14ac:dyDescent="0.2">
      <c r="D48628" s="1"/>
    </row>
    <row r="48629" spans="4:4" x14ac:dyDescent="0.2">
      <c r="D48629" s="1"/>
    </row>
    <row r="48630" spans="4:4" x14ac:dyDescent="0.2">
      <c r="D48630" s="1"/>
    </row>
    <row r="48631" spans="4:4" x14ac:dyDescent="0.2">
      <c r="D48631" s="1"/>
    </row>
    <row r="48632" spans="4:4" x14ac:dyDescent="0.2">
      <c r="D48632" s="1"/>
    </row>
    <row r="48633" spans="4:4" x14ac:dyDescent="0.2">
      <c r="D48633" s="1"/>
    </row>
    <row r="48634" spans="4:4" x14ac:dyDescent="0.2">
      <c r="D48634" s="1"/>
    </row>
    <row r="48635" spans="4:4" x14ac:dyDescent="0.2">
      <c r="D48635" s="1"/>
    </row>
    <row r="48636" spans="4:4" x14ac:dyDescent="0.2">
      <c r="D48636" s="1"/>
    </row>
    <row r="48637" spans="4:4" x14ac:dyDescent="0.2">
      <c r="D48637" s="1"/>
    </row>
    <row r="48638" spans="4:4" x14ac:dyDescent="0.2">
      <c r="D48638" s="1"/>
    </row>
    <row r="48639" spans="4:4" x14ac:dyDescent="0.2">
      <c r="D48639" s="1"/>
    </row>
    <row r="48640" spans="4:4" x14ac:dyDescent="0.2">
      <c r="D48640" s="1"/>
    </row>
    <row r="48641" spans="4:4" x14ac:dyDescent="0.2">
      <c r="D48641" s="1"/>
    </row>
    <row r="48642" spans="4:4" x14ac:dyDescent="0.2">
      <c r="D48642" s="1"/>
    </row>
    <row r="48643" spans="4:4" x14ac:dyDescent="0.2">
      <c r="D48643" s="1"/>
    </row>
    <row r="48644" spans="4:4" x14ac:dyDescent="0.2">
      <c r="D48644" s="1"/>
    </row>
    <row r="48645" spans="4:4" x14ac:dyDescent="0.2">
      <c r="D48645" s="1"/>
    </row>
    <row r="48646" spans="4:4" x14ac:dyDescent="0.2">
      <c r="D48646" s="1"/>
    </row>
    <row r="48647" spans="4:4" x14ac:dyDescent="0.2">
      <c r="D48647" s="1"/>
    </row>
    <row r="48648" spans="4:4" x14ac:dyDescent="0.2">
      <c r="D48648" s="1"/>
    </row>
    <row r="48649" spans="4:4" x14ac:dyDescent="0.2">
      <c r="D48649" s="1"/>
    </row>
    <row r="48650" spans="4:4" x14ac:dyDescent="0.2">
      <c r="D48650" s="1"/>
    </row>
    <row r="48651" spans="4:4" x14ac:dyDescent="0.2">
      <c r="D48651" s="1"/>
    </row>
    <row r="48652" spans="4:4" x14ac:dyDescent="0.2">
      <c r="D48652" s="1"/>
    </row>
    <row r="48653" spans="4:4" x14ac:dyDescent="0.2">
      <c r="D48653" s="1"/>
    </row>
    <row r="48654" spans="4:4" x14ac:dyDescent="0.2">
      <c r="D48654" s="1"/>
    </row>
    <row r="48655" spans="4:4" x14ac:dyDescent="0.2">
      <c r="D48655" s="1"/>
    </row>
    <row r="48656" spans="4:4" x14ac:dyDescent="0.2">
      <c r="D48656" s="1"/>
    </row>
    <row r="48657" spans="4:4" x14ac:dyDescent="0.2">
      <c r="D48657" s="1"/>
    </row>
    <row r="48658" spans="4:4" x14ac:dyDescent="0.2">
      <c r="D48658" s="1"/>
    </row>
    <row r="48659" spans="4:4" x14ac:dyDescent="0.2">
      <c r="D48659" s="1"/>
    </row>
    <row r="48660" spans="4:4" x14ac:dyDescent="0.2">
      <c r="D48660" s="1"/>
    </row>
    <row r="48661" spans="4:4" x14ac:dyDescent="0.2">
      <c r="D48661" s="1"/>
    </row>
    <row r="48662" spans="4:4" x14ac:dyDescent="0.2">
      <c r="D48662" s="1"/>
    </row>
    <row r="48663" spans="4:4" x14ac:dyDescent="0.2">
      <c r="D48663" s="1"/>
    </row>
    <row r="48664" spans="4:4" x14ac:dyDescent="0.2">
      <c r="D48664" s="1"/>
    </row>
    <row r="48665" spans="4:4" x14ac:dyDescent="0.2">
      <c r="D48665" s="1"/>
    </row>
    <row r="48666" spans="4:4" x14ac:dyDescent="0.2">
      <c r="D48666" s="1"/>
    </row>
    <row r="48667" spans="4:4" x14ac:dyDescent="0.2">
      <c r="D48667" s="1"/>
    </row>
    <row r="48668" spans="4:4" x14ac:dyDescent="0.2">
      <c r="D48668" s="1"/>
    </row>
    <row r="48669" spans="4:4" x14ac:dyDescent="0.2">
      <c r="D48669" s="1"/>
    </row>
    <row r="48670" spans="4:4" x14ac:dyDescent="0.2">
      <c r="D48670" s="1"/>
    </row>
    <row r="48671" spans="4:4" x14ac:dyDescent="0.2">
      <c r="D48671" s="1"/>
    </row>
    <row r="48672" spans="4:4" x14ac:dyDescent="0.2">
      <c r="D48672" s="1"/>
    </row>
    <row r="48673" spans="4:4" x14ac:dyDescent="0.2">
      <c r="D48673" s="1"/>
    </row>
    <row r="48674" spans="4:4" x14ac:dyDescent="0.2">
      <c r="D48674" s="1"/>
    </row>
    <row r="48675" spans="4:4" x14ac:dyDescent="0.2">
      <c r="D48675" s="1"/>
    </row>
    <row r="48676" spans="4:4" x14ac:dyDescent="0.2">
      <c r="D48676" s="1"/>
    </row>
    <row r="48677" spans="4:4" x14ac:dyDescent="0.2">
      <c r="D48677" s="1"/>
    </row>
    <row r="48678" spans="4:4" x14ac:dyDescent="0.2">
      <c r="D48678" s="1"/>
    </row>
    <row r="48679" spans="4:4" x14ac:dyDescent="0.2">
      <c r="D48679" s="1"/>
    </row>
    <row r="48680" spans="4:4" x14ac:dyDescent="0.2">
      <c r="D48680" s="1"/>
    </row>
    <row r="48681" spans="4:4" x14ac:dyDescent="0.2">
      <c r="D48681" s="1"/>
    </row>
    <row r="48682" spans="4:4" x14ac:dyDescent="0.2">
      <c r="D48682" s="1"/>
    </row>
    <row r="48683" spans="4:4" x14ac:dyDescent="0.2">
      <c r="D48683" s="1"/>
    </row>
    <row r="48684" spans="4:4" x14ac:dyDescent="0.2">
      <c r="D48684" s="1"/>
    </row>
    <row r="48685" spans="4:4" x14ac:dyDescent="0.2">
      <c r="D48685" s="1"/>
    </row>
    <row r="48686" spans="4:4" x14ac:dyDescent="0.2">
      <c r="D48686" s="1"/>
    </row>
    <row r="48687" spans="4:4" x14ac:dyDescent="0.2">
      <c r="D48687" s="1"/>
    </row>
    <row r="48688" spans="4:4" x14ac:dyDescent="0.2">
      <c r="D48688" s="1"/>
    </row>
    <row r="48689" spans="4:4" x14ac:dyDescent="0.2">
      <c r="D48689" s="1"/>
    </row>
    <row r="48690" spans="4:4" x14ac:dyDescent="0.2">
      <c r="D48690" s="1"/>
    </row>
    <row r="48691" spans="4:4" x14ac:dyDescent="0.2">
      <c r="D48691" s="1"/>
    </row>
    <row r="48692" spans="4:4" x14ac:dyDescent="0.2">
      <c r="D48692" s="1"/>
    </row>
    <row r="48693" spans="4:4" x14ac:dyDescent="0.2">
      <c r="D48693" s="1"/>
    </row>
    <row r="48694" spans="4:4" x14ac:dyDescent="0.2">
      <c r="D48694" s="1"/>
    </row>
    <row r="48695" spans="4:4" x14ac:dyDescent="0.2">
      <c r="D48695" s="1"/>
    </row>
    <row r="48696" spans="4:4" x14ac:dyDescent="0.2">
      <c r="D48696" s="1"/>
    </row>
    <row r="48697" spans="4:4" x14ac:dyDescent="0.2">
      <c r="D48697" s="1"/>
    </row>
    <row r="48698" spans="4:4" x14ac:dyDescent="0.2">
      <c r="D48698" s="1"/>
    </row>
    <row r="48699" spans="4:4" x14ac:dyDescent="0.2">
      <c r="D48699" s="1"/>
    </row>
    <row r="48700" spans="4:4" x14ac:dyDescent="0.2">
      <c r="D48700" s="1"/>
    </row>
    <row r="48701" spans="4:4" x14ac:dyDescent="0.2">
      <c r="D48701" s="1"/>
    </row>
    <row r="48702" spans="4:4" x14ac:dyDescent="0.2">
      <c r="D48702" s="1"/>
    </row>
    <row r="48703" spans="4:4" x14ac:dyDescent="0.2">
      <c r="D48703" s="1"/>
    </row>
    <row r="48704" spans="4:4" x14ac:dyDescent="0.2">
      <c r="D48704" s="1"/>
    </row>
    <row r="48705" spans="4:4" x14ac:dyDescent="0.2">
      <c r="D48705" s="1"/>
    </row>
    <row r="48706" spans="4:4" x14ac:dyDescent="0.2">
      <c r="D48706" s="1"/>
    </row>
    <row r="48707" spans="4:4" x14ac:dyDescent="0.2">
      <c r="D48707" s="1"/>
    </row>
    <row r="48708" spans="4:4" x14ac:dyDescent="0.2">
      <c r="D48708" s="1"/>
    </row>
    <row r="48709" spans="4:4" x14ac:dyDescent="0.2">
      <c r="D48709" s="1"/>
    </row>
    <row r="48710" spans="4:4" x14ac:dyDescent="0.2">
      <c r="D48710" s="1"/>
    </row>
    <row r="48711" spans="4:4" x14ac:dyDescent="0.2">
      <c r="D48711" s="1"/>
    </row>
    <row r="48712" spans="4:4" x14ac:dyDescent="0.2">
      <c r="D48712" s="1"/>
    </row>
    <row r="48713" spans="4:4" x14ac:dyDescent="0.2">
      <c r="D48713" s="1"/>
    </row>
    <row r="48714" spans="4:4" x14ac:dyDescent="0.2">
      <c r="D48714" s="1"/>
    </row>
    <row r="48715" spans="4:4" x14ac:dyDescent="0.2">
      <c r="D48715" s="1"/>
    </row>
    <row r="48716" spans="4:4" x14ac:dyDescent="0.2">
      <c r="D48716" s="1"/>
    </row>
    <row r="48717" spans="4:4" x14ac:dyDescent="0.2">
      <c r="D48717" s="1"/>
    </row>
    <row r="48718" spans="4:4" x14ac:dyDescent="0.2">
      <c r="D48718" s="1"/>
    </row>
    <row r="48719" spans="4:4" x14ac:dyDescent="0.2">
      <c r="D48719" s="1"/>
    </row>
    <row r="48720" spans="4:4" x14ac:dyDescent="0.2">
      <c r="D48720" s="1"/>
    </row>
    <row r="48721" spans="4:4" x14ac:dyDescent="0.2">
      <c r="D48721" s="1"/>
    </row>
    <row r="48722" spans="4:4" x14ac:dyDescent="0.2">
      <c r="D48722" s="1"/>
    </row>
    <row r="48723" spans="4:4" x14ac:dyDescent="0.2">
      <c r="D48723" s="1"/>
    </row>
    <row r="48724" spans="4:4" x14ac:dyDescent="0.2">
      <c r="D48724" s="1"/>
    </row>
    <row r="48725" spans="4:4" x14ac:dyDescent="0.2">
      <c r="D48725" s="1"/>
    </row>
    <row r="48726" spans="4:4" x14ac:dyDescent="0.2">
      <c r="D48726" s="1"/>
    </row>
    <row r="48727" spans="4:4" x14ac:dyDescent="0.2">
      <c r="D48727" s="1"/>
    </row>
    <row r="48728" spans="4:4" x14ac:dyDescent="0.2">
      <c r="D48728" s="1"/>
    </row>
    <row r="48729" spans="4:4" x14ac:dyDescent="0.2">
      <c r="D48729" s="1"/>
    </row>
    <row r="48730" spans="4:4" x14ac:dyDescent="0.2">
      <c r="D48730" s="1"/>
    </row>
    <row r="48731" spans="4:4" x14ac:dyDescent="0.2">
      <c r="D48731" s="1"/>
    </row>
    <row r="48732" spans="4:4" x14ac:dyDescent="0.2">
      <c r="D48732" s="1"/>
    </row>
    <row r="48733" spans="4:4" x14ac:dyDescent="0.2">
      <c r="D48733" s="1"/>
    </row>
    <row r="48734" spans="4:4" x14ac:dyDescent="0.2">
      <c r="D48734" s="1"/>
    </row>
    <row r="48735" spans="4:4" x14ac:dyDescent="0.2">
      <c r="D48735" s="1"/>
    </row>
    <row r="48736" spans="4:4" x14ac:dyDescent="0.2">
      <c r="D48736" s="1"/>
    </row>
    <row r="48737" spans="4:4" x14ac:dyDescent="0.2">
      <c r="D48737" s="1"/>
    </row>
    <row r="48738" spans="4:4" x14ac:dyDescent="0.2">
      <c r="D48738" s="1"/>
    </row>
    <row r="48739" spans="4:4" x14ac:dyDescent="0.2">
      <c r="D48739" s="1"/>
    </row>
    <row r="48740" spans="4:4" x14ac:dyDescent="0.2">
      <c r="D48740" s="1"/>
    </row>
    <row r="48741" spans="4:4" x14ac:dyDescent="0.2">
      <c r="D48741" s="1"/>
    </row>
    <row r="48742" spans="4:4" x14ac:dyDescent="0.2">
      <c r="D48742" s="1"/>
    </row>
    <row r="48743" spans="4:4" x14ac:dyDescent="0.2">
      <c r="D48743" s="1"/>
    </row>
    <row r="48744" spans="4:4" x14ac:dyDescent="0.2">
      <c r="D48744" s="1"/>
    </row>
    <row r="48745" spans="4:4" x14ac:dyDescent="0.2">
      <c r="D48745" s="1"/>
    </row>
    <row r="48746" spans="4:4" x14ac:dyDescent="0.2">
      <c r="D48746" s="1"/>
    </row>
    <row r="48747" spans="4:4" x14ac:dyDescent="0.2">
      <c r="D48747" s="1"/>
    </row>
    <row r="48748" spans="4:4" x14ac:dyDescent="0.2">
      <c r="D48748" s="1"/>
    </row>
    <row r="48749" spans="4:4" x14ac:dyDescent="0.2">
      <c r="D48749" s="1"/>
    </row>
    <row r="48750" spans="4:4" x14ac:dyDescent="0.2">
      <c r="D48750" s="1"/>
    </row>
    <row r="48751" spans="4:4" x14ac:dyDescent="0.2">
      <c r="D48751" s="1"/>
    </row>
    <row r="48752" spans="4:4" x14ac:dyDescent="0.2">
      <c r="D48752" s="1"/>
    </row>
    <row r="48753" spans="4:4" x14ac:dyDescent="0.2">
      <c r="D48753" s="1"/>
    </row>
    <row r="48754" spans="4:4" x14ac:dyDescent="0.2">
      <c r="D48754" s="1"/>
    </row>
    <row r="48755" spans="4:4" x14ac:dyDescent="0.2">
      <c r="D48755" s="1"/>
    </row>
    <row r="48756" spans="4:4" x14ac:dyDescent="0.2">
      <c r="D48756" s="1"/>
    </row>
    <row r="48757" spans="4:4" x14ac:dyDescent="0.2">
      <c r="D48757" s="1"/>
    </row>
    <row r="48758" spans="4:4" x14ac:dyDescent="0.2">
      <c r="D48758" s="1"/>
    </row>
    <row r="48759" spans="4:4" x14ac:dyDescent="0.2">
      <c r="D48759" s="1"/>
    </row>
    <row r="48760" spans="4:4" x14ac:dyDescent="0.2">
      <c r="D48760" s="1"/>
    </row>
    <row r="48761" spans="4:4" x14ac:dyDescent="0.2">
      <c r="D48761" s="1"/>
    </row>
    <row r="48762" spans="4:4" x14ac:dyDescent="0.2">
      <c r="D48762" s="1"/>
    </row>
    <row r="48763" spans="4:4" x14ac:dyDescent="0.2">
      <c r="D48763" s="1"/>
    </row>
    <row r="48764" spans="4:4" x14ac:dyDescent="0.2">
      <c r="D48764" s="1"/>
    </row>
    <row r="48765" spans="4:4" x14ac:dyDescent="0.2">
      <c r="D48765" s="1"/>
    </row>
    <row r="48766" spans="4:4" x14ac:dyDescent="0.2">
      <c r="D48766" s="1"/>
    </row>
    <row r="48767" spans="4:4" x14ac:dyDescent="0.2">
      <c r="D48767" s="1"/>
    </row>
    <row r="48768" spans="4:4" x14ac:dyDescent="0.2">
      <c r="D48768" s="1"/>
    </row>
    <row r="48769" spans="4:4" x14ac:dyDescent="0.2">
      <c r="D48769" s="1"/>
    </row>
    <row r="48770" spans="4:4" x14ac:dyDescent="0.2">
      <c r="D48770" s="1"/>
    </row>
    <row r="48771" spans="4:4" x14ac:dyDescent="0.2">
      <c r="D48771" s="1"/>
    </row>
    <row r="48772" spans="4:4" x14ac:dyDescent="0.2">
      <c r="D48772" s="1"/>
    </row>
    <row r="48773" spans="4:4" x14ac:dyDescent="0.2">
      <c r="D48773" s="1"/>
    </row>
    <row r="48774" spans="4:4" x14ac:dyDescent="0.2">
      <c r="D48774" s="1"/>
    </row>
    <row r="48775" spans="4:4" x14ac:dyDescent="0.2">
      <c r="D48775" s="1"/>
    </row>
    <row r="48776" spans="4:4" x14ac:dyDescent="0.2">
      <c r="D48776" s="1"/>
    </row>
    <row r="48777" spans="4:4" x14ac:dyDescent="0.2">
      <c r="D48777" s="1"/>
    </row>
    <row r="48778" spans="4:4" x14ac:dyDescent="0.2">
      <c r="D48778" s="1"/>
    </row>
    <row r="48779" spans="4:4" x14ac:dyDescent="0.2">
      <c r="D48779" s="1"/>
    </row>
    <row r="48780" spans="4:4" x14ac:dyDescent="0.2">
      <c r="D48780" s="1"/>
    </row>
    <row r="48781" spans="4:4" x14ac:dyDescent="0.2">
      <c r="D48781" s="1"/>
    </row>
    <row r="48782" spans="4:4" x14ac:dyDescent="0.2">
      <c r="D48782" s="1"/>
    </row>
    <row r="48783" spans="4:4" x14ac:dyDescent="0.2">
      <c r="D48783" s="1"/>
    </row>
    <row r="48784" spans="4:4" x14ac:dyDescent="0.2">
      <c r="D48784" s="1"/>
    </row>
    <row r="48785" spans="4:4" x14ac:dyDescent="0.2">
      <c r="D48785" s="1"/>
    </row>
    <row r="48786" spans="4:4" x14ac:dyDescent="0.2">
      <c r="D48786" s="1"/>
    </row>
    <row r="48787" spans="4:4" x14ac:dyDescent="0.2">
      <c r="D48787" s="1"/>
    </row>
    <row r="48788" spans="4:4" x14ac:dyDescent="0.2">
      <c r="D48788" s="1"/>
    </row>
    <row r="48789" spans="4:4" x14ac:dyDescent="0.2">
      <c r="D48789" s="1"/>
    </row>
    <row r="48790" spans="4:4" x14ac:dyDescent="0.2">
      <c r="D48790" s="1"/>
    </row>
    <row r="48791" spans="4:4" x14ac:dyDescent="0.2">
      <c r="D48791" s="1"/>
    </row>
    <row r="48792" spans="4:4" x14ac:dyDescent="0.2">
      <c r="D48792" s="1"/>
    </row>
    <row r="48793" spans="4:4" x14ac:dyDescent="0.2">
      <c r="D48793" s="1"/>
    </row>
    <row r="48794" spans="4:4" x14ac:dyDescent="0.2">
      <c r="D48794" s="1"/>
    </row>
    <row r="48795" spans="4:4" x14ac:dyDescent="0.2">
      <c r="D48795" s="1"/>
    </row>
    <row r="48796" spans="4:4" x14ac:dyDescent="0.2">
      <c r="D48796" s="1"/>
    </row>
    <row r="48797" spans="4:4" x14ac:dyDescent="0.2">
      <c r="D48797" s="1"/>
    </row>
    <row r="48798" spans="4:4" x14ac:dyDescent="0.2">
      <c r="D48798" s="1"/>
    </row>
    <row r="48799" spans="4:4" x14ac:dyDescent="0.2">
      <c r="D48799" s="1"/>
    </row>
    <row r="48800" spans="4:4" x14ac:dyDescent="0.2">
      <c r="D48800" s="1"/>
    </row>
    <row r="48801" spans="4:4" x14ac:dyDescent="0.2">
      <c r="D48801" s="1"/>
    </row>
    <row r="48802" spans="4:4" x14ac:dyDescent="0.2">
      <c r="D48802" s="1"/>
    </row>
    <row r="48803" spans="4:4" x14ac:dyDescent="0.2">
      <c r="D48803" s="1"/>
    </row>
    <row r="48804" spans="4:4" x14ac:dyDescent="0.2">
      <c r="D48804" s="1"/>
    </row>
    <row r="48805" spans="4:4" x14ac:dyDescent="0.2">
      <c r="D48805" s="1"/>
    </row>
    <row r="48806" spans="4:4" x14ac:dyDescent="0.2">
      <c r="D48806" s="1"/>
    </row>
    <row r="48807" spans="4:4" x14ac:dyDescent="0.2">
      <c r="D48807" s="1"/>
    </row>
    <row r="48808" spans="4:4" x14ac:dyDescent="0.2">
      <c r="D48808" s="1"/>
    </row>
    <row r="48809" spans="4:4" x14ac:dyDescent="0.2">
      <c r="D48809" s="1"/>
    </row>
    <row r="48810" spans="4:4" x14ac:dyDescent="0.2">
      <c r="D48810" s="1"/>
    </row>
    <row r="48811" spans="4:4" x14ac:dyDescent="0.2">
      <c r="D48811" s="1"/>
    </row>
    <row r="48812" spans="4:4" x14ac:dyDescent="0.2">
      <c r="D48812" s="1"/>
    </row>
    <row r="48813" spans="4:4" x14ac:dyDescent="0.2">
      <c r="D48813" s="1"/>
    </row>
    <row r="48814" spans="4:4" x14ac:dyDescent="0.2">
      <c r="D48814" s="1"/>
    </row>
    <row r="48815" spans="4:4" x14ac:dyDescent="0.2">
      <c r="D48815" s="1"/>
    </row>
    <row r="48816" spans="4:4" x14ac:dyDescent="0.2">
      <c r="D48816" s="1"/>
    </row>
    <row r="48817" spans="4:4" x14ac:dyDescent="0.2">
      <c r="D48817" s="1"/>
    </row>
    <row r="48818" spans="4:4" x14ac:dyDescent="0.2">
      <c r="D48818" s="1"/>
    </row>
    <row r="48819" spans="4:4" x14ac:dyDescent="0.2">
      <c r="D48819" s="1"/>
    </row>
    <row r="48820" spans="4:4" x14ac:dyDescent="0.2">
      <c r="D48820" s="1"/>
    </row>
    <row r="48821" spans="4:4" x14ac:dyDescent="0.2">
      <c r="D48821" s="1"/>
    </row>
    <row r="48822" spans="4:4" x14ac:dyDescent="0.2">
      <c r="D48822" s="1"/>
    </row>
    <row r="48823" spans="4:4" x14ac:dyDescent="0.2">
      <c r="D48823" s="1"/>
    </row>
    <row r="48824" spans="4:4" x14ac:dyDescent="0.2">
      <c r="D48824" s="1"/>
    </row>
    <row r="48825" spans="4:4" x14ac:dyDescent="0.2">
      <c r="D48825" s="1"/>
    </row>
    <row r="48826" spans="4:4" x14ac:dyDescent="0.2">
      <c r="D48826" s="1"/>
    </row>
    <row r="48827" spans="4:4" x14ac:dyDescent="0.2">
      <c r="D48827" s="1"/>
    </row>
    <row r="48828" spans="4:4" x14ac:dyDescent="0.2">
      <c r="D48828" s="1"/>
    </row>
    <row r="48829" spans="4:4" x14ac:dyDescent="0.2">
      <c r="D48829" s="1"/>
    </row>
    <row r="48830" spans="4:4" x14ac:dyDescent="0.2">
      <c r="D48830" s="1"/>
    </row>
    <row r="48831" spans="4:4" x14ac:dyDescent="0.2">
      <c r="D48831" s="1"/>
    </row>
    <row r="48832" spans="4:4" x14ac:dyDescent="0.2">
      <c r="D48832" s="1"/>
    </row>
    <row r="48833" spans="4:4" x14ac:dyDescent="0.2">
      <c r="D48833" s="1"/>
    </row>
    <row r="48834" spans="4:4" x14ac:dyDescent="0.2">
      <c r="D48834" s="1"/>
    </row>
    <row r="48835" spans="4:4" x14ac:dyDescent="0.2">
      <c r="D48835" s="1"/>
    </row>
    <row r="48836" spans="4:4" x14ac:dyDescent="0.2">
      <c r="D48836" s="1"/>
    </row>
    <row r="48837" spans="4:4" x14ac:dyDescent="0.2">
      <c r="D48837" s="1"/>
    </row>
    <row r="48838" spans="4:4" x14ac:dyDescent="0.2">
      <c r="D48838" s="1"/>
    </row>
    <row r="48839" spans="4:4" x14ac:dyDescent="0.2">
      <c r="D48839" s="1"/>
    </row>
    <row r="48840" spans="4:4" x14ac:dyDescent="0.2">
      <c r="D48840" s="1"/>
    </row>
    <row r="48841" spans="4:4" x14ac:dyDescent="0.2">
      <c r="D48841" s="1"/>
    </row>
    <row r="48842" spans="4:4" x14ac:dyDescent="0.2">
      <c r="D48842" s="1"/>
    </row>
    <row r="48843" spans="4:4" x14ac:dyDescent="0.2">
      <c r="D48843" s="1"/>
    </row>
    <row r="48844" spans="4:4" x14ac:dyDescent="0.2">
      <c r="D48844" s="1"/>
    </row>
    <row r="48845" spans="4:4" x14ac:dyDescent="0.2">
      <c r="D48845" s="1"/>
    </row>
    <row r="48846" spans="4:4" x14ac:dyDescent="0.2">
      <c r="D48846" s="1"/>
    </row>
    <row r="48847" spans="4:4" x14ac:dyDescent="0.2">
      <c r="D48847" s="1"/>
    </row>
    <row r="48848" spans="4:4" x14ac:dyDescent="0.2">
      <c r="D48848" s="1"/>
    </row>
    <row r="48849" spans="4:4" x14ac:dyDescent="0.2">
      <c r="D48849" s="1"/>
    </row>
    <row r="48850" spans="4:4" x14ac:dyDescent="0.2">
      <c r="D48850" s="1"/>
    </row>
    <row r="48851" spans="4:4" x14ac:dyDescent="0.2">
      <c r="D48851" s="1"/>
    </row>
    <row r="48852" spans="4:4" x14ac:dyDescent="0.2">
      <c r="D48852" s="1"/>
    </row>
    <row r="48853" spans="4:4" x14ac:dyDescent="0.2">
      <c r="D48853" s="1"/>
    </row>
    <row r="48854" spans="4:4" x14ac:dyDescent="0.2">
      <c r="D48854" s="1"/>
    </row>
    <row r="48855" spans="4:4" x14ac:dyDescent="0.2">
      <c r="D48855" s="1"/>
    </row>
    <row r="48856" spans="4:4" x14ac:dyDescent="0.2">
      <c r="D48856" s="1"/>
    </row>
    <row r="48857" spans="4:4" x14ac:dyDescent="0.2">
      <c r="D48857" s="1"/>
    </row>
    <row r="48858" spans="4:4" x14ac:dyDescent="0.2">
      <c r="D48858" s="1"/>
    </row>
    <row r="48859" spans="4:4" x14ac:dyDescent="0.2">
      <c r="D48859" s="1"/>
    </row>
    <row r="48860" spans="4:4" x14ac:dyDescent="0.2">
      <c r="D48860" s="1"/>
    </row>
    <row r="48861" spans="4:4" x14ac:dyDescent="0.2">
      <c r="D48861" s="1"/>
    </row>
    <row r="48862" spans="4:4" x14ac:dyDescent="0.2">
      <c r="D48862" s="1"/>
    </row>
    <row r="48863" spans="4:4" x14ac:dyDescent="0.2">
      <c r="D48863" s="1"/>
    </row>
    <row r="48864" spans="4:4" x14ac:dyDescent="0.2">
      <c r="D48864" s="1"/>
    </row>
    <row r="48865" spans="4:4" x14ac:dyDescent="0.2">
      <c r="D48865" s="1"/>
    </row>
    <row r="48866" spans="4:4" x14ac:dyDescent="0.2">
      <c r="D48866" s="1"/>
    </row>
    <row r="48867" spans="4:4" x14ac:dyDescent="0.2">
      <c r="D48867" s="1"/>
    </row>
    <row r="48868" spans="4:4" x14ac:dyDescent="0.2">
      <c r="D48868" s="1"/>
    </row>
    <row r="48869" spans="4:4" x14ac:dyDescent="0.2">
      <c r="D48869" s="1"/>
    </row>
    <row r="48870" spans="4:4" x14ac:dyDescent="0.2">
      <c r="D48870" s="1"/>
    </row>
    <row r="48871" spans="4:4" x14ac:dyDescent="0.2">
      <c r="D48871" s="1"/>
    </row>
    <row r="48872" spans="4:4" x14ac:dyDescent="0.2">
      <c r="D48872" s="1"/>
    </row>
    <row r="48873" spans="4:4" x14ac:dyDescent="0.2">
      <c r="D48873" s="1"/>
    </row>
    <row r="48874" spans="4:4" x14ac:dyDescent="0.2">
      <c r="D48874" s="1"/>
    </row>
    <row r="48875" spans="4:4" x14ac:dyDescent="0.2">
      <c r="D48875" s="1"/>
    </row>
    <row r="48876" spans="4:4" x14ac:dyDescent="0.2">
      <c r="D48876" s="1"/>
    </row>
    <row r="48877" spans="4:4" x14ac:dyDescent="0.2">
      <c r="D48877" s="1"/>
    </row>
    <row r="48878" spans="4:4" x14ac:dyDescent="0.2">
      <c r="D48878" s="1"/>
    </row>
    <row r="48879" spans="4:4" x14ac:dyDescent="0.2">
      <c r="D48879" s="1"/>
    </row>
    <row r="48880" spans="4:4" x14ac:dyDescent="0.2">
      <c r="D48880" s="1"/>
    </row>
    <row r="48881" spans="4:4" x14ac:dyDescent="0.2">
      <c r="D48881" s="1"/>
    </row>
    <row r="48882" spans="4:4" x14ac:dyDescent="0.2">
      <c r="D48882" s="1"/>
    </row>
    <row r="48883" spans="4:4" x14ac:dyDescent="0.2">
      <c r="D48883" s="1"/>
    </row>
    <row r="48884" spans="4:4" x14ac:dyDescent="0.2">
      <c r="D48884" s="1"/>
    </row>
    <row r="48885" spans="4:4" x14ac:dyDescent="0.2">
      <c r="D48885" s="1"/>
    </row>
    <row r="48886" spans="4:4" x14ac:dyDescent="0.2">
      <c r="D48886" s="1"/>
    </row>
    <row r="48887" spans="4:4" x14ac:dyDescent="0.2">
      <c r="D48887" s="1"/>
    </row>
    <row r="48888" spans="4:4" x14ac:dyDescent="0.2">
      <c r="D48888" s="1"/>
    </row>
    <row r="48889" spans="4:4" x14ac:dyDescent="0.2">
      <c r="D48889" s="1"/>
    </row>
    <row r="48890" spans="4:4" x14ac:dyDescent="0.2">
      <c r="D48890" s="1"/>
    </row>
    <row r="48891" spans="4:4" x14ac:dyDescent="0.2">
      <c r="D48891" s="1"/>
    </row>
    <row r="48892" spans="4:4" x14ac:dyDescent="0.2">
      <c r="D48892" s="1"/>
    </row>
    <row r="48893" spans="4:4" x14ac:dyDescent="0.2">
      <c r="D48893" s="1"/>
    </row>
    <row r="48894" spans="4:4" x14ac:dyDescent="0.2">
      <c r="D48894" s="1"/>
    </row>
    <row r="48895" spans="4:4" x14ac:dyDescent="0.2">
      <c r="D48895" s="1"/>
    </row>
    <row r="48896" spans="4:4" x14ac:dyDescent="0.2">
      <c r="D48896" s="1"/>
    </row>
    <row r="48897" spans="4:4" x14ac:dyDescent="0.2">
      <c r="D48897" s="1"/>
    </row>
    <row r="48898" spans="4:4" x14ac:dyDescent="0.2">
      <c r="D48898" s="1"/>
    </row>
    <row r="48899" spans="4:4" x14ac:dyDescent="0.2">
      <c r="D48899" s="1"/>
    </row>
    <row r="48900" spans="4:4" x14ac:dyDescent="0.2">
      <c r="D48900" s="1"/>
    </row>
    <row r="48901" spans="4:4" x14ac:dyDescent="0.2">
      <c r="D48901" s="1"/>
    </row>
    <row r="48902" spans="4:4" x14ac:dyDescent="0.2">
      <c r="D48902" s="1"/>
    </row>
    <row r="48903" spans="4:4" x14ac:dyDescent="0.2">
      <c r="D48903" s="1"/>
    </row>
    <row r="48904" spans="4:4" x14ac:dyDescent="0.2">
      <c r="D48904" s="1"/>
    </row>
    <row r="48905" spans="4:4" x14ac:dyDescent="0.2">
      <c r="D48905" s="1"/>
    </row>
    <row r="48906" spans="4:4" x14ac:dyDescent="0.2">
      <c r="D48906" s="1"/>
    </row>
    <row r="48907" spans="4:4" x14ac:dyDescent="0.2">
      <c r="D48907" s="1"/>
    </row>
    <row r="48908" spans="4:4" x14ac:dyDescent="0.2">
      <c r="D48908" s="1"/>
    </row>
    <row r="48909" spans="4:4" x14ac:dyDescent="0.2">
      <c r="D48909" s="1"/>
    </row>
    <row r="48910" spans="4:4" x14ac:dyDescent="0.2">
      <c r="D48910" s="1"/>
    </row>
    <row r="48911" spans="4:4" x14ac:dyDescent="0.2">
      <c r="D48911" s="1"/>
    </row>
    <row r="48912" spans="4:4" x14ac:dyDescent="0.2">
      <c r="D48912" s="1"/>
    </row>
    <row r="48913" spans="4:4" x14ac:dyDescent="0.2">
      <c r="D48913" s="1"/>
    </row>
    <row r="48914" spans="4:4" x14ac:dyDescent="0.2">
      <c r="D48914" s="1"/>
    </row>
    <row r="48915" spans="4:4" x14ac:dyDescent="0.2">
      <c r="D48915" s="1"/>
    </row>
    <row r="48916" spans="4:4" x14ac:dyDescent="0.2">
      <c r="D48916" s="1"/>
    </row>
    <row r="48917" spans="4:4" x14ac:dyDescent="0.2">
      <c r="D48917" s="1"/>
    </row>
    <row r="48918" spans="4:4" x14ac:dyDescent="0.2">
      <c r="D48918" s="1"/>
    </row>
    <row r="48919" spans="4:4" x14ac:dyDescent="0.2">
      <c r="D48919" s="1"/>
    </row>
    <row r="48920" spans="4:4" x14ac:dyDescent="0.2">
      <c r="D48920" s="1"/>
    </row>
    <row r="48921" spans="4:4" x14ac:dyDescent="0.2">
      <c r="D48921" s="1"/>
    </row>
    <row r="48922" spans="4:4" x14ac:dyDescent="0.2">
      <c r="D48922" s="1"/>
    </row>
    <row r="48923" spans="4:4" x14ac:dyDescent="0.2">
      <c r="D48923" s="1"/>
    </row>
    <row r="48924" spans="4:4" x14ac:dyDescent="0.2">
      <c r="D48924" s="1"/>
    </row>
    <row r="48925" spans="4:4" x14ac:dyDescent="0.2">
      <c r="D48925" s="1"/>
    </row>
    <row r="48926" spans="4:4" x14ac:dyDescent="0.2">
      <c r="D48926" s="1"/>
    </row>
    <row r="48927" spans="4:4" x14ac:dyDescent="0.2">
      <c r="D48927" s="1"/>
    </row>
    <row r="48928" spans="4:4" x14ac:dyDescent="0.2">
      <c r="D48928" s="1"/>
    </row>
    <row r="48929" spans="4:4" x14ac:dyDescent="0.2">
      <c r="D48929" s="1"/>
    </row>
    <row r="48930" spans="4:4" x14ac:dyDescent="0.2">
      <c r="D48930" s="1"/>
    </row>
    <row r="48931" spans="4:4" x14ac:dyDescent="0.2">
      <c r="D48931" s="1"/>
    </row>
    <row r="48932" spans="4:4" x14ac:dyDescent="0.2">
      <c r="D48932" s="1"/>
    </row>
    <row r="48933" spans="4:4" x14ac:dyDescent="0.2">
      <c r="D48933" s="1"/>
    </row>
    <row r="48934" spans="4:4" x14ac:dyDescent="0.2">
      <c r="D48934" s="1"/>
    </row>
    <row r="48935" spans="4:4" x14ac:dyDescent="0.2">
      <c r="D48935" s="1"/>
    </row>
    <row r="48936" spans="4:4" x14ac:dyDescent="0.2">
      <c r="D48936" s="1"/>
    </row>
    <row r="48937" spans="4:4" x14ac:dyDescent="0.2">
      <c r="D48937" s="1"/>
    </row>
    <row r="48938" spans="4:4" x14ac:dyDescent="0.2">
      <c r="D48938" s="1"/>
    </row>
    <row r="48939" spans="4:4" x14ac:dyDescent="0.2">
      <c r="D48939" s="1"/>
    </row>
    <row r="48940" spans="4:4" x14ac:dyDescent="0.2">
      <c r="D48940" s="1"/>
    </row>
    <row r="48941" spans="4:4" x14ac:dyDescent="0.2">
      <c r="D48941" s="1"/>
    </row>
    <row r="48942" spans="4:4" x14ac:dyDescent="0.2">
      <c r="D48942" s="1"/>
    </row>
    <row r="48943" spans="4:4" x14ac:dyDescent="0.2">
      <c r="D48943" s="1"/>
    </row>
    <row r="48944" spans="4:4" x14ac:dyDescent="0.2">
      <c r="D48944" s="1"/>
    </row>
    <row r="48945" spans="4:4" x14ac:dyDescent="0.2">
      <c r="D48945" s="1"/>
    </row>
    <row r="48946" spans="4:4" x14ac:dyDescent="0.2">
      <c r="D48946" s="1"/>
    </row>
    <row r="48947" spans="4:4" x14ac:dyDescent="0.2">
      <c r="D48947" s="1"/>
    </row>
    <row r="48948" spans="4:4" x14ac:dyDescent="0.2">
      <c r="D48948" s="1"/>
    </row>
    <row r="48949" spans="4:4" x14ac:dyDescent="0.2">
      <c r="D48949" s="1"/>
    </row>
    <row r="48950" spans="4:4" x14ac:dyDescent="0.2">
      <c r="D48950" s="1"/>
    </row>
    <row r="48951" spans="4:4" x14ac:dyDescent="0.2">
      <c r="D48951" s="1"/>
    </row>
    <row r="48952" spans="4:4" x14ac:dyDescent="0.2">
      <c r="D48952" s="1"/>
    </row>
    <row r="48953" spans="4:4" x14ac:dyDescent="0.2">
      <c r="D48953" s="1"/>
    </row>
    <row r="48954" spans="4:4" x14ac:dyDescent="0.2">
      <c r="D48954" s="1"/>
    </row>
    <row r="48955" spans="4:4" x14ac:dyDescent="0.2">
      <c r="D48955" s="1"/>
    </row>
    <row r="48956" spans="4:4" x14ac:dyDescent="0.2">
      <c r="D48956" s="1"/>
    </row>
    <row r="48957" spans="4:4" x14ac:dyDescent="0.2">
      <c r="D48957" s="1"/>
    </row>
    <row r="48958" spans="4:4" x14ac:dyDescent="0.2">
      <c r="D48958" s="1"/>
    </row>
    <row r="48959" spans="4:4" x14ac:dyDescent="0.2">
      <c r="D48959" s="1"/>
    </row>
    <row r="48960" spans="4:4" x14ac:dyDescent="0.2">
      <c r="D48960" s="1"/>
    </row>
    <row r="48961" spans="4:4" x14ac:dyDescent="0.2">
      <c r="D48961" s="1"/>
    </row>
    <row r="48962" spans="4:4" x14ac:dyDescent="0.2">
      <c r="D48962" s="1"/>
    </row>
    <row r="48963" spans="4:4" x14ac:dyDescent="0.2">
      <c r="D48963" s="1"/>
    </row>
    <row r="48964" spans="4:4" x14ac:dyDescent="0.2">
      <c r="D48964" s="1"/>
    </row>
    <row r="48965" spans="4:4" x14ac:dyDescent="0.2">
      <c r="D48965" s="1"/>
    </row>
    <row r="48966" spans="4:4" x14ac:dyDescent="0.2">
      <c r="D48966" s="1"/>
    </row>
    <row r="48967" spans="4:4" x14ac:dyDescent="0.2">
      <c r="D48967" s="1"/>
    </row>
    <row r="48968" spans="4:4" x14ac:dyDescent="0.2">
      <c r="D48968" s="1"/>
    </row>
    <row r="48969" spans="4:4" x14ac:dyDescent="0.2">
      <c r="D48969" s="1"/>
    </row>
    <row r="48970" spans="4:4" x14ac:dyDescent="0.2">
      <c r="D48970" s="1"/>
    </row>
    <row r="48971" spans="4:4" x14ac:dyDescent="0.2">
      <c r="D48971" s="1"/>
    </row>
    <row r="48972" spans="4:4" x14ac:dyDescent="0.2">
      <c r="D48972" s="1"/>
    </row>
    <row r="48973" spans="4:4" x14ac:dyDescent="0.2">
      <c r="D48973" s="1"/>
    </row>
    <row r="48974" spans="4:4" x14ac:dyDescent="0.2">
      <c r="D48974" s="1"/>
    </row>
    <row r="48975" spans="4:4" x14ac:dyDescent="0.2">
      <c r="D48975" s="1"/>
    </row>
    <row r="48976" spans="4:4" x14ac:dyDescent="0.2">
      <c r="D48976" s="1"/>
    </row>
    <row r="48977" spans="4:4" x14ac:dyDescent="0.2">
      <c r="D48977" s="1"/>
    </row>
    <row r="48978" spans="4:4" x14ac:dyDescent="0.2">
      <c r="D48978" s="1"/>
    </row>
    <row r="48979" spans="4:4" x14ac:dyDescent="0.2">
      <c r="D48979" s="1"/>
    </row>
    <row r="48980" spans="4:4" x14ac:dyDescent="0.2">
      <c r="D48980" s="1"/>
    </row>
    <row r="48981" spans="4:4" x14ac:dyDescent="0.2">
      <c r="D48981" s="1"/>
    </row>
    <row r="48982" spans="4:4" x14ac:dyDescent="0.2">
      <c r="D48982" s="1"/>
    </row>
    <row r="48983" spans="4:4" x14ac:dyDescent="0.2">
      <c r="D48983" s="1"/>
    </row>
    <row r="48984" spans="4:4" x14ac:dyDescent="0.2">
      <c r="D48984" s="1"/>
    </row>
    <row r="48985" spans="4:4" x14ac:dyDescent="0.2">
      <c r="D48985" s="1"/>
    </row>
    <row r="48986" spans="4:4" x14ac:dyDescent="0.2">
      <c r="D48986" s="1"/>
    </row>
    <row r="48987" spans="4:4" x14ac:dyDescent="0.2">
      <c r="D48987" s="1"/>
    </row>
    <row r="48988" spans="4:4" x14ac:dyDescent="0.2">
      <c r="D48988" s="1"/>
    </row>
    <row r="48989" spans="4:4" x14ac:dyDescent="0.2">
      <c r="D48989" s="1"/>
    </row>
    <row r="48990" spans="4:4" x14ac:dyDescent="0.2">
      <c r="D48990" s="1"/>
    </row>
    <row r="48991" spans="4:4" x14ac:dyDescent="0.2">
      <c r="D48991" s="1"/>
    </row>
    <row r="48992" spans="4:4" x14ac:dyDescent="0.2">
      <c r="D48992" s="1"/>
    </row>
    <row r="48993" spans="4:4" x14ac:dyDescent="0.2">
      <c r="D48993" s="1"/>
    </row>
    <row r="48994" spans="4:4" x14ac:dyDescent="0.2">
      <c r="D48994" s="1"/>
    </row>
    <row r="48995" spans="4:4" x14ac:dyDescent="0.2">
      <c r="D48995" s="1"/>
    </row>
    <row r="48996" spans="4:4" x14ac:dyDescent="0.2">
      <c r="D48996" s="1"/>
    </row>
    <row r="48997" spans="4:4" x14ac:dyDescent="0.2">
      <c r="D48997" s="1"/>
    </row>
    <row r="48998" spans="4:4" x14ac:dyDescent="0.2">
      <c r="D48998" s="1"/>
    </row>
    <row r="48999" spans="4:4" x14ac:dyDescent="0.2">
      <c r="D48999" s="1"/>
    </row>
    <row r="49000" spans="4:4" x14ac:dyDescent="0.2">
      <c r="D49000" s="1"/>
    </row>
    <row r="49001" spans="4:4" x14ac:dyDescent="0.2">
      <c r="D49001" s="1"/>
    </row>
    <row r="49002" spans="4:4" x14ac:dyDescent="0.2">
      <c r="D49002" s="1"/>
    </row>
    <row r="49003" spans="4:4" x14ac:dyDescent="0.2">
      <c r="D49003" s="1"/>
    </row>
    <row r="49004" spans="4:4" x14ac:dyDescent="0.2">
      <c r="D49004" s="1"/>
    </row>
    <row r="49005" spans="4:4" x14ac:dyDescent="0.2">
      <c r="D49005" s="1"/>
    </row>
    <row r="49006" spans="4:4" x14ac:dyDescent="0.2">
      <c r="D49006" s="1"/>
    </row>
    <row r="49007" spans="4:4" x14ac:dyDescent="0.2">
      <c r="D49007" s="1"/>
    </row>
    <row r="49008" spans="4:4" x14ac:dyDescent="0.2">
      <c r="D49008" s="1"/>
    </row>
    <row r="49009" spans="4:4" x14ac:dyDescent="0.2">
      <c r="D49009" s="1"/>
    </row>
    <row r="49010" spans="4:4" x14ac:dyDescent="0.2">
      <c r="D49010" s="1"/>
    </row>
    <row r="49011" spans="4:4" x14ac:dyDescent="0.2">
      <c r="D49011" s="1"/>
    </row>
    <row r="49012" spans="4:4" x14ac:dyDescent="0.2">
      <c r="D49012" s="1"/>
    </row>
    <row r="49013" spans="4:4" x14ac:dyDescent="0.2">
      <c r="D49013" s="1"/>
    </row>
    <row r="49014" spans="4:4" x14ac:dyDescent="0.2">
      <c r="D49014" s="1"/>
    </row>
    <row r="49015" spans="4:4" x14ac:dyDescent="0.2">
      <c r="D49015" s="1"/>
    </row>
    <row r="49016" spans="4:4" x14ac:dyDescent="0.2">
      <c r="D49016" s="1"/>
    </row>
    <row r="49017" spans="4:4" x14ac:dyDescent="0.2">
      <c r="D49017" s="1"/>
    </row>
    <row r="49018" spans="4:4" x14ac:dyDescent="0.2">
      <c r="D49018" s="1"/>
    </row>
    <row r="49019" spans="4:4" x14ac:dyDescent="0.2">
      <c r="D49019" s="1"/>
    </row>
    <row r="49020" spans="4:4" x14ac:dyDescent="0.2">
      <c r="D49020" s="1"/>
    </row>
    <row r="49021" spans="4:4" x14ac:dyDescent="0.2">
      <c r="D49021" s="1"/>
    </row>
    <row r="49022" spans="4:4" x14ac:dyDescent="0.2">
      <c r="D49022" s="1"/>
    </row>
    <row r="49023" spans="4:4" x14ac:dyDescent="0.2">
      <c r="D49023" s="1"/>
    </row>
    <row r="49024" spans="4:4" x14ac:dyDescent="0.2">
      <c r="D49024" s="1"/>
    </row>
    <row r="49025" spans="4:4" x14ac:dyDescent="0.2">
      <c r="D49025" s="1"/>
    </row>
    <row r="49026" spans="4:4" x14ac:dyDescent="0.2">
      <c r="D49026" s="1"/>
    </row>
    <row r="49027" spans="4:4" x14ac:dyDescent="0.2">
      <c r="D49027" s="1"/>
    </row>
    <row r="49028" spans="4:4" x14ac:dyDescent="0.2">
      <c r="D49028" s="1"/>
    </row>
    <row r="49029" spans="4:4" x14ac:dyDescent="0.2">
      <c r="D49029" s="1"/>
    </row>
    <row r="49030" spans="4:4" x14ac:dyDescent="0.2">
      <c r="D49030" s="1"/>
    </row>
    <row r="49031" spans="4:4" x14ac:dyDescent="0.2">
      <c r="D49031" s="1"/>
    </row>
    <row r="49032" spans="4:4" x14ac:dyDescent="0.2">
      <c r="D49032" s="1"/>
    </row>
    <row r="49033" spans="4:4" x14ac:dyDescent="0.2">
      <c r="D49033" s="1"/>
    </row>
    <row r="49034" spans="4:4" x14ac:dyDescent="0.2">
      <c r="D49034" s="1"/>
    </row>
    <row r="49035" spans="4:4" x14ac:dyDescent="0.2">
      <c r="D49035" s="1"/>
    </row>
    <row r="49036" spans="4:4" x14ac:dyDescent="0.2">
      <c r="D49036" s="1"/>
    </row>
    <row r="49037" spans="4:4" x14ac:dyDescent="0.2">
      <c r="D49037" s="1"/>
    </row>
    <row r="49038" spans="4:4" x14ac:dyDescent="0.2">
      <c r="D49038" s="1"/>
    </row>
    <row r="49039" spans="4:4" x14ac:dyDescent="0.2">
      <c r="D49039" s="1"/>
    </row>
    <row r="49040" spans="4:4" x14ac:dyDescent="0.2">
      <c r="D49040" s="1"/>
    </row>
    <row r="49041" spans="4:4" x14ac:dyDescent="0.2">
      <c r="D49041" s="1"/>
    </row>
    <row r="49042" spans="4:4" x14ac:dyDescent="0.2">
      <c r="D49042" s="1"/>
    </row>
    <row r="49043" spans="4:4" x14ac:dyDescent="0.2">
      <c r="D49043" s="1"/>
    </row>
    <row r="49044" spans="4:4" x14ac:dyDescent="0.2">
      <c r="D49044" s="1"/>
    </row>
    <row r="49045" spans="4:4" x14ac:dyDescent="0.2">
      <c r="D49045" s="1"/>
    </row>
    <row r="49046" spans="4:4" x14ac:dyDescent="0.2">
      <c r="D49046" s="1"/>
    </row>
    <row r="49047" spans="4:4" x14ac:dyDescent="0.2">
      <c r="D49047" s="1"/>
    </row>
    <row r="49048" spans="4:4" x14ac:dyDescent="0.2">
      <c r="D49048" s="1"/>
    </row>
    <row r="49049" spans="4:4" x14ac:dyDescent="0.2">
      <c r="D49049" s="1"/>
    </row>
    <row r="49050" spans="4:4" x14ac:dyDescent="0.2">
      <c r="D49050" s="1"/>
    </row>
    <row r="49051" spans="4:4" x14ac:dyDescent="0.2">
      <c r="D49051" s="1"/>
    </row>
    <row r="49052" spans="4:4" x14ac:dyDescent="0.2">
      <c r="D49052" s="1"/>
    </row>
    <row r="49053" spans="4:4" x14ac:dyDescent="0.2">
      <c r="D49053" s="1"/>
    </row>
    <row r="49054" spans="4:4" x14ac:dyDescent="0.2">
      <c r="D49054" s="1"/>
    </row>
    <row r="49055" spans="4:4" x14ac:dyDescent="0.2">
      <c r="D49055" s="1"/>
    </row>
    <row r="49056" spans="4:4" x14ac:dyDescent="0.2">
      <c r="D49056" s="1"/>
    </row>
    <row r="49057" spans="4:4" x14ac:dyDescent="0.2">
      <c r="D49057" s="1"/>
    </row>
    <row r="49058" spans="4:4" x14ac:dyDescent="0.2">
      <c r="D49058" s="1"/>
    </row>
    <row r="49059" spans="4:4" x14ac:dyDescent="0.2">
      <c r="D49059" s="1"/>
    </row>
    <row r="49060" spans="4:4" x14ac:dyDescent="0.2">
      <c r="D49060" s="1"/>
    </row>
    <row r="49061" spans="4:4" x14ac:dyDescent="0.2">
      <c r="D49061" s="1"/>
    </row>
    <row r="49062" spans="4:4" x14ac:dyDescent="0.2">
      <c r="D49062" s="1"/>
    </row>
    <row r="49063" spans="4:4" x14ac:dyDescent="0.2">
      <c r="D49063" s="1"/>
    </row>
    <row r="49064" spans="4:4" x14ac:dyDescent="0.2">
      <c r="D49064" s="1"/>
    </row>
    <row r="49065" spans="4:4" x14ac:dyDescent="0.2">
      <c r="D49065" s="1"/>
    </row>
    <row r="49066" spans="4:4" x14ac:dyDescent="0.2">
      <c r="D49066" s="1"/>
    </row>
    <row r="49067" spans="4:4" x14ac:dyDescent="0.2">
      <c r="D49067" s="1"/>
    </row>
    <row r="49068" spans="4:4" x14ac:dyDescent="0.2">
      <c r="D49068" s="1"/>
    </row>
    <row r="49069" spans="4:4" x14ac:dyDescent="0.2">
      <c r="D49069" s="1"/>
    </row>
    <row r="49070" spans="4:4" x14ac:dyDescent="0.2">
      <c r="D49070" s="1"/>
    </row>
    <row r="49071" spans="4:4" x14ac:dyDescent="0.2">
      <c r="D49071" s="1"/>
    </row>
    <row r="49072" spans="4:4" x14ac:dyDescent="0.2">
      <c r="D49072" s="1"/>
    </row>
    <row r="49073" spans="4:4" x14ac:dyDescent="0.2">
      <c r="D49073" s="1"/>
    </row>
    <row r="49074" spans="4:4" x14ac:dyDescent="0.2">
      <c r="D49074" s="1"/>
    </row>
    <row r="49075" spans="4:4" x14ac:dyDescent="0.2">
      <c r="D49075" s="1"/>
    </row>
    <row r="49076" spans="4:4" x14ac:dyDescent="0.2">
      <c r="D49076" s="1"/>
    </row>
    <row r="49077" spans="4:4" x14ac:dyDescent="0.2">
      <c r="D49077" s="1"/>
    </row>
    <row r="49078" spans="4:4" x14ac:dyDescent="0.2">
      <c r="D49078" s="1"/>
    </row>
    <row r="49079" spans="4:4" x14ac:dyDescent="0.2">
      <c r="D49079" s="1"/>
    </row>
    <row r="49080" spans="4:4" x14ac:dyDescent="0.2">
      <c r="D49080" s="1"/>
    </row>
    <row r="49081" spans="4:4" x14ac:dyDescent="0.2">
      <c r="D49081" s="1"/>
    </row>
    <row r="49082" spans="4:4" x14ac:dyDescent="0.2">
      <c r="D49082" s="1"/>
    </row>
    <row r="49083" spans="4:4" x14ac:dyDescent="0.2">
      <c r="D49083" s="1"/>
    </row>
    <row r="49084" spans="4:4" x14ac:dyDescent="0.2">
      <c r="D49084" s="1"/>
    </row>
    <row r="49085" spans="4:4" x14ac:dyDescent="0.2">
      <c r="D49085" s="1"/>
    </row>
    <row r="49086" spans="4:4" x14ac:dyDescent="0.2">
      <c r="D49086" s="1"/>
    </row>
    <row r="49087" spans="4:4" x14ac:dyDescent="0.2">
      <c r="D49087" s="1"/>
    </row>
    <row r="49088" spans="4:4" x14ac:dyDescent="0.2">
      <c r="D49088" s="1"/>
    </row>
    <row r="49089" spans="4:4" x14ac:dyDescent="0.2">
      <c r="D49089" s="1"/>
    </row>
    <row r="49090" spans="4:4" x14ac:dyDescent="0.2">
      <c r="D49090" s="1"/>
    </row>
    <row r="49091" spans="4:4" x14ac:dyDescent="0.2">
      <c r="D49091" s="1"/>
    </row>
    <row r="49092" spans="4:4" x14ac:dyDescent="0.2">
      <c r="D49092" s="1"/>
    </row>
    <row r="49093" spans="4:4" x14ac:dyDescent="0.2">
      <c r="D49093" s="1"/>
    </row>
    <row r="49094" spans="4:4" x14ac:dyDescent="0.2">
      <c r="D49094" s="1"/>
    </row>
    <row r="49095" spans="4:4" x14ac:dyDescent="0.2">
      <c r="D49095" s="1"/>
    </row>
    <row r="49096" spans="4:4" x14ac:dyDescent="0.2">
      <c r="D49096" s="1"/>
    </row>
    <row r="49097" spans="4:4" x14ac:dyDescent="0.2">
      <c r="D49097" s="1"/>
    </row>
    <row r="49098" spans="4:4" x14ac:dyDescent="0.2">
      <c r="D49098" s="1"/>
    </row>
    <row r="49099" spans="4:4" x14ac:dyDescent="0.2">
      <c r="D49099" s="1"/>
    </row>
    <row r="49100" spans="4:4" x14ac:dyDescent="0.2">
      <c r="D49100" s="1"/>
    </row>
    <row r="49101" spans="4:4" x14ac:dyDescent="0.2">
      <c r="D49101" s="1"/>
    </row>
    <row r="49102" spans="4:4" x14ac:dyDescent="0.2">
      <c r="D49102" s="1"/>
    </row>
    <row r="49103" spans="4:4" x14ac:dyDescent="0.2">
      <c r="D49103" s="1"/>
    </row>
    <row r="49104" spans="4:4" x14ac:dyDescent="0.2">
      <c r="D49104" s="1"/>
    </row>
    <row r="49105" spans="4:4" x14ac:dyDescent="0.2">
      <c r="D49105" s="1"/>
    </row>
    <row r="49106" spans="4:4" x14ac:dyDescent="0.2">
      <c r="D49106" s="1"/>
    </row>
    <row r="49107" spans="4:4" x14ac:dyDescent="0.2">
      <c r="D49107" s="1"/>
    </row>
    <row r="49108" spans="4:4" x14ac:dyDescent="0.2">
      <c r="D49108" s="1"/>
    </row>
    <row r="49109" spans="4:4" x14ac:dyDescent="0.2">
      <c r="D49109" s="1"/>
    </row>
    <row r="49110" spans="4:4" x14ac:dyDescent="0.2">
      <c r="D49110" s="1"/>
    </row>
    <row r="49111" spans="4:4" x14ac:dyDescent="0.2">
      <c r="D49111" s="1"/>
    </row>
    <row r="49112" spans="4:4" x14ac:dyDescent="0.2">
      <c r="D49112" s="1"/>
    </row>
    <row r="49113" spans="4:4" x14ac:dyDescent="0.2">
      <c r="D49113" s="1"/>
    </row>
    <row r="49114" spans="4:4" x14ac:dyDescent="0.2">
      <c r="D49114" s="1"/>
    </row>
    <row r="49115" spans="4:4" x14ac:dyDescent="0.2">
      <c r="D49115" s="1"/>
    </row>
    <row r="49116" spans="4:4" x14ac:dyDescent="0.2">
      <c r="D49116" s="1"/>
    </row>
    <row r="49117" spans="4:4" x14ac:dyDescent="0.2">
      <c r="D49117" s="1"/>
    </row>
    <row r="49118" spans="4:4" x14ac:dyDescent="0.2">
      <c r="D49118" s="1"/>
    </row>
    <row r="49119" spans="4:4" x14ac:dyDescent="0.2">
      <c r="D49119" s="1"/>
    </row>
    <row r="49120" spans="4:4" x14ac:dyDescent="0.2">
      <c r="D49120" s="1"/>
    </row>
    <row r="49121" spans="4:4" x14ac:dyDescent="0.2">
      <c r="D49121" s="1"/>
    </row>
    <row r="49122" spans="4:4" x14ac:dyDescent="0.2">
      <c r="D49122" s="1"/>
    </row>
    <row r="49123" spans="4:4" x14ac:dyDescent="0.2">
      <c r="D49123" s="1"/>
    </row>
    <row r="49124" spans="4:4" x14ac:dyDescent="0.2">
      <c r="D49124" s="1"/>
    </row>
    <row r="49125" spans="4:4" x14ac:dyDescent="0.2">
      <c r="D49125" s="1"/>
    </row>
    <row r="49126" spans="4:4" x14ac:dyDescent="0.2">
      <c r="D49126" s="1"/>
    </row>
    <row r="49127" spans="4:4" x14ac:dyDescent="0.2">
      <c r="D49127" s="1"/>
    </row>
    <row r="49128" spans="4:4" x14ac:dyDescent="0.2">
      <c r="D49128" s="1"/>
    </row>
    <row r="49129" spans="4:4" x14ac:dyDescent="0.2">
      <c r="D49129" s="1"/>
    </row>
    <row r="49130" spans="4:4" x14ac:dyDescent="0.2">
      <c r="D49130" s="1"/>
    </row>
    <row r="49131" spans="4:4" x14ac:dyDescent="0.2">
      <c r="D49131" s="1"/>
    </row>
    <row r="49132" spans="4:4" x14ac:dyDescent="0.2">
      <c r="D49132" s="1"/>
    </row>
    <row r="49133" spans="4:4" x14ac:dyDescent="0.2">
      <c r="D49133" s="1"/>
    </row>
    <row r="49134" spans="4:4" x14ac:dyDescent="0.2">
      <c r="D49134" s="1"/>
    </row>
    <row r="49135" spans="4:4" x14ac:dyDescent="0.2">
      <c r="D49135" s="1"/>
    </row>
    <row r="49136" spans="4:4" x14ac:dyDescent="0.2">
      <c r="D49136" s="1"/>
    </row>
    <row r="49137" spans="4:4" x14ac:dyDescent="0.2">
      <c r="D49137" s="1"/>
    </row>
    <row r="49138" spans="4:4" x14ac:dyDescent="0.2">
      <c r="D49138" s="1"/>
    </row>
    <row r="49139" spans="4:4" x14ac:dyDescent="0.2">
      <c r="D49139" s="1"/>
    </row>
    <row r="49140" spans="4:4" x14ac:dyDescent="0.2">
      <c r="D49140" s="1"/>
    </row>
    <row r="49141" spans="4:4" x14ac:dyDescent="0.2">
      <c r="D49141" s="1"/>
    </row>
    <row r="49142" spans="4:4" x14ac:dyDescent="0.2">
      <c r="D49142" s="1"/>
    </row>
    <row r="49143" spans="4:4" x14ac:dyDescent="0.2">
      <c r="D49143" s="1"/>
    </row>
    <row r="49144" spans="4:4" x14ac:dyDescent="0.2">
      <c r="D49144" s="1"/>
    </row>
    <row r="49145" spans="4:4" x14ac:dyDescent="0.2">
      <c r="D49145" s="1"/>
    </row>
    <row r="49146" spans="4:4" x14ac:dyDescent="0.2">
      <c r="D49146" s="1"/>
    </row>
    <row r="49147" spans="4:4" x14ac:dyDescent="0.2">
      <c r="D49147" s="1"/>
    </row>
    <row r="49148" spans="4:4" x14ac:dyDescent="0.2">
      <c r="D49148" s="1"/>
    </row>
    <row r="49149" spans="4:4" x14ac:dyDescent="0.2">
      <c r="D49149" s="1"/>
    </row>
    <row r="49150" spans="4:4" x14ac:dyDescent="0.2">
      <c r="D49150" s="1"/>
    </row>
    <row r="49151" spans="4:4" x14ac:dyDescent="0.2">
      <c r="D49151" s="1"/>
    </row>
    <row r="49152" spans="4:4" x14ac:dyDescent="0.2">
      <c r="D49152" s="1"/>
    </row>
    <row r="49153" spans="4:4" x14ac:dyDescent="0.2">
      <c r="D49153" s="1"/>
    </row>
    <row r="49154" spans="4:4" x14ac:dyDescent="0.2">
      <c r="D49154" s="1"/>
    </row>
    <row r="49155" spans="4:4" x14ac:dyDescent="0.2">
      <c r="D49155" s="1"/>
    </row>
    <row r="49156" spans="4:4" x14ac:dyDescent="0.2">
      <c r="D49156" s="1"/>
    </row>
    <row r="49157" spans="4:4" x14ac:dyDescent="0.2">
      <c r="D49157" s="1"/>
    </row>
    <row r="49158" spans="4:4" x14ac:dyDescent="0.2">
      <c r="D49158" s="1"/>
    </row>
    <row r="49159" spans="4:4" x14ac:dyDescent="0.2">
      <c r="D49159" s="1"/>
    </row>
    <row r="49160" spans="4:4" x14ac:dyDescent="0.2">
      <c r="D49160" s="1"/>
    </row>
    <row r="49161" spans="4:4" x14ac:dyDescent="0.2">
      <c r="D49161" s="1"/>
    </row>
    <row r="49162" spans="4:4" x14ac:dyDescent="0.2">
      <c r="D49162" s="1"/>
    </row>
    <row r="49163" spans="4:4" x14ac:dyDescent="0.2">
      <c r="D49163" s="1"/>
    </row>
    <row r="49164" spans="4:4" x14ac:dyDescent="0.2">
      <c r="D49164" s="1"/>
    </row>
    <row r="49165" spans="4:4" x14ac:dyDescent="0.2">
      <c r="D49165" s="1"/>
    </row>
    <row r="49166" spans="4:4" x14ac:dyDescent="0.2">
      <c r="D49166" s="1"/>
    </row>
    <row r="49167" spans="4:4" x14ac:dyDescent="0.2">
      <c r="D49167" s="1"/>
    </row>
    <row r="49168" spans="4:4" x14ac:dyDescent="0.2">
      <c r="D49168" s="1"/>
    </row>
    <row r="49169" spans="4:4" x14ac:dyDescent="0.2">
      <c r="D49169" s="1"/>
    </row>
    <row r="49170" spans="4:4" x14ac:dyDescent="0.2">
      <c r="D49170" s="1"/>
    </row>
    <row r="49171" spans="4:4" x14ac:dyDescent="0.2">
      <c r="D49171" s="1"/>
    </row>
    <row r="49172" spans="4:4" x14ac:dyDescent="0.2">
      <c r="D49172" s="1"/>
    </row>
    <row r="49173" spans="4:4" x14ac:dyDescent="0.2">
      <c r="D49173" s="1"/>
    </row>
    <row r="49174" spans="4:4" x14ac:dyDescent="0.2">
      <c r="D49174" s="1"/>
    </row>
    <row r="49175" spans="4:4" x14ac:dyDescent="0.2">
      <c r="D49175" s="1"/>
    </row>
    <row r="49176" spans="4:4" x14ac:dyDescent="0.2">
      <c r="D49176" s="1"/>
    </row>
    <row r="49177" spans="4:4" x14ac:dyDescent="0.2">
      <c r="D49177" s="1"/>
    </row>
    <row r="49178" spans="4:4" x14ac:dyDescent="0.2">
      <c r="D49178" s="1"/>
    </row>
    <row r="49179" spans="4:4" x14ac:dyDescent="0.2">
      <c r="D49179" s="1"/>
    </row>
    <row r="49180" spans="4:4" x14ac:dyDescent="0.2">
      <c r="D49180" s="1"/>
    </row>
    <row r="49181" spans="4:4" x14ac:dyDescent="0.2">
      <c r="D49181" s="1"/>
    </row>
    <row r="49182" spans="4:4" x14ac:dyDescent="0.2">
      <c r="D49182" s="1"/>
    </row>
    <row r="49183" spans="4:4" x14ac:dyDescent="0.2">
      <c r="D49183" s="1"/>
    </row>
    <row r="49184" spans="4:4" x14ac:dyDescent="0.2">
      <c r="D49184" s="1"/>
    </row>
    <row r="49185" spans="4:4" x14ac:dyDescent="0.2">
      <c r="D49185" s="1"/>
    </row>
    <row r="49186" spans="4:4" x14ac:dyDescent="0.2">
      <c r="D49186" s="1"/>
    </row>
    <row r="49187" spans="4:4" x14ac:dyDescent="0.2">
      <c r="D49187" s="1"/>
    </row>
    <row r="49188" spans="4:4" x14ac:dyDescent="0.2">
      <c r="D49188" s="1"/>
    </row>
    <row r="49189" spans="4:4" x14ac:dyDescent="0.2">
      <c r="D49189" s="1"/>
    </row>
    <row r="49190" spans="4:4" x14ac:dyDescent="0.2">
      <c r="D49190" s="1"/>
    </row>
    <row r="49191" spans="4:4" x14ac:dyDescent="0.2">
      <c r="D49191" s="1"/>
    </row>
    <row r="49192" spans="4:4" x14ac:dyDescent="0.2">
      <c r="D49192" s="1"/>
    </row>
    <row r="49193" spans="4:4" x14ac:dyDescent="0.2">
      <c r="D49193" s="1"/>
    </row>
    <row r="49194" spans="4:4" x14ac:dyDescent="0.2">
      <c r="D49194" s="1"/>
    </row>
    <row r="49195" spans="4:4" x14ac:dyDescent="0.2">
      <c r="D49195" s="1"/>
    </row>
    <row r="49196" spans="4:4" x14ac:dyDescent="0.2">
      <c r="D49196" s="1"/>
    </row>
    <row r="49197" spans="4:4" x14ac:dyDescent="0.2">
      <c r="D49197" s="1"/>
    </row>
    <row r="49198" spans="4:4" x14ac:dyDescent="0.2">
      <c r="D49198" s="1"/>
    </row>
    <row r="49199" spans="4:4" x14ac:dyDescent="0.2">
      <c r="D49199" s="1"/>
    </row>
    <row r="49200" spans="4:4" x14ac:dyDescent="0.2">
      <c r="D49200" s="1"/>
    </row>
    <row r="49201" spans="4:4" x14ac:dyDescent="0.2">
      <c r="D49201" s="1"/>
    </row>
    <row r="49202" spans="4:4" x14ac:dyDescent="0.2">
      <c r="D49202" s="1"/>
    </row>
    <row r="49203" spans="4:4" x14ac:dyDescent="0.2">
      <c r="D49203" s="1"/>
    </row>
    <row r="49204" spans="4:4" x14ac:dyDescent="0.2">
      <c r="D49204" s="1"/>
    </row>
    <row r="49205" spans="4:4" x14ac:dyDescent="0.2">
      <c r="D49205" s="1"/>
    </row>
    <row r="49206" spans="4:4" x14ac:dyDescent="0.2">
      <c r="D49206" s="1"/>
    </row>
    <row r="49207" spans="4:4" x14ac:dyDescent="0.2">
      <c r="D49207" s="1"/>
    </row>
    <row r="49208" spans="4:4" x14ac:dyDescent="0.2">
      <c r="D49208" s="1"/>
    </row>
    <row r="49209" spans="4:4" x14ac:dyDescent="0.2">
      <c r="D49209" s="1"/>
    </row>
    <row r="49210" spans="4:4" x14ac:dyDescent="0.2">
      <c r="D49210" s="1"/>
    </row>
    <row r="49211" spans="4:4" x14ac:dyDescent="0.2">
      <c r="D49211" s="1"/>
    </row>
    <row r="49212" spans="4:4" x14ac:dyDescent="0.2">
      <c r="D49212" s="1"/>
    </row>
    <row r="49213" spans="4:4" x14ac:dyDescent="0.2">
      <c r="D49213" s="1"/>
    </row>
    <row r="49214" spans="4:4" x14ac:dyDescent="0.2">
      <c r="D49214" s="1"/>
    </row>
    <row r="49215" spans="4:4" x14ac:dyDescent="0.2">
      <c r="D49215" s="1"/>
    </row>
    <row r="49216" spans="4:4" x14ac:dyDescent="0.2">
      <c r="D49216" s="1"/>
    </row>
    <row r="49217" spans="4:4" x14ac:dyDescent="0.2">
      <c r="D49217" s="1"/>
    </row>
    <row r="49218" spans="4:4" x14ac:dyDescent="0.2">
      <c r="D49218" s="1"/>
    </row>
    <row r="49219" spans="4:4" x14ac:dyDescent="0.2">
      <c r="D49219" s="1"/>
    </row>
    <row r="49220" spans="4:4" x14ac:dyDescent="0.2">
      <c r="D49220" s="1"/>
    </row>
    <row r="49221" spans="4:4" x14ac:dyDescent="0.2">
      <c r="D49221" s="1"/>
    </row>
    <row r="49222" spans="4:4" x14ac:dyDescent="0.2">
      <c r="D49222" s="1"/>
    </row>
    <row r="49223" spans="4:4" x14ac:dyDescent="0.2">
      <c r="D49223" s="1"/>
    </row>
    <row r="49224" spans="4:4" x14ac:dyDescent="0.2">
      <c r="D49224" s="1"/>
    </row>
    <row r="49225" spans="4:4" x14ac:dyDescent="0.2">
      <c r="D49225" s="1"/>
    </row>
    <row r="49226" spans="4:4" x14ac:dyDescent="0.2">
      <c r="D49226" s="1"/>
    </row>
    <row r="49227" spans="4:4" x14ac:dyDescent="0.2">
      <c r="D49227" s="1"/>
    </row>
    <row r="49228" spans="4:4" x14ac:dyDescent="0.2">
      <c r="D49228" s="1"/>
    </row>
    <row r="49229" spans="4:4" x14ac:dyDescent="0.2">
      <c r="D49229" s="1"/>
    </row>
    <row r="49230" spans="4:4" x14ac:dyDescent="0.2">
      <c r="D49230" s="1"/>
    </row>
    <row r="49231" spans="4:4" x14ac:dyDescent="0.2">
      <c r="D49231" s="1"/>
    </row>
    <row r="49232" spans="4:4" x14ac:dyDescent="0.2">
      <c r="D49232" s="1"/>
    </row>
    <row r="49233" spans="4:4" x14ac:dyDescent="0.2">
      <c r="D49233" s="1"/>
    </row>
    <row r="49234" spans="4:4" x14ac:dyDescent="0.2">
      <c r="D49234" s="1"/>
    </row>
    <row r="49235" spans="4:4" x14ac:dyDescent="0.2">
      <c r="D49235" s="1"/>
    </row>
    <row r="49236" spans="4:4" x14ac:dyDescent="0.2">
      <c r="D49236" s="1"/>
    </row>
    <row r="49237" spans="4:4" x14ac:dyDescent="0.2">
      <c r="D49237" s="1"/>
    </row>
    <row r="49238" spans="4:4" x14ac:dyDescent="0.2">
      <c r="D49238" s="1"/>
    </row>
    <row r="49239" spans="4:4" x14ac:dyDescent="0.2">
      <c r="D49239" s="1"/>
    </row>
    <row r="49240" spans="4:4" x14ac:dyDescent="0.2">
      <c r="D49240" s="1"/>
    </row>
    <row r="49241" spans="4:4" x14ac:dyDescent="0.2">
      <c r="D49241" s="1"/>
    </row>
    <row r="49242" spans="4:4" x14ac:dyDescent="0.2">
      <c r="D49242" s="1"/>
    </row>
    <row r="49243" spans="4:4" x14ac:dyDescent="0.2">
      <c r="D49243" s="1"/>
    </row>
    <row r="49244" spans="4:4" x14ac:dyDescent="0.2">
      <c r="D49244" s="1"/>
    </row>
    <row r="49245" spans="4:4" x14ac:dyDescent="0.2">
      <c r="D49245" s="1"/>
    </row>
    <row r="49246" spans="4:4" x14ac:dyDescent="0.2">
      <c r="D49246" s="1"/>
    </row>
    <row r="49247" spans="4:4" x14ac:dyDescent="0.2">
      <c r="D49247" s="1"/>
    </row>
    <row r="49248" spans="4:4" x14ac:dyDescent="0.2">
      <c r="D49248" s="1"/>
    </row>
    <row r="49249" spans="4:4" x14ac:dyDescent="0.2">
      <c r="D49249" s="1"/>
    </row>
    <row r="49250" spans="4:4" x14ac:dyDescent="0.2">
      <c r="D49250" s="1"/>
    </row>
    <row r="49251" spans="4:4" x14ac:dyDescent="0.2">
      <c r="D49251" s="1"/>
    </row>
    <row r="49252" spans="4:4" x14ac:dyDescent="0.2">
      <c r="D49252" s="1"/>
    </row>
    <row r="49253" spans="4:4" x14ac:dyDescent="0.2">
      <c r="D49253" s="1"/>
    </row>
    <row r="49254" spans="4:4" x14ac:dyDescent="0.2">
      <c r="D49254" s="1"/>
    </row>
    <row r="49255" spans="4:4" x14ac:dyDescent="0.2">
      <c r="D49255" s="1"/>
    </row>
    <row r="49256" spans="4:4" x14ac:dyDescent="0.2">
      <c r="D49256" s="1"/>
    </row>
    <row r="49257" spans="4:4" x14ac:dyDescent="0.2">
      <c r="D49257" s="1"/>
    </row>
    <row r="49258" spans="4:4" x14ac:dyDescent="0.2">
      <c r="D49258" s="1"/>
    </row>
    <row r="49259" spans="4:4" x14ac:dyDescent="0.2">
      <c r="D49259" s="1"/>
    </row>
    <row r="49260" spans="4:4" x14ac:dyDescent="0.2">
      <c r="D49260" s="1"/>
    </row>
    <row r="49261" spans="4:4" x14ac:dyDescent="0.2">
      <c r="D49261" s="1"/>
    </row>
    <row r="49262" spans="4:4" x14ac:dyDescent="0.2">
      <c r="D49262" s="1"/>
    </row>
    <row r="49263" spans="4:4" x14ac:dyDescent="0.2">
      <c r="D49263" s="1"/>
    </row>
    <row r="49264" spans="4:4" x14ac:dyDescent="0.2">
      <c r="D49264" s="1"/>
    </row>
    <row r="49265" spans="4:4" x14ac:dyDescent="0.2">
      <c r="D49265" s="1"/>
    </row>
    <row r="49266" spans="4:4" x14ac:dyDescent="0.2">
      <c r="D49266" s="1"/>
    </row>
    <row r="49267" spans="4:4" x14ac:dyDescent="0.2">
      <c r="D49267" s="1"/>
    </row>
    <row r="49268" spans="4:4" x14ac:dyDescent="0.2">
      <c r="D49268" s="1"/>
    </row>
    <row r="49269" spans="4:4" x14ac:dyDescent="0.2">
      <c r="D49269" s="1"/>
    </row>
    <row r="49270" spans="4:4" x14ac:dyDescent="0.2">
      <c r="D49270" s="1"/>
    </row>
    <row r="49271" spans="4:4" x14ac:dyDescent="0.2">
      <c r="D49271" s="1"/>
    </row>
    <row r="49272" spans="4:4" x14ac:dyDescent="0.2">
      <c r="D49272" s="1"/>
    </row>
    <row r="49273" spans="4:4" x14ac:dyDescent="0.2">
      <c r="D49273" s="1"/>
    </row>
    <row r="49274" spans="4:4" x14ac:dyDescent="0.2">
      <c r="D49274" s="1"/>
    </row>
    <row r="49275" spans="4:4" x14ac:dyDescent="0.2">
      <c r="D49275" s="1"/>
    </row>
    <row r="49276" spans="4:4" x14ac:dyDescent="0.2">
      <c r="D49276" s="1"/>
    </row>
    <row r="49277" spans="4:4" x14ac:dyDescent="0.2">
      <c r="D49277" s="1"/>
    </row>
    <row r="49278" spans="4:4" x14ac:dyDescent="0.2">
      <c r="D49278" s="1"/>
    </row>
    <row r="49279" spans="4:4" x14ac:dyDescent="0.2">
      <c r="D49279" s="1"/>
    </row>
    <row r="49280" spans="4:4" x14ac:dyDescent="0.2">
      <c r="D49280" s="1"/>
    </row>
    <row r="49281" spans="4:4" x14ac:dyDescent="0.2">
      <c r="D49281" s="1"/>
    </row>
    <row r="49282" spans="4:4" x14ac:dyDescent="0.2">
      <c r="D49282" s="1"/>
    </row>
    <row r="49283" spans="4:4" x14ac:dyDescent="0.2">
      <c r="D49283" s="1"/>
    </row>
    <row r="49284" spans="4:4" x14ac:dyDescent="0.2">
      <c r="D49284" s="1"/>
    </row>
    <row r="49285" spans="4:4" x14ac:dyDescent="0.2">
      <c r="D49285" s="1"/>
    </row>
    <row r="49286" spans="4:4" x14ac:dyDescent="0.2">
      <c r="D49286" s="1"/>
    </row>
    <row r="49287" spans="4:4" x14ac:dyDescent="0.2">
      <c r="D49287" s="1"/>
    </row>
    <row r="49288" spans="4:4" x14ac:dyDescent="0.2">
      <c r="D49288" s="1"/>
    </row>
    <row r="49289" spans="4:4" x14ac:dyDescent="0.2">
      <c r="D49289" s="1"/>
    </row>
    <row r="49290" spans="4:4" x14ac:dyDescent="0.2">
      <c r="D49290" s="1"/>
    </row>
    <row r="49291" spans="4:4" x14ac:dyDescent="0.2">
      <c r="D49291" s="1"/>
    </row>
    <row r="49292" spans="4:4" x14ac:dyDescent="0.2">
      <c r="D49292" s="1"/>
    </row>
    <row r="49293" spans="4:4" x14ac:dyDescent="0.2">
      <c r="D49293" s="1"/>
    </row>
    <row r="49294" spans="4:4" x14ac:dyDescent="0.2">
      <c r="D49294" s="1"/>
    </row>
    <row r="49295" spans="4:4" x14ac:dyDescent="0.2">
      <c r="D49295" s="1"/>
    </row>
    <row r="49296" spans="4:4" x14ac:dyDescent="0.2">
      <c r="D49296" s="1"/>
    </row>
    <row r="49297" spans="4:4" x14ac:dyDescent="0.2">
      <c r="D49297" s="1"/>
    </row>
    <row r="49298" spans="4:4" x14ac:dyDescent="0.2">
      <c r="D49298" s="1"/>
    </row>
    <row r="49299" spans="4:4" x14ac:dyDescent="0.2">
      <c r="D49299" s="1"/>
    </row>
    <row r="49300" spans="4:4" x14ac:dyDescent="0.2">
      <c r="D49300" s="1"/>
    </row>
    <row r="49301" spans="4:4" x14ac:dyDescent="0.2">
      <c r="D49301" s="1"/>
    </row>
    <row r="49302" spans="4:4" x14ac:dyDescent="0.2">
      <c r="D49302" s="1"/>
    </row>
    <row r="49303" spans="4:4" x14ac:dyDescent="0.2">
      <c r="D49303" s="1"/>
    </row>
    <row r="49304" spans="4:4" x14ac:dyDescent="0.2">
      <c r="D49304" s="1"/>
    </row>
    <row r="49305" spans="4:4" x14ac:dyDescent="0.2">
      <c r="D49305" s="1"/>
    </row>
    <row r="49306" spans="4:4" x14ac:dyDescent="0.2">
      <c r="D49306" s="1"/>
    </row>
    <row r="49307" spans="4:4" x14ac:dyDescent="0.2">
      <c r="D49307" s="1"/>
    </row>
    <row r="49308" spans="4:4" x14ac:dyDescent="0.2">
      <c r="D49308" s="1"/>
    </row>
    <row r="49309" spans="4:4" x14ac:dyDescent="0.2">
      <c r="D49309" s="1"/>
    </row>
    <row r="49310" spans="4:4" x14ac:dyDescent="0.2">
      <c r="D49310" s="1"/>
    </row>
    <row r="49311" spans="4:4" x14ac:dyDescent="0.2">
      <c r="D49311" s="1"/>
    </row>
    <row r="49312" spans="4:4" x14ac:dyDescent="0.2">
      <c r="D49312" s="1"/>
    </row>
    <row r="49313" spans="4:4" x14ac:dyDescent="0.2">
      <c r="D49313" s="1"/>
    </row>
    <row r="49314" spans="4:4" x14ac:dyDescent="0.2">
      <c r="D49314" s="1"/>
    </row>
    <row r="49315" spans="4:4" x14ac:dyDescent="0.2">
      <c r="D49315" s="1"/>
    </row>
    <row r="49316" spans="4:4" x14ac:dyDescent="0.2">
      <c r="D49316" s="1"/>
    </row>
    <row r="49317" spans="4:4" x14ac:dyDescent="0.2">
      <c r="D49317" s="1"/>
    </row>
    <row r="49318" spans="4:4" x14ac:dyDescent="0.2">
      <c r="D49318" s="1"/>
    </row>
    <row r="49319" spans="4:4" x14ac:dyDescent="0.2">
      <c r="D49319" s="1"/>
    </row>
    <row r="49320" spans="4:4" x14ac:dyDescent="0.2">
      <c r="D49320" s="1"/>
    </row>
    <row r="49321" spans="4:4" x14ac:dyDescent="0.2">
      <c r="D49321" s="1"/>
    </row>
    <row r="49322" spans="4:4" x14ac:dyDescent="0.2">
      <c r="D49322" s="1"/>
    </row>
    <row r="49323" spans="4:4" x14ac:dyDescent="0.2">
      <c r="D49323" s="1"/>
    </row>
    <row r="49324" spans="4:4" x14ac:dyDescent="0.2">
      <c r="D49324" s="1"/>
    </row>
    <row r="49325" spans="4:4" x14ac:dyDescent="0.2">
      <c r="D49325" s="1"/>
    </row>
    <row r="49326" spans="4:4" x14ac:dyDescent="0.2">
      <c r="D49326" s="1"/>
    </row>
    <row r="49327" spans="4:4" x14ac:dyDescent="0.2">
      <c r="D49327" s="1"/>
    </row>
    <row r="49328" spans="4:4" x14ac:dyDescent="0.2">
      <c r="D49328" s="1"/>
    </row>
    <row r="49329" spans="4:4" x14ac:dyDescent="0.2">
      <c r="D49329" s="1"/>
    </row>
    <row r="49330" spans="4:4" x14ac:dyDescent="0.2">
      <c r="D49330" s="1"/>
    </row>
    <row r="49331" spans="4:4" x14ac:dyDescent="0.2">
      <c r="D49331" s="1"/>
    </row>
    <row r="49332" spans="4:4" x14ac:dyDescent="0.2">
      <c r="D49332" s="1"/>
    </row>
    <row r="49333" spans="4:4" x14ac:dyDescent="0.2">
      <c r="D49333" s="1"/>
    </row>
    <row r="49334" spans="4:4" x14ac:dyDescent="0.2">
      <c r="D49334" s="1"/>
    </row>
    <row r="49335" spans="4:4" x14ac:dyDescent="0.2">
      <c r="D49335" s="1"/>
    </row>
    <row r="49336" spans="4:4" x14ac:dyDescent="0.2">
      <c r="D49336" s="1"/>
    </row>
    <row r="49337" spans="4:4" x14ac:dyDescent="0.2">
      <c r="D49337" s="1"/>
    </row>
    <row r="49338" spans="4:4" x14ac:dyDescent="0.2">
      <c r="D49338" s="1"/>
    </row>
    <row r="49339" spans="4:4" x14ac:dyDescent="0.2">
      <c r="D49339" s="1"/>
    </row>
    <row r="49340" spans="4:4" x14ac:dyDescent="0.2">
      <c r="D49340" s="1"/>
    </row>
    <row r="49341" spans="4:4" x14ac:dyDescent="0.2">
      <c r="D49341" s="1"/>
    </row>
    <row r="49342" spans="4:4" x14ac:dyDescent="0.2">
      <c r="D49342" s="1"/>
    </row>
    <row r="49343" spans="4:4" x14ac:dyDescent="0.2">
      <c r="D49343" s="1"/>
    </row>
    <row r="49344" spans="4:4" x14ac:dyDescent="0.2">
      <c r="D49344" s="1"/>
    </row>
    <row r="49345" spans="4:4" x14ac:dyDescent="0.2">
      <c r="D49345" s="1"/>
    </row>
    <row r="49346" spans="4:4" x14ac:dyDescent="0.2">
      <c r="D49346" s="1"/>
    </row>
    <row r="49347" spans="4:4" x14ac:dyDescent="0.2">
      <c r="D49347" s="1"/>
    </row>
    <row r="49348" spans="4:4" x14ac:dyDescent="0.2">
      <c r="D49348" s="1"/>
    </row>
    <row r="49349" spans="4:4" x14ac:dyDescent="0.2">
      <c r="D49349" s="1"/>
    </row>
    <row r="49350" spans="4:4" x14ac:dyDescent="0.2">
      <c r="D49350" s="1"/>
    </row>
    <row r="49351" spans="4:4" x14ac:dyDescent="0.2">
      <c r="D49351" s="1"/>
    </row>
    <row r="49352" spans="4:4" x14ac:dyDescent="0.2">
      <c r="D49352" s="1"/>
    </row>
    <row r="49353" spans="4:4" x14ac:dyDescent="0.2">
      <c r="D49353" s="1"/>
    </row>
    <row r="49354" spans="4:4" x14ac:dyDescent="0.2">
      <c r="D49354" s="1"/>
    </row>
    <row r="49355" spans="4:4" x14ac:dyDescent="0.2">
      <c r="D49355" s="1"/>
    </row>
    <row r="49356" spans="4:4" x14ac:dyDescent="0.2">
      <c r="D49356" s="1"/>
    </row>
    <row r="49357" spans="4:4" x14ac:dyDescent="0.2">
      <c r="D49357" s="1"/>
    </row>
    <row r="49358" spans="4:4" x14ac:dyDescent="0.2">
      <c r="D49358" s="1"/>
    </row>
    <row r="49359" spans="4:4" x14ac:dyDescent="0.2">
      <c r="D49359" s="1"/>
    </row>
    <row r="49360" spans="4:4" x14ac:dyDescent="0.2">
      <c r="D49360" s="1"/>
    </row>
    <row r="49361" spans="4:4" x14ac:dyDescent="0.2">
      <c r="D49361" s="1"/>
    </row>
    <row r="49362" spans="4:4" x14ac:dyDescent="0.2">
      <c r="D49362" s="1"/>
    </row>
    <row r="49363" spans="4:4" x14ac:dyDescent="0.2">
      <c r="D49363" s="1"/>
    </row>
    <row r="49364" spans="4:4" x14ac:dyDescent="0.2">
      <c r="D49364" s="1"/>
    </row>
    <row r="49365" spans="4:4" x14ac:dyDescent="0.2">
      <c r="D49365" s="1"/>
    </row>
    <row r="49366" spans="4:4" x14ac:dyDescent="0.2">
      <c r="D49366" s="1"/>
    </row>
    <row r="49367" spans="4:4" x14ac:dyDescent="0.2">
      <c r="D49367" s="1"/>
    </row>
    <row r="49368" spans="4:4" x14ac:dyDescent="0.2">
      <c r="D49368" s="1"/>
    </row>
    <row r="49369" spans="4:4" x14ac:dyDescent="0.2">
      <c r="D49369" s="1"/>
    </row>
    <row r="49370" spans="4:4" x14ac:dyDescent="0.2">
      <c r="D49370" s="1"/>
    </row>
    <row r="49371" spans="4:4" x14ac:dyDescent="0.2">
      <c r="D49371" s="1"/>
    </row>
    <row r="49372" spans="4:4" x14ac:dyDescent="0.2">
      <c r="D49372" s="1"/>
    </row>
    <row r="49373" spans="4:4" x14ac:dyDescent="0.2">
      <c r="D49373" s="1"/>
    </row>
    <row r="49374" spans="4:4" x14ac:dyDescent="0.2">
      <c r="D49374" s="1"/>
    </row>
    <row r="49375" spans="4:4" x14ac:dyDescent="0.2">
      <c r="D49375" s="1"/>
    </row>
    <row r="49376" spans="4:4" x14ac:dyDescent="0.2">
      <c r="D49376" s="1"/>
    </row>
    <row r="49377" spans="4:4" x14ac:dyDescent="0.2">
      <c r="D49377" s="1"/>
    </row>
    <row r="49378" spans="4:4" x14ac:dyDescent="0.2">
      <c r="D49378" s="1"/>
    </row>
    <row r="49379" spans="4:4" x14ac:dyDescent="0.2">
      <c r="D49379" s="1"/>
    </row>
    <row r="49380" spans="4:4" x14ac:dyDescent="0.2">
      <c r="D49380" s="1"/>
    </row>
    <row r="49381" spans="4:4" x14ac:dyDescent="0.2">
      <c r="D49381" s="1"/>
    </row>
    <row r="49382" spans="4:4" x14ac:dyDescent="0.2">
      <c r="D49382" s="1"/>
    </row>
    <row r="49383" spans="4:4" x14ac:dyDescent="0.2">
      <c r="D49383" s="1"/>
    </row>
    <row r="49384" spans="4:4" x14ac:dyDescent="0.2">
      <c r="D49384" s="1"/>
    </row>
    <row r="49385" spans="4:4" x14ac:dyDescent="0.2">
      <c r="D49385" s="1"/>
    </row>
    <row r="49386" spans="4:4" x14ac:dyDescent="0.2">
      <c r="D49386" s="1"/>
    </row>
    <row r="49387" spans="4:4" x14ac:dyDescent="0.2">
      <c r="D49387" s="1"/>
    </row>
    <row r="49388" spans="4:4" x14ac:dyDescent="0.2">
      <c r="D49388" s="1"/>
    </row>
    <row r="49389" spans="4:4" x14ac:dyDescent="0.2">
      <c r="D49389" s="1"/>
    </row>
    <row r="49390" spans="4:4" x14ac:dyDescent="0.2">
      <c r="D49390" s="1"/>
    </row>
    <row r="49391" spans="4:4" x14ac:dyDescent="0.2">
      <c r="D49391" s="1"/>
    </row>
    <row r="49392" spans="4:4" x14ac:dyDescent="0.2">
      <c r="D49392" s="1"/>
    </row>
    <row r="49393" spans="4:4" x14ac:dyDescent="0.2">
      <c r="D49393" s="1"/>
    </row>
    <row r="49394" spans="4:4" x14ac:dyDescent="0.2">
      <c r="D49394" s="1"/>
    </row>
    <row r="49395" spans="4:4" x14ac:dyDescent="0.2">
      <c r="D49395" s="1"/>
    </row>
    <row r="49396" spans="4:4" x14ac:dyDescent="0.2">
      <c r="D49396" s="1"/>
    </row>
    <row r="49397" spans="4:4" x14ac:dyDescent="0.2">
      <c r="D49397" s="1"/>
    </row>
    <row r="49398" spans="4:4" x14ac:dyDescent="0.2">
      <c r="D49398" s="1"/>
    </row>
    <row r="49399" spans="4:4" x14ac:dyDescent="0.2">
      <c r="D49399" s="1"/>
    </row>
    <row r="49400" spans="4:4" x14ac:dyDescent="0.2">
      <c r="D49400" s="1"/>
    </row>
    <row r="49401" spans="4:4" x14ac:dyDescent="0.2">
      <c r="D49401" s="1"/>
    </row>
    <row r="49402" spans="4:4" x14ac:dyDescent="0.2">
      <c r="D49402" s="1"/>
    </row>
    <row r="49403" spans="4:4" x14ac:dyDescent="0.2">
      <c r="D49403" s="1"/>
    </row>
    <row r="49404" spans="4:4" x14ac:dyDescent="0.2">
      <c r="D49404" s="1"/>
    </row>
    <row r="49405" spans="4:4" x14ac:dyDescent="0.2">
      <c r="D49405" s="1"/>
    </row>
    <row r="49406" spans="4:4" x14ac:dyDescent="0.2">
      <c r="D49406" s="1"/>
    </row>
    <row r="49407" spans="4:4" x14ac:dyDescent="0.2">
      <c r="D49407" s="1"/>
    </row>
    <row r="49408" spans="4:4" x14ac:dyDescent="0.2">
      <c r="D49408" s="1"/>
    </row>
    <row r="49409" spans="4:4" x14ac:dyDescent="0.2">
      <c r="D49409" s="1"/>
    </row>
    <row r="49410" spans="4:4" x14ac:dyDescent="0.2">
      <c r="D49410" s="1"/>
    </row>
    <row r="49411" spans="4:4" x14ac:dyDescent="0.2">
      <c r="D49411" s="1"/>
    </row>
    <row r="49412" spans="4:4" x14ac:dyDescent="0.2">
      <c r="D49412" s="1"/>
    </row>
    <row r="49413" spans="4:4" x14ac:dyDescent="0.2">
      <c r="D49413" s="1"/>
    </row>
    <row r="49414" spans="4:4" x14ac:dyDescent="0.2">
      <c r="D49414" s="1"/>
    </row>
    <row r="49415" spans="4:4" x14ac:dyDescent="0.2">
      <c r="D49415" s="1"/>
    </row>
    <row r="49416" spans="4:4" x14ac:dyDescent="0.2">
      <c r="D49416" s="1"/>
    </row>
    <row r="49417" spans="4:4" x14ac:dyDescent="0.2">
      <c r="D49417" s="1"/>
    </row>
    <row r="49418" spans="4:4" x14ac:dyDescent="0.2">
      <c r="D49418" s="1"/>
    </row>
    <row r="49419" spans="4:4" x14ac:dyDescent="0.2">
      <c r="D49419" s="1"/>
    </row>
    <row r="49420" spans="4:4" x14ac:dyDescent="0.2">
      <c r="D49420" s="1"/>
    </row>
    <row r="49421" spans="4:4" x14ac:dyDescent="0.2">
      <c r="D49421" s="1"/>
    </row>
    <row r="49422" spans="4:4" x14ac:dyDescent="0.2">
      <c r="D49422" s="1"/>
    </row>
    <row r="49423" spans="4:4" x14ac:dyDescent="0.2">
      <c r="D49423" s="1"/>
    </row>
    <row r="49424" spans="4:4" x14ac:dyDescent="0.2">
      <c r="D49424" s="1"/>
    </row>
    <row r="49425" spans="4:4" x14ac:dyDescent="0.2">
      <c r="D49425" s="1"/>
    </row>
    <row r="49426" spans="4:4" x14ac:dyDescent="0.2">
      <c r="D49426" s="1"/>
    </row>
    <row r="49427" spans="4:4" x14ac:dyDescent="0.2">
      <c r="D49427" s="1"/>
    </row>
    <row r="49428" spans="4:4" x14ac:dyDescent="0.2">
      <c r="D49428" s="1"/>
    </row>
    <row r="49429" spans="4:4" x14ac:dyDescent="0.2">
      <c r="D49429" s="1"/>
    </row>
    <row r="49430" spans="4:4" x14ac:dyDescent="0.2">
      <c r="D49430" s="1"/>
    </row>
    <row r="49431" spans="4:4" x14ac:dyDescent="0.2">
      <c r="D49431" s="1"/>
    </row>
    <row r="49432" spans="4:4" x14ac:dyDescent="0.2">
      <c r="D49432" s="1"/>
    </row>
    <row r="49433" spans="4:4" x14ac:dyDescent="0.2">
      <c r="D49433" s="1"/>
    </row>
    <row r="49434" spans="4:4" x14ac:dyDescent="0.2">
      <c r="D49434" s="1"/>
    </row>
    <row r="49435" spans="4:4" x14ac:dyDescent="0.2">
      <c r="D49435" s="1"/>
    </row>
    <row r="49436" spans="4:4" x14ac:dyDescent="0.2">
      <c r="D49436" s="1"/>
    </row>
    <row r="49437" spans="4:4" x14ac:dyDescent="0.2">
      <c r="D49437" s="1"/>
    </row>
    <row r="49438" spans="4:4" x14ac:dyDescent="0.2">
      <c r="D49438" s="1"/>
    </row>
    <row r="49439" spans="4:4" x14ac:dyDescent="0.2">
      <c r="D49439" s="1"/>
    </row>
    <row r="49440" spans="4:4" x14ac:dyDescent="0.2">
      <c r="D49440" s="1"/>
    </row>
    <row r="49441" spans="4:4" x14ac:dyDescent="0.2">
      <c r="D49441" s="1"/>
    </row>
    <row r="49442" spans="4:4" x14ac:dyDescent="0.2">
      <c r="D49442" s="1"/>
    </row>
    <row r="49443" spans="4:4" x14ac:dyDescent="0.2">
      <c r="D49443" s="1"/>
    </row>
    <row r="49444" spans="4:4" x14ac:dyDescent="0.2">
      <c r="D49444" s="1"/>
    </row>
    <row r="49445" spans="4:4" x14ac:dyDescent="0.2">
      <c r="D49445" s="1"/>
    </row>
    <row r="49446" spans="4:4" x14ac:dyDescent="0.2">
      <c r="D49446" s="1"/>
    </row>
    <row r="49447" spans="4:4" x14ac:dyDescent="0.2">
      <c r="D49447" s="1"/>
    </row>
    <row r="49448" spans="4:4" x14ac:dyDescent="0.2">
      <c r="D49448" s="1"/>
    </row>
    <row r="49449" spans="4:4" x14ac:dyDescent="0.2">
      <c r="D49449" s="1"/>
    </row>
    <row r="49450" spans="4:4" x14ac:dyDescent="0.2">
      <c r="D49450" s="1"/>
    </row>
    <row r="49451" spans="4:4" x14ac:dyDescent="0.2">
      <c r="D49451" s="1"/>
    </row>
    <row r="49452" spans="4:4" x14ac:dyDescent="0.2">
      <c r="D49452" s="1"/>
    </row>
    <row r="49453" spans="4:4" x14ac:dyDescent="0.2">
      <c r="D49453" s="1"/>
    </row>
    <row r="49454" spans="4:4" x14ac:dyDescent="0.2">
      <c r="D49454" s="1"/>
    </row>
    <row r="49455" spans="4:4" x14ac:dyDescent="0.2">
      <c r="D49455" s="1"/>
    </row>
    <row r="49456" spans="4:4" x14ac:dyDescent="0.2">
      <c r="D49456" s="1"/>
    </row>
    <row r="49457" spans="4:4" x14ac:dyDescent="0.2">
      <c r="D49457" s="1"/>
    </row>
    <row r="49458" spans="4:4" x14ac:dyDescent="0.2">
      <c r="D49458" s="1"/>
    </row>
    <row r="49459" spans="4:4" x14ac:dyDescent="0.2">
      <c r="D49459" s="1"/>
    </row>
    <row r="49460" spans="4:4" x14ac:dyDescent="0.2">
      <c r="D49460" s="1"/>
    </row>
    <row r="49461" spans="4:4" x14ac:dyDescent="0.2">
      <c r="D49461" s="1"/>
    </row>
    <row r="49462" spans="4:4" x14ac:dyDescent="0.2">
      <c r="D49462" s="1"/>
    </row>
    <row r="49463" spans="4:4" x14ac:dyDescent="0.2">
      <c r="D49463" s="1"/>
    </row>
    <row r="49464" spans="4:4" x14ac:dyDescent="0.2">
      <c r="D49464" s="1"/>
    </row>
    <row r="49465" spans="4:4" x14ac:dyDescent="0.2">
      <c r="D49465" s="1"/>
    </row>
    <row r="49466" spans="4:4" x14ac:dyDescent="0.2">
      <c r="D49466" s="1"/>
    </row>
    <row r="49467" spans="4:4" x14ac:dyDescent="0.2">
      <c r="D49467" s="1"/>
    </row>
    <row r="49468" spans="4:4" x14ac:dyDescent="0.2">
      <c r="D49468" s="1"/>
    </row>
    <row r="49469" spans="4:4" x14ac:dyDescent="0.2">
      <c r="D49469" s="1"/>
    </row>
    <row r="49470" spans="4:4" x14ac:dyDescent="0.2">
      <c r="D49470" s="1"/>
    </row>
    <row r="49471" spans="4:4" x14ac:dyDescent="0.2">
      <c r="D49471" s="1"/>
    </row>
    <row r="49472" spans="4:4" x14ac:dyDescent="0.2">
      <c r="D49472" s="1"/>
    </row>
    <row r="49473" spans="4:4" x14ac:dyDescent="0.2">
      <c r="D49473" s="1"/>
    </row>
    <row r="49474" spans="4:4" x14ac:dyDescent="0.2">
      <c r="D49474" s="1"/>
    </row>
    <row r="49475" spans="4:4" x14ac:dyDescent="0.2">
      <c r="D49475" s="1"/>
    </row>
    <row r="49476" spans="4:4" x14ac:dyDescent="0.2">
      <c r="D49476" s="1"/>
    </row>
    <row r="49477" spans="4:4" x14ac:dyDescent="0.2">
      <c r="D49477" s="1"/>
    </row>
    <row r="49478" spans="4:4" x14ac:dyDescent="0.2">
      <c r="D49478" s="1"/>
    </row>
    <row r="49479" spans="4:4" x14ac:dyDescent="0.2">
      <c r="D49479" s="1"/>
    </row>
    <row r="49480" spans="4:4" x14ac:dyDescent="0.2">
      <c r="D49480" s="1"/>
    </row>
    <row r="49481" spans="4:4" x14ac:dyDescent="0.2">
      <c r="D49481" s="1"/>
    </row>
    <row r="49482" spans="4:4" x14ac:dyDescent="0.2">
      <c r="D49482" s="1"/>
    </row>
    <row r="49483" spans="4:4" x14ac:dyDescent="0.2">
      <c r="D49483" s="1"/>
    </row>
    <row r="49484" spans="4:4" x14ac:dyDescent="0.2">
      <c r="D49484" s="1"/>
    </row>
    <row r="49485" spans="4:4" x14ac:dyDescent="0.2">
      <c r="D49485" s="1"/>
    </row>
    <row r="49486" spans="4:4" x14ac:dyDescent="0.2">
      <c r="D49486" s="1"/>
    </row>
    <row r="49487" spans="4:4" x14ac:dyDescent="0.2">
      <c r="D49487" s="1"/>
    </row>
    <row r="49488" spans="4:4" x14ac:dyDescent="0.2">
      <c r="D49488" s="1"/>
    </row>
    <row r="49489" spans="4:4" x14ac:dyDescent="0.2">
      <c r="D49489" s="1"/>
    </row>
    <row r="49490" spans="4:4" x14ac:dyDescent="0.2">
      <c r="D49490" s="1"/>
    </row>
    <row r="49491" spans="4:4" x14ac:dyDescent="0.2">
      <c r="D49491" s="1"/>
    </row>
    <row r="49492" spans="4:4" x14ac:dyDescent="0.2">
      <c r="D49492" s="1"/>
    </row>
    <row r="49493" spans="4:4" x14ac:dyDescent="0.2">
      <c r="D49493" s="1"/>
    </row>
    <row r="49494" spans="4:4" x14ac:dyDescent="0.2">
      <c r="D49494" s="1"/>
    </row>
    <row r="49495" spans="4:4" x14ac:dyDescent="0.2">
      <c r="D49495" s="1"/>
    </row>
    <row r="49496" spans="4:4" x14ac:dyDescent="0.2">
      <c r="D49496" s="1"/>
    </row>
    <row r="49497" spans="4:4" x14ac:dyDescent="0.2">
      <c r="D49497" s="1"/>
    </row>
    <row r="49498" spans="4:4" x14ac:dyDescent="0.2">
      <c r="D49498" s="1"/>
    </row>
    <row r="49499" spans="4:4" x14ac:dyDescent="0.2">
      <c r="D49499" s="1"/>
    </row>
    <row r="49500" spans="4:4" x14ac:dyDescent="0.2">
      <c r="D49500" s="1"/>
    </row>
    <row r="49501" spans="4:4" x14ac:dyDescent="0.2">
      <c r="D49501" s="1"/>
    </row>
    <row r="49502" spans="4:4" x14ac:dyDescent="0.2">
      <c r="D49502" s="1"/>
    </row>
    <row r="49503" spans="4:4" x14ac:dyDescent="0.2">
      <c r="D49503" s="1"/>
    </row>
    <row r="49504" spans="4:4" x14ac:dyDescent="0.2">
      <c r="D49504" s="1"/>
    </row>
    <row r="49505" spans="4:4" x14ac:dyDescent="0.2">
      <c r="D49505" s="1"/>
    </row>
    <row r="49506" spans="4:4" x14ac:dyDescent="0.2">
      <c r="D49506" s="1"/>
    </row>
    <row r="49507" spans="4:4" x14ac:dyDescent="0.2">
      <c r="D49507" s="1"/>
    </row>
    <row r="49508" spans="4:4" x14ac:dyDescent="0.2">
      <c r="D49508" s="1"/>
    </row>
    <row r="49509" spans="4:4" x14ac:dyDescent="0.2">
      <c r="D49509" s="1"/>
    </row>
    <row r="49510" spans="4:4" x14ac:dyDescent="0.2">
      <c r="D49510" s="1"/>
    </row>
    <row r="49511" spans="4:4" x14ac:dyDescent="0.2">
      <c r="D49511" s="1"/>
    </row>
    <row r="49512" spans="4:4" x14ac:dyDescent="0.2">
      <c r="D49512" s="1"/>
    </row>
    <row r="49513" spans="4:4" x14ac:dyDescent="0.2">
      <c r="D49513" s="1"/>
    </row>
    <row r="49514" spans="4:4" x14ac:dyDescent="0.2">
      <c r="D49514" s="1"/>
    </row>
    <row r="49515" spans="4:4" x14ac:dyDescent="0.2">
      <c r="D49515" s="1"/>
    </row>
    <row r="49516" spans="4:4" x14ac:dyDescent="0.2">
      <c r="D49516" s="1"/>
    </row>
    <row r="49517" spans="4:4" x14ac:dyDescent="0.2">
      <c r="D49517" s="1"/>
    </row>
    <row r="49518" spans="4:4" x14ac:dyDescent="0.2">
      <c r="D49518" s="1"/>
    </row>
    <row r="49519" spans="4:4" x14ac:dyDescent="0.2">
      <c r="D49519" s="1"/>
    </row>
    <row r="49520" spans="4:4" x14ac:dyDescent="0.2">
      <c r="D49520" s="1"/>
    </row>
    <row r="49521" spans="4:4" x14ac:dyDescent="0.2">
      <c r="D49521" s="1"/>
    </row>
    <row r="49522" spans="4:4" x14ac:dyDescent="0.2">
      <c r="D49522" s="1"/>
    </row>
    <row r="49523" spans="4:4" x14ac:dyDescent="0.2">
      <c r="D49523" s="1"/>
    </row>
    <row r="49524" spans="4:4" x14ac:dyDescent="0.2">
      <c r="D49524" s="1"/>
    </row>
    <row r="49525" spans="4:4" x14ac:dyDescent="0.2">
      <c r="D49525" s="1"/>
    </row>
    <row r="49526" spans="4:4" x14ac:dyDescent="0.2">
      <c r="D49526" s="1"/>
    </row>
    <row r="49527" spans="4:4" x14ac:dyDescent="0.2">
      <c r="D49527" s="1"/>
    </row>
    <row r="49528" spans="4:4" x14ac:dyDescent="0.2">
      <c r="D49528" s="1"/>
    </row>
    <row r="49529" spans="4:4" x14ac:dyDescent="0.2">
      <c r="D49529" s="1"/>
    </row>
    <row r="49530" spans="4:4" x14ac:dyDescent="0.2">
      <c r="D49530" s="1"/>
    </row>
    <row r="49531" spans="4:4" x14ac:dyDescent="0.2">
      <c r="D49531" s="1"/>
    </row>
    <row r="49532" spans="4:4" x14ac:dyDescent="0.2">
      <c r="D49532" s="1"/>
    </row>
    <row r="49533" spans="4:4" x14ac:dyDescent="0.2">
      <c r="D49533" s="1"/>
    </row>
    <row r="49534" spans="4:4" x14ac:dyDescent="0.2">
      <c r="D49534" s="1"/>
    </row>
    <row r="49535" spans="4:4" x14ac:dyDescent="0.2">
      <c r="D49535" s="1"/>
    </row>
    <row r="49536" spans="4:4" x14ac:dyDescent="0.2">
      <c r="D49536" s="1"/>
    </row>
    <row r="49537" spans="4:4" x14ac:dyDescent="0.2">
      <c r="D49537" s="1"/>
    </row>
    <row r="49538" spans="4:4" x14ac:dyDescent="0.2">
      <c r="D49538" s="1"/>
    </row>
    <row r="49539" spans="4:4" x14ac:dyDescent="0.2">
      <c r="D49539" s="1"/>
    </row>
    <row r="49540" spans="4:4" x14ac:dyDescent="0.2">
      <c r="D49540" s="1"/>
    </row>
    <row r="49541" spans="4:4" x14ac:dyDescent="0.2">
      <c r="D49541" s="1"/>
    </row>
    <row r="49542" spans="4:4" x14ac:dyDescent="0.2">
      <c r="D49542" s="1"/>
    </row>
    <row r="49543" spans="4:4" x14ac:dyDescent="0.2">
      <c r="D49543" s="1"/>
    </row>
    <row r="49544" spans="4:4" x14ac:dyDescent="0.2">
      <c r="D49544" s="1"/>
    </row>
    <row r="49545" spans="4:4" x14ac:dyDescent="0.2">
      <c r="D49545" s="1"/>
    </row>
    <row r="49546" spans="4:4" x14ac:dyDescent="0.2">
      <c r="D49546" s="1"/>
    </row>
    <row r="49547" spans="4:4" x14ac:dyDescent="0.2">
      <c r="D49547" s="1"/>
    </row>
    <row r="49548" spans="4:4" x14ac:dyDescent="0.2">
      <c r="D49548" s="1"/>
    </row>
    <row r="49549" spans="4:4" x14ac:dyDescent="0.2">
      <c r="D49549" s="1"/>
    </row>
    <row r="49550" spans="4:4" x14ac:dyDescent="0.2">
      <c r="D49550" s="1"/>
    </row>
    <row r="49551" spans="4:4" x14ac:dyDescent="0.2">
      <c r="D49551" s="1"/>
    </row>
    <row r="49552" spans="4:4" x14ac:dyDescent="0.2">
      <c r="D49552" s="1"/>
    </row>
    <row r="49553" spans="4:4" x14ac:dyDescent="0.2">
      <c r="D49553" s="1"/>
    </row>
    <row r="49554" spans="4:4" x14ac:dyDescent="0.2">
      <c r="D49554" s="1"/>
    </row>
    <row r="49555" spans="4:4" x14ac:dyDescent="0.2">
      <c r="D49555" s="1"/>
    </row>
    <row r="49556" spans="4:4" x14ac:dyDescent="0.2">
      <c r="D49556" s="1"/>
    </row>
    <row r="49557" spans="4:4" x14ac:dyDescent="0.2">
      <c r="D49557" s="1"/>
    </row>
    <row r="49558" spans="4:4" x14ac:dyDescent="0.2">
      <c r="D49558" s="1"/>
    </row>
    <row r="49559" spans="4:4" x14ac:dyDescent="0.2">
      <c r="D49559" s="1"/>
    </row>
    <row r="49560" spans="4:4" x14ac:dyDescent="0.2">
      <c r="D49560" s="1"/>
    </row>
    <row r="49561" spans="4:4" x14ac:dyDescent="0.2">
      <c r="D49561" s="1"/>
    </row>
    <row r="49562" spans="4:4" x14ac:dyDescent="0.2">
      <c r="D49562" s="1"/>
    </row>
    <row r="49563" spans="4:4" x14ac:dyDescent="0.2">
      <c r="D49563" s="1"/>
    </row>
    <row r="49564" spans="4:4" x14ac:dyDescent="0.2">
      <c r="D49564" s="1"/>
    </row>
    <row r="49565" spans="4:4" x14ac:dyDescent="0.2">
      <c r="D49565" s="1"/>
    </row>
    <row r="49566" spans="4:4" x14ac:dyDescent="0.2">
      <c r="D49566" s="1"/>
    </row>
    <row r="49567" spans="4:4" x14ac:dyDescent="0.2">
      <c r="D49567" s="1"/>
    </row>
    <row r="49568" spans="4:4" x14ac:dyDescent="0.2">
      <c r="D49568" s="1"/>
    </row>
    <row r="49569" spans="4:4" x14ac:dyDescent="0.2">
      <c r="D49569" s="1"/>
    </row>
    <row r="49570" spans="4:4" x14ac:dyDescent="0.2">
      <c r="D49570" s="1"/>
    </row>
    <row r="49571" spans="4:4" x14ac:dyDescent="0.2">
      <c r="D49571" s="1"/>
    </row>
    <row r="49572" spans="4:4" x14ac:dyDescent="0.2">
      <c r="D49572" s="1"/>
    </row>
    <row r="49573" spans="4:4" x14ac:dyDescent="0.2">
      <c r="D49573" s="1"/>
    </row>
    <row r="49574" spans="4:4" x14ac:dyDescent="0.2">
      <c r="D49574" s="1"/>
    </row>
    <row r="49575" spans="4:4" x14ac:dyDescent="0.2">
      <c r="D49575" s="1"/>
    </row>
    <row r="49576" spans="4:4" x14ac:dyDescent="0.2">
      <c r="D49576" s="1"/>
    </row>
    <row r="49577" spans="4:4" x14ac:dyDescent="0.2">
      <c r="D49577" s="1"/>
    </row>
    <row r="49578" spans="4:4" x14ac:dyDescent="0.2">
      <c r="D49578" s="1"/>
    </row>
    <row r="49579" spans="4:4" x14ac:dyDescent="0.2">
      <c r="D49579" s="1"/>
    </row>
    <row r="49580" spans="4:4" x14ac:dyDescent="0.2">
      <c r="D49580" s="1"/>
    </row>
    <row r="49581" spans="4:4" x14ac:dyDescent="0.2">
      <c r="D49581" s="1"/>
    </row>
    <row r="49582" spans="4:4" x14ac:dyDescent="0.2">
      <c r="D49582" s="1"/>
    </row>
    <row r="49583" spans="4:4" x14ac:dyDescent="0.2">
      <c r="D49583" s="1"/>
    </row>
    <row r="49584" spans="4:4" x14ac:dyDescent="0.2">
      <c r="D49584" s="1"/>
    </row>
    <row r="49585" spans="4:4" x14ac:dyDescent="0.2">
      <c r="D49585" s="1"/>
    </row>
    <row r="49586" spans="4:4" x14ac:dyDescent="0.2">
      <c r="D49586" s="1"/>
    </row>
    <row r="49587" spans="4:4" x14ac:dyDescent="0.2">
      <c r="D49587" s="1"/>
    </row>
    <row r="49588" spans="4:4" x14ac:dyDescent="0.2">
      <c r="D49588" s="1"/>
    </row>
    <row r="49589" spans="4:4" x14ac:dyDescent="0.2">
      <c r="D49589" s="1"/>
    </row>
    <row r="49590" spans="4:4" x14ac:dyDescent="0.2">
      <c r="D49590" s="1"/>
    </row>
    <row r="49591" spans="4:4" x14ac:dyDescent="0.2">
      <c r="D49591" s="1"/>
    </row>
    <row r="49592" spans="4:4" x14ac:dyDescent="0.2">
      <c r="D49592" s="1"/>
    </row>
    <row r="49593" spans="4:4" x14ac:dyDescent="0.2">
      <c r="D49593" s="1"/>
    </row>
    <row r="49594" spans="4:4" x14ac:dyDescent="0.2">
      <c r="D49594" s="1"/>
    </row>
    <row r="49595" spans="4:4" x14ac:dyDescent="0.2">
      <c r="D49595" s="1"/>
    </row>
    <row r="49596" spans="4:4" x14ac:dyDescent="0.2">
      <c r="D49596" s="1"/>
    </row>
    <row r="49597" spans="4:4" x14ac:dyDescent="0.2">
      <c r="D49597" s="1"/>
    </row>
    <row r="49598" spans="4:4" x14ac:dyDescent="0.2">
      <c r="D49598" s="1"/>
    </row>
    <row r="49599" spans="4:4" x14ac:dyDescent="0.2">
      <c r="D49599" s="1"/>
    </row>
    <row r="49600" spans="4:4" x14ac:dyDescent="0.2">
      <c r="D49600" s="1"/>
    </row>
    <row r="49601" spans="4:4" x14ac:dyDescent="0.2">
      <c r="D49601" s="1"/>
    </row>
    <row r="49602" spans="4:4" x14ac:dyDescent="0.2">
      <c r="D49602" s="1"/>
    </row>
    <row r="49603" spans="4:4" x14ac:dyDescent="0.2">
      <c r="D49603" s="1"/>
    </row>
    <row r="49604" spans="4:4" x14ac:dyDescent="0.2">
      <c r="D49604" s="1"/>
    </row>
    <row r="49605" spans="4:4" x14ac:dyDescent="0.2">
      <c r="D49605" s="1"/>
    </row>
    <row r="49606" spans="4:4" x14ac:dyDescent="0.2">
      <c r="D49606" s="1"/>
    </row>
    <row r="49607" spans="4:4" x14ac:dyDescent="0.2">
      <c r="D49607" s="1"/>
    </row>
    <row r="49608" spans="4:4" x14ac:dyDescent="0.2">
      <c r="D49608" s="1"/>
    </row>
    <row r="49609" spans="4:4" x14ac:dyDescent="0.2">
      <c r="D49609" s="1"/>
    </row>
    <row r="49610" spans="4:4" x14ac:dyDescent="0.2">
      <c r="D49610" s="1"/>
    </row>
    <row r="49611" spans="4:4" x14ac:dyDescent="0.2">
      <c r="D49611" s="1"/>
    </row>
    <row r="49612" spans="4:4" x14ac:dyDescent="0.2">
      <c r="D49612" s="1"/>
    </row>
    <row r="49613" spans="4:4" x14ac:dyDescent="0.2">
      <c r="D49613" s="1"/>
    </row>
    <row r="49614" spans="4:4" x14ac:dyDescent="0.2">
      <c r="D49614" s="1"/>
    </row>
    <row r="49615" spans="4:4" x14ac:dyDescent="0.2">
      <c r="D49615" s="1"/>
    </row>
    <row r="49616" spans="4:4" x14ac:dyDescent="0.2">
      <c r="D49616" s="1"/>
    </row>
    <row r="49617" spans="4:4" x14ac:dyDescent="0.2">
      <c r="D49617" s="1"/>
    </row>
    <row r="49618" spans="4:4" x14ac:dyDescent="0.2">
      <c r="D49618" s="1"/>
    </row>
    <row r="49619" spans="4:4" x14ac:dyDescent="0.2">
      <c r="D49619" s="1"/>
    </row>
    <row r="49620" spans="4:4" x14ac:dyDescent="0.2">
      <c r="D49620" s="1"/>
    </row>
    <row r="49621" spans="4:4" x14ac:dyDescent="0.2">
      <c r="D49621" s="1"/>
    </row>
    <row r="49622" spans="4:4" x14ac:dyDescent="0.2">
      <c r="D49622" s="1"/>
    </row>
    <row r="49623" spans="4:4" x14ac:dyDescent="0.2">
      <c r="D49623" s="1"/>
    </row>
    <row r="49624" spans="4:4" x14ac:dyDescent="0.2">
      <c r="D49624" s="1"/>
    </row>
    <row r="49625" spans="4:4" x14ac:dyDescent="0.2">
      <c r="D49625" s="1"/>
    </row>
    <row r="49626" spans="4:4" x14ac:dyDescent="0.2">
      <c r="D49626" s="1"/>
    </row>
    <row r="49627" spans="4:4" x14ac:dyDescent="0.2">
      <c r="D49627" s="1"/>
    </row>
    <row r="49628" spans="4:4" x14ac:dyDescent="0.2">
      <c r="D49628" s="1"/>
    </row>
    <row r="49629" spans="4:4" x14ac:dyDescent="0.2">
      <c r="D49629" s="1"/>
    </row>
    <row r="49630" spans="4:4" x14ac:dyDescent="0.2">
      <c r="D49630" s="1"/>
    </row>
    <row r="49631" spans="4:4" x14ac:dyDescent="0.2">
      <c r="D49631" s="1"/>
    </row>
    <row r="49632" spans="4:4" x14ac:dyDescent="0.2">
      <c r="D49632" s="1"/>
    </row>
    <row r="49633" spans="4:4" x14ac:dyDescent="0.2">
      <c r="D49633" s="1"/>
    </row>
    <row r="49634" spans="4:4" x14ac:dyDescent="0.2">
      <c r="D49634" s="1"/>
    </row>
    <row r="49635" spans="4:4" x14ac:dyDescent="0.2">
      <c r="D49635" s="1"/>
    </row>
    <row r="49636" spans="4:4" x14ac:dyDescent="0.2">
      <c r="D49636" s="1"/>
    </row>
    <row r="49637" spans="4:4" x14ac:dyDescent="0.2">
      <c r="D49637" s="1"/>
    </row>
    <row r="49638" spans="4:4" x14ac:dyDescent="0.2">
      <c r="D49638" s="1"/>
    </row>
    <row r="49639" spans="4:4" x14ac:dyDescent="0.2">
      <c r="D49639" s="1"/>
    </row>
    <row r="49640" spans="4:4" x14ac:dyDescent="0.2">
      <c r="D49640" s="1"/>
    </row>
    <row r="49641" spans="4:4" x14ac:dyDescent="0.2">
      <c r="D49641" s="1"/>
    </row>
    <row r="49642" spans="4:4" x14ac:dyDescent="0.2">
      <c r="D49642" s="1"/>
    </row>
    <row r="49643" spans="4:4" x14ac:dyDescent="0.2">
      <c r="D49643" s="1"/>
    </row>
    <row r="49644" spans="4:4" x14ac:dyDescent="0.2">
      <c r="D49644" s="1"/>
    </row>
    <row r="49645" spans="4:4" x14ac:dyDescent="0.2">
      <c r="D49645" s="1"/>
    </row>
    <row r="49646" spans="4:4" x14ac:dyDescent="0.2">
      <c r="D49646" s="1"/>
    </row>
    <row r="49647" spans="4:4" x14ac:dyDescent="0.2">
      <c r="D49647" s="1"/>
    </row>
    <row r="49648" spans="4:4" x14ac:dyDescent="0.2">
      <c r="D49648" s="1"/>
    </row>
    <row r="49649" spans="4:4" x14ac:dyDescent="0.2">
      <c r="D49649" s="1"/>
    </row>
    <row r="49650" spans="4:4" x14ac:dyDescent="0.2">
      <c r="D49650" s="1"/>
    </row>
    <row r="49651" spans="4:4" x14ac:dyDescent="0.2">
      <c r="D49651" s="1"/>
    </row>
    <row r="49652" spans="4:4" x14ac:dyDescent="0.2">
      <c r="D49652" s="1"/>
    </row>
    <row r="49653" spans="4:4" x14ac:dyDescent="0.2">
      <c r="D49653" s="1"/>
    </row>
    <row r="49654" spans="4:4" x14ac:dyDescent="0.2">
      <c r="D49654" s="1"/>
    </row>
    <row r="49655" spans="4:4" x14ac:dyDescent="0.2">
      <c r="D49655" s="1"/>
    </row>
    <row r="49656" spans="4:4" x14ac:dyDescent="0.2">
      <c r="D49656" s="1"/>
    </row>
    <row r="49657" spans="4:4" x14ac:dyDescent="0.2">
      <c r="D49657" s="1"/>
    </row>
    <row r="49658" spans="4:4" x14ac:dyDescent="0.2">
      <c r="D49658" s="1"/>
    </row>
    <row r="49659" spans="4:4" x14ac:dyDescent="0.2">
      <c r="D49659" s="1"/>
    </row>
    <row r="49660" spans="4:4" x14ac:dyDescent="0.2">
      <c r="D49660" s="1"/>
    </row>
    <row r="49661" spans="4:4" x14ac:dyDescent="0.2">
      <c r="D49661" s="1"/>
    </row>
    <row r="49662" spans="4:4" x14ac:dyDescent="0.2">
      <c r="D49662" s="1"/>
    </row>
    <row r="49663" spans="4:4" x14ac:dyDescent="0.2">
      <c r="D49663" s="1"/>
    </row>
    <row r="49664" spans="4:4" x14ac:dyDescent="0.2">
      <c r="D49664" s="1"/>
    </row>
    <row r="49665" spans="4:4" x14ac:dyDescent="0.2">
      <c r="D49665" s="1"/>
    </row>
    <row r="49666" spans="4:4" x14ac:dyDescent="0.2">
      <c r="D49666" s="1"/>
    </row>
    <row r="49667" spans="4:4" x14ac:dyDescent="0.2">
      <c r="D49667" s="1"/>
    </row>
    <row r="49668" spans="4:4" x14ac:dyDescent="0.2">
      <c r="D49668" s="1"/>
    </row>
    <row r="49669" spans="4:4" x14ac:dyDescent="0.2">
      <c r="D49669" s="1"/>
    </row>
    <row r="49670" spans="4:4" x14ac:dyDescent="0.2">
      <c r="D49670" s="1"/>
    </row>
    <row r="49671" spans="4:4" x14ac:dyDescent="0.2">
      <c r="D49671" s="1"/>
    </row>
    <row r="49672" spans="4:4" x14ac:dyDescent="0.2">
      <c r="D49672" s="1"/>
    </row>
    <row r="49673" spans="4:4" x14ac:dyDescent="0.2">
      <c r="D49673" s="1"/>
    </row>
    <row r="49674" spans="4:4" x14ac:dyDescent="0.2">
      <c r="D49674" s="1"/>
    </row>
    <row r="49675" spans="4:4" x14ac:dyDescent="0.2">
      <c r="D49675" s="1"/>
    </row>
    <row r="49676" spans="4:4" x14ac:dyDescent="0.2">
      <c r="D49676" s="1"/>
    </row>
    <row r="49677" spans="4:4" x14ac:dyDescent="0.2">
      <c r="D49677" s="1"/>
    </row>
    <row r="49678" spans="4:4" x14ac:dyDescent="0.2">
      <c r="D49678" s="1"/>
    </row>
    <row r="49679" spans="4:4" x14ac:dyDescent="0.2">
      <c r="D49679" s="1"/>
    </row>
    <row r="49680" spans="4:4" x14ac:dyDescent="0.2">
      <c r="D49680" s="1"/>
    </row>
    <row r="49681" spans="4:4" x14ac:dyDescent="0.2">
      <c r="D49681" s="1"/>
    </row>
    <row r="49682" spans="4:4" x14ac:dyDescent="0.2">
      <c r="D49682" s="1"/>
    </row>
    <row r="49683" spans="4:4" x14ac:dyDescent="0.2">
      <c r="D49683" s="1"/>
    </row>
    <row r="49684" spans="4:4" x14ac:dyDescent="0.2">
      <c r="D49684" s="1"/>
    </row>
    <row r="49685" spans="4:4" x14ac:dyDescent="0.2">
      <c r="D49685" s="1"/>
    </row>
    <row r="49686" spans="4:4" x14ac:dyDescent="0.2">
      <c r="D49686" s="1"/>
    </row>
    <row r="49687" spans="4:4" x14ac:dyDescent="0.2">
      <c r="D49687" s="1"/>
    </row>
    <row r="49688" spans="4:4" x14ac:dyDescent="0.2">
      <c r="D49688" s="1"/>
    </row>
    <row r="49689" spans="4:4" x14ac:dyDescent="0.2">
      <c r="D49689" s="1"/>
    </row>
    <row r="49690" spans="4:4" x14ac:dyDescent="0.2">
      <c r="D49690" s="1"/>
    </row>
    <row r="49691" spans="4:4" x14ac:dyDescent="0.2">
      <c r="D49691" s="1"/>
    </row>
    <row r="49692" spans="4:4" x14ac:dyDescent="0.2">
      <c r="D49692" s="1"/>
    </row>
    <row r="49693" spans="4:4" x14ac:dyDescent="0.2">
      <c r="D49693" s="1"/>
    </row>
    <row r="49694" spans="4:4" x14ac:dyDescent="0.2">
      <c r="D49694" s="1"/>
    </row>
    <row r="49695" spans="4:4" x14ac:dyDescent="0.2">
      <c r="D49695" s="1"/>
    </row>
    <row r="49696" spans="4:4" x14ac:dyDescent="0.2">
      <c r="D49696" s="1"/>
    </row>
    <row r="49697" spans="4:4" x14ac:dyDescent="0.2">
      <c r="D49697" s="1"/>
    </row>
    <row r="49698" spans="4:4" x14ac:dyDescent="0.2">
      <c r="D49698" s="1"/>
    </row>
    <row r="49699" spans="4:4" x14ac:dyDescent="0.2">
      <c r="D49699" s="1"/>
    </row>
    <row r="49700" spans="4:4" x14ac:dyDescent="0.2">
      <c r="D49700" s="1"/>
    </row>
    <row r="49701" spans="4:4" x14ac:dyDescent="0.2">
      <c r="D49701" s="1"/>
    </row>
    <row r="49702" spans="4:4" x14ac:dyDescent="0.2">
      <c r="D49702" s="1"/>
    </row>
    <row r="49703" spans="4:4" x14ac:dyDescent="0.2">
      <c r="D49703" s="1"/>
    </row>
    <row r="49704" spans="4:4" x14ac:dyDescent="0.2">
      <c r="D49704" s="1"/>
    </row>
    <row r="49705" spans="4:4" x14ac:dyDescent="0.2">
      <c r="D49705" s="1"/>
    </row>
    <row r="49706" spans="4:4" x14ac:dyDescent="0.2">
      <c r="D49706" s="1"/>
    </row>
    <row r="49707" spans="4:4" x14ac:dyDescent="0.2">
      <c r="D49707" s="1"/>
    </row>
    <row r="49708" spans="4:4" x14ac:dyDescent="0.2">
      <c r="D49708" s="1"/>
    </row>
    <row r="49709" spans="4:4" x14ac:dyDescent="0.2">
      <c r="D49709" s="1"/>
    </row>
    <row r="49710" spans="4:4" x14ac:dyDescent="0.2">
      <c r="D49710" s="1"/>
    </row>
    <row r="49711" spans="4:4" x14ac:dyDescent="0.2">
      <c r="D49711" s="1"/>
    </row>
    <row r="49712" spans="4:4" x14ac:dyDescent="0.2">
      <c r="D49712" s="1"/>
    </row>
    <row r="49713" spans="4:4" x14ac:dyDescent="0.2">
      <c r="D49713" s="1"/>
    </row>
    <row r="49714" spans="4:4" x14ac:dyDescent="0.2">
      <c r="D49714" s="1"/>
    </row>
    <row r="49715" spans="4:4" x14ac:dyDescent="0.2">
      <c r="D49715" s="1"/>
    </row>
    <row r="49716" spans="4:4" x14ac:dyDescent="0.2">
      <c r="D49716" s="1"/>
    </row>
    <row r="49717" spans="4:4" x14ac:dyDescent="0.2">
      <c r="D49717" s="1"/>
    </row>
    <row r="49718" spans="4:4" x14ac:dyDescent="0.2">
      <c r="D49718" s="1"/>
    </row>
    <row r="49719" spans="4:4" x14ac:dyDescent="0.2">
      <c r="D49719" s="1"/>
    </row>
    <row r="49720" spans="4:4" x14ac:dyDescent="0.2">
      <c r="D49720" s="1"/>
    </row>
    <row r="49721" spans="4:4" x14ac:dyDescent="0.2">
      <c r="D49721" s="1"/>
    </row>
    <row r="49722" spans="4:4" x14ac:dyDescent="0.2">
      <c r="D49722" s="1"/>
    </row>
    <row r="49723" spans="4:4" x14ac:dyDescent="0.2">
      <c r="D49723" s="1"/>
    </row>
    <row r="49724" spans="4:4" x14ac:dyDescent="0.2">
      <c r="D49724" s="1"/>
    </row>
    <row r="49725" spans="4:4" x14ac:dyDescent="0.2">
      <c r="D49725" s="1"/>
    </row>
    <row r="49726" spans="4:4" x14ac:dyDescent="0.2">
      <c r="D49726" s="1"/>
    </row>
    <row r="49727" spans="4:4" x14ac:dyDescent="0.2">
      <c r="D49727" s="1"/>
    </row>
    <row r="49728" spans="4:4" x14ac:dyDescent="0.2">
      <c r="D49728" s="1"/>
    </row>
    <row r="49729" spans="4:4" x14ac:dyDescent="0.2">
      <c r="D49729" s="1"/>
    </row>
    <row r="49730" spans="4:4" x14ac:dyDescent="0.2">
      <c r="D49730" s="1"/>
    </row>
    <row r="49731" spans="4:4" x14ac:dyDescent="0.2">
      <c r="D49731" s="1"/>
    </row>
    <row r="49732" spans="4:4" x14ac:dyDescent="0.2">
      <c r="D49732" s="1"/>
    </row>
    <row r="49733" spans="4:4" x14ac:dyDescent="0.2">
      <c r="D49733" s="1"/>
    </row>
    <row r="49734" spans="4:4" x14ac:dyDescent="0.2">
      <c r="D49734" s="1"/>
    </row>
    <row r="49735" spans="4:4" x14ac:dyDescent="0.2">
      <c r="D49735" s="1"/>
    </row>
    <row r="49736" spans="4:4" x14ac:dyDescent="0.2">
      <c r="D49736" s="1"/>
    </row>
    <row r="49737" spans="4:4" x14ac:dyDescent="0.2">
      <c r="D49737" s="1"/>
    </row>
    <row r="49738" spans="4:4" x14ac:dyDescent="0.2">
      <c r="D49738" s="1"/>
    </row>
    <row r="49739" spans="4:4" x14ac:dyDescent="0.2">
      <c r="D49739" s="1"/>
    </row>
    <row r="49740" spans="4:4" x14ac:dyDescent="0.2">
      <c r="D49740" s="1"/>
    </row>
    <row r="49741" spans="4:4" x14ac:dyDescent="0.2">
      <c r="D49741" s="1"/>
    </row>
    <row r="49742" spans="4:4" x14ac:dyDescent="0.2">
      <c r="D49742" s="1"/>
    </row>
    <row r="49743" spans="4:4" x14ac:dyDescent="0.2">
      <c r="D49743" s="1"/>
    </row>
    <row r="49744" spans="4:4" x14ac:dyDescent="0.2">
      <c r="D49744" s="1"/>
    </row>
    <row r="49745" spans="4:4" x14ac:dyDescent="0.2">
      <c r="D49745" s="1"/>
    </row>
    <row r="49746" spans="4:4" x14ac:dyDescent="0.2">
      <c r="D49746" s="1"/>
    </row>
    <row r="49747" spans="4:4" x14ac:dyDescent="0.2">
      <c r="D49747" s="1"/>
    </row>
    <row r="49748" spans="4:4" x14ac:dyDescent="0.2">
      <c r="D49748" s="1"/>
    </row>
    <row r="49749" spans="4:4" x14ac:dyDescent="0.2">
      <c r="D49749" s="1"/>
    </row>
    <row r="49750" spans="4:4" x14ac:dyDescent="0.2">
      <c r="D49750" s="1"/>
    </row>
    <row r="49751" spans="4:4" x14ac:dyDescent="0.2">
      <c r="D49751" s="1"/>
    </row>
    <row r="49752" spans="4:4" x14ac:dyDescent="0.2">
      <c r="D49752" s="1"/>
    </row>
    <row r="49753" spans="4:4" x14ac:dyDescent="0.2">
      <c r="D49753" s="1"/>
    </row>
    <row r="49754" spans="4:4" x14ac:dyDescent="0.2">
      <c r="D49754" s="1"/>
    </row>
    <row r="49755" spans="4:4" x14ac:dyDescent="0.2">
      <c r="D49755" s="1"/>
    </row>
    <row r="49756" spans="4:4" x14ac:dyDescent="0.2">
      <c r="D49756" s="1"/>
    </row>
    <row r="49757" spans="4:4" x14ac:dyDescent="0.2">
      <c r="D49757" s="1"/>
    </row>
    <row r="49758" spans="4:4" x14ac:dyDescent="0.2">
      <c r="D49758" s="1"/>
    </row>
    <row r="49759" spans="4:4" x14ac:dyDescent="0.2">
      <c r="D49759" s="1"/>
    </row>
    <row r="49760" spans="4:4" x14ac:dyDescent="0.2">
      <c r="D49760" s="1"/>
    </row>
    <row r="49761" spans="4:4" x14ac:dyDescent="0.2">
      <c r="D49761" s="1"/>
    </row>
    <row r="49762" spans="4:4" x14ac:dyDescent="0.2">
      <c r="D49762" s="1"/>
    </row>
    <row r="49763" spans="4:4" x14ac:dyDescent="0.2">
      <c r="D49763" s="1"/>
    </row>
    <row r="49764" spans="4:4" x14ac:dyDescent="0.2">
      <c r="D49764" s="1"/>
    </row>
    <row r="49765" spans="4:4" x14ac:dyDescent="0.2">
      <c r="D49765" s="1"/>
    </row>
    <row r="49766" spans="4:4" x14ac:dyDescent="0.2">
      <c r="D49766" s="1"/>
    </row>
    <row r="49767" spans="4:4" x14ac:dyDescent="0.2">
      <c r="D49767" s="1"/>
    </row>
    <row r="49768" spans="4:4" x14ac:dyDescent="0.2">
      <c r="D49768" s="1"/>
    </row>
    <row r="49769" spans="4:4" x14ac:dyDescent="0.2">
      <c r="D49769" s="1"/>
    </row>
    <row r="49770" spans="4:4" x14ac:dyDescent="0.2">
      <c r="D49770" s="1"/>
    </row>
    <row r="49771" spans="4:4" x14ac:dyDescent="0.2">
      <c r="D49771" s="1"/>
    </row>
    <row r="49772" spans="4:4" x14ac:dyDescent="0.2">
      <c r="D49772" s="1"/>
    </row>
    <row r="49773" spans="4:4" x14ac:dyDescent="0.2">
      <c r="D49773" s="1"/>
    </row>
    <row r="49774" spans="4:4" x14ac:dyDescent="0.2">
      <c r="D49774" s="1"/>
    </row>
    <row r="49775" spans="4:4" x14ac:dyDescent="0.2">
      <c r="D49775" s="1"/>
    </row>
    <row r="49776" spans="4:4" x14ac:dyDescent="0.2">
      <c r="D49776" s="1"/>
    </row>
    <row r="49777" spans="4:4" x14ac:dyDescent="0.2">
      <c r="D49777" s="1"/>
    </row>
    <row r="49778" spans="4:4" x14ac:dyDescent="0.2">
      <c r="D49778" s="1"/>
    </row>
    <row r="49779" spans="4:4" x14ac:dyDescent="0.2">
      <c r="D49779" s="1"/>
    </row>
    <row r="49780" spans="4:4" x14ac:dyDescent="0.2">
      <c r="D49780" s="1"/>
    </row>
    <row r="49781" spans="4:4" x14ac:dyDescent="0.2">
      <c r="D49781" s="1"/>
    </row>
    <row r="49782" spans="4:4" x14ac:dyDescent="0.2">
      <c r="D49782" s="1"/>
    </row>
    <row r="49783" spans="4:4" x14ac:dyDescent="0.2">
      <c r="D49783" s="1"/>
    </row>
    <row r="49784" spans="4:4" x14ac:dyDescent="0.2">
      <c r="D49784" s="1"/>
    </row>
    <row r="49785" spans="4:4" x14ac:dyDescent="0.2">
      <c r="D49785" s="1"/>
    </row>
    <row r="49786" spans="4:4" x14ac:dyDescent="0.2">
      <c r="D49786" s="1"/>
    </row>
    <row r="49787" spans="4:4" x14ac:dyDescent="0.2">
      <c r="D49787" s="1"/>
    </row>
    <row r="49788" spans="4:4" x14ac:dyDescent="0.2">
      <c r="D49788" s="1"/>
    </row>
    <row r="49789" spans="4:4" x14ac:dyDescent="0.2">
      <c r="D49789" s="1"/>
    </row>
    <row r="49790" spans="4:4" x14ac:dyDescent="0.2">
      <c r="D49790" s="1"/>
    </row>
    <row r="49791" spans="4:4" x14ac:dyDescent="0.2">
      <c r="D49791" s="1"/>
    </row>
    <row r="49792" spans="4:4" x14ac:dyDescent="0.2">
      <c r="D49792" s="1"/>
    </row>
    <row r="49793" spans="4:4" x14ac:dyDescent="0.2">
      <c r="D49793" s="1"/>
    </row>
    <row r="49794" spans="4:4" x14ac:dyDescent="0.2">
      <c r="D49794" s="1"/>
    </row>
    <row r="49795" spans="4:4" x14ac:dyDescent="0.2">
      <c r="D49795" s="1"/>
    </row>
    <row r="49796" spans="4:4" x14ac:dyDescent="0.2">
      <c r="D49796" s="1"/>
    </row>
    <row r="49797" spans="4:4" x14ac:dyDescent="0.2">
      <c r="D49797" s="1"/>
    </row>
    <row r="49798" spans="4:4" x14ac:dyDescent="0.2">
      <c r="D49798" s="1"/>
    </row>
    <row r="49799" spans="4:4" x14ac:dyDescent="0.2">
      <c r="D49799" s="1"/>
    </row>
    <row r="49800" spans="4:4" x14ac:dyDescent="0.2">
      <c r="D49800" s="1"/>
    </row>
    <row r="49801" spans="4:4" x14ac:dyDescent="0.2">
      <c r="D49801" s="1"/>
    </row>
    <row r="49802" spans="4:4" x14ac:dyDescent="0.2">
      <c r="D49802" s="1"/>
    </row>
    <row r="49803" spans="4:4" x14ac:dyDescent="0.2">
      <c r="D49803" s="1"/>
    </row>
    <row r="49804" spans="4:4" x14ac:dyDescent="0.2">
      <c r="D49804" s="1"/>
    </row>
    <row r="49805" spans="4:4" x14ac:dyDescent="0.2">
      <c r="D49805" s="1"/>
    </row>
    <row r="49806" spans="4:4" x14ac:dyDescent="0.2">
      <c r="D49806" s="1"/>
    </row>
    <row r="49807" spans="4:4" x14ac:dyDescent="0.2">
      <c r="D49807" s="1"/>
    </row>
    <row r="49808" spans="4:4" x14ac:dyDescent="0.2">
      <c r="D49808" s="1"/>
    </row>
    <row r="49809" spans="4:4" x14ac:dyDescent="0.2">
      <c r="D49809" s="1"/>
    </row>
    <row r="49810" spans="4:4" x14ac:dyDescent="0.2">
      <c r="D49810" s="1"/>
    </row>
    <row r="49811" spans="4:4" x14ac:dyDescent="0.2">
      <c r="D49811" s="1"/>
    </row>
    <row r="49812" spans="4:4" x14ac:dyDescent="0.2">
      <c r="D49812" s="1"/>
    </row>
    <row r="49813" spans="4:4" x14ac:dyDescent="0.2">
      <c r="D49813" s="1"/>
    </row>
    <row r="49814" spans="4:4" x14ac:dyDescent="0.2">
      <c r="D49814" s="1"/>
    </row>
    <row r="49815" spans="4:4" x14ac:dyDescent="0.2">
      <c r="D49815" s="1"/>
    </row>
    <row r="49816" spans="4:4" x14ac:dyDescent="0.2">
      <c r="D49816" s="1"/>
    </row>
    <row r="49817" spans="4:4" x14ac:dyDescent="0.2">
      <c r="D49817" s="1"/>
    </row>
    <row r="49818" spans="4:4" x14ac:dyDescent="0.2">
      <c r="D49818" s="1"/>
    </row>
    <row r="49819" spans="4:4" x14ac:dyDescent="0.2">
      <c r="D49819" s="1"/>
    </row>
    <row r="49820" spans="4:4" x14ac:dyDescent="0.2">
      <c r="D49820" s="1"/>
    </row>
    <row r="49821" spans="4:4" x14ac:dyDescent="0.2">
      <c r="D49821" s="1"/>
    </row>
    <row r="49822" spans="4:4" x14ac:dyDescent="0.2">
      <c r="D49822" s="1"/>
    </row>
    <row r="49823" spans="4:4" x14ac:dyDescent="0.2">
      <c r="D49823" s="1"/>
    </row>
    <row r="49824" spans="4:4" x14ac:dyDescent="0.2">
      <c r="D49824" s="1"/>
    </row>
    <row r="49825" spans="4:4" x14ac:dyDescent="0.2">
      <c r="D49825" s="1"/>
    </row>
    <row r="49826" spans="4:4" x14ac:dyDescent="0.2">
      <c r="D49826" s="1"/>
    </row>
    <row r="49827" spans="4:4" x14ac:dyDescent="0.2">
      <c r="D49827" s="1"/>
    </row>
    <row r="49828" spans="4:4" x14ac:dyDescent="0.2">
      <c r="D49828" s="1"/>
    </row>
    <row r="49829" spans="4:4" x14ac:dyDescent="0.2">
      <c r="D49829" s="1"/>
    </row>
    <row r="49830" spans="4:4" x14ac:dyDescent="0.2">
      <c r="D49830" s="1"/>
    </row>
    <row r="49831" spans="4:4" x14ac:dyDescent="0.2">
      <c r="D49831" s="1"/>
    </row>
    <row r="49832" spans="4:4" x14ac:dyDescent="0.2">
      <c r="D49832" s="1"/>
    </row>
    <row r="49833" spans="4:4" x14ac:dyDescent="0.2">
      <c r="D49833" s="1"/>
    </row>
    <row r="49834" spans="4:4" x14ac:dyDescent="0.2">
      <c r="D49834" s="1"/>
    </row>
    <row r="49835" spans="4:4" x14ac:dyDescent="0.2">
      <c r="D49835" s="1"/>
    </row>
    <row r="49836" spans="4:4" x14ac:dyDescent="0.2">
      <c r="D49836" s="1"/>
    </row>
    <row r="49837" spans="4:4" x14ac:dyDescent="0.2">
      <c r="D49837" s="1"/>
    </row>
    <row r="49838" spans="4:4" x14ac:dyDescent="0.2">
      <c r="D49838" s="1"/>
    </row>
    <row r="49839" spans="4:4" x14ac:dyDescent="0.2">
      <c r="D49839" s="1"/>
    </row>
    <row r="49840" spans="4:4" x14ac:dyDescent="0.2">
      <c r="D49840" s="1"/>
    </row>
    <row r="49841" spans="4:4" x14ac:dyDescent="0.2">
      <c r="D49841" s="1"/>
    </row>
    <row r="49842" spans="4:4" x14ac:dyDescent="0.2">
      <c r="D49842" s="1"/>
    </row>
    <row r="49843" spans="4:4" x14ac:dyDescent="0.2">
      <c r="D49843" s="1"/>
    </row>
    <row r="49844" spans="4:4" x14ac:dyDescent="0.2">
      <c r="D49844" s="1"/>
    </row>
    <row r="49845" spans="4:4" x14ac:dyDescent="0.2">
      <c r="D49845" s="1"/>
    </row>
    <row r="49846" spans="4:4" x14ac:dyDescent="0.2">
      <c r="D49846" s="1"/>
    </row>
    <row r="49847" spans="4:4" x14ac:dyDescent="0.2">
      <c r="D49847" s="1"/>
    </row>
    <row r="49848" spans="4:4" x14ac:dyDescent="0.2">
      <c r="D49848" s="1"/>
    </row>
    <row r="49849" spans="4:4" x14ac:dyDescent="0.2">
      <c r="D49849" s="1"/>
    </row>
    <row r="49850" spans="4:4" x14ac:dyDescent="0.2">
      <c r="D49850" s="1"/>
    </row>
    <row r="49851" spans="4:4" x14ac:dyDescent="0.2">
      <c r="D49851" s="1"/>
    </row>
    <row r="49852" spans="4:4" x14ac:dyDescent="0.2">
      <c r="D49852" s="1"/>
    </row>
    <row r="49853" spans="4:4" x14ac:dyDescent="0.2">
      <c r="D49853" s="1"/>
    </row>
    <row r="49854" spans="4:4" x14ac:dyDescent="0.2">
      <c r="D49854" s="1"/>
    </row>
    <row r="49855" spans="4:4" x14ac:dyDescent="0.2">
      <c r="D49855" s="1"/>
    </row>
    <row r="49856" spans="4:4" x14ac:dyDescent="0.2">
      <c r="D49856" s="1"/>
    </row>
    <row r="49857" spans="4:4" x14ac:dyDescent="0.2">
      <c r="D49857" s="1"/>
    </row>
    <row r="49858" spans="4:4" x14ac:dyDescent="0.2">
      <c r="D49858" s="1"/>
    </row>
    <row r="49859" spans="4:4" x14ac:dyDescent="0.2">
      <c r="D49859" s="1"/>
    </row>
    <row r="49860" spans="4:4" x14ac:dyDescent="0.2">
      <c r="D49860" s="1"/>
    </row>
    <row r="49861" spans="4:4" x14ac:dyDescent="0.2">
      <c r="D49861" s="1"/>
    </row>
    <row r="49862" spans="4:4" x14ac:dyDescent="0.2">
      <c r="D49862" s="1"/>
    </row>
    <row r="49863" spans="4:4" x14ac:dyDescent="0.2">
      <c r="D49863" s="1"/>
    </row>
    <row r="49864" spans="4:4" x14ac:dyDescent="0.2">
      <c r="D49864" s="1"/>
    </row>
    <row r="49865" spans="4:4" x14ac:dyDescent="0.2">
      <c r="D49865" s="1"/>
    </row>
    <row r="49866" spans="4:4" x14ac:dyDescent="0.2">
      <c r="D49866" s="1"/>
    </row>
    <row r="49867" spans="4:4" x14ac:dyDescent="0.2">
      <c r="D49867" s="1"/>
    </row>
    <row r="49868" spans="4:4" x14ac:dyDescent="0.2">
      <c r="D49868" s="1"/>
    </row>
    <row r="49869" spans="4:4" x14ac:dyDescent="0.2">
      <c r="D49869" s="1"/>
    </row>
    <row r="49870" spans="4:4" x14ac:dyDescent="0.2">
      <c r="D49870" s="1"/>
    </row>
    <row r="49871" spans="4:4" x14ac:dyDescent="0.2">
      <c r="D49871" s="1"/>
    </row>
    <row r="49872" spans="4:4" x14ac:dyDescent="0.2">
      <c r="D49872" s="1"/>
    </row>
    <row r="49873" spans="4:4" x14ac:dyDescent="0.2">
      <c r="D49873" s="1"/>
    </row>
    <row r="49874" spans="4:4" x14ac:dyDescent="0.2">
      <c r="D49874" s="1"/>
    </row>
    <row r="49875" spans="4:4" x14ac:dyDescent="0.2">
      <c r="D49875" s="1"/>
    </row>
    <row r="49876" spans="4:4" x14ac:dyDescent="0.2">
      <c r="D49876" s="1"/>
    </row>
    <row r="49877" spans="4:4" x14ac:dyDescent="0.2">
      <c r="D49877" s="1"/>
    </row>
    <row r="49878" spans="4:4" x14ac:dyDescent="0.2">
      <c r="D49878" s="1"/>
    </row>
    <row r="49879" spans="4:4" x14ac:dyDescent="0.2">
      <c r="D49879" s="1"/>
    </row>
    <row r="49880" spans="4:4" x14ac:dyDescent="0.2">
      <c r="D49880" s="1"/>
    </row>
    <row r="49881" spans="4:4" x14ac:dyDescent="0.2">
      <c r="D49881" s="1"/>
    </row>
    <row r="49882" spans="4:4" x14ac:dyDescent="0.2">
      <c r="D49882" s="1"/>
    </row>
    <row r="49883" spans="4:4" x14ac:dyDescent="0.2">
      <c r="D49883" s="1"/>
    </row>
    <row r="49884" spans="4:4" x14ac:dyDescent="0.2">
      <c r="D49884" s="1"/>
    </row>
    <row r="49885" spans="4:4" x14ac:dyDescent="0.2">
      <c r="D49885" s="1"/>
    </row>
    <row r="49886" spans="4:4" x14ac:dyDescent="0.2">
      <c r="D49886" s="1"/>
    </row>
    <row r="49887" spans="4:4" x14ac:dyDescent="0.2">
      <c r="D49887" s="1"/>
    </row>
    <row r="49888" spans="4:4" x14ac:dyDescent="0.2">
      <c r="D49888" s="1"/>
    </row>
    <row r="49889" spans="4:4" x14ac:dyDescent="0.2">
      <c r="D49889" s="1"/>
    </row>
    <row r="49890" spans="4:4" x14ac:dyDescent="0.2">
      <c r="D49890" s="1"/>
    </row>
    <row r="49891" spans="4:4" x14ac:dyDescent="0.2">
      <c r="D49891" s="1"/>
    </row>
    <row r="49892" spans="4:4" x14ac:dyDescent="0.2">
      <c r="D49892" s="1"/>
    </row>
    <row r="49893" spans="4:4" x14ac:dyDescent="0.2">
      <c r="D49893" s="1"/>
    </row>
    <row r="49894" spans="4:4" x14ac:dyDescent="0.2">
      <c r="D49894" s="1"/>
    </row>
    <row r="49895" spans="4:4" x14ac:dyDescent="0.2">
      <c r="D49895" s="1"/>
    </row>
    <row r="49896" spans="4:4" x14ac:dyDescent="0.2">
      <c r="D49896" s="1"/>
    </row>
    <row r="49897" spans="4:4" x14ac:dyDescent="0.2">
      <c r="D49897" s="1"/>
    </row>
    <row r="49898" spans="4:4" x14ac:dyDescent="0.2">
      <c r="D49898" s="1"/>
    </row>
    <row r="49899" spans="4:4" x14ac:dyDescent="0.2">
      <c r="D49899" s="1"/>
    </row>
    <row r="49900" spans="4:4" x14ac:dyDescent="0.2">
      <c r="D49900" s="1"/>
    </row>
    <row r="49901" spans="4:4" x14ac:dyDescent="0.2">
      <c r="D49901" s="1"/>
    </row>
    <row r="49902" spans="4:4" x14ac:dyDescent="0.2">
      <c r="D49902" s="1"/>
    </row>
    <row r="49903" spans="4:4" x14ac:dyDescent="0.2">
      <c r="D49903" s="1"/>
    </row>
    <row r="49904" spans="4:4" x14ac:dyDescent="0.2">
      <c r="D49904" s="1"/>
    </row>
    <row r="49905" spans="4:4" x14ac:dyDescent="0.2">
      <c r="D49905" s="1"/>
    </row>
    <row r="49906" spans="4:4" x14ac:dyDescent="0.2">
      <c r="D49906" s="1"/>
    </row>
    <row r="49907" spans="4:4" x14ac:dyDescent="0.2">
      <c r="D49907" s="1"/>
    </row>
    <row r="49908" spans="4:4" x14ac:dyDescent="0.2">
      <c r="D49908" s="1"/>
    </row>
    <row r="49909" spans="4:4" x14ac:dyDescent="0.2">
      <c r="D49909" s="1"/>
    </row>
    <row r="49910" spans="4:4" x14ac:dyDescent="0.2">
      <c r="D49910" s="1"/>
    </row>
    <row r="49911" spans="4:4" x14ac:dyDescent="0.2">
      <c r="D49911" s="1"/>
    </row>
    <row r="49912" spans="4:4" x14ac:dyDescent="0.2">
      <c r="D49912" s="1"/>
    </row>
    <row r="49913" spans="4:4" x14ac:dyDescent="0.2">
      <c r="D49913" s="1"/>
    </row>
    <row r="49914" spans="4:4" x14ac:dyDescent="0.2">
      <c r="D49914" s="1"/>
    </row>
    <row r="49915" spans="4:4" x14ac:dyDescent="0.2">
      <c r="D49915" s="1"/>
    </row>
    <row r="49916" spans="4:4" x14ac:dyDescent="0.2">
      <c r="D49916" s="1"/>
    </row>
    <row r="49917" spans="4:4" x14ac:dyDescent="0.2">
      <c r="D49917" s="1"/>
    </row>
    <row r="49918" spans="4:4" x14ac:dyDescent="0.2">
      <c r="D49918" s="1"/>
    </row>
    <row r="49919" spans="4:4" x14ac:dyDescent="0.2">
      <c r="D49919" s="1"/>
    </row>
    <row r="49920" spans="4:4" x14ac:dyDescent="0.2">
      <c r="D49920" s="1"/>
    </row>
    <row r="49921" spans="4:4" x14ac:dyDescent="0.2">
      <c r="D49921" s="1"/>
    </row>
    <row r="49922" spans="4:4" x14ac:dyDescent="0.2">
      <c r="D49922" s="1"/>
    </row>
    <row r="49923" spans="4:4" x14ac:dyDescent="0.2">
      <c r="D49923" s="1"/>
    </row>
    <row r="49924" spans="4:4" x14ac:dyDescent="0.2">
      <c r="D49924" s="1"/>
    </row>
    <row r="49925" spans="4:4" x14ac:dyDescent="0.2">
      <c r="D49925" s="1"/>
    </row>
    <row r="49926" spans="4:4" x14ac:dyDescent="0.2">
      <c r="D49926" s="1"/>
    </row>
    <row r="49927" spans="4:4" x14ac:dyDescent="0.2">
      <c r="D49927" s="1"/>
    </row>
    <row r="49928" spans="4:4" x14ac:dyDescent="0.2">
      <c r="D49928" s="1"/>
    </row>
    <row r="49929" spans="4:4" x14ac:dyDescent="0.2">
      <c r="D49929" s="1"/>
    </row>
    <row r="49930" spans="4:4" x14ac:dyDescent="0.2">
      <c r="D49930" s="1"/>
    </row>
    <row r="49931" spans="4:4" x14ac:dyDescent="0.2">
      <c r="D49931" s="1"/>
    </row>
    <row r="49932" spans="4:4" x14ac:dyDescent="0.2">
      <c r="D49932" s="1"/>
    </row>
    <row r="49933" spans="4:4" x14ac:dyDescent="0.2">
      <c r="D49933" s="1"/>
    </row>
    <row r="49934" spans="4:4" x14ac:dyDescent="0.2">
      <c r="D49934" s="1"/>
    </row>
    <row r="49935" spans="4:4" x14ac:dyDescent="0.2">
      <c r="D49935" s="1"/>
    </row>
    <row r="49936" spans="4:4" x14ac:dyDescent="0.2">
      <c r="D49936" s="1"/>
    </row>
    <row r="49937" spans="4:4" x14ac:dyDescent="0.2">
      <c r="D49937" s="1"/>
    </row>
    <row r="49938" spans="4:4" x14ac:dyDescent="0.2">
      <c r="D49938" s="1"/>
    </row>
    <row r="49939" spans="4:4" x14ac:dyDescent="0.2">
      <c r="D49939" s="1"/>
    </row>
    <row r="49940" spans="4:4" x14ac:dyDescent="0.2">
      <c r="D49940" s="1"/>
    </row>
    <row r="49941" spans="4:4" x14ac:dyDescent="0.2">
      <c r="D49941" s="1"/>
    </row>
    <row r="49942" spans="4:4" x14ac:dyDescent="0.2">
      <c r="D49942" s="1"/>
    </row>
    <row r="49943" spans="4:4" x14ac:dyDescent="0.2">
      <c r="D49943" s="1"/>
    </row>
    <row r="49944" spans="4:4" x14ac:dyDescent="0.2">
      <c r="D49944" s="1"/>
    </row>
    <row r="49945" spans="4:4" x14ac:dyDescent="0.2">
      <c r="D49945" s="1"/>
    </row>
    <row r="49946" spans="4:4" x14ac:dyDescent="0.2">
      <c r="D49946" s="1"/>
    </row>
    <row r="49947" spans="4:4" x14ac:dyDescent="0.2">
      <c r="D49947" s="1"/>
    </row>
    <row r="49948" spans="4:4" x14ac:dyDescent="0.2">
      <c r="D49948" s="1"/>
    </row>
    <row r="49949" spans="4:4" x14ac:dyDescent="0.2">
      <c r="D49949" s="1"/>
    </row>
    <row r="49950" spans="4:4" x14ac:dyDescent="0.2">
      <c r="D49950" s="1"/>
    </row>
    <row r="49951" spans="4:4" x14ac:dyDescent="0.2">
      <c r="D49951" s="1"/>
    </row>
    <row r="49952" spans="4:4" x14ac:dyDescent="0.2">
      <c r="D49952" s="1"/>
    </row>
    <row r="49953" spans="4:4" x14ac:dyDescent="0.2">
      <c r="D49953" s="1"/>
    </row>
    <row r="49954" spans="4:4" x14ac:dyDescent="0.2">
      <c r="D49954" s="1"/>
    </row>
    <row r="49955" spans="4:4" x14ac:dyDescent="0.2">
      <c r="D49955" s="1"/>
    </row>
    <row r="49956" spans="4:4" x14ac:dyDescent="0.2">
      <c r="D49956" s="1"/>
    </row>
    <row r="49957" spans="4:4" x14ac:dyDescent="0.2">
      <c r="D49957" s="1"/>
    </row>
    <row r="49958" spans="4:4" x14ac:dyDescent="0.2">
      <c r="D49958" s="1"/>
    </row>
    <row r="49959" spans="4:4" x14ac:dyDescent="0.2">
      <c r="D49959" s="1"/>
    </row>
    <row r="49960" spans="4:4" x14ac:dyDescent="0.2">
      <c r="D49960" s="1"/>
    </row>
    <row r="49961" spans="4:4" x14ac:dyDescent="0.2">
      <c r="D49961" s="1"/>
    </row>
    <row r="49962" spans="4:4" x14ac:dyDescent="0.2">
      <c r="D49962" s="1"/>
    </row>
    <row r="49963" spans="4:4" x14ac:dyDescent="0.2">
      <c r="D49963" s="1"/>
    </row>
    <row r="49964" spans="4:4" x14ac:dyDescent="0.2">
      <c r="D49964" s="1"/>
    </row>
    <row r="49965" spans="4:4" x14ac:dyDescent="0.2">
      <c r="D49965" s="1"/>
    </row>
    <row r="49966" spans="4:4" x14ac:dyDescent="0.2">
      <c r="D49966" s="1"/>
    </row>
    <row r="49967" spans="4:4" x14ac:dyDescent="0.2">
      <c r="D49967" s="1"/>
    </row>
    <row r="49968" spans="4:4" x14ac:dyDescent="0.2">
      <c r="D49968" s="1"/>
    </row>
    <row r="49969" spans="4:4" x14ac:dyDescent="0.2">
      <c r="D49969" s="1"/>
    </row>
    <row r="49970" spans="4:4" x14ac:dyDescent="0.2">
      <c r="D49970" s="1"/>
    </row>
    <row r="49971" spans="4:4" x14ac:dyDescent="0.2">
      <c r="D49971" s="1"/>
    </row>
    <row r="49972" spans="4:4" x14ac:dyDescent="0.2">
      <c r="D49972" s="1"/>
    </row>
    <row r="49973" spans="4:4" x14ac:dyDescent="0.2">
      <c r="D49973" s="1"/>
    </row>
    <row r="49974" spans="4:4" x14ac:dyDescent="0.2">
      <c r="D49974" s="1"/>
    </row>
    <row r="49975" spans="4:4" x14ac:dyDescent="0.2">
      <c r="D49975" s="1"/>
    </row>
    <row r="49976" spans="4:4" x14ac:dyDescent="0.2">
      <c r="D49976" s="1"/>
    </row>
    <row r="49977" spans="4:4" x14ac:dyDescent="0.2">
      <c r="D49977" s="1"/>
    </row>
    <row r="49978" spans="4:4" x14ac:dyDescent="0.2">
      <c r="D49978" s="1"/>
    </row>
    <row r="49979" spans="4:4" x14ac:dyDescent="0.2">
      <c r="D49979" s="1"/>
    </row>
    <row r="49980" spans="4:4" x14ac:dyDescent="0.2">
      <c r="D49980" s="1"/>
    </row>
    <row r="49981" spans="4:4" x14ac:dyDescent="0.2">
      <c r="D49981" s="1"/>
    </row>
    <row r="49982" spans="4:4" x14ac:dyDescent="0.2">
      <c r="D49982" s="1"/>
    </row>
    <row r="49983" spans="4:4" x14ac:dyDescent="0.2">
      <c r="D49983" s="1"/>
    </row>
    <row r="49984" spans="4:4" x14ac:dyDescent="0.2">
      <c r="D49984" s="1"/>
    </row>
    <row r="49985" spans="4:4" x14ac:dyDescent="0.2">
      <c r="D49985" s="1"/>
    </row>
    <row r="49986" spans="4:4" x14ac:dyDescent="0.2">
      <c r="D49986" s="1"/>
    </row>
    <row r="49987" spans="4:4" x14ac:dyDescent="0.2">
      <c r="D49987" s="1"/>
    </row>
    <row r="49988" spans="4:4" x14ac:dyDescent="0.2">
      <c r="D49988" s="1"/>
    </row>
    <row r="49989" spans="4:4" x14ac:dyDescent="0.2">
      <c r="D49989" s="1"/>
    </row>
    <row r="49990" spans="4:4" x14ac:dyDescent="0.2">
      <c r="D49990" s="1"/>
    </row>
    <row r="49991" spans="4:4" x14ac:dyDescent="0.2">
      <c r="D49991" s="1"/>
    </row>
    <row r="49992" spans="4:4" x14ac:dyDescent="0.2">
      <c r="D49992" s="1"/>
    </row>
    <row r="49993" spans="4:4" x14ac:dyDescent="0.2">
      <c r="D49993" s="1"/>
    </row>
    <row r="49994" spans="4:4" x14ac:dyDescent="0.2">
      <c r="D49994" s="1"/>
    </row>
    <row r="49995" spans="4:4" x14ac:dyDescent="0.2">
      <c r="D49995" s="1"/>
    </row>
    <row r="49996" spans="4:4" x14ac:dyDescent="0.2">
      <c r="D49996" s="1"/>
    </row>
    <row r="49997" spans="4:4" x14ac:dyDescent="0.2">
      <c r="D49997" s="1"/>
    </row>
    <row r="49998" spans="4:4" x14ac:dyDescent="0.2">
      <c r="D49998" s="1"/>
    </row>
    <row r="49999" spans="4:4" x14ac:dyDescent="0.2">
      <c r="D49999" s="1"/>
    </row>
    <row r="50000" spans="4:4" x14ac:dyDescent="0.2">
      <c r="D50000" s="1"/>
    </row>
    <row r="50001" spans="4:4" x14ac:dyDescent="0.2">
      <c r="D50001" s="1"/>
    </row>
    <row r="50002" spans="4:4" x14ac:dyDescent="0.2">
      <c r="D50002" s="1"/>
    </row>
    <row r="50003" spans="4:4" x14ac:dyDescent="0.2">
      <c r="D50003" s="1"/>
    </row>
    <row r="50004" spans="4:4" x14ac:dyDescent="0.2">
      <c r="D50004" s="1"/>
    </row>
    <row r="50005" spans="4:4" x14ac:dyDescent="0.2">
      <c r="D50005" s="1"/>
    </row>
    <row r="50006" spans="4:4" x14ac:dyDescent="0.2">
      <c r="D50006" s="1"/>
    </row>
    <row r="50007" spans="4:4" x14ac:dyDescent="0.2">
      <c r="D50007" s="1"/>
    </row>
    <row r="50008" spans="4:4" x14ac:dyDescent="0.2">
      <c r="D50008" s="1"/>
    </row>
    <row r="50009" spans="4:4" x14ac:dyDescent="0.2">
      <c r="D50009" s="1"/>
    </row>
    <row r="50010" spans="4:4" x14ac:dyDescent="0.2">
      <c r="D50010" s="1"/>
    </row>
    <row r="50011" spans="4:4" x14ac:dyDescent="0.2">
      <c r="D50011" s="1"/>
    </row>
    <row r="50012" spans="4:4" x14ac:dyDescent="0.2">
      <c r="D50012" s="1"/>
    </row>
    <row r="50013" spans="4:4" x14ac:dyDescent="0.2">
      <c r="D50013" s="1"/>
    </row>
    <row r="50014" spans="4:4" x14ac:dyDescent="0.2">
      <c r="D50014" s="1"/>
    </row>
    <row r="50015" spans="4:4" x14ac:dyDescent="0.2">
      <c r="D50015" s="1"/>
    </row>
    <row r="50016" spans="4:4" x14ac:dyDescent="0.2">
      <c r="D50016" s="1"/>
    </row>
    <row r="50017" spans="4:4" x14ac:dyDescent="0.2">
      <c r="D50017" s="1"/>
    </row>
    <row r="50018" spans="4:4" x14ac:dyDescent="0.2">
      <c r="D50018" s="1"/>
    </row>
    <row r="50019" spans="4:4" x14ac:dyDescent="0.2">
      <c r="D50019" s="1"/>
    </row>
    <row r="50020" spans="4:4" x14ac:dyDescent="0.2">
      <c r="D50020" s="1"/>
    </row>
    <row r="50021" spans="4:4" x14ac:dyDescent="0.2">
      <c r="D50021" s="1"/>
    </row>
    <row r="50022" spans="4:4" x14ac:dyDescent="0.2">
      <c r="D50022" s="1"/>
    </row>
    <row r="50023" spans="4:4" x14ac:dyDescent="0.2">
      <c r="D50023" s="1"/>
    </row>
    <row r="50024" spans="4:4" x14ac:dyDescent="0.2">
      <c r="D50024" s="1"/>
    </row>
    <row r="50025" spans="4:4" x14ac:dyDescent="0.2">
      <c r="D50025" s="1"/>
    </row>
    <row r="50026" spans="4:4" x14ac:dyDescent="0.2">
      <c r="D50026" s="1"/>
    </row>
    <row r="50027" spans="4:4" x14ac:dyDescent="0.2">
      <c r="D50027" s="1"/>
    </row>
    <row r="50028" spans="4:4" x14ac:dyDescent="0.2">
      <c r="D50028" s="1"/>
    </row>
    <row r="50029" spans="4:4" x14ac:dyDescent="0.2">
      <c r="D50029" s="1"/>
    </row>
    <row r="50030" spans="4:4" x14ac:dyDescent="0.2">
      <c r="D50030" s="1"/>
    </row>
    <row r="50031" spans="4:4" x14ac:dyDescent="0.2">
      <c r="D50031" s="1"/>
    </row>
    <row r="50032" spans="4:4" x14ac:dyDescent="0.2">
      <c r="D50032" s="1"/>
    </row>
    <row r="50033" spans="4:4" x14ac:dyDescent="0.2">
      <c r="D50033" s="1"/>
    </row>
    <row r="50034" spans="4:4" x14ac:dyDescent="0.2">
      <c r="D50034" s="1"/>
    </row>
    <row r="50035" spans="4:4" x14ac:dyDescent="0.2">
      <c r="D50035" s="1"/>
    </row>
    <row r="50036" spans="4:4" x14ac:dyDescent="0.2">
      <c r="D50036" s="1"/>
    </row>
    <row r="50037" spans="4:4" x14ac:dyDescent="0.2">
      <c r="D50037" s="1"/>
    </row>
    <row r="50038" spans="4:4" x14ac:dyDescent="0.2">
      <c r="D50038" s="1"/>
    </row>
    <row r="50039" spans="4:4" x14ac:dyDescent="0.2">
      <c r="D50039" s="1"/>
    </row>
    <row r="50040" spans="4:4" x14ac:dyDescent="0.2">
      <c r="D50040" s="1"/>
    </row>
    <row r="50041" spans="4:4" x14ac:dyDescent="0.2">
      <c r="D50041" s="1"/>
    </row>
    <row r="50042" spans="4:4" x14ac:dyDescent="0.2">
      <c r="D50042" s="1"/>
    </row>
    <row r="50043" spans="4:4" x14ac:dyDescent="0.2">
      <c r="D50043" s="1"/>
    </row>
    <row r="50044" spans="4:4" x14ac:dyDescent="0.2">
      <c r="D50044" s="1"/>
    </row>
    <row r="50045" spans="4:4" x14ac:dyDescent="0.2">
      <c r="D50045" s="1"/>
    </row>
    <row r="50046" spans="4:4" x14ac:dyDescent="0.2">
      <c r="D50046" s="1"/>
    </row>
    <row r="50047" spans="4:4" x14ac:dyDescent="0.2">
      <c r="D50047" s="1"/>
    </row>
    <row r="50048" spans="4:4" x14ac:dyDescent="0.2">
      <c r="D50048" s="1"/>
    </row>
    <row r="50049" spans="4:4" x14ac:dyDescent="0.2">
      <c r="D50049" s="1"/>
    </row>
    <row r="50050" spans="4:4" x14ac:dyDescent="0.2">
      <c r="D50050" s="1"/>
    </row>
    <row r="50051" spans="4:4" x14ac:dyDescent="0.2">
      <c r="D50051" s="1"/>
    </row>
    <row r="50052" spans="4:4" x14ac:dyDescent="0.2">
      <c r="D50052" s="1"/>
    </row>
    <row r="50053" spans="4:4" x14ac:dyDescent="0.2">
      <c r="D50053" s="1"/>
    </row>
    <row r="50054" spans="4:4" x14ac:dyDescent="0.2">
      <c r="D50054" s="1"/>
    </row>
    <row r="50055" spans="4:4" x14ac:dyDescent="0.2">
      <c r="D50055" s="1"/>
    </row>
    <row r="50056" spans="4:4" x14ac:dyDescent="0.2">
      <c r="D50056" s="1"/>
    </row>
    <row r="50057" spans="4:4" x14ac:dyDescent="0.2">
      <c r="D50057" s="1"/>
    </row>
    <row r="50058" spans="4:4" x14ac:dyDescent="0.2">
      <c r="D50058" s="1"/>
    </row>
    <row r="50059" spans="4:4" x14ac:dyDescent="0.2">
      <c r="D50059" s="1"/>
    </row>
    <row r="50060" spans="4:4" x14ac:dyDescent="0.2">
      <c r="D50060" s="1"/>
    </row>
    <row r="50061" spans="4:4" x14ac:dyDescent="0.2">
      <c r="D50061" s="1"/>
    </row>
    <row r="50062" spans="4:4" x14ac:dyDescent="0.2">
      <c r="D50062" s="1"/>
    </row>
    <row r="50063" spans="4:4" x14ac:dyDescent="0.2">
      <c r="D50063" s="1"/>
    </row>
    <row r="50064" spans="4:4" x14ac:dyDescent="0.2">
      <c r="D50064" s="1"/>
    </row>
    <row r="50065" spans="4:4" x14ac:dyDescent="0.2">
      <c r="D50065" s="1"/>
    </row>
    <row r="50066" spans="4:4" x14ac:dyDescent="0.2">
      <c r="D50066" s="1"/>
    </row>
    <row r="50067" spans="4:4" x14ac:dyDescent="0.2">
      <c r="D50067" s="1"/>
    </row>
    <row r="50068" spans="4:4" x14ac:dyDescent="0.2">
      <c r="D50068" s="1"/>
    </row>
    <row r="50069" spans="4:4" x14ac:dyDescent="0.2">
      <c r="D50069" s="1"/>
    </row>
    <row r="50070" spans="4:4" x14ac:dyDescent="0.2">
      <c r="D50070" s="1"/>
    </row>
    <row r="50071" spans="4:4" x14ac:dyDescent="0.2">
      <c r="D50071" s="1"/>
    </row>
    <row r="50072" spans="4:4" x14ac:dyDescent="0.2">
      <c r="D50072" s="1"/>
    </row>
    <row r="50073" spans="4:4" x14ac:dyDescent="0.2">
      <c r="D50073" s="1"/>
    </row>
    <row r="50074" spans="4:4" x14ac:dyDescent="0.2">
      <c r="D50074" s="1"/>
    </row>
    <row r="50075" spans="4:4" x14ac:dyDescent="0.2">
      <c r="D50075" s="1"/>
    </row>
    <row r="50076" spans="4:4" x14ac:dyDescent="0.2">
      <c r="D50076" s="1"/>
    </row>
    <row r="50077" spans="4:4" x14ac:dyDescent="0.2">
      <c r="D50077" s="1"/>
    </row>
    <row r="50078" spans="4:4" x14ac:dyDescent="0.2">
      <c r="D50078" s="1"/>
    </row>
    <row r="50079" spans="4:4" x14ac:dyDescent="0.2">
      <c r="D50079" s="1"/>
    </row>
    <row r="50080" spans="4:4" x14ac:dyDescent="0.2">
      <c r="D50080" s="1"/>
    </row>
    <row r="50081" spans="4:4" x14ac:dyDescent="0.2">
      <c r="D50081" s="1"/>
    </row>
    <row r="50082" spans="4:4" x14ac:dyDescent="0.2">
      <c r="D50082" s="1"/>
    </row>
    <row r="50083" spans="4:4" x14ac:dyDescent="0.2">
      <c r="D50083" s="1"/>
    </row>
    <row r="50084" spans="4:4" x14ac:dyDescent="0.2">
      <c r="D50084" s="1"/>
    </row>
    <row r="50085" spans="4:4" x14ac:dyDescent="0.2">
      <c r="D50085" s="1"/>
    </row>
    <row r="50086" spans="4:4" x14ac:dyDescent="0.2">
      <c r="D50086" s="1"/>
    </row>
    <row r="50087" spans="4:4" x14ac:dyDescent="0.2">
      <c r="D50087" s="1"/>
    </row>
    <row r="50088" spans="4:4" x14ac:dyDescent="0.2">
      <c r="D50088" s="1"/>
    </row>
    <row r="50089" spans="4:4" x14ac:dyDescent="0.2">
      <c r="D50089" s="1"/>
    </row>
    <row r="50090" spans="4:4" x14ac:dyDescent="0.2">
      <c r="D50090" s="1"/>
    </row>
    <row r="50091" spans="4:4" x14ac:dyDescent="0.2">
      <c r="D50091" s="1"/>
    </row>
    <row r="50092" spans="4:4" x14ac:dyDescent="0.2">
      <c r="D50092" s="1"/>
    </row>
    <row r="50093" spans="4:4" x14ac:dyDescent="0.2">
      <c r="D50093" s="1"/>
    </row>
    <row r="50094" spans="4:4" x14ac:dyDescent="0.2">
      <c r="D50094" s="1"/>
    </row>
    <row r="50095" spans="4:4" x14ac:dyDescent="0.2">
      <c r="D50095" s="1"/>
    </row>
    <row r="50096" spans="4:4" x14ac:dyDescent="0.2">
      <c r="D50096" s="1"/>
    </row>
    <row r="50097" spans="4:4" x14ac:dyDescent="0.2">
      <c r="D50097" s="1"/>
    </row>
    <row r="50098" spans="4:4" x14ac:dyDescent="0.2">
      <c r="D50098" s="1"/>
    </row>
    <row r="50099" spans="4:4" x14ac:dyDescent="0.2">
      <c r="D50099" s="1"/>
    </row>
    <row r="50100" spans="4:4" x14ac:dyDescent="0.2">
      <c r="D50100" s="1"/>
    </row>
    <row r="50101" spans="4:4" x14ac:dyDescent="0.2">
      <c r="D50101" s="1"/>
    </row>
    <row r="50102" spans="4:4" x14ac:dyDescent="0.2">
      <c r="D50102" s="1"/>
    </row>
    <row r="50103" spans="4:4" x14ac:dyDescent="0.2">
      <c r="D50103" s="1"/>
    </row>
    <row r="50104" spans="4:4" x14ac:dyDescent="0.2">
      <c r="D50104" s="1"/>
    </row>
    <row r="50105" spans="4:4" x14ac:dyDescent="0.2">
      <c r="D50105" s="1"/>
    </row>
    <row r="50106" spans="4:4" x14ac:dyDescent="0.2">
      <c r="D50106" s="1"/>
    </row>
    <row r="50107" spans="4:4" x14ac:dyDescent="0.2">
      <c r="D50107" s="1"/>
    </row>
    <row r="50108" spans="4:4" x14ac:dyDescent="0.2">
      <c r="D50108" s="1"/>
    </row>
    <row r="50109" spans="4:4" x14ac:dyDescent="0.2">
      <c r="D50109" s="1"/>
    </row>
    <row r="50110" spans="4:4" x14ac:dyDescent="0.2">
      <c r="D50110" s="1"/>
    </row>
    <row r="50111" spans="4:4" x14ac:dyDescent="0.2">
      <c r="D50111" s="1"/>
    </row>
    <row r="50112" spans="4:4" x14ac:dyDescent="0.2">
      <c r="D50112" s="1"/>
    </row>
    <row r="50113" spans="4:4" x14ac:dyDescent="0.2">
      <c r="D50113" s="1"/>
    </row>
    <row r="50114" spans="4:4" x14ac:dyDescent="0.2">
      <c r="D50114" s="1"/>
    </row>
    <row r="50115" spans="4:4" x14ac:dyDescent="0.2">
      <c r="D50115" s="1"/>
    </row>
    <row r="50116" spans="4:4" x14ac:dyDescent="0.2">
      <c r="D50116" s="1"/>
    </row>
    <row r="50117" spans="4:4" x14ac:dyDescent="0.2">
      <c r="D50117" s="1"/>
    </row>
    <row r="50118" spans="4:4" x14ac:dyDescent="0.2">
      <c r="D50118" s="1"/>
    </row>
    <row r="50119" spans="4:4" x14ac:dyDescent="0.2">
      <c r="D50119" s="1"/>
    </row>
    <row r="50120" spans="4:4" x14ac:dyDescent="0.2">
      <c r="D50120" s="1"/>
    </row>
    <row r="50121" spans="4:4" x14ac:dyDescent="0.2">
      <c r="D50121" s="1"/>
    </row>
    <row r="50122" spans="4:4" x14ac:dyDescent="0.2">
      <c r="D50122" s="1"/>
    </row>
    <row r="50123" spans="4:4" x14ac:dyDescent="0.2">
      <c r="D50123" s="1"/>
    </row>
    <row r="50124" spans="4:4" x14ac:dyDescent="0.2">
      <c r="D50124" s="1"/>
    </row>
    <row r="50125" spans="4:4" x14ac:dyDescent="0.2">
      <c r="D50125" s="1"/>
    </row>
    <row r="50126" spans="4:4" x14ac:dyDescent="0.2">
      <c r="D50126" s="1"/>
    </row>
    <row r="50127" spans="4:4" x14ac:dyDescent="0.2">
      <c r="D50127" s="1"/>
    </row>
    <row r="50128" spans="4:4" x14ac:dyDescent="0.2">
      <c r="D50128" s="1"/>
    </row>
    <row r="50129" spans="4:4" x14ac:dyDescent="0.2">
      <c r="D50129" s="1"/>
    </row>
    <row r="50130" spans="4:4" x14ac:dyDescent="0.2">
      <c r="D50130" s="1"/>
    </row>
    <row r="50131" spans="4:4" x14ac:dyDescent="0.2">
      <c r="D50131" s="1"/>
    </row>
    <row r="50132" spans="4:4" x14ac:dyDescent="0.2">
      <c r="D50132" s="1"/>
    </row>
    <row r="50133" spans="4:4" x14ac:dyDescent="0.2">
      <c r="D50133" s="1"/>
    </row>
    <row r="50134" spans="4:4" x14ac:dyDescent="0.2">
      <c r="D50134" s="1"/>
    </row>
    <row r="50135" spans="4:4" x14ac:dyDescent="0.2">
      <c r="D50135" s="1"/>
    </row>
    <row r="50136" spans="4:4" x14ac:dyDescent="0.2">
      <c r="D50136" s="1"/>
    </row>
    <row r="50137" spans="4:4" x14ac:dyDescent="0.2">
      <c r="D50137" s="1"/>
    </row>
    <row r="50138" spans="4:4" x14ac:dyDescent="0.2">
      <c r="D50138" s="1"/>
    </row>
    <row r="50139" spans="4:4" x14ac:dyDescent="0.2">
      <c r="D50139" s="1"/>
    </row>
    <row r="50140" spans="4:4" x14ac:dyDescent="0.2">
      <c r="D50140" s="1"/>
    </row>
    <row r="50141" spans="4:4" x14ac:dyDescent="0.2">
      <c r="D50141" s="1"/>
    </row>
    <row r="50142" spans="4:4" x14ac:dyDescent="0.2">
      <c r="D50142" s="1"/>
    </row>
    <row r="50143" spans="4:4" x14ac:dyDescent="0.2">
      <c r="D50143" s="1"/>
    </row>
    <row r="50144" spans="4:4" x14ac:dyDescent="0.2">
      <c r="D50144" s="1"/>
    </row>
    <row r="50145" spans="4:4" x14ac:dyDescent="0.2">
      <c r="D50145" s="1"/>
    </row>
    <row r="50146" spans="4:4" x14ac:dyDescent="0.2">
      <c r="D50146" s="1"/>
    </row>
    <row r="50147" spans="4:4" x14ac:dyDescent="0.2">
      <c r="D50147" s="1"/>
    </row>
    <row r="50148" spans="4:4" x14ac:dyDescent="0.2">
      <c r="D50148" s="1"/>
    </row>
    <row r="50149" spans="4:4" x14ac:dyDescent="0.2">
      <c r="D50149" s="1"/>
    </row>
    <row r="50150" spans="4:4" x14ac:dyDescent="0.2">
      <c r="D50150" s="1"/>
    </row>
    <row r="50151" spans="4:4" x14ac:dyDescent="0.2">
      <c r="D50151" s="1"/>
    </row>
    <row r="50152" spans="4:4" x14ac:dyDescent="0.2">
      <c r="D50152" s="1"/>
    </row>
    <row r="50153" spans="4:4" x14ac:dyDescent="0.2">
      <c r="D50153" s="1"/>
    </row>
    <row r="50154" spans="4:4" x14ac:dyDescent="0.2">
      <c r="D50154" s="1"/>
    </row>
    <row r="50155" spans="4:4" x14ac:dyDescent="0.2">
      <c r="D50155" s="1"/>
    </row>
    <row r="50156" spans="4:4" x14ac:dyDescent="0.2">
      <c r="D50156" s="1"/>
    </row>
    <row r="50157" spans="4:4" x14ac:dyDescent="0.2">
      <c r="D50157" s="1"/>
    </row>
    <row r="50158" spans="4:4" x14ac:dyDescent="0.2">
      <c r="D50158" s="1"/>
    </row>
    <row r="50159" spans="4:4" x14ac:dyDescent="0.2">
      <c r="D50159" s="1"/>
    </row>
    <row r="50160" spans="4:4" x14ac:dyDescent="0.2">
      <c r="D50160" s="1"/>
    </row>
    <row r="50161" spans="4:4" x14ac:dyDescent="0.2">
      <c r="D50161" s="1"/>
    </row>
    <row r="50162" spans="4:4" x14ac:dyDescent="0.2">
      <c r="D50162" s="1"/>
    </row>
    <row r="50163" spans="4:4" x14ac:dyDescent="0.2">
      <c r="D50163" s="1"/>
    </row>
    <row r="50164" spans="4:4" x14ac:dyDescent="0.2">
      <c r="D50164" s="1"/>
    </row>
    <row r="50165" spans="4:4" x14ac:dyDescent="0.2">
      <c r="D50165" s="1"/>
    </row>
    <row r="50166" spans="4:4" x14ac:dyDescent="0.2">
      <c r="D50166" s="1"/>
    </row>
    <row r="50167" spans="4:4" x14ac:dyDescent="0.2">
      <c r="D50167" s="1"/>
    </row>
    <row r="50168" spans="4:4" x14ac:dyDescent="0.2">
      <c r="D50168" s="1"/>
    </row>
    <row r="50169" spans="4:4" x14ac:dyDescent="0.2">
      <c r="D50169" s="1"/>
    </row>
    <row r="50170" spans="4:4" x14ac:dyDescent="0.2">
      <c r="D50170" s="1"/>
    </row>
    <row r="50171" spans="4:4" x14ac:dyDescent="0.2">
      <c r="D50171" s="1"/>
    </row>
    <row r="50172" spans="4:4" x14ac:dyDescent="0.2">
      <c r="D50172" s="1"/>
    </row>
    <row r="50173" spans="4:4" x14ac:dyDescent="0.2">
      <c r="D50173" s="1"/>
    </row>
    <row r="50174" spans="4:4" x14ac:dyDescent="0.2">
      <c r="D50174" s="1"/>
    </row>
    <row r="50175" spans="4:4" x14ac:dyDescent="0.2">
      <c r="D50175" s="1"/>
    </row>
    <row r="50176" spans="4:4" x14ac:dyDescent="0.2">
      <c r="D50176" s="1"/>
    </row>
    <row r="50177" spans="4:4" x14ac:dyDescent="0.2">
      <c r="D50177" s="1"/>
    </row>
    <row r="50178" spans="4:4" x14ac:dyDescent="0.2">
      <c r="D50178" s="1"/>
    </row>
    <row r="50179" spans="4:4" x14ac:dyDescent="0.2">
      <c r="D50179" s="1"/>
    </row>
    <row r="50180" spans="4:4" x14ac:dyDescent="0.2">
      <c r="D50180" s="1"/>
    </row>
    <row r="50181" spans="4:4" x14ac:dyDescent="0.2">
      <c r="D50181" s="1"/>
    </row>
    <row r="50182" spans="4:4" x14ac:dyDescent="0.2">
      <c r="D50182" s="1"/>
    </row>
    <row r="50183" spans="4:4" x14ac:dyDescent="0.2">
      <c r="D50183" s="1"/>
    </row>
    <row r="50184" spans="4:4" x14ac:dyDescent="0.2">
      <c r="D50184" s="1"/>
    </row>
    <row r="50185" spans="4:4" x14ac:dyDescent="0.2">
      <c r="D50185" s="1"/>
    </row>
    <row r="50186" spans="4:4" x14ac:dyDescent="0.2">
      <c r="D50186" s="1"/>
    </row>
    <row r="50187" spans="4:4" x14ac:dyDescent="0.2">
      <c r="D50187" s="1"/>
    </row>
    <row r="50188" spans="4:4" x14ac:dyDescent="0.2">
      <c r="D50188" s="1"/>
    </row>
    <row r="50189" spans="4:4" x14ac:dyDescent="0.2">
      <c r="D50189" s="1"/>
    </row>
    <row r="50190" spans="4:4" x14ac:dyDescent="0.2">
      <c r="D50190" s="1"/>
    </row>
    <row r="50191" spans="4:4" x14ac:dyDescent="0.2">
      <c r="D50191" s="1"/>
    </row>
    <row r="50192" spans="4:4" x14ac:dyDescent="0.2">
      <c r="D50192" s="1"/>
    </row>
    <row r="50193" spans="4:4" x14ac:dyDescent="0.2">
      <c r="D50193" s="1"/>
    </row>
    <row r="50194" spans="4:4" x14ac:dyDescent="0.2">
      <c r="D50194" s="1"/>
    </row>
    <row r="50195" spans="4:4" x14ac:dyDescent="0.2">
      <c r="D50195" s="1"/>
    </row>
    <row r="50196" spans="4:4" x14ac:dyDescent="0.2">
      <c r="D50196" s="1"/>
    </row>
    <row r="50197" spans="4:4" x14ac:dyDescent="0.2">
      <c r="D50197" s="1"/>
    </row>
    <row r="50198" spans="4:4" x14ac:dyDescent="0.2">
      <c r="D50198" s="1"/>
    </row>
    <row r="50199" spans="4:4" x14ac:dyDescent="0.2">
      <c r="D50199" s="1"/>
    </row>
    <row r="50200" spans="4:4" x14ac:dyDescent="0.2">
      <c r="D50200" s="1"/>
    </row>
    <row r="50201" spans="4:4" x14ac:dyDescent="0.2">
      <c r="D50201" s="1"/>
    </row>
    <row r="50202" spans="4:4" x14ac:dyDescent="0.2">
      <c r="D50202" s="1"/>
    </row>
    <row r="50203" spans="4:4" x14ac:dyDescent="0.2">
      <c r="D50203" s="1"/>
    </row>
    <row r="50204" spans="4:4" x14ac:dyDescent="0.2">
      <c r="D50204" s="1"/>
    </row>
    <row r="50205" spans="4:4" x14ac:dyDescent="0.2">
      <c r="D50205" s="1"/>
    </row>
    <row r="50206" spans="4:4" x14ac:dyDescent="0.2">
      <c r="D50206" s="1"/>
    </row>
    <row r="50207" spans="4:4" x14ac:dyDescent="0.2">
      <c r="D50207" s="1"/>
    </row>
    <row r="50208" spans="4:4" x14ac:dyDescent="0.2">
      <c r="D50208" s="1"/>
    </row>
    <row r="50209" spans="4:4" x14ac:dyDescent="0.2">
      <c r="D50209" s="1"/>
    </row>
    <row r="50210" spans="4:4" x14ac:dyDescent="0.2">
      <c r="D50210" s="1"/>
    </row>
    <row r="50211" spans="4:4" x14ac:dyDescent="0.2">
      <c r="D50211" s="1"/>
    </row>
    <row r="50212" spans="4:4" x14ac:dyDescent="0.2">
      <c r="D50212" s="1"/>
    </row>
    <row r="50213" spans="4:4" x14ac:dyDescent="0.2">
      <c r="D50213" s="1"/>
    </row>
    <row r="50214" spans="4:4" x14ac:dyDescent="0.2">
      <c r="D50214" s="1"/>
    </row>
    <row r="50215" spans="4:4" x14ac:dyDescent="0.2">
      <c r="D50215" s="1"/>
    </row>
    <row r="50216" spans="4:4" x14ac:dyDescent="0.2">
      <c r="D50216" s="1"/>
    </row>
    <row r="50217" spans="4:4" x14ac:dyDescent="0.2">
      <c r="D50217" s="1"/>
    </row>
    <row r="50218" spans="4:4" x14ac:dyDescent="0.2">
      <c r="D50218" s="1"/>
    </row>
    <row r="50219" spans="4:4" x14ac:dyDescent="0.2">
      <c r="D50219" s="1"/>
    </row>
    <row r="50220" spans="4:4" x14ac:dyDescent="0.2">
      <c r="D50220" s="1"/>
    </row>
    <row r="50221" spans="4:4" x14ac:dyDescent="0.2">
      <c r="D50221" s="1"/>
    </row>
    <row r="50222" spans="4:4" x14ac:dyDescent="0.2">
      <c r="D50222" s="1"/>
    </row>
    <row r="50223" spans="4:4" x14ac:dyDescent="0.2">
      <c r="D50223" s="1"/>
    </row>
    <row r="50224" spans="4:4" x14ac:dyDescent="0.2">
      <c r="D50224" s="1"/>
    </row>
    <row r="50225" spans="4:4" x14ac:dyDescent="0.2">
      <c r="D50225" s="1"/>
    </row>
    <row r="50226" spans="4:4" x14ac:dyDescent="0.2">
      <c r="D50226" s="1"/>
    </row>
    <row r="50227" spans="4:4" x14ac:dyDescent="0.2">
      <c r="D50227" s="1"/>
    </row>
    <row r="50228" spans="4:4" x14ac:dyDescent="0.2">
      <c r="D50228" s="1"/>
    </row>
    <row r="50229" spans="4:4" x14ac:dyDescent="0.2">
      <c r="D50229" s="1"/>
    </row>
    <row r="50230" spans="4:4" x14ac:dyDescent="0.2">
      <c r="D50230" s="1"/>
    </row>
    <row r="50231" spans="4:4" x14ac:dyDescent="0.2">
      <c r="D50231" s="1"/>
    </row>
    <row r="50232" spans="4:4" x14ac:dyDescent="0.2">
      <c r="D50232" s="1"/>
    </row>
    <row r="50233" spans="4:4" x14ac:dyDescent="0.2">
      <c r="D50233" s="1"/>
    </row>
    <row r="50234" spans="4:4" x14ac:dyDescent="0.2">
      <c r="D50234" s="1"/>
    </row>
    <row r="50235" spans="4:4" x14ac:dyDescent="0.2">
      <c r="D50235" s="1"/>
    </row>
    <row r="50236" spans="4:4" x14ac:dyDescent="0.2">
      <c r="D50236" s="1"/>
    </row>
    <row r="50237" spans="4:4" x14ac:dyDescent="0.2">
      <c r="D50237" s="1"/>
    </row>
    <row r="50238" spans="4:4" x14ac:dyDescent="0.2">
      <c r="D50238" s="1"/>
    </row>
    <row r="50239" spans="4:4" x14ac:dyDescent="0.2">
      <c r="D50239" s="1"/>
    </row>
    <row r="50240" spans="4:4" x14ac:dyDescent="0.2">
      <c r="D50240" s="1"/>
    </row>
    <row r="50241" spans="4:4" x14ac:dyDescent="0.2">
      <c r="D50241" s="1"/>
    </row>
    <row r="50242" spans="4:4" x14ac:dyDescent="0.2">
      <c r="D50242" s="1"/>
    </row>
    <row r="50243" spans="4:4" x14ac:dyDescent="0.2">
      <c r="D50243" s="1"/>
    </row>
    <row r="50244" spans="4:4" x14ac:dyDescent="0.2">
      <c r="D50244" s="1"/>
    </row>
    <row r="50245" spans="4:4" x14ac:dyDescent="0.2">
      <c r="D50245" s="1"/>
    </row>
    <row r="50246" spans="4:4" x14ac:dyDescent="0.2">
      <c r="D50246" s="1"/>
    </row>
    <row r="50247" spans="4:4" x14ac:dyDescent="0.2">
      <c r="D50247" s="1"/>
    </row>
    <row r="50248" spans="4:4" x14ac:dyDescent="0.2">
      <c r="D50248" s="1"/>
    </row>
    <row r="50249" spans="4:4" x14ac:dyDescent="0.2">
      <c r="D50249" s="1"/>
    </row>
    <row r="50250" spans="4:4" x14ac:dyDescent="0.2">
      <c r="D50250" s="1"/>
    </row>
    <row r="50251" spans="4:4" x14ac:dyDescent="0.2">
      <c r="D50251" s="1"/>
    </row>
    <row r="50252" spans="4:4" x14ac:dyDescent="0.2">
      <c r="D50252" s="1"/>
    </row>
    <row r="50253" spans="4:4" x14ac:dyDescent="0.2">
      <c r="D50253" s="1"/>
    </row>
    <row r="50254" spans="4:4" x14ac:dyDescent="0.2">
      <c r="D50254" s="1"/>
    </row>
    <row r="50255" spans="4:4" x14ac:dyDescent="0.2">
      <c r="D50255" s="1"/>
    </row>
    <row r="50256" spans="4:4" x14ac:dyDescent="0.2">
      <c r="D50256" s="1"/>
    </row>
    <row r="50257" spans="4:4" x14ac:dyDescent="0.2">
      <c r="D50257" s="1"/>
    </row>
    <row r="50258" spans="4:4" x14ac:dyDescent="0.2">
      <c r="D50258" s="1"/>
    </row>
    <row r="50259" spans="4:4" x14ac:dyDescent="0.2">
      <c r="D50259" s="1"/>
    </row>
    <row r="50260" spans="4:4" x14ac:dyDescent="0.2">
      <c r="D50260" s="1"/>
    </row>
    <row r="50261" spans="4:4" x14ac:dyDescent="0.2">
      <c r="D50261" s="1"/>
    </row>
    <row r="50262" spans="4:4" x14ac:dyDescent="0.2">
      <c r="D50262" s="1"/>
    </row>
    <row r="50263" spans="4:4" x14ac:dyDescent="0.2">
      <c r="D50263" s="1"/>
    </row>
    <row r="50264" spans="4:4" x14ac:dyDescent="0.2">
      <c r="D50264" s="1"/>
    </row>
    <row r="50265" spans="4:4" x14ac:dyDescent="0.2">
      <c r="D50265" s="1"/>
    </row>
    <row r="50266" spans="4:4" x14ac:dyDescent="0.2">
      <c r="D50266" s="1"/>
    </row>
    <row r="50267" spans="4:4" x14ac:dyDescent="0.2">
      <c r="D50267" s="1"/>
    </row>
    <row r="50268" spans="4:4" x14ac:dyDescent="0.2">
      <c r="D50268" s="1"/>
    </row>
    <row r="50269" spans="4:4" x14ac:dyDescent="0.2">
      <c r="D50269" s="1"/>
    </row>
    <row r="50270" spans="4:4" x14ac:dyDescent="0.2">
      <c r="D50270" s="1"/>
    </row>
    <row r="50271" spans="4:4" x14ac:dyDescent="0.2">
      <c r="D50271" s="1"/>
    </row>
    <row r="50272" spans="4:4" x14ac:dyDescent="0.2">
      <c r="D50272" s="1"/>
    </row>
    <row r="50273" spans="4:4" x14ac:dyDescent="0.2">
      <c r="D50273" s="1"/>
    </row>
    <row r="50274" spans="4:4" x14ac:dyDescent="0.2">
      <c r="D50274" s="1"/>
    </row>
    <row r="50275" spans="4:4" x14ac:dyDescent="0.2">
      <c r="D50275" s="1"/>
    </row>
    <row r="50276" spans="4:4" x14ac:dyDescent="0.2">
      <c r="D50276" s="1"/>
    </row>
    <row r="50277" spans="4:4" x14ac:dyDescent="0.2">
      <c r="D50277" s="1"/>
    </row>
    <row r="50278" spans="4:4" x14ac:dyDescent="0.2">
      <c r="D50278" s="1"/>
    </row>
    <row r="50279" spans="4:4" x14ac:dyDescent="0.2">
      <c r="D50279" s="1"/>
    </row>
    <row r="50280" spans="4:4" x14ac:dyDescent="0.2">
      <c r="D50280" s="1"/>
    </row>
    <row r="50281" spans="4:4" x14ac:dyDescent="0.2">
      <c r="D50281" s="1"/>
    </row>
    <row r="50282" spans="4:4" x14ac:dyDescent="0.2">
      <c r="D50282" s="1"/>
    </row>
    <row r="50283" spans="4:4" x14ac:dyDescent="0.2">
      <c r="D50283" s="1"/>
    </row>
    <row r="50284" spans="4:4" x14ac:dyDescent="0.2">
      <c r="D50284" s="1"/>
    </row>
    <row r="50285" spans="4:4" x14ac:dyDescent="0.2">
      <c r="D50285" s="1"/>
    </row>
    <row r="50286" spans="4:4" x14ac:dyDescent="0.2">
      <c r="D50286" s="1"/>
    </row>
    <row r="50287" spans="4:4" x14ac:dyDescent="0.2">
      <c r="D50287" s="1"/>
    </row>
    <row r="50288" spans="4:4" x14ac:dyDescent="0.2">
      <c r="D50288" s="1"/>
    </row>
    <row r="50289" spans="4:4" x14ac:dyDescent="0.2">
      <c r="D50289" s="1"/>
    </row>
    <row r="50290" spans="4:4" x14ac:dyDescent="0.2">
      <c r="D50290" s="1"/>
    </row>
    <row r="50291" spans="4:4" x14ac:dyDescent="0.2">
      <c r="D50291" s="1"/>
    </row>
    <row r="50292" spans="4:4" x14ac:dyDescent="0.2">
      <c r="D50292" s="1"/>
    </row>
    <row r="50293" spans="4:4" x14ac:dyDescent="0.2">
      <c r="D50293" s="1"/>
    </row>
    <row r="50294" spans="4:4" x14ac:dyDescent="0.2">
      <c r="D50294" s="1"/>
    </row>
    <row r="50295" spans="4:4" x14ac:dyDescent="0.2">
      <c r="D50295" s="1"/>
    </row>
    <row r="50296" spans="4:4" x14ac:dyDescent="0.2">
      <c r="D50296" s="1"/>
    </row>
    <row r="50297" spans="4:4" x14ac:dyDescent="0.2">
      <c r="D50297" s="1"/>
    </row>
    <row r="50298" spans="4:4" x14ac:dyDescent="0.2">
      <c r="D50298" s="1"/>
    </row>
    <row r="50299" spans="4:4" x14ac:dyDescent="0.2">
      <c r="D50299" s="1"/>
    </row>
    <row r="50300" spans="4:4" x14ac:dyDescent="0.2">
      <c r="D50300" s="1"/>
    </row>
    <row r="50301" spans="4:4" x14ac:dyDescent="0.2">
      <c r="D50301" s="1"/>
    </row>
    <row r="50302" spans="4:4" x14ac:dyDescent="0.2">
      <c r="D50302" s="1"/>
    </row>
    <row r="50303" spans="4:4" x14ac:dyDescent="0.2">
      <c r="D50303" s="1"/>
    </row>
    <row r="50304" spans="4:4" x14ac:dyDescent="0.2">
      <c r="D50304" s="1"/>
    </row>
    <row r="50305" spans="4:4" x14ac:dyDescent="0.2">
      <c r="D50305" s="1"/>
    </row>
    <row r="50306" spans="4:4" x14ac:dyDescent="0.2">
      <c r="D50306" s="1"/>
    </row>
    <row r="50307" spans="4:4" x14ac:dyDescent="0.2">
      <c r="D50307" s="1"/>
    </row>
    <row r="50308" spans="4:4" x14ac:dyDescent="0.2">
      <c r="D50308" s="1"/>
    </row>
    <row r="50309" spans="4:4" x14ac:dyDescent="0.2">
      <c r="D50309" s="1"/>
    </row>
    <row r="50310" spans="4:4" x14ac:dyDescent="0.2">
      <c r="D50310" s="1"/>
    </row>
    <row r="50311" spans="4:4" x14ac:dyDescent="0.2">
      <c r="D50311" s="1"/>
    </row>
    <row r="50312" spans="4:4" x14ac:dyDescent="0.2">
      <c r="D50312" s="1"/>
    </row>
    <row r="50313" spans="4:4" x14ac:dyDescent="0.2">
      <c r="D50313" s="1"/>
    </row>
    <row r="50314" spans="4:4" x14ac:dyDescent="0.2">
      <c r="D50314" s="1"/>
    </row>
    <row r="50315" spans="4:4" x14ac:dyDescent="0.2">
      <c r="D50315" s="1"/>
    </row>
    <row r="50316" spans="4:4" x14ac:dyDescent="0.2">
      <c r="D50316" s="1"/>
    </row>
    <row r="50317" spans="4:4" x14ac:dyDescent="0.2">
      <c r="D50317" s="1"/>
    </row>
    <row r="50318" spans="4:4" x14ac:dyDescent="0.2">
      <c r="D50318" s="1"/>
    </row>
    <row r="50319" spans="4:4" x14ac:dyDescent="0.2">
      <c r="D50319" s="1"/>
    </row>
    <row r="50320" spans="4:4" x14ac:dyDescent="0.2">
      <c r="D50320" s="1"/>
    </row>
    <row r="50321" spans="4:4" x14ac:dyDescent="0.2">
      <c r="D50321" s="1"/>
    </row>
    <row r="50322" spans="4:4" x14ac:dyDescent="0.2">
      <c r="D50322" s="1"/>
    </row>
    <row r="50323" spans="4:4" x14ac:dyDescent="0.2">
      <c r="D50323" s="1"/>
    </row>
    <row r="50324" spans="4:4" x14ac:dyDescent="0.2">
      <c r="D50324" s="1"/>
    </row>
    <row r="50325" spans="4:4" x14ac:dyDescent="0.2">
      <c r="D50325" s="1"/>
    </row>
    <row r="50326" spans="4:4" x14ac:dyDescent="0.2">
      <c r="D50326" s="1"/>
    </row>
    <row r="50327" spans="4:4" x14ac:dyDescent="0.2">
      <c r="D50327" s="1"/>
    </row>
    <row r="50328" spans="4:4" x14ac:dyDescent="0.2">
      <c r="D50328" s="1"/>
    </row>
    <row r="50329" spans="4:4" x14ac:dyDescent="0.2">
      <c r="D50329" s="1"/>
    </row>
    <row r="50330" spans="4:4" x14ac:dyDescent="0.2">
      <c r="D50330" s="1"/>
    </row>
    <row r="50331" spans="4:4" x14ac:dyDescent="0.2">
      <c r="D50331" s="1"/>
    </row>
    <row r="50332" spans="4:4" x14ac:dyDescent="0.2">
      <c r="D50332" s="1"/>
    </row>
    <row r="50333" spans="4:4" x14ac:dyDescent="0.2">
      <c r="D50333" s="1"/>
    </row>
    <row r="50334" spans="4:4" x14ac:dyDescent="0.2">
      <c r="D50334" s="1"/>
    </row>
    <row r="50335" spans="4:4" x14ac:dyDescent="0.2">
      <c r="D50335" s="1"/>
    </row>
    <row r="50336" spans="4:4" x14ac:dyDescent="0.2">
      <c r="D50336" s="1"/>
    </row>
    <row r="50337" spans="4:4" x14ac:dyDescent="0.2">
      <c r="D50337" s="1"/>
    </row>
    <row r="50338" spans="4:4" x14ac:dyDescent="0.2">
      <c r="D50338" s="1"/>
    </row>
    <row r="50339" spans="4:4" x14ac:dyDescent="0.2">
      <c r="D50339" s="1"/>
    </row>
    <row r="50340" spans="4:4" x14ac:dyDescent="0.2">
      <c r="D50340" s="1"/>
    </row>
    <row r="50341" spans="4:4" x14ac:dyDescent="0.2">
      <c r="D50341" s="1"/>
    </row>
    <row r="50342" spans="4:4" x14ac:dyDescent="0.2">
      <c r="D50342" s="1"/>
    </row>
    <row r="50343" spans="4:4" x14ac:dyDescent="0.2">
      <c r="D50343" s="1"/>
    </row>
    <row r="50344" spans="4:4" x14ac:dyDescent="0.2">
      <c r="D50344" s="1"/>
    </row>
    <row r="50345" spans="4:4" x14ac:dyDescent="0.2">
      <c r="D50345" s="1"/>
    </row>
    <row r="50346" spans="4:4" x14ac:dyDescent="0.2">
      <c r="D50346" s="1"/>
    </row>
    <row r="50347" spans="4:4" x14ac:dyDescent="0.2">
      <c r="D50347" s="1"/>
    </row>
    <row r="50348" spans="4:4" x14ac:dyDescent="0.2">
      <c r="D50348" s="1"/>
    </row>
    <row r="50349" spans="4:4" x14ac:dyDescent="0.2">
      <c r="D50349" s="1"/>
    </row>
    <row r="50350" spans="4:4" x14ac:dyDescent="0.2">
      <c r="D50350" s="1"/>
    </row>
    <row r="50351" spans="4:4" x14ac:dyDescent="0.2">
      <c r="D50351" s="1"/>
    </row>
    <row r="50352" spans="4:4" x14ac:dyDescent="0.2">
      <c r="D50352" s="1"/>
    </row>
    <row r="50353" spans="4:4" x14ac:dyDescent="0.2">
      <c r="D50353" s="1"/>
    </row>
    <row r="50354" spans="4:4" x14ac:dyDescent="0.2">
      <c r="D50354" s="1"/>
    </row>
    <row r="50355" spans="4:4" x14ac:dyDescent="0.2">
      <c r="D50355" s="1"/>
    </row>
    <row r="50356" spans="4:4" x14ac:dyDescent="0.2">
      <c r="D50356" s="1"/>
    </row>
    <row r="50357" spans="4:4" x14ac:dyDescent="0.2">
      <c r="D50357" s="1"/>
    </row>
    <row r="50358" spans="4:4" x14ac:dyDescent="0.2">
      <c r="D50358" s="1"/>
    </row>
    <row r="50359" spans="4:4" x14ac:dyDescent="0.2">
      <c r="D50359" s="1"/>
    </row>
    <row r="50360" spans="4:4" x14ac:dyDescent="0.2">
      <c r="D50360" s="1"/>
    </row>
    <row r="50361" spans="4:4" x14ac:dyDescent="0.2">
      <c r="D50361" s="1"/>
    </row>
    <row r="50362" spans="4:4" x14ac:dyDescent="0.2">
      <c r="D50362" s="1"/>
    </row>
    <row r="50363" spans="4:4" x14ac:dyDescent="0.2">
      <c r="D50363" s="1"/>
    </row>
    <row r="50364" spans="4:4" x14ac:dyDescent="0.2">
      <c r="D50364" s="1"/>
    </row>
    <row r="50365" spans="4:4" x14ac:dyDescent="0.2">
      <c r="D50365" s="1"/>
    </row>
    <row r="50366" spans="4:4" x14ac:dyDescent="0.2">
      <c r="D50366" s="1"/>
    </row>
    <row r="50367" spans="4:4" x14ac:dyDescent="0.2">
      <c r="D50367" s="1"/>
    </row>
    <row r="50368" spans="4:4" x14ac:dyDescent="0.2">
      <c r="D50368" s="1"/>
    </row>
    <row r="50369" spans="4:4" x14ac:dyDescent="0.2">
      <c r="D50369" s="1"/>
    </row>
    <row r="50370" spans="4:4" x14ac:dyDescent="0.2">
      <c r="D50370" s="1"/>
    </row>
    <row r="50371" spans="4:4" x14ac:dyDescent="0.2">
      <c r="D50371" s="1"/>
    </row>
    <row r="50372" spans="4:4" x14ac:dyDescent="0.2">
      <c r="D50372" s="1"/>
    </row>
    <row r="50373" spans="4:4" x14ac:dyDescent="0.2">
      <c r="D50373" s="1"/>
    </row>
    <row r="50374" spans="4:4" x14ac:dyDescent="0.2">
      <c r="D50374" s="1"/>
    </row>
    <row r="50375" spans="4:4" x14ac:dyDescent="0.2">
      <c r="D50375" s="1"/>
    </row>
    <row r="50376" spans="4:4" x14ac:dyDescent="0.2">
      <c r="D50376" s="1"/>
    </row>
    <row r="50377" spans="4:4" x14ac:dyDescent="0.2">
      <c r="D50377" s="1"/>
    </row>
    <row r="50378" spans="4:4" x14ac:dyDescent="0.2">
      <c r="D50378" s="1"/>
    </row>
    <row r="50379" spans="4:4" x14ac:dyDescent="0.2">
      <c r="D50379" s="1"/>
    </row>
    <row r="50380" spans="4:4" x14ac:dyDescent="0.2">
      <c r="D50380" s="1"/>
    </row>
    <row r="50381" spans="4:4" x14ac:dyDescent="0.2">
      <c r="D50381" s="1"/>
    </row>
    <row r="50382" spans="4:4" x14ac:dyDescent="0.2">
      <c r="D50382" s="1"/>
    </row>
    <row r="50383" spans="4:4" x14ac:dyDescent="0.2">
      <c r="D50383" s="1"/>
    </row>
    <row r="50384" spans="4:4" x14ac:dyDescent="0.2">
      <c r="D50384" s="1"/>
    </row>
    <row r="50385" spans="4:4" x14ac:dyDescent="0.2">
      <c r="D50385" s="1"/>
    </row>
    <row r="50386" spans="4:4" x14ac:dyDescent="0.2">
      <c r="D50386" s="1"/>
    </row>
    <row r="50387" spans="4:4" x14ac:dyDescent="0.2">
      <c r="D50387" s="1"/>
    </row>
    <row r="50388" spans="4:4" x14ac:dyDescent="0.2">
      <c r="D50388" s="1"/>
    </row>
    <row r="50389" spans="4:4" x14ac:dyDescent="0.2">
      <c r="D50389" s="1"/>
    </row>
    <row r="50390" spans="4:4" x14ac:dyDescent="0.2">
      <c r="D50390" s="1"/>
    </row>
    <row r="50391" spans="4:4" x14ac:dyDescent="0.2">
      <c r="D50391" s="1"/>
    </row>
    <row r="50392" spans="4:4" x14ac:dyDescent="0.2">
      <c r="D50392" s="1"/>
    </row>
    <row r="50393" spans="4:4" x14ac:dyDescent="0.2">
      <c r="D50393" s="1"/>
    </row>
    <row r="50394" spans="4:4" x14ac:dyDescent="0.2">
      <c r="D50394" s="1"/>
    </row>
    <row r="50395" spans="4:4" x14ac:dyDescent="0.2">
      <c r="D50395" s="1"/>
    </row>
    <row r="50396" spans="4:4" x14ac:dyDescent="0.2">
      <c r="D50396" s="1"/>
    </row>
    <row r="50397" spans="4:4" x14ac:dyDescent="0.2">
      <c r="D50397" s="1"/>
    </row>
    <row r="50398" spans="4:4" x14ac:dyDescent="0.2">
      <c r="D50398" s="1"/>
    </row>
    <row r="50399" spans="4:4" x14ac:dyDescent="0.2">
      <c r="D50399" s="1"/>
    </row>
    <row r="50400" spans="4:4" x14ac:dyDescent="0.2">
      <c r="D50400" s="1"/>
    </row>
    <row r="50401" spans="4:4" x14ac:dyDescent="0.2">
      <c r="D50401" s="1"/>
    </row>
    <row r="50402" spans="4:4" x14ac:dyDescent="0.2">
      <c r="D50402" s="1"/>
    </row>
    <row r="50403" spans="4:4" x14ac:dyDescent="0.2">
      <c r="D50403" s="1"/>
    </row>
    <row r="50404" spans="4:4" x14ac:dyDescent="0.2">
      <c r="D50404" s="1"/>
    </row>
    <row r="50405" spans="4:4" x14ac:dyDescent="0.2">
      <c r="D50405" s="1"/>
    </row>
    <row r="50406" spans="4:4" x14ac:dyDescent="0.2">
      <c r="D50406" s="1"/>
    </row>
    <row r="50407" spans="4:4" x14ac:dyDescent="0.2">
      <c r="D50407" s="1"/>
    </row>
    <row r="50408" spans="4:4" x14ac:dyDescent="0.2">
      <c r="D50408" s="1"/>
    </row>
    <row r="50409" spans="4:4" x14ac:dyDescent="0.2">
      <c r="D50409" s="1"/>
    </row>
    <row r="50410" spans="4:4" x14ac:dyDescent="0.2">
      <c r="D50410" s="1"/>
    </row>
    <row r="50411" spans="4:4" x14ac:dyDescent="0.2">
      <c r="D50411" s="1"/>
    </row>
    <row r="50412" spans="4:4" x14ac:dyDescent="0.2">
      <c r="D50412" s="1"/>
    </row>
    <row r="50413" spans="4:4" x14ac:dyDescent="0.2">
      <c r="D50413" s="1"/>
    </row>
    <row r="50414" spans="4:4" x14ac:dyDescent="0.2">
      <c r="D50414" s="1"/>
    </row>
    <row r="50415" spans="4:4" x14ac:dyDescent="0.2">
      <c r="D50415" s="1"/>
    </row>
    <row r="50416" spans="4:4" x14ac:dyDescent="0.2">
      <c r="D50416" s="1"/>
    </row>
    <row r="50417" spans="4:4" x14ac:dyDescent="0.2">
      <c r="D50417" s="1"/>
    </row>
    <row r="50418" spans="4:4" x14ac:dyDescent="0.2">
      <c r="D50418" s="1"/>
    </row>
    <row r="50419" spans="4:4" x14ac:dyDescent="0.2">
      <c r="D50419" s="1"/>
    </row>
    <row r="50420" spans="4:4" x14ac:dyDescent="0.2">
      <c r="D50420" s="1"/>
    </row>
    <row r="50421" spans="4:4" x14ac:dyDescent="0.2">
      <c r="D50421" s="1"/>
    </row>
    <row r="50422" spans="4:4" x14ac:dyDescent="0.2">
      <c r="D50422" s="1"/>
    </row>
    <row r="50423" spans="4:4" x14ac:dyDescent="0.2">
      <c r="D50423" s="1"/>
    </row>
    <row r="50424" spans="4:4" x14ac:dyDescent="0.2">
      <c r="D50424" s="1"/>
    </row>
    <row r="50425" spans="4:4" x14ac:dyDescent="0.2">
      <c r="D50425" s="1"/>
    </row>
    <row r="50426" spans="4:4" x14ac:dyDescent="0.2">
      <c r="D50426" s="1"/>
    </row>
    <row r="50427" spans="4:4" x14ac:dyDescent="0.2">
      <c r="D50427" s="1"/>
    </row>
    <row r="50428" spans="4:4" x14ac:dyDescent="0.2">
      <c r="D50428" s="1"/>
    </row>
    <row r="50429" spans="4:4" x14ac:dyDescent="0.2">
      <c r="D50429" s="1"/>
    </row>
    <row r="50430" spans="4:4" x14ac:dyDescent="0.2">
      <c r="D50430" s="1"/>
    </row>
    <row r="50431" spans="4:4" x14ac:dyDescent="0.2">
      <c r="D50431" s="1"/>
    </row>
    <row r="50432" spans="4:4" x14ac:dyDescent="0.2">
      <c r="D50432" s="1"/>
    </row>
    <row r="50433" spans="4:4" x14ac:dyDescent="0.2">
      <c r="D50433" s="1"/>
    </row>
    <row r="50434" spans="4:4" x14ac:dyDescent="0.2">
      <c r="D50434" s="1"/>
    </row>
    <row r="50435" spans="4:4" x14ac:dyDescent="0.2">
      <c r="D50435" s="1"/>
    </row>
    <row r="50436" spans="4:4" x14ac:dyDescent="0.2">
      <c r="D50436" s="1"/>
    </row>
    <row r="50437" spans="4:4" x14ac:dyDescent="0.2">
      <c r="D50437" s="1"/>
    </row>
    <row r="50438" spans="4:4" x14ac:dyDescent="0.2">
      <c r="D50438" s="1"/>
    </row>
    <row r="50439" spans="4:4" x14ac:dyDescent="0.2">
      <c r="D50439" s="1"/>
    </row>
    <row r="50440" spans="4:4" x14ac:dyDescent="0.2">
      <c r="D50440" s="1"/>
    </row>
    <row r="50441" spans="4:4" x14ac:dyDescent="0.2">
      <c r="D50441" s="1"/>
    </row>
    <row r="50442" spans="4:4" x14ac:dyDescent="0.2">
      <c r="D50442" s="1"/>
    </row>
    <row r="50443" spans="4:4" x14ac:dyDescent="0.2">
      <c r="D50443" s="1"/>
    </row>
    <row r="50444" spans="4:4" x14ac:dyDescent="0.2">
      <c r="D50444" s="1"/>
    </row>
    <row r="50445" spans="4:4" x14ac:dyDescent="0.2">
      <c r="D50445" s="1"/>
    </row>
    <row r="50446" spans="4:4" x14ac:dyDescent="0.2">
      <c r="D50446" s="1"/>
    </row>
    <row r="50447" spans="4:4" x14ac:dyDescent="0.2">
      <c r="D50447" s="1"/>
    </row>
    <row r="50448" spans="4:4" x14ac:dyDescent="0.2">
      <c r="D50448" s="1"/>
    </row>
    <row r="50449" spans="4:4" x14ac:dyDescent="0.2">
      <c r="D50449" s="1"/>
    </row>
    <row r="50450" spans="4:4" x14ac:dyDescent="0.2">
      <c r="D50450" s="1"/>
    </row>
    <row r="50451" spans="4:4" x14ac:dyDescent="0.2">
      <c r="D50451" s="1"/>
    </row>
    <row r="50452" spans="4:4" x14ac:dyDescent="0.2">
      <c r="D50452" s="1"/>
    </row>
    <row r="50453" spans="4:4" x14ac:dyDescent="0.2">
      <c r="D50453" s="1"/>
    </row>
    <row r="50454" spans="4:4" x14ac:dyDescent="0.2">
      <c r="D50454" s="1"/>
    </row>
    <row r="50455" spans="4:4" x14ac:dyDescent="0.2">
      <c r="D50455" s="1"/>
    </row>
    <row r="50456" spans="4:4" x14ac:dyDescent="0.2">
      <c r="D50456" s="1"/>
    </row>
    <row r="50457" spans="4:4" x14ac:dyDescent="0.2">
      <c r="D50457" s="1"/>
    </row>
    <row r="50458" spans="4:4" x14ac:dyDescent="0.2">
      <c r="D50458" s="1"/>
    </row>
    <row r="50459" spans="4:4" x14ac:dyDescent="0.2">
      <c r="D50459" s="1"/>
    </row>
    <row r="50460" spans="4:4" x14ac:dyDescent="0.2">
      <c r="D50460" s="1"/>
    </row>
    <row r="50461" spans="4:4" x14ac:dyDescent="0.2">
      <c r="D50461" s="1"/>
    </row>
    <row r="50462" spans="4:4" x14ac:dyDescent="0.2">
      <c r="D50462" s="1"/>
    </row>
    <row r="50463" spans="4:4" x14ac:dyDescent="0.2">
      <c r="D50463" s="1"/>
    </row>
    <row r="50464" spans="4:4" x14ac:dyDescent="0.2">
      <c r="D50464" s="1"/>
    </row>
    <row r="50465" spans="4:4" x14ac:dyDescent="0.2">
      <c r="D50465" s="1"/>
    </row>
    <row r="50466" spans="4:4" x14ac:dyDescent="0.2">
      <c r="D50466" s="1"/>
    </row>
    <row r="50467" spans="4:4" x14ac:dyDescent="0.2">
      <c r="D50467" s="1"/>
    </row>
    <row r="50468" spans="4:4" x14ac:dyDescent="0.2">
      <c r="D50468" s="1"/>
    </row>
    <row r="50469" spans="4:4" x14ac:dyDescent="0.2">
      <c r="D50469" s="1"/>
    </row>
    <row r="50470" spans="4:4" x14ac:dyDescent="0.2">
      <c r="D50470" s="1"/>
    </row>
    <row r="50471" spans="4:4" x14ac:dyDescent="0.2">
      <c r="D50471" s="1"/>
    </row>
    <row r="50472" spans="4:4" x14ac:dyDescent="0.2">
      <c r="D50472" s="1"/>
    </row>
    <row r="50473" spans="4:4" x14ac:dyDescent="0.2">
      <c r="D50473" s="1"/>
    </row>
    <row r="50474" spans="4:4" x14ac:dyDescent="0.2">
      <c r="D50474" s="1"/>
    </row>
    <row r="50475" spans="4:4" x14ac:dyDescent="0.2">
      <c r="D50475" s="1"/>
    </row>
    <row r="50476" spans="4:4" x14ac:dyDescent="0.2">
      <c r="D50476" s="1"/>
    </row>
    <row r="50477" spans="4:4" x14ac:dyDescent="0.2">
      <c r="D50477" s="1"/>
    </row>
    <row r="50478" spans="4:4" x14ac:dyDescent="0.2">
      <c r="D50478" s="1"/>
    </row>
    <row r="50479" spans="4:4" x14ac:dyDescent="0.2">
      <c r="D50479" s="1"/>
    </row>
    <row r="50480" spans="4:4" x14ac:dyDescent="0.2">
      <c r="D50480" s="1"/>
    </row>
    <row r="50481" spans="4:4" x14ac:dyDescent="0.2">
      <c r="D50481" s="1"/>
    </row>
    <row r="50482" spans="4:4" x14ac:dyDescent="0.2">
      <c r="D50482" s="1"/>
    </row>
    <row r="50483" spans="4:4" x14ac:dyDescent="0.2">
      <c r="D50483" s="1"/>
    </row>
    <row r="50484" spans="4:4" x14ac:dyDescent="0.2">
      <c r="D50484" s="1"/>
    </row>
    <row r="50485" spans="4:4" x14ac:dyDescent="0.2">
      <c r="D50485" s="1"/>
    </row>
    <row r="50486" spans="4:4" x14ac:dyDescent="0.2">
      <c r="D50486" s="1"/>
    </row>
    <row r="50487" spans="4:4" x14ac:dyDescent="0.2">
      <c r="D50487" s="1"/>
    </row>
    <row r="50488" spans="4:4" x14ac:dyDescent="0.2">
      <c r="D50488" s="1"/>
    </row>
    <row r="50489" spans="4:4" x14ac:dyDescent="0.2">
      <c r="D50489" s="1"/>
    </row>
    <row r="50490" spans="4:4" x14ac:dyDescent="0.2">
      <c r="D50490" s="1"/>
    </row>
    <row r="50491" spans="4:4" x14ac:dyDescent="0.2">
      <c r="D50491" s="1"/>
    </row>
    <row r="50492" spans="4:4" x14ac:dyDescent="0.2">
      <c r="D50492" s="1"/>
    </row>
    <row r="50493" spans="4:4" x14ac:dyDescent="0.2">
      <c r="D50493" s="1"/>
    </row>
    <row r="50494" spans="4:4" x14ac:dyDescent="0.2">
      <c r="D50494" s="1"/>
    </row>
    <row r="50495" spans="4:4" x14ac:dyDescent="0.2">
      <c r="D50495" s="1"/>
    </row>
    <row r="50496" spans="4:4" x14ac:dyDescent="0.2">
      <c r="D50496" s="1"/>
    </row>
    <row r="50497" spans="4:4" x14ac:dyDescent="0.2">
      <c r="D50497" s="1"/>
    </row>
    <row r="50498" spans="4:4" x14ac:dyDescent="0.2">
      <c r="D50498" s="1"/>
    </row>
    <row r="50499" spans="4:4" x14ac:dyDescent="0.2">
      <c r="D50499" s="1"/>
    </row>
    <row r="50500" spans="4:4" x14ac:dyDescent="0.2">
      <c r="D50500" s="1"/>
    </row>
    <row r="50501" spans="4:4" x14ac:dyDescent="0.2">
      <c r="D50501" s="1"/>
    </row>
    <row r="50502" spans="4:4" x14ac:dyDescent="0.2">
      <c r="D50502" s="1"/>
    </row>
    <row r="50503" spans="4:4" x14ac:dyDescent="0.2">
      <c r="D50503" s="1"/>
    </row>
    <row r="50504" spans="4:4" x14ac:dyDescent="0.2">
      <c r="D50504" s="1"/>
    </row>
    <row r="50505" spans="4:4" x14ac:dyDescent="0.2">
      <c r="D50505" s="1"/>
    </row>
    <row r="50506" spans="4:4" x14ac:dyDescent="0.2">
      <c r="D50506" s="1"/>
    </row>
    <row r="50507" spans="4:4" x14ac:dyDescent="0.2">
      <c r="D50507" s="1"/>
    </row>
    <row r="50508" spans="4:4" x14ac:dyDescent="0.2">
      <c r="D50508" s="1"/>
    </row>
    <row r="50509" spans="4:4" x14ac:dyDescent="0.2">
      <c r="D50509" s="1"/>
    </row>
    <row r="50510" spans="4:4" x14ac:dyDescent="0.2">
      <c r="D50510" s="1"/>
    </row>
    <row r="50511" spans="4:4" x14ac:dyDescent="0.2">
      <c r="D50511" s="1"/>
    </row>
    <row r="50512" spans="4:4" x14ac:dyDescent="0.2">
      <c r="D50512" s="1"/>
    </row>
    <row r="50513" spans="4:4" x14ac:dyDescent="0.2">
      <c r="D50513" s="1"/>
    </row>
    <row r="50514" spans="4:4" x14ac:dyDescent="0.2">
      <c r="D50514" s="1"/>
    </row>
    <row r="50515" spans="4:4" x14ac:dyDescent="0.2">
      <c r="D50515" s="1"/>
    </row>
    <row r="50516" spans="4:4" x14ac:dyDescent="0.2">
      <c r="D50516" s="1"/>
    </row>
    <row r="50517" spans="4:4" x14ac:dyDescent="0.2">
      <c r="D50517" s="1"/>
    </row>
    <row r="50518" spans="4:4" x14ac:dyDescent="0.2">
      <c r="D50518" s="1"/>
    </row>
    <row r="50519" spans="4:4" x14ac:dyDescent="0.2">
      <c r="D50519" s="1"/>
    </row>
    <row r="50520" spans="4:4" x14ac:dyDescent="0.2">
      <c r="D50520" s="1"/>
    </row>
    <row r="50521" spans="4:4" x14ac:dyDescent="0.2">
      <c r="D50521" s="1"/>
    </row>
    <row r="50522" spans="4:4" x14ac:dyDescent="0.2">
      <c r="D50522" s="1"/>
    </row>
    <row r="50523" spans="4:4" x14ac:dyDescent="0.2">
      <c r="D50523" s="1"/>
    </row>
    <row r="50524" spans="4:4" x14ac:dyDescent="0.2">
      <c r="D50524" s="1"/>
    </row>
    <row r="50525" spans="4:4" x14ac:dyDescent="0.2">
      <c r="D50525" s="1"/>
    </row>
    <row r="50526" spans="4:4" x14ac:dyDescent="0.2">
      <c r="D50526" s="1"/>
    </row>
    <row r="50527" spans="4:4" x14ac:dyDescent="0.2">
      <c r="D50527" s="1"/>
    </row>
    <row r="50528" spans="4:4" x14ac:dyDescent="0.2">
      <c r="D50528" s="1"/>
    </row>
    <row r="50529" spans="4:4" x14ac:dyDescent="0.2">
      <c r="D50529" s="1"/>
    </row>
    <row r="50530" spans="4:4" x14ac:dyDescent="0.2">
      <c r="D50530" s="1"/>
    </row>
    <row r="50531" spans="4:4" x14ac:dyDescent="0.2">
      <c r="D50531" s="1"/>
    </row>
    <row r="50532" spans="4:4" x14ac:dyDescent="0.2">
      <c r="D50532" s="1"/>
    </row>
    <row r="50533" spans="4:4" x14ac:dyDescent="0.2">
      <c r="D50533" s="1"/>
    </row>
    <row r="50534" spans="4:4" x14ac:dyDescent="0.2">
      <c r="D50534" s="1"/>
    </row>
    <row r="50535" spans="4:4" x14ac:dyDescent="0.2">
      <c r="D50535" s="1"/>
    </row>
    <row r="50536" spans="4:4" x14ac:dyDescent="0.2">
      <c r="D50536" s="1"/>
    </row>
    <row r="50537" spans="4:4" x14ac:dyDescent="0.2">
      <c r="D50537" s="1"/>
    </row>
    <row r="50538" spans="4:4" x14ac:dyDescent="0.2">
      <c r="D50538" s="1"/>
    </row>
    <row r="50539" spans="4:4" x14ac:dyDescent="0.2">
      <c r="D50539" s="1"/>
    </row>
    <row r="50540" spans="4:4" x14ac:dyDescent="0.2">
      <c r="D50540" s="1"/>
    </row>
    <row r="50541" spans="4:4" x14ac:dyDescent="0.2">
      <c r="D50541" s="1"/>
    </row>
    <row r="50542" spans="4:4" x14ac:dyDescent="0.2">
      <c r="D50542" s="1"/>
    </row>
    <row r="50543" spans="4:4" x14ac:dyDescent="0.2">
      <c r="D50543" s="1"/>
    </row>
    <row r="50544" spans="4:4" x14ac:dyDescent="0.2">
      <c r="D50544" s="1"/>
    </row>
    <row r="50545" spans="4:4" x14ac:dyDescent="0.2">
      <c r="D50545" s="1"/>
    </row>
    <row r="50546" spans="4:4" x14ac:dyDescent="0.2">
      <c r="D50546" s="1"/>
    </row>
    <row r="50547" spans="4:4" x14ac:dyDescent="0.2">
      <c r="D50547" s="1"/>
    </row>
    <row r="50548" spans="4:4" x14ac:dyDescent="0.2">
      <c r="D50548" s="1"/>
    </row>
    <row r="50549" spans="4:4" x14ac:dyDescent="0.2">
      <c r="D50549" s="1"/>
    </row>
    <row r="50550" spans="4:4" x14ac:dyDescent="0.2">
      <c r="D50550" s="1"/>
    </row>
    <row r="50551" spans="4:4" x14ac:dyDescent="0.2">
      <c r="D50551" s="1"/>
    </row>
    <row r="50552" spans="4:4" x14ac:dyDescent="0.2">
      <c r="D50552" s="1"/>
    </row>
    <row r="50553" spans="4:4" x14ac:dyDescent="0.2">
      <c r="D50553" s="1"/>
    </row>
    <row r="50554" spans="4:4" x14ac:dyDescent="0.2">
      <c r="D50554" s="1"/>
    </row>
    <row r="50555" spans="4:4" x14ac:dyDescent="0.2">
      <c r="D50555" s="1"/>
    </row>
    <row r="50556" spans="4:4" x14ac:dyDescent="0.2">
      <c r="D50556" s="1"/>
    </row>
    <row r="50557" spans="4:4" x14ac:dyDescent="0.2">
      <c r="D50557" s="1"/>
    </row>
    <row r="50558" spans="4:4" x14ac:dyDescent="0.2">
      <c r="D50558" s="1"/>
    </row>
    <row r="50559" spans="4:4" x14ac:dyDescent="0.2">
      <c r="D50559" s="1"/>
    </row>
    <row r="50560" spans="4:4" x14ac:dyDescent="0.2">
      <c r="D50560" s="1"/>
    </row>
    <row r="50561" spans="4:4" x14ac:dyDescent="0.2">
      <c r="D50561" s="1"/>
    </row>
    <row r="50562" spans="4:4" x14ac:dyDescent="0.2">
      <c r="D50562" s="1"/>
    </row>
    <row r="50563" spans="4:4" x14ac:dyDescent="0.2">
      <c r="D50563" s="1"/>
    </row>
    <row r="50564" spans="4:4" x14ac:dyDescent="0.2">
      <c r="D50564" s="1"/>
    </row>
    <row r="50565" spans="4:4" x14ac:dyDescent="0.2">
      <c r="D50565" s="1"/>
    </row>
    <row r="50566" spans="4:4" x14ac:dyDescent="0.2">
      <c r="D50566" s="1"/>
    </row>
    <row r="50567" spans="4:4" x14ac:dyDescent="0.2">
      <c r="D50567" s="1"/>
    </row>
    <row r="50568" spans="4:4" x14ac:dyDescent="0.2">
      <c r="D50568" s="1"/>
    </row>
    <row r="50569" spans="4:4" x14ac:dyDescent="0.2">
      <c r="D50569" s="1"/>
    </row>
    <row r="50570" spans="4:4" x14ac:dyDescent="0.2">
      <c r="D50570" s="1"/>
    </row>
    <row r="50571" spans="4:4" x14ac:dyDescent="0.2">
      <c r="D50571" s="1"/>
    </row>
    <row r="50572" spans="4:4" x14ac:dyDescent="0.2">
      <c r="D50572" s="1"/>
    </row>
    <row r="50573" spans="4:4" x14ac:dyDescent="0.2">
      <c r="D50573" s="1"/>
    </row>
    <row r="50574" spans="4:4" x14ac:dyDescent="0.2">
      <c r="D50574" s="1"/>
    </row>
    <row r="50575" spans="4:4" x14ac:dyDescent="0.2">
      <c r="D50575" s="1"/>
    </row>
    <row r="50576" spans="4:4" x14ac:dyDescent="0.2">
      <c r="D50576" s="1"/>
    </row>
    <row r="50577" spans="4:4" x14ac:dyDescent="0.2">
      <c r="D50577" s="1"/>
    </row>
    <row r="50578" spans="4:4" x14ac:dyDescent="0.2">
      <c r="D50578" s="1"/>
    </row>
    <row r="50579" spans="4:4" x14ac:dyDescent="0.2">
      <c r="D50579" s="1"/>
    </row>
    <row r="50580" spans="4:4" x14ac:dyDescent="0.2">
      <c r="D50580" s="1"/>
    </row>
    <row r="50581" spans="4:4" x14ac:dyDescent="0.2">
      <c r="D50581" s="1"/>
    </row>
    <row r="50582" spans="4:4" x14ac:dyDescent="0.2">
      <c r="D50582" s="1"/>
    </row>
    <row r="50583" spans="4:4" x14ac:dyDescent="0.2">
      <c r="D50583" s="1"/>
    </row>
    <row r="50584" spans="4:4" x14ac:dyDescent="0.2">
      <c r="D50584" s="1"/>
    </row>
    <row r="50585" spans="4:4" x14ac:dyDescent="0.2">
      <c r="D50585" s="1"/>
    </row>
    <row r="50586" spans="4:4" x14ac:dyDescent="0.2">
      <c r="D50586" s="1"/>
    </row>
    <row r="50587" spans="4:4" x14ac:dyDescent="0.2">
      <c r="D50587" s="1"/>
    </row>
    <row r="50588" spans="4:4" x14ac:dyDescent="0.2">
      <c r="D50588" s="1"/>
    </row>
    <row r="50589" spans="4:4" x14ac:dyDescent="0.2">
      <c r="D50589" s="1"/>
    </row>
    <row r="50590" spans="4:4" x14ac:dyDescent="0.2">
      <c r="D50590" s="1"/>
    </row>
    <row r="50591" spans="4:4" x14ac:dyDescent="0.2">
      <c r="D50591" s="1"/>
    </row>
    <row r="50592" spans="4:4" x14ac:dyDescent="0.2">
      <c r="D50592" s="1"/>
    </row>
    <row r="50593" spans="4:4" x14ac:dyDescent="0.2">
      <c r="D50593" s="1"/>
    </row>
    <row r="50594" spans="4:4" x14ac:dyDescent="0.2">
      <c r="D50594" s="1"/>
    </row>
    <row r="50595" spans="4:4" x14ac:dyDescent="0.2">
      <c r="D50595" s="1"/>
    </row>
    <row r="50596" spans="4:4" x14ac:dyDescent="0.2">
      <c r="D50596" s="1"/>
    </row>
    <row r="50597" spans="4:4" x14ac:dyDescent="0.2">
      <c r="D50597" s="1"/>
    </row>
    <row r="50598" spans="4:4" x14ac:dyDescent="0.2">
      <c r="D50598" s="1"/>
    </row>
    <row r="50599" spans="4:4" x14ac:dyDescent="0.2">
      <c r="D50599" s="1"/>
    </row>
    <row r="50600" spans="4:4" x14ac:dyDescent="0.2">
      <c r="D50600" s="1"/>
    </row>
    <row r="50601" spans="4:4" x14ac:dyDescent="0.2">
      <c r="D50601" s="1"/>
    </row>
    <row r="50602" spans="4:4" x14ac:dyDescent="0.2">
      <c r="D50602" s="1"/>
    </row>
    <row r="50603" spans="4:4" x14ac:dyDescent="0.2">
      <c r="D50603" s="1"/>
    </row>
    <row r="50604" spans="4:4" x14ac:dyDescent="0.2">
      <c r="D50604" s="1"/>
    </row>
    <row r="50605" spans="4:4" x14ac:dyDescent="0.2">
      <c r="D50605" s="1"/>
    </row>
    <row r="50606" spans="4:4" x14ac:dyDescent="0.2">
      <c r="D50606" s="1"/>
    </row>
    <row r="50607" spans="4:4" x14ac:dyDescent="0.2">
      <c r="D50607" s="1"/>
    </row>
    <row r="50608" spans="4:4" x14ac:dyDescent="0.2">
      <c r="D50608" s="1"/>
    </row>
    <row r="50609" spans="4:4" x14ac:dyDescent="0.2">
      <c r="D50609" s="1"/>
    </row>
    <row r="50610" spans="4:4" x14ac:dyDescent="0.2">
      <c r="D50610" s="1"/>
    </row>
    <row r="50611" spans="4:4" x14ac:dyDescent="0.2">
      <c r="D50611" s="1"/>
    </row>
    <row r="50612" spans="4:4" x14ac:dyDescent="0.2">
      <c r="D50612" s="1"/>
    </row>
    <row r="50613" spans="4:4" x14ac:dyDescent="0.2">
      <c r="D50613" s="1"/>
    </row>
    <row r="50614" spans="4:4" x14ac:dyDescent="0.2">
      <c r="D50614" s="1"/>
    </row>
    <row r="50615" spans="4:4" x14ac:dyDescent="0.2">
      <c r="D50615" s="1"/>
    </row>
    <row r="50616" spans="4:4" x14ac:dyDescent="0.2">
      <c r="D50616" s="1"/>
    </row>
    <row r="50617" spans="4:4" x14ac:dyDescent="0.2">
      <c r="D50617" s="1"/>
    </row>
    <row r="50618" spans="4:4" x14ac:dyDescent="0.2">
      <c r="D50618" s="1"/>
    </row>
    <row r="50619" spans="4:4" x14ac:dyDescent="0.2">
      <c r="D50619" s="1"/>
    </row>
    <row r="50620" spans="4:4" x14ac:dyDescent="0.2">
      <c r="D50620" s="1"/>
    </row>
    <row r="50621" spans="4:4" x14ac:dyDescent="0.2">
      <c r="D50621" s="1"/>
    </row>
    <row r="50622" spans="4:4" x14ac:dyDescent="0.2">
      <c r="D50622" s="1"/>
    </row>
    <row r="50623" spans="4:4" x14ac:dyDescent="0.2">
      <c r="D50623" s="1"/>
    </row>
    <row r="50624" spans="4:4" x14ac:dyDescent="0.2">
      <c r="D50624" s="1"/>
    </row>
    <row r="50625" spans="4:4" x14ac:dyDescent="0.2">
      <c r="D50625" s="1"/>
    </row>
    <row r="50626" spans="4:4" x14ac:dyDescent="0.2">
      <c r="D50626" s="1"/>
    </row>
    <row r="50627" spans="4:4" x14ac:dyDescent="0.2">
      <c r="D50627" s="1"/>
    </row>
    <row r="50628" spans="4:4" x14ac:dyDescent="0.2">
      <c r="D50628" s="1"/>
    </row>
    <row r="50629" spans="4:4" x14ac:dyDescent="0.2">
      <c r="D50629" s="1"/>
    </row>
    <row r="50630" spans="4:4" x14ac:dyDescent="0.2">
      <c r="D50630" s="1"/>
    </row>
    <row r="50631" spans="4:4" x14ac:dyDescent="0.2">
      <c r="D50631" s="1"/>
    </row>
    <row r="50632" spans="4:4" x14ac:dyDescent="0.2">
      <c r="D50632" s="1"/>
    </row>
    <row r="50633" spans="4:4" x14ac:dyDescent="0.2">
      <c r="D50633" s="1"/>
    </row>
    <row r="50634" spans="4:4" x14ac:dyDescent="0.2">
      <c r="D50634" s="1"/>
    </row>
    <row r="50635" spans="4:4" x14ac:dyDescent="0.2">
      <c r="D50635" s="1"/>
    </row>
    <row r="50636" spans="4:4" x14ac:dyDescent="0.2">
      <c r="D50636" s="1"/>
    </row>
    <row r="50637" spans="4:4" x14ac:dyDescent="0.2">
      <c r="D50637" s="1"/>
    </row>
    <row r="50638" spans="4:4" x14ac:dyDescent="0.2">
      <c r="D50638" s="1"/>
    </row>
    <row r="50639" spans="4:4" x14ac:dyDescent="0.2">
      <c r="D50639" s="1"/>
    </row>
    <row r="50640" spans="4:4" x14ac:dyDescent="0.2">
      <c r="D50640" s="1"/>
    </row>
    <row r="50641" spans="4:4" x14ac:dyDescent="0.2">
      <c r="D50641" s="1"/>
    </row>
    <row r="50642" spans="4:4" x14ac:dyDescent="0.2">
      <c r="D50642" s="1"/>
    </row>
    <row r="50643" spans="4:4" x14ac:dyDescent="0.2">
      <c r="D50643" s="1"/>
    </row>
    <row r="50644" spans="4:4" x14ac:dyDescent="0.2">
      <c r="D50644" s="1"/>
    </row>
    <row r="50645" spans="4:4" x14ac:dyDescent="0.2">
      <c r="D50645" s="1"/>
    </row>
    <row r="50646" spans="4:4" x14ac:dyDescent="0.2">
      <c r="D50646" s="1"/>
    </row>
    <row r="50647" spans="4:4" x14ac:dyDescent="0.2">
      <c r="D50647" s="1"/>
    </row>
    <row r="50648" spans="4:4" x14ac:dyDescent="0.2">
      <c r="D50648" s="1"/>
    </row>
    <row r="50649" spans="4:4" x14ac:dyDescent="0.2">
      <c r="D50649" s="1"/>
    </row>
    <row r="50650" spans="4:4" x14ac:dyDescent="0.2">
      <c r="D50650" s="1"/>
    </row>
    <row r="50651" spans="4:4" x14ac:dyDescent="0.2">
      <c r="D50651" s="1"/>
    </row>
    <row r="50652" spans="4:4" x14ac:dyDescent="0.2">
      <c r="D50652" s="1"/>
    </row>
    <row r="50653" spans="4:4" x14ac:dyDescent="0.2">
      <c r="D50653" s="1"/>
    </row>
    <row r="50654" spans="4:4" x14ac:dyDescent="0.2">
      <c r="D50654" s="1"/>
    </row>
    <row r="50655" spans="4:4" x14ac:dyDescent="0.2">
      <c r="D50655" s="1"/>
    </row>
    <row r="50656" spans="4:4" x14ac:dyDescent="0.2">
      <c r="D50656" s="1"/>
    </row>
    <row r="50657" spans="4:4" x14ac:dyDescent="0.2">
      <c r="D50657" s="1"/>
    </row>
    <row r="50658" spans="4:4" x14ac:dyDescent="0.2">
      <c r="D50658" s="1"/>
    </row>
    <row r="50659" spans="4:4" x14ac:dyDescent="0.2">
      <c r="D50659" s="1"/>
    </row>
    <row r="50660" spans="4:4" x14ac:dyDescent="0.2">
      <c r="D50660" s="1"/>
    </row>
    <row r="50661" spans="4:4" x14ac:dyDescent="0.2">
      <c r="D50661" s="1"/>
    </row>
    <row r="50662" spans="4:4" x14ac:dyDescent="0.2">
      <c r="D50662" s="1"/>
    </row>
    <row r="50663" spans="4:4" x14ac:dyDescent="0.2">
      <c r="D50663" s="1"/>
    </row>
    <row r="50664" spans="4:4" x14ac:dyDescent="0.2">
      <c r="D50664" s="1"/>
    </row>
    <row r="50665" spans="4:4" x14ac:dyDescent="0.2">
      <c r="D50665" s="1"/>
    </row>
    <row r="50666" spans="4:4" x14ac:dyDescent="0.2">
      <c r="D50666" s="1"/>
    </row>
    <row r="50667" spans="4:4" x14ac:dyDescent="0.2">
      <c r="D50667" s="1"/>
    </row>
    <row r="50668" spans="4:4" x14ac:dyDescent="0.2">
      <c r="D50668" s="1"/>
    </row>
    <row r="50669" spans="4:4" x14ac:dyDescent="0.2">
      <c r="D50669" s="1"/>
    </row>
    <row r="50670" spans="4:4" x14ac:dyDescent="0.2">
      <c r="D50670" s="1"/>
    </row>
    <row r="50671" spans="4:4" x14ac:dyDescent="0.2">
      <c r="D50671" s="1"/>
    </row>
    <row r="50672" spans="4:4" x14ac:dyDescent="0.2">
      <c r="D50672" s="1"/>
    </row>
    <row r="50673" spans="4:4" x14ac:dyDescent="0.2">
      <c r="D50673" s="1"/>
    </row>
    <row r="50674" spans="4:4" x14ac:dyDescent="0.2">
      <c r="D50674" s="1"/>
    </row>
    <row r="50675" spans="4:4" x14ac:dyDescent="0.2">
      <c r="D50675" s="1"/>
    </row>
    <row r="50676" spans="4:4" x14ac:dyDescent="0.2">
      <c r="D50676" s="1"/>
    </row>
    <row r="50677" spans="4:4" x14ac:dyDescent="0.2">
      <c r="D50677" s="1"/>
    </row>
    <row r="50678" spans="4:4" x14ac:dyDescent="0.2">
      <c r="D50678" s="1"/>
    </row>
    <row r="50679" spans="4:4" x14ac:dyDescent="0.2">
      <c r="D50679" s="1"/>
    </row>
    <row r="50680" spans="4:4" x14ac:dyDescent="0.2">
      <c r="D50680" s="1"/>
    </row>
    <row r="50681" spans="4:4" x14ac:dyDescent="0.2">
      <c r="D50681" s="1"/>
    </row>
    <row r="50682" spans="4:4" x14ac:dyDescent="0.2">
      <c r="D50682" s="1"/>
    </row>
    <row r="50683" spans="4:4" x14ac:dyDescent="0.2">
      <c r="D50683" s="1"/>
    </row>
    <row r="50684" spans="4:4" x14ac:dyDescent="0.2">
      <c r="D50684" s="1"/>
    </row>
    <row r="50685" spans="4:4" x14ac:dyDescent="0.2">
      <c r="D50685" s="1"/>
    </row>
    <row r="50686" spans="4:4" x14ac:dyDescent="0.2">
      <c r="D50686" s="1"/>
    </row>
    <row r="50687" spans="4:4" x14ac:dyDescent="0.2">
      <c r="D50687" s="1"/>
    </row>
    <row r="50688" spans="4:4" x14ac:dyDescent="0.2">
      <c r="D50688" s="1"/>
    </row>
    <row r="50689" spans="4:4" x14ac:dyDescent="0.2">
      <c r="D50689" s="1"/>
    </row>
    <row r="50690" spans="4:4" x14ac:dyDescent="0.2">
      <c r="D50690" s="1"/>
    </row>
    <row r="50691" spans="4:4" x14ac:dyDescent="0.2">
      <c r="D50691" s="1"/>
    </row>
    <row r="50692" spans="4:4" x14ac:dyDescent="0.2">
      <c r="D50692" s="1"/>
    </row>
    <row r="50693" spans="4:4" x14ac:dyDescent="0.2">
      <c r="D50693" s="1"/>
    </row>
    <row r="50694" spans="4:4" x14ac:dyDescent="0.2">
      <c r="D50694" s="1"/>
    </row>
    <row r="50695" spans="4:4" x14ac:dyDescent="0.2">
      <c r="D50695" s="1"/>
    </row>
    <row r="50696" spans="4:4" x14ac:dyDescent="0.2">
      <c r="D50696" s="1"/>
    </row>
    <row r="50697" spans="4:4" x14ac:dyDescent="0.2">
      <c r="D50697" s="1"/>
    </row>
    <row r="50698" spans="4:4" x14ac:dyDescent="0.2">
      <c r="D50698" s="1"/>
    </row>
    <row r="50699" spans="4:4" x14ac:dyDescent="0.2">
      <c r="D50699" s="1"/>
    </row>
    <row r="50700" spans="4:4" x14ac:dyDescent="0.2">
      <c r="D50700" s="1"/>
    </row>
    <row r="50701" spans="4:4" x14ac:dyDescent="0.2">
      <c r="D50701" s="1"/>
    </row>
    <row r="50702" spans="4:4" x14ac:dyDescent="0.2">
      <c r="D50702" s="1"/>
    </row>
    <row r="50703" spans="4:4" x14ac:dyDescent="0.2">
      <c r="D50703" s="1"/>
    </row>
    <row r="50704" spans="4:4" x14ac:dyDescent="0.2">
      <c r="D50704" s="1"/>
    </row>
    <row r="50705" spans="4:4" x14ac:dyDescent="0.2">
      <c r="D50705" s="1"/>
    </row>
    <row r="50706" spans="4:4" x14ac:dyDescent="0.2">
      <c r="D50706" s="1"/>
    </row>
    <row r="50707" spans="4:4" x14ac:dyDescent="0.2">
      <c r="D50707" s="1"/>
    </row>
    <row r="50708" spans="4:4" x14ac:dyDescent="0.2">
      <c r="D50708" s="1"/>
    </row>
    <row r="50709" spans="4:4" x14ac:dyDescent="0.2">
      <c r="D50709" s="1"/>
    </row>
    <row r="50710" spans="4:4" x14ac:dyDescent="0.2">
      <c r="D50710" s="1"/>
    </row>
    <row r="50711" spans="4:4" x14ac:dyDescent="0.2">
      <c r="D50711" s="1"/>
    </row>
    <row r="50712" spans="4:4" x14ac:dyDescent="0.2">
      <c r="D50712" s="1"/>
    </row>
    <row r="50713" spans="4:4" x14ac:dyDescent="0.2">
      <c r="D50713" s="1"/>
    </row>
    <row r="50714" spans="4:4" x14ac:dyDescent="0.2">
      <c r="D50714" s="1"/>
    </row>
    <row r="50715" spans="4:4" x14ac:dyDescent="0.2">
      <c r="D50715" s="1"/>
    </row>
    <row r="50716" spans="4:4" x14ac:dyDescent="0.2">
      <c r="D50716" s="1"/>
    </row>
    <row r="50717" spans="4:4" x14ac:dyDescent="0.2">
      <c r="D50717" s="1"/>
    </row>
    <row r="50718" spans="4:4" x14ac:dyDescent="0.2">
      <c r="D50718" s="1"/>
    </row>
    <row r="50719" spans="4:4" x14ac:dyDescent="0.2">
      <c r="D50719" s="1"/>
    </row>
    <row r="50720" spans="4:4" x14ac:dyDescent="0.2">
      <c r="D50720" s="1"/>
    </row>
    <row r="50721" spans="4:4" x14ac:dyDescent="0.2">
      <c r="D50721" s="1"/>
    </row>
    <row r="50722" spans="4:4" x14ac:dyDescent="0.2">
      <c r="D50722" s="1"/>
    </row>
    <row r="50723" spans="4:4" x14ac:dyDescent="0.2">
      <c r="D50723" s="1"/>
    </row>
    <row r="50724" spans="4:4" x14ac:dyDescent="0.2">
      <c r="D50724" s="1"/>
    </row>
    <row r="50725" spans="4:4" x14ac:dyDescent="0.2">
      <c r="D50725" s="1"/>
    </row>
    <row r="50726" spans="4:4" x14ac:dyDescent="0.2">
      <c r="D50726" s="1"/>
    </row>
    <row r="50727" spans="4:4" x14ac:dyDescent="0.2">
      <c r="D50727" s="1"/>
    </row>
    <row r="50728" spans="4:4" x14ac:dyDescent="0.2">
      <c r="D50728" s="1"/>
    </row>
    <row r="50729" spans="4:4" x14ac:dyDescent="0.2">
      <c r="D50729" s="1"/>
    </row>
    <row r="50730" spans="4:4" x14ac:dyDescent="0.2">
      <c r="D50730" s="1"/>
    </row>
    <row r="50731" spans="4:4" x14ac:dyDescent="0.2">
      <c r="D50731" s="1"/>
    </row>
    <row r="50732" spans="4:4" x14ac:dyDescent="0.2">
      <c r="D50732" s="1"/>
    </row>
    <row r="50733" spans="4:4" x14ac:dyDescent="0.2">
      <c r="D50733" s="1"/>
    </row>
    <row r="50734" spans="4:4" x14ac:dyDescent="0.2">
      <c r="D50734" s="1"/>
    </row>
    <row r="50735" spans="4:4" x14ac:dyDescent="0.2">
      <c r="D50735" s="1"/>
    </row>
    <row r="50736" spans="4:4" x14ac:dyDescent="0.2">
      <c r="D50736" s="1"/>
    </row>
    <row r="50737" spans="4:4" x14ac:dyDescent="0.2">
      <c r="D50737" s="1"/>
    </row>
    <row r="50738" spans="4:4" x14ac:dyDescent="0.2">
      <c r="D50738" s="1"/>
    </row>
    <row r="50739" spans="4:4" x14ac:dyDescent="0.2">
      <c r="D50739" s="1"/>
    </row>
    <row r="50740" spans="4:4" x14ac:dyDescent="0.2">
      <c r="D50740" s="1"/>
    </row>
    <row r="50741" spans="4:4" x14ac:dyDescent="0.2">
      <c r="D50741" s="1"/>
    </row>
    <row r="50742" spans="4:4" x14ac:dyDescent="0.2">
      <c r="D50742" s="1"/>
    </row>
    <row r="50743" spans="4:4" x14ac:dyDescent="0.2">
      <c r="D50743" s="1"/>
    </row>
    <row r="50744" spans="4:4" x14ac:dyDescent="0.2">
      <c r="D50744" s="1"/>
    </row>
    <row r="50745" spans="4:4" x14ac:dyDescent="0.2">
      <c r="D50745" s="1"/>
    </row>
    <row r="50746" spans="4:4" x14ac:dyDescent="0.2">
      <c r="D50746" s="1"/>
    </row>
    <row r="50747" spans="4:4" x14ac:dyDescent="0.2">
      <c r="D50747" s="1"/>
    </row>
    <row r="50748" spans="4:4" x14ac:dyDescent="0.2">
      <c r="D50748" s="1"/>
    </row>
    <row r="50749" spans="4:4" x14ac:dyDescent="0.2">
      <c r="D50749" s="1"/>
    </row>
    <row r="50750" spans="4:4" x14ac:dyDescent="0.2">
      <c r="D50750" s="1"/>
    </row>
    <row r="50751" spans="4:4" x14ac:dyDescent="0.2">
      <c r="D50751" s="1"/>
    </row>
    <row r="50752" spans="4:4" x14ac:dyDescent="0.2">
      <c r="D50752" s="1"/>
    </row>
    <row r="50753" spans="4:4" x14ac:dyDescent="0.2">
      <c r="D50753" s="1"/>
    </row>
    <row r="50754" spans="4:4" x14ac:dyDescent="0.2">
      <c r="D50754" s="1"/>
    </row>
    <row r="50755" spans="4:4" x14ac:dyDescent="0.2">
      <c r="D50755" s="1"/>
    </row>
    <row r="50756" spans="4:4" x14ac:dyDescent="0.2">
      <c r="D50756" s="1"/>
    </row>
    <row r="50757" spans="4:4" x14ac:dyDescent="0.2">
      <c r="D50757" s="1"/>
    </row>
    <row r="50758" spans="4:4" x14ac:dyDescent="0.2">
      <c r="D50758" s="1"/>
    </row>
    <row r="50759" spans="4:4" x14ac:dyDescent="0.2">
      <c r="D50759" s="1"/>
    </row>
    <row r="50760" spans="4:4" x14ac:dyDescent="0.2">
      <c r="D50760" s="1"/>
    </row>
    <row r="50761" spans="4:4" x14ac:dyDescent="0.2">
      <c r="D50761" s="1"/>
    </row>
    <row r="50762" spans="4:4" x14ac:dyDescent="0.2">
      <c r="D50762" s="1"/>
    </row>
    <row r="50763" spans="4:4" x14ac:dyDescent="0.2">
      <c r="D50763" s="1"/>
    </row>
    <row r="50764" spans="4:4" x14ac:dyDescent="0.2">
      <c r="D50764" s="1"/>
    </row>
    <row r="50765" spans="4:4" x14ac:dyDescent="0.2">
      <c r="D50765" s="1"/>
    </row>
    <row r="50766" spans="4:4" x14ac:dyDescent="0.2">
      <c r="D50766" s="1"/>
    </row>
    <row r="50767" spans="4:4" x14ac:dyDescent="0.2">
      <c r="D50767" s="1"/>
    </row>
    <row r="50768" spans="4:4" x14ac:dyDescent="0.2">
      <c r="D50768" s="1"/>
    </row>
    <row r="50769" spans="4:4" x14ac:dyDescent="0.2">
      <c r="D50769" s="1"/>
    </row>
    <row r="50770" spans="4:4" x14ac:dyDescent="0.2">
      <c r="D50770" s="1"/>
    </row>
    <row r="50771" spans="4:4" x14ac:dyDescent="0.2">
      <c r="D50771" s="1"/>
    </row>
    <row r="50772" spans="4:4" x14ac:dyDescent="0.2">
      <c r="D50772" s="1"/>
    </row>
    <row r="50773" spans="4:4" x14ac:dyDescent="0.2">
      <c r="D50773" s="1"/>
    </row>
    <row r="50774" spans="4:4" x14ac:dyDescent="0.2">
      <c r="D50774" s="1"/>
    </row>
    <row r="50775" spans="4:4" x14ac:dyDescent="0.2">
      <c r="D50775" s="1"/>
    </row>
    <row r="50776" spans="4:4" x14ac:dyDescent="0.2">
      <c r="D50776" s="1"/>
    </row>
    <row r="50777" spans="4:4" x14ac:dyDescent="0.2">
      <c r="D50777" s="1"/>
    </row>
    <row r="50778" spans="4:4" x14ac:dyDescent="0.2">
      <c r="D50778" s="1"/>
    </row>
    <row r="50779" spans="4:4" x14ac:dyDescent="0.2">
      <c r="D50779" s="1"/>
    </row>
    <row r="50780" spans="4:4" x14ac:dyDescent="0.2">
      <c r="D50780" s="1"/>
    </row>
    <row r="50781" spans="4:4" x14ac:dyDescent="0.2">
      <c r="D50781" s="1"/>
    </row>
    <row r="50782" spans="4:4" x14ac:dyDescent="0.2">
      <c r="D50782" s="1"/>
    </row>
    <row r="50783" spans="4:4" x14ac:dyDescent="0.2">
      <c r="D50783" s="1"/>
    </row>
    <row r="50784" spans="4:4" x14ac:dyDescent="0.2">
      <c r="D50784" s="1"/>
    </row>
    <row r="50785" spans="4:4" x14ac:dyDescent="0.2">
      <c r="D50785" s="1"/>
    </row>
    <row r="50786" spans="4:4" x14ac:dyDescent="0.2">
      <c r="D50786" s="1"/>
    </row>
    <row r="50787" spans="4:4" x14ac:dyDescent="0.2">
      <c r="D50787" s="1"/>
    </row>
    <row r="50788" spans="4:4" x14ac:dyDescent="0.2">
      <c r="D50788" s="1"/>
    </row>
    <row r="50789" spans="4:4" x14ac:dyDescent="0.2">
      <c r="D50789" s="1"/>
    </row>
    <row r="50790" spans="4:4" x14ac:dyDescent="0.2">
      <c r="D50790" s="1"/>
    </row>
    <row r="50791" spans="4:4" x14ac:dyDescent="0.2">
      <c r="D50791" s="1"/>
    </row>
    <row r="50792" spans="4:4" x14ac:dyDescent="0.2">
      <c r="D50792" s="1"/>
    </row>
    <row r="50793" spans="4:4" x14ac:dyDescent="0.2">
      <c r="D50793" s="1"/>
    </row>
    <row r="50794" spans="4:4" x14ac:dyDescent="0.2">
      <c r="D50794" s="1"/>
    </row>
    <row r="50795" spans="4:4" x14ac:dyDescent="0.2">
      <c r="D50795" s="1"/>
    </row>
    <row r="50796" spans="4:4" x14ac:dyDescent="0.2">
      <c r="D50796" s="1"/>
    </row>
    <row r="50797" spans="4:4" x14ac:dyDescent="0.2">
      <c r="D50797" s="1"/>
    </row>
    <row r="50798" spans="4:4" x14ac:dyDescent="0.2">
      <c r="D50798" s="1"/>
    </row>
    <row r="50799" spans="4:4" x14ac:dyDescent="0.2">
      <c r="D50799" s="1"/>
    </row>
    <row r="50800" spans="4:4" x14ac:dyDescent="0.2">
      <c r="D50800" s="1"/>
    </row>
    <row r="50801" spans="4:4" x14ac:dyDescent="0.2">
      <c r="D50801" s="1"/>
    </row>
    <row r="50802" spans="4:4" x14ac:dyDescent="0.2">
      <c r="D50802" s="1"/>
    </row>
    <row r="50803" spans="4:4" x14ac:dyDescent="0.2">
      <c r="D50803" s="1"/>
    </row>
    <row r="50804" spans="4:4" x14ac:dyDescent="0.2">
      <c r="D50804" s="1"/>
    </row>
    <row r="50805" spans="4:4" x14ac:dyDescent="0.2">
      <c r="D50805" s="1"/>
    </row>
    <row r="50806" spans="4:4" x14ac:dyDescent="0.2">
      <c r="D50806" s="1"/>
    </row>
    <row r="50807" spans="4:4" x14ac:dyDescent="0.2">
      <c r="D50807" s="1"/>
    </row>
    <row r="50808" spans="4:4" x14ac:dyDescent="0.2">
      <c r="D50808" s="1"/>
    </row>
    <row r="50809" spans="4:4" x14ac:dyDescent="0.2">
      <c r="D50809" s="1"/>
    </row>
    <row r="50810" spans="4:4" x14ac:dyDescent="0.2">
      <c r="D50810" s="1"/>
    </row>
    <row r="50811" spans="4:4" x14ac:dyDescent="0.2">
      <c r="D50811" s="1"/>
    </row>
    <row r="50812" spans="4:4" x14ac:dyDescent="0.2">
      <c r="D50812" s="1"/>
    </row>
    <row r="50813" spans="4:4" x14ac:dyDescent="0.2">
      <c r="D50813" s="1"/>
    </row>
    <row r="50814" spans="4:4" x14ac:dyDescent="0.2">
      <c r="D50814" s="1"/>
    </row>
    <row r="50815" spans="4:4" x14ac:dyDescent="0.2">
      <c r="D50815" s="1"/>
    </row>
    <row r="50816" spans="4:4" x14ac:dyDescent="0.2">
      <c r="D50816" s="1"/>
    </row>
    <row r="50817" spans="4:4" x14ac:dyDescent="0.2">
      <c r="D50817" s="1"/>
    </row>
    <row r="50818" spans="4:4" x14ac:dyDescent="0.2">
      <c r="D50818" s="1"/>
    </row>
    <row r="50819" spans="4:4" x14ac:dyDescent="0.2">
      <c r="D50819" s="1"/>
    </row>
    <row r="50820" spans="4:4" x14ac:dyDescent="0.2">
      <c r="D50820" s="1"/>
    </row>
    <row r="50821" spans="4:4" x14ac:dyDescent="0.2">
      <c r="D50821" s="1"/>
    </row>
    <row r="50822" spans="4:4" x14ac:dyDescent="0.2">
      <c r="D50822" s="1"/>
    </row>
    <row r="50823" spans="4:4" x14ac:dyDescent="0.2">
      <c r="D50823" s="1"/>
    </row>
    <row r="50824" spans="4:4" x14ac:dyDescent="0.2">
      <c r="D50824" s="1"/>
    </row>
    <row r="50825" spans="4:4" x14ac:dyDescent="0.2">
      <c r="D50825" s="1"/>
    </row>
    <row r="50826" spans="4:4" x14ac:dyDescent="0.2">
      <c r="D50826" s="1"/>
    </row>
    <row r="50827" spans="4:4" x14ac:dyDescent="0.2">
      <c r="D50827" s="1"/>
    </row>
    <row r="50828" spans="4:4" x14ac:dyDescent="0.2">
      <c r="D50828" s="1"/>
    </row>
    <row r="50829" spans="4:4" x14ac:dyDescent="0.2">
      <c r="D50829" s="1"/>
    </row>
    <row r="50830" spans="4:4" x14ac:dyDescent="0.2">
      <c r="D50830" s="1"/>
    </row>
    <row r="50831" spans="4:4" x14ac:dyDescent="0.2">
      <c r="D50831" s="1"/>
    </row>
    <row r="50832" spans="4:4" x14ac:dyDescent="0.2">
      <c r="D50832" s="1"/>
    </row>
    <row r="50833" spans="4:4" x14ac:dyDescent="0.2">
      <c r="D50833" s="1"/>
    </row>
    <row r="50834" spans="4:4" x14ac:dyDescent="0.2">
      <c r="D50834" s="1"/>
    </row>
    <row r="50835" spans="4:4" x14ac:dyDescent="0.2">
      <c r="D50835" s="1"/>
    </row>
    <row r="50836" spans="4:4" x14ac:dyDescent="0.2">
      <c r="D50836" s="1"/>
    </row>
    <row r="50837" spans="4:4" x14ac:dyDescent="0.2">
      <c r="D50837" s="1"/>
    </row>
    <row r="50838" spans="4:4" x14ac:dyDescent="0.2">
      <c r="D50838" s="1"/>
    </row>
    <row r="50839" spans="4:4" x14ac:dyDescent="0.2">
      <c r="D50839" s="1"/>
    </row>
    <row r="50840" spans="4:4" x14ac:dyDescent="0.2">
      <c r="D50840" s="1"/>
    </row>
    <row r="50841" spans="4:4" x14ac:dyDescent="0.2">
      <c r="D50841" s="1"/>
    </row>
    <row r="50842" spans="4:4" x14ac:dyDescent="0.2">
      <c r="D50842" s="1"/>
    </row>
    <row r="50843" spans="4:4" x14ac:dyDescent="0.2">
      <c r="D50843" s="1"/>
    </row>
    <row r="50844" spans="4:4" x14ac:dyDescent="0.2">
      <c r="D50844" s="1"/>
    </row>
    <row r="50845" spans="4:4" x14ac:dyDescent="0.2">
      <c r="D50845" s="1"/>
    </row>
    <row r="50846" spans="4:4" x14ac:dyDescent="0.2">
      <c r="D50846" s="1"/>
    </row>
    <row r="50847" spans="4:4" x14ac:dyDescent="0.2">
      <c r="D50847" s="1"/>
    </row>
    <row r="50848" spans="4:4" x14ac:dyDescent="0.2">
      <c r="D50848" s="1"/>
    </row>
    <row r="50849" spans="4:4" x14ac:dyDescent="0.2">
      <c r="D50849" s="1"/>
    </row>
    <row r="50850" spans="4:4" x14ac:dyDescent="0.2">
      <c r="D50850" s="1"/>
    </row>
    <row r="50851" spans="4:4" x14ac:dyDescent="0.2">
      <c r="D50851" s="1"/>
    </row>
    <row r="50852" spans="4:4" x14ac:dyDescent="0.2">
      <c r="D50852" s="1"/>
    </row>
    <row r="50853" spans="4:4" x14ac:dyDescent="0.2">
      <c r="D50853" s="1"/>
    </row>
    <row r="50854" spans="4:4" x14ac:dyDescent="0.2">
      <c r="D50854" s="1"/>
    </row>
    <row r="50855" spans="4:4" x14ac:dyDescent="0.2">
      <c r="D50855" s="1"/>
    </row>
    <row r="50856" spans="4:4" x14ac:dyDescent="0.2">
      <c r="D50856" s="1"/>
    </row>
    <row r="50857" spans="4:4" x14ac:dyDescent="0.2">
      <c r="D50857" s="1"/>
    </row>
    <row r="50858" spans="4:4" x14ac:dyDescent="0.2">
      <c r="D50858" s="1"/>
    </row>
    <row r="50859" spans="4:4" x14ac:dyDescent="0.2">
      <c r="D50859" s="1"/>
    </row>
    <row r="50860" spans="4:4" x14ac:dyDescent="0.2">
      <c r="D50860" s="1"/>
    </row>
    <row r="50861" spans="4:4" x14ac:dyDescent="0.2">
      <c r="D50861" s="1"/>
    </row>
    <row r="50862" spans="4:4" x14ac:dyDescent="0.2">
      <c r="D50862" s="1"/>
    </row>
    <row r="50863" spans="4:4" x14ac:dyDescent="0.2">
      <c r="D50863" s="1"/>
    </row>
    <row r="50864" spans="4:4" x14ac:dyDescent="0.2">
      <c r="D50864" s="1"/>
    </row>
    <row r="50865" spans="4:4" x14ac:dyDescent="0.2">
      <c r="D50865" s="1"/>
    </row>
    <row r="50866" spans="4:4" x14ac:dyDescent="0.2">
      <c r="D50866" s="1"/>
    </row>
    <row r="50867" spans="4:4" x14ac:dyDescent="0.2">
      <c r="D50867" s="1"/>
    </row>
    <row r="50868" spans="4:4" x14ac:dyDescent="0.2">
      <c r="D50868" s="1"/>
    </row>
    <row r="50869" spans="4:4" x14ac:dyDescent="0.2">
      <c r="D50869" s="1"/>
    </row>
    <row r="50870" spans="4:4" x14ac:dyDescent="0.2">
      <c r="D50870" s="1"/>
    </row>
    <row r="50871" spans="4:4" x14ac:dyDescent="0.2">
      <c r="D50871" s="1"/>
    </row>
    <row r="50872" spans="4:4" x14ac:dyDescent="0.2">
      <c r="D50872" s="1"/>
    </row>
    <row r="50873" spans="4:4" x14ac:dyDescent="0.2">
      <c r="D50873" s="1"/>
    </row>
    <row r="50874" spans="4:4" x14ac:dyDescent="0.2">
      <c r="D50874" s="1"/>
    </row>
    <row r="50875" spans="4:4" x14ac:dyDescent="0.2">
      <c r="D50875" s="1"/>
    </row>
    <row r="50876" spans="4:4" x14ac:dyDescent="0.2">
      <c r="D50876" s="1"/>
    </row>
    <row r="50877" spans="4:4" x14ac:dyDescent="0.2">
      <c r="D50877" s="1"/>
    </row>
    <row r="50878" spans="4:4" x14ac:dyDescent="0.2">
      <c r="D50878" s="1"/>
    </row>
    <row r="50879" spans="4:4" x14ac:dyDescent="0.2">
      <c r="D50879" s="1"/>
    </row>
    <row r="50880" spans="4:4" x14ac:dyDescent="0.2">
      <c r="D50880" s="1"/>
    </row>
    <row r="50881" spans="4:4" x14ac:dyDescent="0.2">
      <c r="D50881" s="1"/>
    </row>
    <row r="50882" spans="4:4" x14ac:dyDescent="0.2">
      <c r="D50882" s="1"/>
    </row>
    <row r="50883" spans="4:4" x14ac:dyDescent="0.2">
      <c r="D50883" s="1"/>
    </row>
    <row r="50884" spans="4:4" x14ac:dyDescent="0.2">
      <c r="D50884" s="1"/>
    </row>
    <row r="50885" spans="4:4" x14ac:dyDescent="0.2">
      <c r="D50885" s="1"/>
    </row>
    <row r="50886" spans="4:4" x14ac:dyDescent="0.2">
      <c r="D50886" s="1"/>
    </row>
    <row r="50887" spans="4:4" x14ac:dyDescent="0.2">
      <c r="D50887" s="1"/>
    </row>
    <row r="50888" spans="4:4" x14ac:dyDescent="0.2">
      <c r="D50888" s="1"/>
    </row>
    <row r="50889" spans="4:4" x14ac:dyDescent="0.2">
      <c r="D50889" s="1"/>
    </row>
    <row r="50890" spans="4:4" x14ac:dyDescent="0.2">
      <c r="D50890" s="1"/>
    </row>
    <row r="50891" spans="4:4" x14ac:dyDescent="0.2">
      <c r="D50891" s="1"/>
    </row>
    <row r="50892" spans="4:4" x14ac:dyDescent="0.2">
      <c r="D50892" s="1"/>
    </row>
    <row r="50893" spans="4:4" x14ac:dyDescent="0.2">
      <c r="D50893" s="1"/>
    </row>
    <row r="50894" spans="4:4" x14ac:dyDescent="0.2">
      <c r="D50894" s="1"/>
    </row>
    <row r="50895" spans="4:4" x14ac:dyDescent="0.2">
      <c r="D50895" s="1"/>
    </row>
    <row r="50896" spans="4:4" x14ac:dyDescent="0.2">
      <c r="D50896" s="1"/>
    </row>
    <row r="50897" spans="4:4" x14ac:dyDescent="0.2">
      <c r="D50897" s="1"/>
    </row>
    <row r="50898" spans="4:4" x14ac:dyDescent="0.2">
      <c r="D50898" s="1"/>
    </row>
    <row r="50899" spans="4:4" x14ac:dyDescent="0.2">
      <c r="D50899" s="1"/>
    </row>
    <row r="50900" spans="4:4" x14ac:dyDescent="0.2">
      <c r="D50900" s="1"/>
    </row>
    <row r="50901" spans="4:4" x14ac:dyDescent="0.2">
      <c r="D50901" s="1"/>
    </row>
    <row r="50902" spans="4:4" x14ac:dyDescent="0.2">
      <c r="D50902" s="1"/>
    </row>
    <row r="50903" spans="4:4" x14ac:dyDescent="0.2">
      <c r="D50903" s="1"/>
    </row>
    <row r="50904" spans="4:4" x14ac:dyDescent="0.2">
      <c r="D50904" s="1"/>
    </row>
    <row r="50905" spans="4:4" x14ac:dyDescent="0.2">
      <c r="D50905" s="1"/>
    </row>
    <row r="50906" spans="4:4" x14ac:dyDescent="0.2">
      <c r="D50906" s="1"/>
    </row>
    <row r="50907" spans="4:4" x14ac:dyDescent="0.2">
      <c r="D50907" s="1"/>
    </row>
    <row r="50908" spans="4:4" x14ac:dyDescent="0.2">
      <c r="D50908" s="1"/>
    </row>
    <row r="50909" spans="4:4" x14ac:dyDescent="0.2">
      <c r="D50909" s="1"/>
    </row>
    <row r="50910" spans="4:4" x14ac:dyDescent="0.2">
      <c r="D50910" s="1"/>
    </row>
    <row r="50911" spans="4:4" x14ac:dyDescent="0.2">
      <c r="D50911" s="1"/>
    </row>
    <row r="50912" spans="4:4" x14ac:dyDescent="0.2">
      <c r="D50912" s="1"/>
    </row>
    <row r="50913" spans="4:4" x14ac:dyDescent="0.2">
      <c r="D50913" s="1"/>
    </row>
    <row r="50914" spans="4:4" x14ac:dyDescent="0.2">
      <c r="D50914" s="1"/>
    </row>
    <row r="50915" spans="4:4" x14ac:dyDescent="0.2">
      <c r="D50915" s="1"/>
    </row>
    <row r="50916" spans="4:4" x14ac:dyDescent="0.2">
      <c r="D50916" s="1"/>
    </row>
    <row r="50917" spans="4:4" x14ac:dyDescent="0.2">
      <c r="D50917" s="1"/>
    </row>
    <row r="50918" spans="4:4" x14ac:dyDescent="0.2">
      <c r="D50918" s="1"/>
    </row>
    <row r="50919" spans="4:4" x14ac:dyDescent="0.2">
      <c r="D50919" s="1"/>
    </row>
    <row r="50920" spans="4:4" x14ac:dyDescent="0.2">
      <c r="D50920" s="1"/>
    </row>
    <row r="50921" spans="4:4" x14ac:dyDescent="0.2">
      <c r="D50921" s="1"/>
    </row>
    <row r="50922" spans="4:4" x14ac:dyDescent="0.2">
      <c r="D50922" s="1"/>
    </row>
    <row r="50923" spans="4:4" x14ac:dyDescent="0.2">
      <c r="D50923" s="1"/>
    </row>
    <row r="50924" spans="4:4" x14ac:dyDescent="0.2">
      <c r="D50924" s="1"/>
    </row>
    <row r="50925" spans="4:4" x14ac:dyDescent="0.2">
      <c r="D50925" s="1"/>
    </row>
    <row r="50926" spans="4:4" x14ac:dyDescent="0.2">
      <c r="D50926" s="1"/>
    </row>
    <row r="50927" spans="4:4" x14ac:dyDescent="0.2">
      <c r="D50927" s="1"/>
    </row>
    <row r="50928" spans="4:4" x14ac:dyDescent="0.2">
      <c r="D50928" s="1"/>
    </row>
    <row r="50929" spans="4:4" x14ac:dyDescent="0.2">
      <c r="D50929" s="1"/>
    </row>
    <row r="50930" spans="4:4" x14ac:dyDescent="0.2">
      <c r="D50930" s="1"/>
    </row>
    <row r="50931" spans="4:4" x14ac:dyDescent="0.2">
      <c r="D50931" s="1"/>
    </row>
    <row r="50932" spans="4:4" x14ac:dyDescent="0.2">
      <c r="D50932" s="1"/>
    </row>
    <row r="50933" spans="4:4" x14ac:dyDescent="0.2">
      <c r="D50933" s="1"/>
    </row>
    <row r="50934" spans="4:4" x14ac:dyDescent="0.2">
      <c r="D50934" s="1"/>
    </row>
    <row r="50935" spans="4:4" x14ac:dyDescent="0.2">
      <c r="D50935" s="1"/>
    </row>
    <row r="50936" spans="4:4" x14ac:dyDescent="0.2">
      <c r="D50936" s="1"/>
    </row>
    <row r="50937" spans="4:4" x14ac:dyDescent="0.2">
      <c r="D50937" s="1"/>
    </row>
    <row r="50938" spans="4:4" x14ac:dyDescent="0.2">
      <c r="D50938" s="1"/>
    </row>
    <row r="50939" spans="4:4" x14ac:dyDescent="0.2">
      <c r="D50939" s="1"/>
    </row>
    <row r="50940" spans="4:4" x14ac:dyDescent="0.2">
      <c r="D50940" s="1"/>
    </row>
    <row r="50941" spans="4:4" x14ac:dyDescent="0.2">
      <c r="D50941" s="1"/>
    </row>
    <row r="50942" spans="4:4" x14ac:dyDescent="0.2">
      <c r="D50942" s="1"/>
    </row>
    <row r="50943" spans="4:4" x14ac:dyDescent="0.2">
      <c r="D50943" s="1"/>
    </row>
    <row r="50944" spans="4:4" x14ac:dyDescent="0.2">
      <c r="D50944" s="1"/>
    </row>
    <row r="50945" spans="4:4" x14ac:dyDescent="0.2">
      <c r="D50945" s="1"/>
    </row>
    <row r="50946" spans="4:4" x14ac:dyDescent="0.2">
      <c r="D50946" s="1"/>
    </row>
    <row r="50947" spans="4:4" x14ac:dyDescent="0.2">
      <c r="D50947" s="1"/>
    </row>
    <row r="50948" spans="4:4" x14ac:dyDescent="0.2">
      <c r="D50948" s="1"/>
    </row>
    <row r="50949" spans="4:4" x14ac:dyDescent="0.2">
      <c r="D50949" s="1"/>
    </row>
    <row r="50950" spans="4:4" x14ac:dyDescent="0.2">
      <c r="D50950" s="1"/>
    </row>
    <row r="50951" spans="4:4" x14ac:dyDescent="0.2">
      <c r="D50951" s="1"/>
    </row>
    <row r="50952" spans="4:4" x14ac:dyDescent="0.2">
      <c r="D50952" s="1"/>
    </row>
    <row r="50953" spans="4:4" x14ac:dyDescent="0.2">
      <c r="D50953" s="1"/>
    </row>
    <row r="50954" spans="4:4" x14ac:dyDescent="0.2">
      <c r="D50954" s="1"/>
    </row>
    <row r="50955" spans="4:4" x14ac:dyDescent="0.2">
      <c r="D50955" s="1"/>
    </row>
    <row r="50956" spans="4:4" x14ac:dyDescent="0.2">
      <c r="D50956" s="1"/>
    </row>
    <row r="50957" spans="4:4" x14ac:dyDescent="0.2">
      <c r="D50957" s="1"/>
    </row>
    <row r="50958" spans="4:4" x14ac:dyDescent="0.2">
      <c r="D50958" s="1"/>
    </row>
    <row r="50959" spans="4:4" x14ac:dyDescent="0.2">
      <c r="D50959" s="1"/>
    </row>
    <row r="50960" spans="4:4" x14ac:dyDescent="0.2">
      <c r="D50960" s="1"/>
    </row>
    <row r="50961" spans="4:4" x14ac:dyDescent="0.2">
      <c r="D50961" s="1"/>
    </row>
    <row r="50962" spans="4:4" x14ac:dyDescent="0.2">
      <c r="D50962" s="1"/>
    </row>
    <row r="50963" spans="4:4" x14ac:dyDescent="0.2">
      <c r="D50963" s="1"/>
    </row>
    <row r="50964" spans="4:4" x14ac:dyDescent="0.2">
      <c r="D50964" s="1"/>
    </row>
    <row r="50965" spans="4:4" x14ac:dyDescent="0.2">
      <c r="D50965" s="1"/>
    </row>
    <row r="50966" spans="4:4" x14ac:dyDescent="0.2">
      <c r="D50966" s="1"/>
    </row>
    <row r="50967" spans="4:4" x14ac:dyDescent="0.2">
      <c r="D50967" s="1"/>
    </row>
    <row r="50968" spans="4:4" x14ac:dyDescent="0.2">
      <c r="D50968" s="1"/>
    </row>
    <row r="50969" spans="4:4" x14ac:dyDescent="0.2">
      <c r="D50969" s="1"/>
    </row>
    <row r="50970" spans="4:4" x14ac:dyDescent="0.2">
      <c r="D50970" s="1"/>
    </row>
    <row r="50971" spans="4:4" x14ac:dyDescent="0.2">
      <c r="D50971" s="1"/>
    </row>
    <row r="50972" spans="4:4" x14ac:dyDescent="0.2">
      <c r="D50972" s="1"/>
    </row>
    <row r="50973" spans="4:4" x14ac:dyDescent="0.2">
      <c r="D50973" s="1"/>
    </row>
    <row r="50974" spans="4:4" x14ac:dyDescent="0.2">
      <c r="D50974" s="1"/>
    </row>
    <row r="50975" spans="4:4" x14ac:dyDescent="0.2">
      <c r="D50975" s="1"/>
    </row>
    <row r="50976" spans="4:4" x14ac:dyDescent="0.2">
      <c r="D50976" s="1"/>
    </row>
    <row r="50977" spans="4:4" x14ac:dyDescent="0.2">
      <c r="D50977" s="1"/>
    </row>
    <row r="50978" spans="4:4" x14ac:dyDescent="0.2">
      <c r="D50978" s="1"/>
    </row>
    <row r="50979" spans="4:4" x14ac:dyDescent="0.2">
      <c r="D50979" s="1"/>
    </row>
    <row r="50980" spans="4:4" x14ac:dyDescent="0.2">
      <c r="D50980" s="1"/>
    </row>
    <row r="50981" spans="4:4" x14ac:dyDescent="0.2">
      <c r="D50981" s="1"/>
    </row>
    <row r="50982" spans="4:4" x14ac:dyDescent="0.2">
      <c r="D50982" s="1"/>
    </row>
    <row r="50983" spans="4:4" x14ac:dyDescent="0.2">
      <c r="D50983" s="1"/>
    </row>
    <row r="50984" spans="4:4" x14ac:dyDescent="0.2">
      <c r="D50984" s="1"/>
    </row>
    <row r="50985" spans="4:4" x14ac:dyDescent="0.2">
      <c r="D50985" s="1"/>
    </row>
    <row r="50986" spans="4:4" x14ac:dyDescent="0.2">
      <c r="D50986" s="1"/>
    </row>
    <row r="50987" spans="4:4" x14ac:dyDescent="0.2">
      <c r="D50987" s="1"/>
    </row>
    <row r="50988" spans="4:4" x14ac:dyDescent="0.2">
      <c r="D50988" s="1"/>
    </row>
    <row r="50989" spans="4:4" x14ac:dyDescent="0.2">
      <c r="D50989" s="1"/>
    </row>
    <row r="50990" spans="4:4" x14ac:dyDescent="0.2">
      <c r="D50990" s="1"/>
    </row>
    <row r="50991" spans="4:4" x14ac:dyDescent="0.2">
      <c r="D50991" s="1"/>
    </row>
    <row r="50992" spans="4:4" x14ac:dyDescent="0.2">
      <c r="D50992" s="1"/>
    </row>
    <row r="50993" spans="4:4" x14ac:dyDescent="0.2">
      <c r="D50993" s="1"/>
    </row>
    <row r="50994" spans="4:4" x14ac:dyDescent="0.2">
      <c r="D50994" s="1"/>
    </row>
    <row r="50995" spans="4:4" x14ac:dyDescent="0.2">
      <c r="D50995" s="1"/>
    </row>
    <row r="50996" spans="4:4" x14ac:dyDescent="0.2">
      <c r="D50996" s="1"/>
    </row>
    <row r="50997" spans="4:4" x14ac:dyDescent="0.2">
      <c r="D50997" s="1"/>
    </row>
    <row r="50998" spans="4:4" x14ac:dyDescent="0.2">
      <c r="D50998" s="1"/>
    </row>
    <row r="50999" spans="4:4" x14ac:dyDescent="0.2">
      <c r="D50999" s="1"/>
    </row>
    <row r="51000" spans="4:4" x14ac:dyDescent="0.2">
      <c r="D51000" s="1"/>
    </row>
    <row r="51001" spans="4:4" x14ac:dyDescent="0.2">
      <c r="D51001" s="1"/>
    </row>
    <row r="51002" spans="4:4" x14ac:dyDescent="0.2">
      <c r="D51002" s="1"/>
    </row>
    <row r="51003" spans="4:4" x14ac:dyDescent="0.2">
      <c r="D51003" s="1"/>
    </row>
    <row r="51004" spans="4:4" x14ac:dyDescent="0.2">
      <c r="D51004" s="1"/>
    </row>
    <row r="51005" spans="4:4" x14ac:dyDescent="0.2">
      <c r="D51005" s="1"/>
    </row>
    <row r="51006" spans="4:4" x14ac:dyDescent="0.2">
      <c r="D51006" s="1"/>
    </row>
    <row r="51007" spans="4:4" x14ac:dyDescent="0.2">
      <c r="D51007" s="1"/>
    </row>
    <row r="51008" spans="4:4" x14ac:dyDescent="0.2">
      <c r="D51008" s="1"/>
    </row>
    <row r="51009" spans="4:4" x14ac:dyDescent="0.2">
      <c r="D51009" s="1"/>
    </row>
    <row r="51010" spans="4:4" x14ac:dyDescent="0.2">
      <c r="D51010" s="1"/>
    </row>
    <row r="51011" spans="4:4" x14ac:dyDescent="0.2">
      <c r="D51011" s="1"/>
    </row>
    <row r="51012" spans="4:4" x14ac:dyDescent="0.2">
      <c r="D51012" s="1"/>
    </row>
    <row r="51013" spans="4:4" x14ac:dyDescent="0.2">
      <c r="D51013" s="1"/>
    </row>
    <row r="51014" spans="4:4" x14ac:dyDescent="0.2">
      <c r="D51014" s="1"/>
    </row>
    <row r="51015" spans="4:4" x14ac:dyDescent="0.2">
      <c r="D51015" s="1"/>
    </row>
    <row r="51016" spans="4:4" x14ac:dyDescent="0.2">
      <c r="D51016" s="1"/>
    </row>
    <row r="51017" spans="4:4" x14ac:dyDescent="0.2">
      <c r="D51017" s="1"/>
    </row>
    <row r="51018" spans="4:4" x14ac:dyDescent="0.2">
      <c r="D51018" s="1"/>
    </row>
    <row r="51019" spans="4:4" x14ac:dyDescent="0.2">
      <c r="D51019" s="1"/>
    </row>
    <row r="51020" spans="4:4" x14ac:dyDescent="0.2">
      <c r="D51020" s="1"/>
    </row>
    <row r="51021" spans="4:4" x14ac:dyDescent="0.2">
      <c r="D51021" s="1"/>
    </row>
    <row r="51022" spans="4:4" x14ac:dyDescent="0.2">
      <c r="D51022" s="1"/>
    </row>
    <row r="51023" spans="4:4" x14ac:dyDescent="0.2">
      <c r="D51023" s="1"/>
    </row>
    <row r="51024" spans="4:4" x14ac:dyDescent="0.2">
      <c r="D51024" s="1"/>
    </row>
    <row r="51025" spans="4:4" x14ac:dyDescent="0.2">
      <c r="D51025" s="1"/>
    </row>
    <row r="51026" spans="4:4" x14ac:dyDescent="0.2">
      <c r="D51026" s="1"/>
    </row>
    <row r="51027" spans="4:4" x14ac:dyDescent="0.2">
      <c r="D51027" s="1"/>
    </row>
    <row r="51028" spans="4:4" x14ac:dyDescent="0.2">
      <c r="D51028" s="1"/>
    </row>
    <row r="51029" spans="4:4" x14ac:dyDescent="0.2">
      <c r="D51029" s="1"/>
    </row>
    <row r="51030" spans="4:4" x14ac:dyDescent="0.2">
      <c r="D51030" s="1"/>
    </row>
    <row r="51031" spans="4:4" x14ac:dyDescent="0.2">
      <c r="D51031" s="1"/>
    </row>
    <row r="51032" spans="4:4" x14ac:dyDescent="0.2">
      <c r="D51032" s="1"/>
    </row>
    <row r="51033" spans="4:4" x14ac:dyDescent="0.2">
      <c r="D51033" s="1"/>
    </row>
    <row r="51034" spans="4:4" x14ac:dyDescent="0.2">
      <c r="D51034" s="1"/>
    </row>
    <row r="51035" spans="4:4" x14ac:dyDescent="0.2">
      <c r="D51035" s="1"/>
    </row>
    <row r="51036" spans="4:4" x14ac:dyDescent="0.2">
      <c r="D51036" s="1"/>
    </row>
    <row r="51037" spans="4:4" x14ac:dyDescent="0.2">
      <c r="D51037" s="1"/>
    </row>
    <row r="51038" spans="4:4" x14ac:dyDescent="0.2">
      <c r="D51038" s="1"/>
    </row>
    <row r="51039" spans="4:4" x14ac:dyDescent="0.2">
      <c r="D51039" s="1"/>
    </row>
    <row r="51040" spans="4:4" x14ac:dyDescent="0.2">
      <c r="D51040" s="1"/>
    </row>
    <row r="51041" spans="4:4" x14ac:dyDescent="0.2">
      <c r="D51041" s="1"/>
    </row>
    <row r="51042" spans="4:4" x14ac:dyDescent="0.2">
      <c r="D51042" s="1"/>
    </row>
    <row r="51043" spans="4:4" x14ac:dyDescent="0.2">
      <c r="D51043" s="1"/>
    </row>
    <row r="51044" spans="4:4" x14ac:dyDescent="0.2">
      <c r="D51044" s="1"/>
    </row>
    <row r="51045" spans="4:4" x14ac:dyDescent="0.2">
      <c r="D51045" s="1"/>
    </row>
    <row r="51046" spans="4:4" x14ac:dyDescent="0.2">
      <c r="D51046" s="1"/>
    </row>
    <row r="51047" spans="4:4" x14ac:dyDescent="0.2">
      <c r="D51047" s="1"/>
    </row>
    <row r="51048" spans="4:4" x14ac:dyDescent="0.2">
      <c r="D51048" s="1"/>
    </row>
    <row r="51049" spans="4:4" x14ac:dyDescent="0.2">
      <c r="D51049" s="1"/>
    </row>
    <row r="51050" spans="4:4" x14ac:dyDescent="0.2">
      <c r="D51050" s="1"/>
    </row>
    <row r="51051" spans="4:4" x14ac:dyDescent="0.2">
      <c r="D51051" s="1"/>
    </row>
    <row r="51052" spans="4:4" x14ac:dyDescent="0.2">
      <c r="D51052" s="1"/>
    </row>
    <row r="51053" spans="4:4" x14ac:dyDescent="0.2">
      <c r="D51053" s="1"/>
    </row>
    <row r="51054" spans="4:4" x14ac:dyDescent="0.2">
      <c r="D51054" s="1"/>
    </row>
    <row r="51055" spans="4:4" x14ac:dyDescent="0.2">
      <c r="D51055" s="1"/>
    </row>
    <row r="51056" spans="4:4" x14ac:dyDescent="0.2">
      <c r="D51056" s="1"/>
    </row>
    <row r="51057" spans="4:4" x14ac:dyDescent="0.2">
      <c r="D51057" s="1"/>
    </row>
    <row r="51058" spans="4:4" x14ac:dyDescent="0.2">
      <c r="D51058" s="1"/>
    </row>
    <row r="51059" spans="4:4" x14ac:dyDescent="0.2">
      <c r="D51059" s="1"/>
    </row>
    <row r="51060" spans="4:4" x14ac:dyDescent="0.2">
      <c r="D51060" s="1"/>
    </row>
    <row r="51061" spans="4:4" x14ac:dyDescent="0.2">
      <c r="D51061" s="1"/>
    </row>
    <row r="51062" spans="4:4" x14ac:dyDescent="0.2">
      <c r="D51062" s="1"/>
    </row>
    <row r="51063" spans="4:4" x14ac:dyDescent="0.2">
      <c r="D51063" s="1"/>
    </row>
    <row r="51064" spans="4:4" x14ac:dyDescent="0.2">
      <c r="D51064" s="1"/>
    </row>
    <row r="51065" spans="4:4" x14ac:dyDescent="0.2">
      <c r="D51065" s="1"/>
    </row>
    <row r="51066" spans="4:4" x14ac:dyDescent="0.2">
      <c r="D51066" s="1"/>
    </row>
    <row r="51067" spans="4:4" x14ac:dyDescent="0.2">
      <c r="D51067" s="1"/>
    </row>
    <row r="51068" spans="4:4" x14ac:dyDescent="0.2">
      <c r="D51068" s="1"/>
    </row>
    <row r="51069" spans="4:4" x14ac:dyDescent="0.2">
      <c r="D51069" s="1"/>
    </row>
    <row r="51070" spans="4:4" x14ac:dyDescent="0.2">
      <c r="D51070" s="1"/>
    </row>
    <row r="51071" spans="4:4" x14ac:dyDescent="0.2">
      <c r="D51071" s="1"/>
    </row>
    <row r="51072" spans="4:4" x14ac:dyDescent="0.2">
      <c r="D51072" s="1"/>
    </row>
    <row r="51073" spans="4:4" x14ac:dyDescent="0.2">
      <c r="D51073" s="1"/>
    </row>
    <row r="51074" spans="4:4" x14ac:dyDescent="0.2">
      <c r="D51074" s="1"/>
    </row>
    <row r="51075" spans="4:4" x14ac:dyDescent="0.2">
      <c r="D51075" s="1"/>
    </row>
    <row r="51076" spans="4:4" x14ac:dyDescent="0.2">
      <c r="D51076" s="1"/>
    </row>
    <row r="51077" spans="4:4" x14ac:dyDescent="0.2">
      <c r="D51077" s="1"/>
    </row>
    <row r="51078" spans="4:4" x14ac:dyDescent="0.2">
      <c r="D51078" s="1"/>
    </row>
    <row r="51079" spans="4:4" x14ac:dyDescent="0.2">
      <c r="D51079" s="1"/>
    </row>
    <row r="51080" spans="4:4" x14ac:dyDescent="0.2">
      <c r="D51080" s="1"/>
    </row>
    <row r="51081" spans="4:4" x14ac:dyDescent="0.2">
      <c r="D51081" s="1"/>
    </row>
    <row r="51082" spans="4:4" x14ac:dyDescent="0.2">
      <c r="D51082" s="1"/>
    </row>
    <row r="51083" spans="4:4" x14ac:dyDescent="0.2">
      <c r="D51083" s="1"/>
    </row>
    <row r="51084" spans="4:4" x14ac:dyDescent="0.2">
      <c r="D51084" s="1"/>
    </row>
    <row r="51085" spans="4:4" x14ac:dyDescent="0.2">
      <c r="D51085" s="1"/>
    </row>
    <row r="51086" spans="4:4" x14ac:dyDescent="0.2">
      <c r="D51086" s="1"/>
    </row>
    <row r="51087" spans="4:4" x14ac:dyDescent="0.2">
      <c r="D51087" s="1"/>
    </row>
    <row r="51088" spans="4:4" x14ac:dyDescent="0.2">
      <c r="D51088" s="1"/>
    </row>
    <row r="51089" spans="4:4" x14ac:dyDescent="0.2">
      <c r="D51089" s="1"/>
    </row>
    <row r="51090" spans="4:4" x14ac:dyDescent="0.2">
      <c r="D51090" s="1"/>
    </row>
    <row r="51091" spans="4:4" x14ac:dyDescent="0.2">
      <c r="D51091" s="1"/>
    </row>
    <row r="51092" spans="4:4" x14ac:dyDescent="0.2">
      <c r="D51092" s="1"/>
    </row>
    <row r="51093" spans="4:4" x14ac:dyDescent="0.2">
      <c r="D51093" s="1"/>
    </row>
    <row r="51094" spans="4:4" x14ac:dyDescent="0.2">
      <c r="D51094" s="1"/>
    </row>
    <row r="51095" spans="4:4" x14ac:dyDescent="0.2">
      <c r="D51095" s="1"/>
    </row>
    <row r="51096" spans="4:4" x14ac:dyDescent="0.2">
      <c r="D51096" s="1"/>
    </row>
    <row r="51097" spans="4:4" x14ac:dyDescent="0.2">
      <c r="D51097" s="1"/>
    </row>
    <row r="51098" spans="4:4" x14ac:dyDescent="0.2">
      <c r="D51098" s="1"/>
    </row>
    <row r="51099" spans="4:4" x14ac:dyDescent="0.2">
      <c r="D51099" s="1"/>
    </row>
    <row r="51100" spans="4:4" x14ac:dyDescent="0.2">
      <c r="D51100" s="1"/>
    </row>
    <row r="51101" spans="4:4" x14ac:dyDescent="0.2">
      <c r="D51101" s="1"/>
    </row>
    <row r="51102" spans="4:4" x14ac:dyDescent="0.2">
      <c r="D51102" s="1"/>
    </row>
    <row r="51103" spans="4:4" x14ac:dyDescent="0.2">
      <c r="D51103" s="1"/>
    </row>
    <row r="51104" spans="4:4" x14ac:dyDescent="0.2">
      <c r="D51104" s="1"/>
    </row>
    <row r="51105" spans="4:4" x14ac:dyDescent="0.2">
      <c r="D51105" s="1"/>
    </row>
    <row r="51106" spans="4:4" x14ac:dyDescent="0.2">
      <c r="D51106" s="1"/>
    </row>
    <row r="51107" spans="4:4" x14ac:dyDescent="0.2">
      <c r="D51107" s="1"/>
    </row>
    <row r="51108" spans="4:4" x14ac:dyDescent="0.2">
      <c r="D51108" s="1"/>
    </row>
    <row r="51109" spans="4:4" x14ac:dyDescent="0.2">
      <c r="D51109" s="1"/>
    </row>
    <row r="51110" spans="4:4" x14ac:dyDescent="0.2">
      <c r="D51110" s="1"/>
    </row>
    <row r="51111" spans="4:4" x14ac:dyDescent="0.2">
      <c r="D51111" s="1"/>
    </row>
    <row r="51112" spans="4:4" x14ac:dyDescent="0.2">
      <c r="D51112" s="1"/>
    </row>
    <row r="51113" spans="4:4" x14ac:dyDescent="0.2">
      <c r="D51113" s="1"/>
    </row>
    <row r="51114" spans="4:4" x14ac:dyDescent="0.2">
      <c r="D51114" s="1"/>
    </row>
    <row r="51115" spans="4:4" x14ac:dyDescent="0.2">
      <c r="D51115" s="1"/>
    </row>
    <row r="51116" spans="4:4" x14ac:dyDescent="0.2">
      <c r="D51116" s="1"/>
    </row>
    <row r="51117" spans="4:4" x14ac:dyDescent="0.2">
      <c r="D51117" s="1"/>
    </row>
    <row r="51118" spans="4:4" x14ac:dyDescent="0.2">
      <c r="D51118" s="1"/>
    </row>
    <row r="51119" spans="4:4" x14ac:dyDescent="0.2">
      <c r="D51119" s="1"/>
    </row>
    <row r="51120" spans="4:4" x14ac:dyDescent="0.2">
      <c r="D51120" s="1"/>
    </row>
    <row r="51121" spans="4:4" x14ac:dyDescent="0.2">
      <c r="D51121" s="1"/>
    </row>
    <row r="51122" spans="4:4" x14ac:dyDescent="0.2">
      <c r="D51122" s="1"/>
    </row>
    <row r="51123" spans="4:4" x14ac:dyDescent="0.2">
      <c r="D51123" s="1"/>
    </row>
    <row r="51124" spans="4:4" x14ac:dyDescent="0.2">
      <c r="D51124" s="1"/>
    </row>
    <row r="51125" spans="4:4" x14ac:dyDescent="0.2">
      <c r="D51125" s="1"/>
    </row>
    <row r="51126" spans="4:4" x14ac:dyDescent="0.2">
      <c r="D51126" s="1"/>
    </row>
    <row r="51127" spans="4:4" x14ac:dyDescent="0.2">
      <c r="D51127" s="1"/>
    </row>
    <row r="51128" spans="4:4" x14ac:dyDescent="0.2">
      <c r="D51128" s="1"/>
    </row>
    <row r="51129" spans="4:4" x14ac:dyDescent="0.2">
      <c r="D51129" s="1"/>
    </row>
    <row r="51130" spans="4:4" x14ac:dyDescent="0.2">
      <c r="D51130" s="1"/>
    </row>
    <row r="51131" spans="4:4" x14ac:dyDescent="0.2">
      <c r="D51131" s="1"/>
    </row>
    <row r="51132" spans="4:4" x14ac:dyDescent="0.2">
      <c r="D51132" s="1"/>
    </row>
    <row r="51133" spans="4:4" x14ac:dyDescent="0.2">
      <c r="D51133" s="1"/>
    </row>
    <row r="51134" spans="4:4" x14ac:dyDescent="0.2">
      <c r="D51134" s="1"/>
    </row>
    <row r="51135" spans="4:4" x14ac:dyDescent="0.2">
      <c r="D51135" s="1"/>
    </row>
    <row r="51136" spans="4:4" x14ac:dyDescent="0.2">
      <c r="D51136" s="1"/>
    </row>
    <row r="51137" spans="4:4" x14ac:dyDescent="0.2">
      <c r="D51137" s="1"/>
    </row>
    <row r="51138" spans="4:4" x14ac:dyDescent="0.2">
      <c r="D51138" s="1"/>
    </row>
    <row r="51139" spans="4:4" x14ac:dyDescent="0.2">
      <c r="D51139" s="1"/>
    </row>
    <row r="51140" spans="4:4" x14ac:dyDescent="0.2">
      <c r="D51140" s="1"/>
    </row>
    <row r="51141" spans="4:4" x14ac:dyDescent="0.2">
      <c r="D51141" s="1"/>
    </row>
    <row r="51142" spans="4:4" x14ac:dyDescent="0.2">
      <c r="D51142" s="1"/>
    </row>
    <row r="51143" spans="4:4" x14ac:dyDescent="0.2">
      <c r="D51143" s="1"/>
    </row>
    <row r="51144" spans="4:4" x14ac:dyDescent="0.2">
      <c r="D51144" s="1"/>
    </row>
    <row r="51145" spans="4:4" x14ac:dyDescent="0.2">
      <c r="D51145" s="1"/>
    </row>
    <row r="51146" spans="4:4" x14ac:dyDescent="0.2">
      <c r="D51146" s="1"/>
    </row>
    <row r="51147" spans="4:4" x14ac:dyDescent="0.2">
      <c r="D51147" s="1"/>
    </row>
    <row r="51148" spans="4:4" x14ac:dyDescent="0.2">
      <c r="D51148" s="1"/>
    </row>
    <row r="51149" spans="4:4" x14ac:dyDescent="0.2">
      <c r="D51149" s="1"/>
    </row>
    <row r="51150" spans="4:4" x14ac:dyDescent="0.2">
      <c r="D51150" s="1"/>
    </row>
    <row r="51151" spans="4:4" x14ac:dyDescent="0.2">
      <c r="D51151" s="1"/>
    </row>
    <row r="51152" spans="4:4" x14ac:dyDescent="0.2">
      <c r="D51152" s="1"/>
    </row>
    <row r="51153" spans="4:4" x14ac:dyDescent="0.2">
      <c r="D51153" s="1"/>
    </row>
    <row r="51154" spans="4:4" x14ac:dyDescent="0.2">
      <c r="D51154" s="1"/>
    </row>
    <row r="51155" spans="4:4" x14ac:dyDescent="0.2">
      <c r="D51155" s="1"/>
    </row>
    <row r="51156" spans="4:4" x14ac:dyDescent="0.2">
      <c r="D51156" s="1"/>
    </row>
    <row r="51157" spans="4:4" x14ac:dyDescent="0.2">
      <c r="D51157" s="1"/>
    </row>
    <row r="51158" spans="4:4" x14ac:dyDescent="0.2">
      <c r="D51158" s="1"/>
    </row>
    <row r="51159" spans="4:4" x14ac:dyDescent="0.2">
      <c r="D51159" s="1"/>
    </row>
    <row r="51160" spans="4:4" x14ac:dyDescent="0.2">
      <c r="D51160" s="1"/>
    </row>
    <row r="51161" spans="4:4" x14ac:dyDescent="0.2">
      <c r="D51161" s="1"/>
    </row>
    <row r="51162" spans="4:4" x14ac:dyDescent="0.2">
      <c r="D51162" s="1"/>
    </row>
    <row r="51163" spans="4:4" x14ac:dyDescent="0.2">
      <c r="D51163" s="1"/>
    </row>
    <row r="51164" spans="4:4" x14ac:dyDescent="0.2">
      <c r="D51164" s="1"/>
    </row>
    <row r="51165" spans="4:4" x14ac:dyDescent="0.2">
      <c r="D51165" s="1"/>
    </row>
    <row r="51166" spans="4:4" x14ac:dyDescent="0.2">
      <c r="D51166" s="1"/>
    </row>
    <row r="51167" spans="4:4" x14ac:dyDescent="0.2">
      <c r="D51167" s="1"/>
    </row>
    <row r="51168" spans="4:4" x14ac:dyDescent="0.2">
      <c r="D51168" s="1"/>
    </row>
    <row r="51169" spans="4:4" x14ac:dyDescent="0.2">
      <c r="D51169" s="1"/>
    </row>
    <row r="51170" spans="4:4" x14ac:dyDescent="0.2">
      <c r="D51170" s="1"/>
    </row>
    <row r="51171" spans="4:4" x14ac:dyDescent="0.2">
      <c r="D51171" s="1"/>
    </row>
    <row r="51172" spans="4:4" x14ac:dyDescent="0.2">
      <c r="D51172" s="1"/>
    </row>
    <row r="51173" spans="4:4" x14ac:dyDescent="0.2">
      <c r="D51173" s="1"/>
    </row>
    <row r="51174" spans="4:4" x14ac:dyDescent="0.2">
      <c r="D51174" s="1"/>
    </row>
    <row r="51175" spans="4:4" x14ac:dyDescent="0.2">
      <c r="D51175" s="1"/>
    </row>
    <row r="51176" spans="4:4" x14ac:dyDescent="0.2">
      <c r="D51176" s="1"/>
    </row>
    <row r="51177" spans="4:4" x14ac:dyDescent="0.2">
      <c r="D51177" s="1"/>
    </row>
    <row r="51178" spans="4:4" x14ac:dyDescent="0.2">
      <c r="D51178" s="1"/>
    </row>
    <row r="51179" spans="4:4" x14ac:dyDescent="0.2">
      <c r="D51179" s="1"/>
    </row>
    <row r="51180" spans="4:4" x14ac:dyDescent="0.2">
      <c r="D51180" s="1"/>
    </row>
    <row r="51181" spans="4:4" x14ac:dyDescent="0.2">
      <c r="D51181" s="1"/>
    </row>
    <row r="51182" spans="4:4" x14ac:dyDescent="0.2">
      <c r="D51182" s="1"/>
    </row>
    <row r="51183" spans="4:4" x14ac:dyDescent="0.2">
      <c r="D51183" s="1"/>
    </row>
    <row r="51184" spans="4:4" x14ac:dyDescent="0.2">
      <c r="D51184" s="1"/>
    </row>
    <row r="51185" spans="4:4" x14ac:dyDescent="0.2">
      <c r="D51185" s="1"/>
    </row>
    <row r="51186" spans="4:4" x14ac:dyDescent="0.2">
      <c r="D51186" s="1"/>
    </row>
    <row r="51187" spans="4:4" x14ac:dyDescent="0.2">
      <c r="D51187" s="1"/>
    </row>
    <row r="51188" spans="4:4" x14ac:dyDescent="0.2">
      <c r="D51188" s="1"/>
    </row>
    <row r="51189" spans="4:4" x14ac:dyDescent="0.2">
      <c r="D51189" s="1"/>
    </row>
    <row r="51190" spans="4:4" x14ac:dyDescent="0.2">
      <c r="D51190" s="1"/>
    </row>
    <row r="51191" spans="4:4" x14ac:dyDescent="0.2">
      <c r="D51191" s="1"/>
    </row>
    <row r="51192" spans="4:4" x14ac:dyDescent="0.2">
      <c r="D51192" s="1"/>
    </row>
    <row r="51193" spans="4:4" x14ac:dyDescent="0.2">
      <c r="D51193" s="1"/>
    </row>
    <row r="51194" spans="4:4" x14ac:dyDescent="0.2">
      <c r="D51194" s="1"/>
    </row>
    <row r="51195" spans="4:4" x14ac:dyDescent="0.2">
      <c r="D51195" s="1"/>
    </row>
    <row r="51196" spans="4:4" x14ac:dyDescent="0.2">
      <c r="D51196" s="1"/>
    </row>
    <row r="51197" spans="4:4" x14ac:dyDescent="0.2">
      <c r="D51197" s="1"/>
    </row>
    <row r="51198" spans="4:4" x14ac:dyDescent="0.2">
      <c r="D51198" s="1"/>
    </row>
    <row r="51199" spans="4:4" x14ac:dyDescent="0.2">
      <c r="D51199" s="1"/>
    </row>
    <row r="51200" spans="4:4" x14ac:dyDescent="0.2">
      <c r="D51200" s="1"/>
    </row>
    <row r="51201" spans="4:4" x14ac:dyDescent="0.2">
      <c r="D51201" s="1"/>
    </row>
    <row r="51202" spans="4:4" x14ac:dyDescent="0.2">
      <c r="D51202" s="1"/>
    </row>
    <row r="51203" spans="4:4" x14ac:dyDescent="0.2">
      <c r="D51203" s="1"/>
    </row>
    <row r="51204" spans="4:4" x14ac:dyDescent="0.2">
      <c r="D51204" s="1"/>
    </row>
    <row r="51205" spans="4:4" x14ac:dyDescent="0.2">
      <c r="D51205" s="1"/>
    </row>
    <row r="51206" spans="4:4" x14ac:dyDescent="0.2">
      <c r="D51206" s="1"/>
    </row>
    <row r="51207" spans="4:4" x14ac:dyDescent="0.2">
      <c r="D51207" s="1"/>
    </row>
    <row r="51208" spans="4:4" x14ac:dyDescent="0.2">
      <c r="D51208" s="1"/>
    </row>
    <row r="51209" spans="4:4" x14ac:dyDescent="0.2">
      <c r="D51209" s="1"/>
    </row>
    <row r="51210" spans="4:4" x14ac:dyDescent="0.2">
      <c r="D51210" s="1"/>
    </row>
    <row r="51211" spans="4:4" x14ac:dyDescent="0.2">
      <c r="D51211" s="1"/>
    </row>
    <row r="51212" spans="4:4" x14ac:dyDescent="0.2">
      <c r="D51212" s="1"/>
    </row>
    <row r="51213" spans="4:4" x14ac:dyDescent="0.2">
      <c r="D51213" s="1"/>
    </row>
    <row r="51214" spans="4:4" x14ac:dyDescent="0.2">
      <c r="D51214" s="1"/>
    </row>
    <row r="51215" spans="4:4" x14ac:dyDescent="0.2">
      <c r="D51215" s="1"/>
    </row>
    <row r="51216" spans="4:4" x14ac:dyDescent="0.2">
      <c r="D51216" s="1"/>
    </row>
    <row r="51217" spans="4:4" x14ac:dyDescent="0.2">
      <c r="D51217" s="1"/>
    </row>
    <row r="51218" spans="4:4" x14ac:dyDescent="0.2">
      <c r="D51218" s="1"/>
    </row>
    <row r="51219" spans="4:4" x14ac:dyDescent="0.2">
      <c r="D51219" s="1"/>
    </row>
    <row r="51220" spans="4:4" x14ac:dyDescent="0.2">
      <c r="D51220" s="1"/>
    </row>
    <row r="51221" spans="4:4" x14ac:dyDescent="0.2">
      <c r="D51221" s="1"/>
    </row>
    <row r="51222" spans="4:4" x14ac:dyDescent="0.2">
      <c r="D51222" s="1"/>
    </row>
    <row r="51223" spans="4:4" x14ac:dyDescent="0.2">
      <c r="D51223" s="1"/>
    </row>
    <row r="51224" spans="4:4" x14ac:dyDescent="0.2">
      <c r="D51224" s="1"/>
    </row>
    <row r="51225" spans="4:4" x14ac:dyDescent="0.2">
      <c r="D51225" s="1"/>
    </row>
    <row r="51226" spans="4:4" x14ac:dyDescent="0.2">
      <c r="D51226" s="1"/>
    </row>
    <row r="51227" spans="4:4" x14ac:dyDescent="0.2">
      <c r="D51227" s="1"/>
    </row>
    <row r="51228" spans="4:4" x14ac:dyDescent="0.2">
      <c r="D51228" s="1"/>
    </row>
    <row r="51229" spans="4:4" x14ac:dyDescent="0.2">
      <c r="D51229" s="1"/>
    </row>
    <row r="51230" spans="4:4" x14ac:dyDescent="0.2">
      <c r="D51230" s="1"/>
    </row>
    <row r="51231" spans="4:4" x14ac:dyDescent="0.2">
      <c r="D51231" s="1"/>
    </row>
    <row r="51232" spans="4:4" x14ac:dyDescent="0.2">
      <c r="D51232" s="1"/>
    </row>
    <row r="51233" spans="4:4" x14ac:dyDescent="0.2">
      <c r="D51233" s="1"/>
    </row>
    <row r="51234" spans="4:4" x14ac:dyDescent="0.2">
      <c r="D51234" s="1"/>
    </row>
    <row r="51235" spans="4:4" x14ac:dyDescent="0.2">
      <c r="D51235" s="1"/>
    </row>
    <row r="51236" spans="4:4" x14ac:dyDescent="0.2">
      <c r="D51236" s="1"/>
    </row>
    <row r="51237" spans="4:4" x14ac:dyDescent="0.2">
      <c r="D51237" s="1"/>
    </row>
    <row r="51238" spans="4:4" x14ac:dyDescent="0.2">
      <c r="D51238" s="1"/>
    </row>
    <row r="51239" spans="4:4" x14ac:dyDescent="0.2">
      <c r="D51239" s="1"/>
    </row>
    <row r="51240" spans="4:4" x14ac:dyDescent="0.2">
      <c r="D51240" s="1"/>
    </row>
    <row r="51241" spans="4:4" x14ac:dyDescent="0.2">
      <c r="D51241" s="1"/>
    </row>
    <row r="51242" spans="4:4" x14ac:dyDescent="0.2">
      <c r="D51242" s="1"/>
    </row>
    <row r="51243" spans="4:4" x14ac:dyDescent="0.2">
      <c r="D51243" s="1"/>
    </row>
    <row r="51244" spans="4:4" x14ac:dyDescent="0.2">
      <c r="D51244" s="1"/>
    </row>
    <row r="51245" spans="4:4" x14ac:dyDescent="0.2">
      <c r="D51245" s="1"/>
    </row>
    <row r="51246" spans="4:4" x14ac:dyDescent="0.2">
      <c r="D51246" s="1"/>
    </row>
    <row r="51247" spans="4:4" x14ac:dyDescent="0.2">
      <c r="D51247" s="1"/>
    </row>
    <row r="51248" spans="4:4" x14ac:dyDescent="0.2">
      <c r="D51248" s="1"/>
    </row>
    <row r="51249" spans="4:4" x14ac:dyDescent="0.2">
      <c r="D51249" s="1"/>
    </row>
    <row r="51250" spans="4:4" x14ac:dyDescent="0.2">
      <c r="D51250" s="1"/>
    </row>
    <row r="51251" spans="4:4" x14ac:dyDescent="0.2">
      <c r="D51251" s="1"/>
    </row>
    <row r="51252" spans="4:4" x14ac:dyDescent="0.2">
      <c r="D51252" s="1"/>
    </row>
    <row r="51253" spans="4:4" x14ac:dyDescent="0.2">
      <c r="D51253" s="1"/>
    </row>
    <row r="51254" spans="4:4" x14ac:dyDescent="0.2">
      <c r="D51254" s="1"/>
    </row>
    <row r="51255" spans="4:4" x14ac:dyDescent="0.2">
      <c r="D51255" s="1"/>
    </row>
    <row r="51256" spans="4:4" x14ac:dyDescent="0.2">
      <c r="D51256" s="1"/>
    </row>
    <row r="51257" spans="4:4" x14ac:dyDescent="0.2">
      <c r="D51257" s="1"/>
    </row>
    <row r="51258" spans="4:4" x14ac:dyDescent="0.2">
      <c r="D51258" s="1"/>
    </row>
    <row r="51259" spans="4:4" x14ac:dyDescent="0.2">
      <c r="D51259" s="1"/>
    </row>
    <row r="51260" spans="4:4" x14ac:dyDescent="0.2">
      <c r="D51260" s="1"/>
    </row>
    <row r="51261" spans="4:4" x14ac:dyDescent="0.2">
      <c r="D51261" s="1"/>
    </row>
    <row r="51262" spans="4:4" x14ac:dyDescent="0.2">
      <c r="D51262" s="1"/>
    </row>
    <row r="51263" spans="4:4" x14ac:dyDescent="0.2">
      <c r="D51263" s="1"/>
    </row>
    <row r="51264" spans="4:4" x14ac:dyDescent="0.2">
      <c r="D51264" s="1"/>
    </row>
    <row r="51265" spans="4:4" x14ac:dyDescent="0.2">
      <c r="D51265" s="1"/>
    </row>
    <row r="51266" spans="4:4" x14ac:dyDescent="0.2">
      <c r="D51266" s="1"/>
    </row>
    <row r="51267" spans="4:4" x14ac:dyDescent="0.2">
      <c r="D51267" s="1"/>
    </row>
    <row r="51268" spans="4:4" x14ac:dyDescent="0.2">
      <c r="D51268" s="1"/>
    </row>
    <row r="51269" spans="4:4" x14ac:dyDescent="0.2">
      <c r="D51269" s="1"/>
    </row>
    <row r="51270" spans="4:4" x14ac:dyDescent="0.2">
      <c r="D51270" s="1"/>
    </row>
    <row r="51271" spans="4:4" x14ac:dyDescent="0.2">
      <c r="D51271" s="1"/>
    </row>
    <row r="51272" spans="4:4" x14ac:dyDescent="0.2">
      <c r="D51272" s="1"/>
    </row>
    <row r="51273" spans="4:4" x14ac:dyDescent="0.2">
      <c r="D51273" s="1"/>
    </row>
    <row r="51274" spans="4:4" x14ac:dyDescent="0.2">
      <c r="D51274" s="1"/>
    </row>
    <row r="51275" spans="4:4" x14ac:dyDescent="0.2">
      <c r="D51275" s="1"/>
    </row>
    <row r="51276" spans="4:4" x14ac:dyDescent="0.2">
      <c r="D51276" s="1"/>
    </row>
    <row r="51277" spans="4:4" x14ac:dyDescent="0.2">
      <c r="D51277" s="1"/>
    </row>
    <row r="51278" spans="4:4" x14ac:dyDescent="0.2">
      <c r="D51278" s="1"/>
    </row>
    <row r="51279" spans="4:4" x14ac:dyDescent="0.2">
      <c r="D51279" s="1"/>
    </row>
    <row r="51280" spans="4:4" x14ac:dyDescent="0.2">
      <c r="D51280" s="1"/>
    </row>
    <row r="51281" spans="4:4" x14ac:dyDescent="0.2">
      <c r="D51281" s="1"/>
    </row>
    <row r="51282" spans="4:4" x14ac:dyDescent="0.2">
      <c r="D51282" s="1"/>
    </row>
    <row r="51283" spans="4:4" x14ac:dyDescent="0.2">
      <c r="D51283" s="1"/>
    </row>
    <row r="51284" spans="4:4" x14ac:dyDescent="0.2">
      <c r="D51284" s="1"/>
    </row>
    <row r="51285" spans="4:4" x14ac:dyDescent="0.2">
      <c r="D51285" s="1"/>
    </row>
    <row r="51286" spans="4:4" x14ac:dyDescent="0.2">
      <c r="D51286" s="1"/>
    </row>
    <row r="51287" spans="4:4" x14ac:dyDescent="0.2">
      <c r="D51287" s="1"/>
    </row>
    <row r="51288" spans="4:4" x14ac:dyDescent="0.2">
      <c r="D51288" s="1"/>
    </row>
    <row r="51289" spans="4:4" x14ac:dyDescent="0.2">
      <c r="D51289" s="1"/>
    </row>
    <row r="51290" spans="4:4" x14ac:dyDescent="0.2">
      <c r="D51290" s="1"/>
    </row>
    <row r="51291" spans="4:4" x14ac:dyDescent="0.2">
      <c r="D51291" s="1"/>
    </row>
    <row r="51292" spans="4:4" x14ac:dyDescent="0.2">
      <c r="D51292" s="1"/>
    </row>
    <row r="51293" spans="4:4" x14ac:dyDescent="0.2">
      <c r="D51293" s="1"/>
    </row>
    <row r="51294" spans="4:4" x14ac:dyDescent="0.2">
      <c r="D51294" s="1"/>
    </row>
    <row r="51295" spans="4:4" x14ac:dyDescent="0.2">
      <c r="D51295" s="1"/>
    </row>
    <row r="51296" spans="4:4" x14ac:dyDescent="0.2">
      <c r="D51296" s="1"/>
    </row>
    <row r="51297" spans="4:4" x14ac:dyDescent="0.2">
      <c r="D51297" s="1"/>
    </row>
    <row r="51298" spans="4:4" x14ac:dyDescent="0.2">
      <c r="D51298" s="1"/>
    </row>
    <row r="51299" spans="4:4" x14ac:dyDescent="0.2">
      <c r="D51299" s="1"/>
    </row>
    <row r="51300" spans="4:4" x14ac:dyDescent="0.2">
      <c r="D51300" s="1"/>
    </row>
    <row r="51301" spans="4:4" x14ac:dyDescent="0.2">
      <c r="D51301" s="1"/>
    </row>
    <row r="51302" spans="4:4" x14ac:dyDescent="0.2">
      <c r="D51302" s="1"/>
    </row>
    <row r="51303" spans="4:4" x14ac:dyDescent="0.2">
      <c r="D51303" s="1"/>
    </row>
    <row r="51304" spans="4:4" x14ac:dyDescent="0.2">
      <c r="D51304" s="1"/>
    </row>
    <row r="51305" spans="4:4" x14ac:dyDescent="0.2">
      <c r="D51305" s="1"/>
    </row>
    <row r="51306" spans="4:4" x14ac:dyDescent="0.2">
      <c r="D51306" s="1"/>
    </row>
    <row r="51307" spans="4:4" x14ac:dyDescent="0.2">
      <c r="D51307" s="1"/>
    </row>
    <row r="51308" spans="4:4" x14ac:dyDescent="0.2">
      <c r="D51308" s="1"/>
    </row>
    <row r="51309" spans="4:4" x14ac:dyDescent="0.2">
      <c r="D51309" s="1"/>
    </row>
    <row r="51310" spans="4:4" x14ac:dyDescent="0.2">
      <c r="D51310" s="1"/>
    </row>
    <row r="51311" spans="4:4" x14ac:dyDescent="0.2">
      <c r="D51311" s="1"/>
    </row>
    <row r="51312" spans="4:4" x14ac:dyDescent="0.2">
      <c r="D51312" s="1"/>
    </row>
    <row r="51313" spans="4:4" x14ac:dyDescent="0.2">
      <c r="D51313" s="1"/>
    </row>
    <row r="51314" spans="4:4" x14ac:dyDescent="0.2">
      <c r="D51314" s="1"/>
    </row>
    <row r="51315" spans="4:4" x14ac:dyDescent="0.2">
      <c r="D51315" s="1"/>
    </row>
    <row r="51316" spans="4:4" x14ac:dyDescent="0.2">
      <c r="D51316" s="1"/>
    </row>
    <row r="51317" spans="4:4" x14ac:dyDescent="0.2">
      <c r="D51317" s="1"/>
    </row>
    <row r="51318" spans="4:4" x14ac:dyDescent="0.2">
      <c r="D51318" s="1"/>
    </row>
    <row r="51319" spans="4:4" x14ac:dyDescent="0.2">
      <c r="D51319" s="1"/>
    </row>
    <row r="51320" spans="4:4" x14ac:dyDescent="0.2">
      <c r="D51320" s="1"/>
    </row>
    <row r="51321" spans="4:4" x14ac:dyDescent="0.2">
      <c r="D51321" s="1"/>
    </row>
    <row r="51322" spans="4:4" x14ac:dyDescent="0.2">
      <c r="D51322" s="1"/>
    </row>
    <row r="51323" spans="4:4" x14ac:dyDescent="0.2">
      <c r="D51323" s="1"/>
    </row>
    <row r="51324" spans="4:4" x14ac:dyDescent="0.2">
      <c r="D51324" s="1"/>
    </row>
    <row r="51325" spans="4:4" x14ac:dyDescent="0.2">
      <c r="D51325" s="1"/>
    </row>
    <row r="51326" spans="4:4" x14ac:dyDescent="0.2">
      <c r="D51326" s="1"/>
    </row>
    <row r="51327" spans="4:4" x14ac:dyDescent="0.2">
      <c r="D51327" s="1"/>
    </row>
    <row r="51328" spans="4:4" x14ac:dyDescent="0.2">
      <c r="D51328" s="1"/>
    </row>
    <row r="51329" spans="4:4" x14ac:dyDescent="0.2">
      <c r="D51329" s="1"/>
    </row>
    <row r="51330" spans="4:4" x14ac:dyDescent="0.2">
      <c r="D51330" s="1"/>
    </row>
    <row r="51331" spans="4:4" x14ac:dyDescent="0.2">
      <c r="D51331" s="1"/>
    </row>
    <row r="51332" spans="4:4" x14ac:dyDescent="0.2">
      <c r="D51332" s="1"/>
    </row>
    <row r="51333" spans="4:4" x14ac:dyDescent="0.2">
      <c r="D51333" s="1"/>
    </row>
    <row r="51334" spans="4:4" x14ac:dyDescent="0.2">
      <c r="D51334" s="1"/>
    </row>
    <row r="51335" spans="4:4" x14ac:dyDescent="0.2">
      <c r="D51335" s="1"/>
    </row>
    <row r="51336" spans="4:4" x14ac:dyDescent="0.2">
      <c r="D51336" s="1"/>
    </row>
    <row r="51337" spans="4:4" x14ac:dyDescent="0.2">
      <c r="D51337" s="1"/>
    </row>
    <row r="51338" spans="4:4" x14ac:dyDescent="0.2">
      <c r="D51338" s="1"/>
    </row>
    <row r="51339" spans="4:4" x14ac:dyDescent="0.2">
      <c r="D51339" s="1"/>
    </row>
    <row r="51340" spans="4:4" x14ac:dyDescent="0.2">
      <c r="D51340" s="1"/>
    </row>
    <row r="51341" spans="4:4" x14ac:dyDescent="0.2">
      <c r="D51341" s="1"/>
    </row>
    <row r="51342" spans="4:4" x14ac:dyDescent="0.2">
      <c r="D51342" s="1"/>
    </row>
    <row r="51343" spans="4:4" x14ac:dyDescent="0.2">
      <c r="D51343" s="1"/>
    </row>
    <row r="51344" spans="4:4" x14ac:dyDescent="0.2">
      <c r="D51344" s="1"/>
    </row>
    <row r="51345" spans="4:4" x14ac:dyDescent="0.2">
      <c r="D51345" s="1"/>
    </row>
    <row r="51346" spans="4:4" x14ac:dyDescent="0.2">
      <c r="D51346" s="1"/>
    </row>
    <row r="51347" spans="4:4" x14ac:dyDescent="0.2">
      <c r="D51347" s="1"/>
    </row>
    <row r="51348" spans="4:4" x14ac:dyDescent="0.2">
      <c r="D51348" s="1"/>
    </row>
    <row r="51349" spans="4:4" x14ac:dyDescent="0.2">
      <c r="D51349" s="1"/>
    </row>
    <row r="51350" spans="4:4" x14ac:dyDescent="0.2">
      <c r="D51350" s="1"/>
    </row>
    <row r="51351" spans="4:4" x14ac:dyDescent="0.2">
      <c r="D51351" s="1"/>
    </row>
    <row r="51352" spans="4:4" x14ac:dyDescent="0.2">
      <c r="D51352" s="1"/>
    </row>
    <row r="51353" spans="4:4" x14ac:dyDescent="0.2">
      <c r="D51353" s="1"/>
    </row>
    <row r="51354" spans="4:4" x14ac:dyDescent="0.2">
      <c r="D51354" s="1"/>
    </row>
    <row r="51355" spans="4:4" x14ac:dyDescent="0.2">
      <c r="D51355" s="1"/>
    </row>
    <row r="51356" spans="4:4" x14ac:dyDescent="0.2">
      <c r="D51356" s="1"/>
    </row>
    <row r="51357" spans="4:4" x14ac:dyDescent="0.2">
      <c r="D51357" s="1"/>
    </row>
    <row r="51358" spans="4:4" x14ac:dyDescent="0.2">
      <c r="D51358" s="1"/>
    </row>
    <row r="51359" spans="4:4" x14ac:dyDescent="0.2">
      <c r="D51359" s="1"/>
    </row>
    <row r="51360" spans="4:4" x14ac:dyDescent="0.2">
      <c r="D51360" s="1"/>
    </row>
    <row r="51361" spans="4:4" x14ac:dyDescent="0.2">
      <c r="D51361" s="1"/>
    </row>
    <row r="51362" spans="4:4" x14ac:dyDescent="0.2">
      <c r="D51362" s="1"/>
    </row>
    <row r="51363" spans="4:4" x14ac:dyDescent="0.2">
      <c r="D51363" s="1"/>
    </row>
    <row r="51364" spans="4:4" x14ac:dyDescent="0.2">
      <c r="D51364" s="1"/>
    </row>
    <row r="51365" spans="4:4" x14ac:dyDescent="0.2">
      <c r="D51365" s="1"/>
    </row>
    <row r="51366" spans="4:4" x14ac:dyDescent="0.2">
      <c r="D51366" s="1"/>
    </row>
    <row r="51367" spans="4:4" x14ac:dyDescent="0.2">
      <c r="D51367" s="1"/>
    </row>
    <row r="51368" spans="4:4" x14ac:dyDescent="0.2">
      <c r="D51368" s="1"/>
    </row>
    <row r="51369" spans="4:4" x14ac:dyDescent="0.2">
      <c r="D51369" s="1"/>
    </row>
    <row r="51370" spans="4:4" x14ac:dyDescent="0.2">
      <c r="D51370" s="1"/>
    </row>
    <row r="51371" spans="4:4" x14ac:dyDescent="0.2">
      <c r="D51371" s="1"/>
    </row>
    <row r="51372" spans="4:4" x14ac:dyDescent="0.2">
      <c r="D51372" s="1"/>
    </row>
    <row r="51373" spans="4:4" x14ac:dyDescent="0.2">
      <c r="D51373" s="1"/>
    </row>
    <row r="51374" spans="4:4" x14ac:dyDescent="0.2">
      <c r="D51374" s="1"/>
    </row>
    <row r="51375" spans="4:4" x14ac:dyDescent="0.2">
      <c r="D51375" s="1"/>
    </row>
    <row r="51376" spans="4:4" x14ac:dyDescent="0.2">
      <c r="D51376" s="1"/>
    </row>
    <row r="51377" spans="4:4" x14ac:dyDescent="0.2">
      <c r="D51377" s="1"/>
    </row>
    <row r="51378" spans="4:4" x14ac:dyDescent="0.2">
      <c r="D51378" s="1"/>
    </row>
    <row r="51379" spans="4:4" x14ac:dyDescent="0.2">
      <c r="D51379" s="1"/>
    </row>
    <row r="51380" spans="4:4" x14ac:dyDescent="0.2">
      <c r="D51380" s="1"/>
    </row>
    <row r="51381" spans="4:4" x14ac:dyDescent="0.2">
      <c r="D51381" s="1"/>
    </row>
    <row r="51382" spans="4:4" x14ac:dyDescent="0.2">
      <c r="D51382" s="1"/>
    </row>
    <row r="51383" spans="4:4" x14ac:dyDescent="0.2">
      <c r="D51383" s="1"/>
    </row>
    <row r="51384" spans="4:4" x14ac:dyDescent="0.2">
      <c r="D51384" s="1"/>
    </row>
    <row r="51385" spans="4:4" x14ac:dyDescent="0.2">
      <c r="D51385" s="1"/>
    </row>
    <row r="51386" spans="4:4" x14ac:dyDescent="0.2">
      <c r="D51386" s="1"/>
    </row>
    <row r="51387" spans="4:4" x14ac:dyDescent="0.2">
      <c r="D51387" s="1"/>
    </row>
    <row r="51388" spans="4:4" x14ac:dyDescent="0.2">
      <c r="D51388" s="1"/>
    </row>
    <row r="51389" spans="4:4" x14ac:dyDescent="0.2">
      <c r="D51389" s="1"/>
    </row>
    <row r="51390" spans="4:4" x14ac:dyDescent="0.2">
      <c r="D51390" s="1"/>
    </row>
    <row r="51391" spans="4:4" x14ac:dyDescent="0.2">
      <c r="D51391" s="1"/>
    </row>
    <row r="51392" spans="4:4" x14ac:dyDescent="0.2">
      <c r="D51392" s="1"/>
    </row>
    <row r="51393" spans="4:4" x14ac:dyDescent="0.2">
      <c r="D51393" s="1"/>
    </row>
    <row r="51394" spans="4:4" x14ac:dyDescent="0.2">
      <c r="D51394" s="1"/>
    </row>
    <row r="51395" spans="4:4" x14ac:dyDescent="0.2">
      <c r="D51395" s="1"/>
    </row>
    <row r="51396" spans="4:4" x14ac:dyDescent="0.2">
      <c r="D51396" s="1"/>
    </row>
    <row r="51397" spans="4:4" x14ac:dyDescent="0.2">
      <c r="D51397" s="1"/>
    </row>
    <row r="51398" spans="4:4" x14ac:dyDescent="0.2">
      <c r="D51398" s="1"/>
    </row>
    <row r="51399" spans="4:4" x14ac:dyDescent="0.2">
      <c r="D51399" s="1"/>
    </row>
    <row r="51400" spans="4:4" x14ac:dyDescent="0.2">
      <c r="D51400" s="1"/>
    </row>
    <row r="51401" spans="4:4" x14ac:dyDescent="0.2">
      <c r="D51401" s="1"/>
    </row>
    <row r="51402" spans="4:4" x14ac:dyDescent="0.2">
      <c r="D51402" s="1"/>
    </row>
    <row r="51403" spans="4:4" x14ac:dyDescent="0.2">
      <c r="D51403" s="1"/>
    </row>
    <row r="51404" spans="4:4" x14ac:dyDescent="0.2">
      <c r="D51404" s="1"/>
    </row>
    <row r="51405" spans="4:4" x14ac:dyDescent="0.2">
      <c r="D51405" s="1"/>
    </row>
    <row r="51406" spans="4:4" x14ac:dyDescent="0.2">
      <c r="D51406" s="1"/>
    </row>
    <row r="51407" spans="4:4" x14ac:dyDescent="0.2">
      <c r="D51407" s="1"/>
    </row>
    <row r="51408" spans="4:4" x14ac:dyDescent="0.2">
      <c r="D51408" s="1"/>
    </row>
    <row r="51409" spans="4:4" x14ac:dyDescent="0.2">
      <c r="D51409" s="1"/>
    </row>
    <row r="51410" spans="4:4" x14ac:dyDescent="0.2">
      <c r="D51410" s="1"/>
    </row>
    <row r="51411" spans="4:4" x14ac:dyDescent="0.2">
      <c r="D51411" s="1"/>
    </row>
    <row r="51412" spans="4:4" x14ac:dyDescent="0.2">
      <c r="D51412" s="1"/>
    </row>
    <row r="51413" spans="4:4" x14ac:dyDescent="0.2">
      <c r="D51413" s="1"/>
    </row>
    <row r="51414" spans="4:4" x14ac:dyDescent="0.2">
      <c r="D51414" s="1"/>
    </row>
    <row r="51415" spans="4:4" x14ac:dyDescent="0.2">
      <c r="D51415" s="1"/>
    </row>
    <row r="51416" spans="4:4" x14ac:dyDescent="0.2">
      <c r="D51416" s="1"/>
    </row>
    <row r="51417" spans="4:4" x14ac:dyDescent="0.2">
      <c r="D51417" s="1"/>
    </row>
    <row r="51418" spans="4:4" x14ac:dyDescent="0.2">
      <c r="D51418" s="1"/>
    </row>
    <row r="51419" spans="4:4" x14ac:dyDescent="0.2">
      <c r="D51419" s="1"/>
    </row>
    <row r="51420" spans="4:4" x14ac:dyDescent="0.2">
      <c r="D51420" s="1"/>
    </row>
    <row r="51421" spans="4:4" x14ac:dyDescent="0.2">
      <c r="D51421" s="1"/>
    </row>
    <row r="51422" spans="4:4" x14ac:dyDescent="0.2">
      <c r="D51422" s="1"/>
    </row>
    <row r="51423" spans="4:4" x14ac:dyDescent="0.2">
      <c r="D51423" s="1"/>
    </row>
    <row r="51424" spans="4:4" x14ac:dyDescent="0.2">
      <c r="D51424" s="1"/>
    </row>
    <row r="51425" spans="4:4" x14ac:dyDescent="0.2">
      <c r="D51425" s="1"/>
    </row>
    <row r="51426" spans="4:4" x14ac:dyDescent="0.2">
      <c r="D51426" s="1"/>
    </row>
    <row r="51427" spans="4:4" x14ac:dyDescent="0.2">
      <c r="D51427" s="1"/>
    </row>
    <row r="51428" spans="4:4" x14ac:dyDescent="0.2">
      <c r="D51428" s="1"/>
    </row>
    <row r="51429" spans="4:4" x14ac:dyDescent="0.2">
      <c r="D51429" s="1"/>
    </row>
    <row r="51430" spans="4:4" x14ac:dyDescent="0.2">
      <c r="D51430" s="1"/>
    </row>
    <row r="51431" spans="4:4" x14ac:dyDescent="0.2">
      <c r="D51431" s="1"/>
    </row>
    <row r="51432" spans="4:4" x14ac:dyDescent="0.2">
      <c r="D51432" s="1"/>
    </row>
    <row r="51433" spans="4:4" x14ac:dyDescent="0.2">
      <c r="D51433" s="1"/>
    </row>
    <row r="51434" spans="4:4" x14ac:dyDescent="0.2">
      <c r="D51434" s="1"/>
    </row>
    <row r="51435" spans="4:4" x14ac:dyDescent="0.2">
      <c r="D51435" s="1"/>
    </row>
    <row r="51436" spans="4:4" x14ac:dyDescent="0.2">
      <c r="D51436" s="1"/>
    </row>
    <row r="51437" spans="4:4" x14ac:dyDescent="0.2">
      <c r="D51437" s="1"/>
    </row>
    <row r="51438" spans="4:4" x14ac:dyDescent="0.2">
      <c r="D51438" s="1"/>
    </row>
    <row r="51439" spans="4:4" x14ac:dyDescent="0.2">
      <c r="D51439" s="1"/>
    </row>
    <row r="51440" spans="4:4" x14ac:dyDescent="0.2">
      <c r="D51440" s="1"/>
    </row>
    <row r="51441" spans="4:4" x14ac:dyDescent="0.2">
      <c r="D51441" s="1"/>
    </row>
    <row r="51442" spans="4:4" x14ac:dyDescent="0.2">
      <c r="D51442" s="1"/>
    </row>
    <row r="51443" spans="4:4" x14ac:dyDescent="0.2">
      <c r="D51443" s="1"/>
    </row>
    <row r="51444" spans="4:4" x14ac:dyDescent="0.2">
      <c r="D51444" s="1"/>
    </row>
    <row r="51445" spans="4:4" x14ac:dyDescent="0.2">
      <c r="D51445" s="1"/>
    </row>
    <row r="51446" spans="4:4" x14ac:dyDescent="0.2">
      <c r="D51446" s="1"/>
    </row>
    <row r="51447" spans="4:4" x14ac:dyDescent="0.2">
      <c r="D51447" s="1"/>
    </row>
    <row r="51448" spans="4:4" x14ac:dyDescent="0.2">
      <c r="D51448" s="1"/>
    </row>
    <row r="51449" spans="4:4" x14ac:dyDescent="0.2">
      <c r="D51449" s="1"/>
    </row>
    <row r="51450" spans="4:4" x14ac:dyDescent="0.2">
      <c r="D51450" s="1"/>
    </row>
    <row r="51451" spans="4:4" x14ac:dyDescent="0.2">
      <c r="D51451" s="1"/>
    </row>
    <row r="51452" spans="4:4" x14ac:dyDescent="0.2">
      <c r="D51452" s="1"/>
    </row>
    <row r="51453" spans="4:4" x14ac:dyDescent="0.2">
      <c r="D51453" s="1"/>
    </row>
    <row r="51454" spans="4:4" x14ac:dyDescent="0.2">
      <c r="D51454" s="1"/>
    </row>
    <row r="51455" spans="4:4" x14ac:dyDescent="0.2">
      <c r="D51455" s="1"/>
    </row>
    <row r="51456" spans="4:4" x14ac:dyDescent="0.2">
      <c r="D51456" s="1"/>
    </row>
    <row r="51457" spans="4:4" x14ac:dyDescent="0.2">
      <c r="D51457" s="1"/>
    </row>
    <row r="51458" spans="4:4" x14ac:dyDescent="0.2">
      <c r="D51458" s="1"/>
    </row>
    <row r="51459" spans="4:4" x14ac:dyDescent="0.2">
      <c r="D51459" s="1"/>
    </row>
    <row r="51460" spans="4:4" x14ac:dyDescent="0.2">
      <c r="D51460" s="1"/>
    </row>
    <row r="51461" spans="4:4" x14ac:dyDescent="0.2">
      <c r="D51461" s="1"/>
    </row>
    <row r="51462" spans="4:4" x14ac:dyDescent="0.2">
      <c r="D51462" s="1"/>
    </row>
    <row r="51463" spans="4:4" x14ac:dyDescent="0.2">
      <c r="D51463" s="1"/>
    </row>
    <row r="51464" spans="4:4" x14ac:dyDescent="0.2">
      <c r="D51464" s="1"/>
    </row>
    <row r="51465" spans="4:4" x14ac:dyDescent="0.2">
      <c r="D51465" s="1"/>
    </row>
    <row r="51466" spans="4:4" x14ac:dyDescent="0.2">
      <c r="D51466" s="1"/>
    </row>
    <row r="51467" spans="4:4" x14ac:dyDescent="0.2">
      <c r="D51467" s="1"/>
    </row>
    <row r="51468" spans="4:4" x14ac:dyDescent="0.2">
      <c r="D51468" s="1"/>
    </row>
    <row r="51469" spans="4:4" x14ac:dyDescent="0.2">
      <c r="D51469" s="1"/>
    </row>
    <row r="51470" spans="4:4" x14ac:dyDescent="0.2">
      <c r="D51470" s="1"/>
    </row>
    <row r="51471" spans="4:4" x14ac:dyDescent="0.2">
      <c r="D51471" s="1"/>
    </row>
    <row r="51472" spans="4:4" x14ac:dyDescent="0.2">
      <c r="D51472" s="1"/>
    </row>
    <row r="51473" spans="4:4" x14ac:dyDescent="0.2">
      <c r="D51473" s="1"/>
    </row>
    <row r="51474" spans="4:4" x14ac:dyDescent="0.2">
      <c r="D51474" s="1"/>
    </row>
    <row r="51475" spans="4:4" x14ac:dyDescent="0.2">
      <c r="D51475" s="1"/>
    </row>
    <row r="51476" spans="4:4" x14ac:dyDescent="0.2">
      <c r="D51476" s="1"/>
    </row>
    <row r="51477" spans="4:4" x14ac:dyDescent="0.2">
      <c r="D51477" s="1"/>
    </row>
    <row r="51478" spans="4:4" x14ac:dyDescent="0.2">
      <c r="D51478" s="1"/>
    </row>
    <row r="51479" spans="4:4" x14ac:dyDescent="0.2">
      <c r="D51479" s="1"/>
    </row>
    <row r="51480" spans="4:4" x14ac:dyDescent="0.2">
      <c r="D51480" s="1"/>
    </row>
    <row r="51481" spans="4:4" x14ac:dyDescent="0.2">
      <c r="D51481" s="1"/>
    </row>
    <row r="51482" spans="4:4" x14ac:dyDescent="0.2">
      <c r="D51482" s="1"/>
    </row>
    <row r="51483" spans="4:4" x14ac:dyDescent="0.2">
      <c r="D51483" s="1"/>
    </row>
    <row r="51484" spans="4:4" x14ac:dyDescent="0.2">
      <c r="D51484" s="1"/>
    </row>
    <row r="51485" spans="4:4" x14ac:dyDescent="0.2">
      <c r="D51485" s="1"/>
    </row>
    <row r="51486" spans="4:4" x14ac:dyDescent="0.2">
      <c r="D51486" s="1"/>
    </row>
    <row r="51487" spans="4:4" x14ac:dyDescent="0.2">
      <c r="D51487" s="1"/>
    </row>
    <row r="51488" spans="4:4" x14ac:dyDescent="0.2">
      <c r="D51488" s="1"/>
    </row>
    <row r="51489" spans="4:4" x14ac:dyDescent="0.2">
      <c r="D51489" s="1"/>
    </row>
    <row r="51490" spans="4:4" x14ac:dyDescent="0.2">
      <c r="D51490" s="1"/>
    </row>
    <row r="51491" spans="4:4" x14ac:dyDescent="0.2">
      <c r="D51491" s="1"/>
    </row>
    <row r="51492" spans="4:4" x14ac:dyDescent="0.2">
      <c r="D51492" s="1"/>
    </row>
    <row r="51493" spans="4:4" x14ac:dyDescent="0.2">
      <c r="D51493" s="1"/>
    </row>
    <row r="51494" spans="4:4" x14ac:dyDescent="0.2">
      <c r="D51494" s="1"/>
    </row>
    <row r="51495" spans="4:4" x14ac:dyDescent="0.2">
      <c r="D51495" s="1"/>
    </row>
    <row r="51496" spans="4:4" x14ac:dyDescent="0.2">
      <c r="D51496" s="1"/>
    </row>
    <row r="51497" spans="4:4" x14ac:dyDescent="0.2">
      <c r="D51497" s="1"/>
    </row>
    <row r="51498" spans="4:4" x14ac:dyDescent="0.2">
      <c r="D51498" s="1"/>
    </row>
    <row r="51499" spans="4:4" x14ac:dyDescent="0.2">
      <c r="D51499" s="1"/>
    </row>
    <row r="51500" spans="4:4" x14ac:dyDescent="0.2">
      <c r="D51500" s="1"/>
    </row>
    <row r="51501" spans="4:4" x14ac:dyDescent="0.2">
      <c r="D51501" s="1"/>
    </row>
    <row r="51502" spans="4:4" x14ac:dyDescent="0.2">
      <c r="D51502" s="1"/>
    </row>
    <row r="51503" spans="4:4" x14ac:dyDescent="0.2">
      <c r="D51503" s="1"/>
    </row>
    <row r="51504" spans="4:4" x14ac:dyDescent="0.2">
      <c r="D51504" s="1"/>
    </row>
    <row r="51505" spans="4:4" x14ac:dyDescent="0.2">
      <c r="D51505" s="1"/>
    </row>
    <row r="51506" spans="4:4" x14ac:dyDescent="0.2">
      <c r="D51506" s="1"/>
    </row>
    <row r="51507" spans="4:4" x14ac:dyDescent="0.2">
      <c r="D51507" s="1"/>
    </row>
    <row r="51508" spans="4:4" x14ac:dyDescent="0.2">
      <c r="D51508" s="1"/>
    </row>
    <row r="51509" spans="4:4" x14ac:dyDescent="0.2">
      <c r="D51509" s="1"/>
    </row>
    <row r="51510" spans="4:4" x14ac:dyDescent="0.2">
      <c r="D51510" s="1"/>
    </row>
    <row r="51511" spans="4:4" x14ac:dyDescent="0.2">
      <c r="D51511" s="1"/>
    </row>
    <row r="51512" spans="4:4" x14ac:dyDescent="0.2">
      <c r="D51512" s="1"/>
    </row>
    <row r="51513" spans="4:4" x14ac:dyDescent="0.2">
      <c r="D51513" s="1"/>
    </row>
    <row r="51514" spans="4:4" x14ac:dyDescent="0.2">
      <c r="D51514" s="1"/>
    </row>
    <row r="51515" spans="4:4" x14ac:dyDescent="0.2">
      <c r="D51515" s="1"/>
    </row>
    <row r="51516" spans="4:4" x14ac:dyDescent="0.2">
      <c r="D51516" s="1"/>
    </row>
    <row r="51517" spans="4:4" x14ac:dyDescent="0.2">
      <c r="D51517" s="1"/>
    </row>
    <row r="51518" spans="4:4" x14ac:dyDescent="0.2">
      <c r="D51518" s="1"/>
    </row>
    <row r="51519" spans="4:4" x14ac:dyDescent="0.2">
      <c r="D51519" s="1"/>
    </row>
    <row r="51520" spans="4:4" x14ac:dyDescent="0.2">
      <c r="D51520" s="1"/>
    </row>
    <row r="51521" spans="4:4" x14ac:dyDescent="0.2">
      <c r="D51521" s="1"/>
    </row>
    <row r="51522" spans="4:4" x14ac:dyDescent="0.2">
      <c r="D51522" s="1"/>
    </row>
    <row r="51523" spans="4:4" x14ac:dyDescent="0.2">
      <c r="D51523" s="1"/>
    </row>
    <row r="51524" spans="4:4" x14ac:dyDescent="0.2">
      <c r="D51524" s="1"/>
    </row>
    <row r="51525" spans="4:4" x14ac:dyDescent="0.2">
      <c r="D51525" s="1"/>
    </row>
    <row r="51526" spans="4:4" x14ac:dyDescent="0.2">
      <c r="D51526" s="1"/>
    </row>
    <row r="51527" spans="4:4" x14ac:dyDescent="0.2">
      <c r="D51527" s="1"/>
    </row>
    <row r="51528" spans="4:4" x14ac:dyDescent="0.2">
      <c r="D51528" s="1"/>
    </row>
    <row r="51529" spans="4:4" x14ac:dyDescent="0.2">
      <c r="D51529" s="1"/>
    </row>
    <row r="51530" spans="4:4" x14ac:dyDescent="0.2">
      <c r="D51530" s="1"/>
    </row>
    <row r="51531" spans="4:4" x14ac:dyDescent="0.2">
      <c r="D51531" s="1"/>
    </row>
    <row r="51532" spans="4:4" x14ac:dyDescent="0.2">
      <c r="D51532" s="1"/>
    </row>
    <row r="51533" spans="4:4" x14ac:dyDescent="0.2">
      <c r="D51533" s="1"/>
    </row>
    <row r="51534" spans="4:4" x14ac:dyDescent="0.2">
      <c r="D51534" s="1"/>
    </row>
    <row r="51535" spans="4:4" x14ac:dyDescent="0.2">
      <c r="D51535" s="1"/>
    </row>
    <row r="51536" spans="4:4" x14ac:dyDescent="0.2">
      <c r="D51536" s="1"/>
    </row>
    <row r="51537" spans="4:4" x14ac:dyDescent="0.2">
      <c r="D51537" s="1"/>
    </row>
    <row r="51538" spans="4:4" x14ac:dyDescent="0.2">
      <c r="D51538" s="1"/>
    </row>
    <row r="51539" spans="4:4" x14ac:dyDescent="0.2">
      <c r="D51539" s="1"/>
    </row>
    <row r="51540" spans="4:4" x14ac:dyDescent="0.2">
      <c r="D51540" s="1"/>
    </row>
    <row r="51541" spans="4:4" x14ac:dyDescent="0.2">
      <c r="D51541" s="1"/>
    </row>
    <row r="51542" spans="4:4" x14ac:dyDescent="0.2">
      <c r="D51542" s="1"/>
    </row>
    <row r="51543" spans="4:4" x14ac:dyDescent="0.2">
      <c r="D51543" s="1"/>
    </row>
    <row r="51544" spans="4:4" x14ac:dyDescent="0.2">
      <c r="D51544" s="1"/>
    </row>
    <row r="51545" spans="4:4" x14ac:dyDescent="0.2">
      <c r="D51545" s="1"/>
    </row>
    <row r="51546" spans="4:4" x14ac:dyDescent="0.2">
      <c r="D51546" s="1"/>
    </row>
    <row r="51547" spans="4:4" x14ac:dyDescent="0.2">
      <c r="D51547" s="1"/>
    </row>
    <row r="51548" spans="4:4" x14ac:dyDescent="0.2">
      <c r="D51548" s="1"/>
    </row>
    <row r="51549" spans="4:4" x14ac:dyDescent="0.2">
      <c r="D51549" s="1"/>
    </row>
    <row r="51550" spans="4:4" x14ac:dyDescent="0.2">
      <c r="D51550" s="1"/>
    </row>
    <row r="51551" spans="4:4" x14ac:dyDescent="0.2">
      <c r="D51551" s="1"/>
    </row>
    <row r="51552" spans="4:4" x14ac:dyDescent="0.2">
      <c r="D51552" s="1"/>
    </row>
    <row r="51553" spans="4:4" x14ac:dyDescent="0.2">
      <c r="D51553" s="1"/>
    </row>
    <row r="51554" spans="4:4" x14ac:dyDescent="0.2">
      <c r="D51554" s="1"/>
    </row>
    <row r="51555" spans="4:4" x14ac:dyDescent="0.2">
      <c r="D51555" s="1"/>
    </row>
    <row r="51556" spans="4:4" x14ac:dyDescent="0.2">
      <c r="D51556" s="1"/>
    </row>
    <row r="51557" spans="4:4" x14ac:dyDescent="0.2">
      <c r="D51557" s="1"/>
    </row>
    <row r="51558" spans="4:4" x14ac:dyDescent="0.2">
      <c r="D51558" s="1"/>
    </row>
    <row r="51559" spans="4:4" x14ac:dyDescent="0.2">
      <c r="D51559" s="1"/>
    </row>
    <row r="51560" spans="4:4" x14ac:dyDescent="0.2">
      <c r="D51560" s="1"/>
    </row>
    <row r="51561" spans="4:4" x14ac:dyDescent="0.2">
      <c r="D51561" s="1"/>
    </row>
    <row r="51562" spans="4:4" x14ac:dyDescent="0.2">
      <c r="D51562" s="1"/>
    </row>
    <row r="51563" spans="4:4" x14ac:dyDescent="0.2">
      <c r="D51563" s="1"/>
    </row>
    <row r="51564" spans="4:4" x14ac:dyDescent="0.2">
      <c r="D51564" s="1"/>
    </row>
    <row r="51565" spans="4:4" x14ac:dyDescent="0.2">
      <c r="D51565" s="1"/>
    </row>
    <row r="51566" spans="4:4" x14ac:dyDescent="0.2">
      <c r="D51566" s="1"/>
    </row>
    <row r="51567" spans="4:4" x14ac:dyDescent="0.2">
      <c r="D51567" s="1"/>
    </row>
    <row r="51568" spans="4:4" x14ac:dyDescent="0.2">
      <c r="D51568" s="1"/>
    </row>
    <row r="51569" spans="4:4" x14ac:dyDescent="0.2">
      <c r="D51569" s="1"/>
    </row>
    <row r="51570" spans="4:4" x14ac:dyDescent="0.2">
      <c r="D51570" s="1"/>
    </row>
    <row r="51571" spans="4:4" x14ac:dyDescent="0.2">
      <c r="D51571" s="1"/>
    </row>
    <row r="51572" spans="4:4" x14ac:dyDescent="0.2">
      <c r="D51572" s="1"/>
    </row>
    <row r="51573" spans="4:4" x14ac:dyDescent="0.2">
      <c r="D51573" s="1"/>
    </row>
    <row r="51574" spans="4:4" x14ac:dyDescent="0.2">
      <c r="D51574" s="1"/>
    </row>
    <row r="51575" spans="4:4" x14ac:dyDescent="0.2">
      <c r="D51575" s="1"/>
    </row>
    <row r="51576" spans="4:4" x14ac:dyDescent="0.2">
      <c r="D51576" s="1"/>
    </row>
    <row r="51577" spans="4:4" x14ac:dyDescent="0.2">
      <c r="D51577" s="1"/>
    </row>
    <row r="51578" spans="4:4" x14ac:dyDescent="0.2">
      <c r="D51578" s="1"/>
    </row>
    <row r="51579" spans="4:4" x14ac:dyDescent="0.2">
      <c r="D51579" s="1"/>
    </row>
    <row r="51580" spans="4:4" x14ac:dyDescent="0.2">
      <c r="D51580" s="1"/>
    </row>
    <row r="51581" spans="4:4" x14ac:dyDescent="0.2">
      <c r="D51581" s="1"/>
    </row>
    <row r="51582" spans="4:4" x14ac:dyDescent="0.2">
      <c r="D51582" s="1"/>
    </row>
    <row r="51583" spans="4:4" x14ac:dyDescent="0.2">
      <c r="D51583" s="1"/>
    </row>
    <row r="51584" spans="4:4" x14ac:dyDescent="0.2">
      <c r="D51584" s="1"/>
    </row>
    <row r="51585" spans="4:4" x14ac:dyDescent="0.2">
      <c r="D51585" s="1"/>
    </row>
    <row r="51586" spans="4:4" x14ac:dyDescent="0.2">
      <c r="D51586" s="1"/>
    </row>
    <row r="51587" spans="4:4" x14ac:dyDescent="0.2">
      <c r="D51587" s="1"/>
    </row>
    <row r="51588" spans="4:4" x14ac:dyDescent="0.2">
      <c r="D51588" s="1"/>
    </row>
    <row r="51589" spans="4:4" x14ac:dyDescent="0.2">
      <c r="D51589" s="1"/>
    </row>
    <row r="51590" spans="4:4" x14ac:dyDescent="0.2">
      <c r="D51590" s="1"/>
    </row>
    <row r="51591" spans="4:4" x14ac:dyDescent="0.2">
      <c r="D51591" s="1"/>
    </row>
    <row r="51592" spans="4:4" x14ac:dyDescent="0.2">
      <c r="D51592" s="1"/>
    </row>
    <row r="51593" spans="4:4" x14ac:dyDescent="0.2">
      <c r="D51593" s="1"/>
    </row>
    <row r="51594" spans="4:4" x14ac:dyDescent="0.2">
      <c r="D51594" s="1"/>
    </row>
    <row r="51595" spans="4:4" x14ac:dyDescent="0.2">
      <c r="D51595" s="1"/>
    </row>
    <row r="51596" spans="4:4" x14ac:dyDescent="0.2">
      <c r="D51596" s="1"/>
    </row>
    <row r="51597" spans="4:4" x14ac:dyDescent="0.2">
      <c r="D51597" s="1"/>
    </row>
    <row r="51598" spans="4:4" x14ac:dyDescent="0.2">
      <c r="D51598" s="1"/>
    </row>
    <row r="51599" spans="4:4" x14ac:dyDescent="0.2">
      <c r="D51599" s="1"/>
    </row>
    <row r="51600" spans="4:4" x14ac:dyDescent="0.2">
      <c r="D51600" s="1"/>
    </row>
    <row r="51601" spans="4:4" x14ac:dyDescent="0.2">
      <c r="D51601" s="1"/>
    </row>
    <row r="51602" spans="4:4" x14ac:dyDescent="0.2">
      <c r="D51602" s="1"/>
    </row>
    <row r="51603" spans="4:4" x14ac:dyDescent="0.2">
      <c r="D51603" s="1"/>
    </row>
    <row r="51604" spans="4:4" x14ac:dyDescent="0.2">
      <c r="D51604" s="1"/>
    </row>
    <row r="51605" spans="4:4" x14ac:dyDescent="0.2">
      <c r="D51605" s="1"/>
    </row>
    <row r="51606" spans="4:4" x14ac:dyDescent="0.2">
      <c r="D51606" s="1"/>
    </row>
    <row r="51607" spans="4:4" x14ac:dyDescent="0.2">
      <c r="D51607" s="1"/>
    </row>
    <row r="51608" spans="4:4" x14ac:dyDescent="0.2">
      <c r="D51608" s="1"/>
    </row>
    <row r="51609" spans="4:4" x14ac:dyDescent="0.2">
      <c r="D51609" s="1"/>
    </row>
    <row r="51610" spans="4:4" x14ac:dyDescent="0.2">
      <c r="D51610" s="1"/>
    </row>
    <row r="51611" spans="4:4" x14ac:dyDescent="0.2">
      <c r="D51611" s="1"/>
    </row>
    <row r="51612" spans="4:4" x14ac:dyDescent="0.2">
      <c r="D51612" s="1"/>
    </row>
    <row r="51613" spans="4:4" x14ac:dyDescent="0.2">
      <c r="D51613" s="1"/>
    </row>
    <row r="51614" spans="4:4" x14ac:dyDescent="0.2">
      <c r="D51614" s="1"/>
    </row>
    <row r="51615" spans="4:4" x14ac:dyDescent="0.2">
      <c r="D51615" s="1"/>
    </row>
    <row r="51616" spans="4:4" x14ac:dyDescent="0.2">
      <c r="D51616" s="1"/>
    </row>
    <row r="51617" spans="4:4" x14ac:dyDescent="0.2">
      <c r="D51617" s="1"/>
    </row>
    <row r="51618" spans="4:4" x14ac:dyDescent="0.2">
      <c r="D51618" s="1"/>
    </row>
    <row r="51619" spans="4:4" x14ac:dyDescent="0.2">
      <c r="D51619" s="1"/>
    </row>
    <row r="51620" spans="4:4" x14ac:dyDescent="0.2">
      <c r="D51620" s="1"/>
    </row>
    <row r="51621" spans="4:4" x14ac:dyDescent="0.2">
      <c r="D51621" s="1"/>
    </row>
    <row r="51622" spans="4:4" x14ac:dyDescent="0.2">
      <c r="D51622" s="1"/>
    </row>
    <row r="51623" spans="4:4" x14ac:dyDescent="0.2">
      <c r="D51623" s="1"/>
    </row>
    <row r="51624" spans="4:4" x14ac:dyDescent="0.2">
      <c r="D51624" s="1"/>
    </row>
    <row r="51625" spans="4:4" x14ac:dyDescent="0.2">
      <c r="D51625" s="1"/>
    </row>
    <row r="51626" spans="4:4" x14ac:dyDescent="0.2">
      <c r="D51626" s="1"/>
    </row>
    <row r="51627" spans="4:4" x14ac:dyDescent="0.2">
      <c r="D51627" s="1"/>
    </row>
    <row r="51628" spans="4:4" x14ac:dyDescent="0.2">
      <c r="D51628" s="1"/>
    </row>
    <row r="51629" spans="4:4" x14ac:dyDescent="0.2">
      <c r="D51629" s="1"/>
    </row>
    <row r="51630" spans="4:4" x14ac:dyDescent="0.2">
      <c r="D51630" s="1"/>
    </row>
    <row r="51631" spans="4:4" x14ac:dyDescent="0.2">
      <c r="D51631" s="1"/>
    </row>
    <row r="51632" spans="4:4" x14ac:dyDescent="0.2">
      <c r="D51632" s="1"/>
    </row>
    <row r="51633" spans="4:4" x14ac:dyDescent="0.2">
      <c r="D51633" s="1"/>
    </row>
    <row r="51634" spans="4:4" x14ac:dyDescent="0.2">
      <c r="D51634" s="1"/>
    </row>
    <row r="51635" spans="4:4" x14ac:dyDescent="0.2">
      <c r="D51635" s="1"/>
    </row>
    <row r="51636" spans="4:4" x14ac:dyDescent="0.2">
      <c r="D51636" s="1"/>
    </row>
    <row r="51637" spans="4:4" x14ac:dyDescent="0.2">
      <c r="D51637" s="1"/>
    </row>
    <row r="51638" spans="4:4" x14ac:dyDescent="0.2">
      <c r="D51638" s="1"/>
    </row>
    <row r="51639" spans="4:4" x14ac:dyDescent="0.2">
      <c r="D51639" s="1"/>
    </row>
    <row r="51640" spans="4:4" x14ac:dyDescent="0.2">
      <c r="D51640" s="1"/>
    </row>
    <row r="51641" spans="4:4" x14ac:dyDescent="0.2">
      <c r="D51641" s="1"/>
    </row>
    <row r="51642" spans="4:4" x14ac:dyDescent="0.2">
      <c r="D51642" s="1"/>
    </row>
    <row r="51643" spans="4:4" x14ac:dyDescent="0.2">
      <c r="D51643" s="1"/>
    </row>
    <row r="51644" spans="4:4" x14ac:dyDescent="0.2">
      <c r="D51644" s="1"/>
    </row>
    <row r="51645" spans="4:4" x14ac:dyDescent="0.2">
      <c r="D51645" s="1"/>
    </row>
    <row r="51646" spans="4:4" x14ac:dyDescent="0.2">
      <c r="D51646" s="1"/>
    </row>
    <row r="51647" spans="4:4" x14ac:dyDescent="0.2">
      <c r="D51647" s="1"/>
    </row>
    <row r="51648" spans="4:4" x14ac:dyDescent="0.2">
      <c r="D51648" s="1"/>
    </row>
    <row r="51649" spans="4:4" x14ac:dyDescent="0.2">
      <c r="D51649" s="1"/>
    </row>
    <row r="51650" spans="4:4" x14ac:dyDescent="0.2">
      <c r="D51650" s="1"/>
    </row>
    <row r="51651" spans="4:4" x14ac:dyDescent="0.2">
      <c r="D51651" s="1"/>
    </row>
    <row r="51652" spans="4:4" x14ac:dyDescent="0.2">
      <c r="D51652" s="1"/>
    </row>
    <row r="51653" spans="4:4" x14ac:dyDescent="0.2">
      <c r="D51653" s="1"/>
    </row>
    <row r="51654" spans="4:4" x14ac:dyDescent="0.2">
      <c r="D51654" s="1"/>
    </row>
    <row r="51655" spans="4:4" x14ac:dyDescent="0.2">
      <c r="D51655" s="1"/>
    </row>
    <row r="51656" spans="4:4" x14ac:dyDescent="0.2">
      <c r="D51656" s="1"/>
    </row>
    <row r="51657" spans="4:4" x14ac:dyDescent="0.2">
      <c r="D51657" s="1"/>
    </row>
    <row r="51658" spans="4:4" x14ac:dyDescent="0.2">
      <c r="D51658" s="1"/>
    </row>
    <row r="51659" spans="4:4" x14ac:dyDescent="0.2">
      <c r="D51659" s="1"/>
    </row>
    <row r="51660" spans="4:4" x14ac:dyDescent="0.2">
      <c r="D51660" s="1"/>
    </row>
    <row r="51661" spans="4:4" x14ac:dyDescent="0.2">
      <c r="D51661" s="1"/>
    </row>
    <row r="51662" spans="4:4" x14ac:dyDescent="0.2">
      <c r="D51662" s="1"/>
    </row>
    <row r="51663" spans="4:4" x14ac:dyDescent="0.2">
      <c r="D51663" s="1"/>
    </row>
    <row r="51664" spans="4:4" x14ac:dyDescent="0.2">
      <c r="D51664" s="1"/>
    </row>
    <row r="51665" spans="4:4" x14ac:dyDescent="0.2">
      <c r="D51665" s="1"/>
    </row>
    <row r="51666" spans="4:4" x14ac:dyDescent="0.2">
      <c r="D51666" s="1"/>
    </row>
    <row r="51667" spans="4:4" x14ac:dyDescent="0.2">
      <c r="D51667" s="1"/>
    </row>
    <row r="51668" spans="4:4" x14ac:dyDescent="0.2">
      <c r="D51668" s="1"/>
    </row>
    <row r="51669" spans="4:4" x14ac:dyDescent="0.2">
      <c r="D51669" s="1"/>
    </row>
    <row r="51670" spans="4:4" x14ac:dyDescent="0.2">
      <c r="D51670" s="1"/>
    </row>
    <row r="51671" spans="4:4" x14ac:dyDescent="0.2">
      <c r="D51671" s="1"/>
    </row>
    <row r="51672" spans="4:4" x14ac:dyDescent="0.2">
      <c r="D51672" s="1"/>
    </row>
    <row r="51673" spans="4:4" x14ac:dyDescent="0.2">
      <c r="D51673" s="1"/>
    </row>
    <row r="51674" spans="4:4" x14ac:dyDescent="0.2">
      <c r="D51674" s="1"/>
    </row>
    <row r="51675" spans="4:4" x14ac:dyDescent="0.2">
      <c r="D51675" s="1"/>
    </row>
    <row r="51676" spans="4:4" x14ac:dyDescent="0.2">
      <c r="D51676" s="1"/>
    </row>
    <row r="51677" spans="4:4" x14ac:dyDescent="0.2">
      <c r="D51677" s="1"/>
    </row>
    <row r="51678" spans="4:4" x14ac:dyDescent="0.2">
      <c r="D51678" s="1"/>
    </row>
    <row r="51679" spans="4:4" x14ac:dyDescent="0.2">
      <c r="D51679" s="1"/>
    </row>
    <row r="51680" spans="4:4" x14ac:dyDescent="0.2">
      <c r="D51680" s="1"/>
    </row>
    <row r="51681" spans="4:4" x14ac:dyDescent="0.2">
      <c r="D51681" s="1"/>
    </row>
    <row r="51682" spans="4:4" x14ac:dyDescent="0.2">
      <c r="D51682" s="1"/>
    </row>
    <row r="51683" spans="4:4" x14ac:dyDescent="0.2">
      <c r="D51683" s="1"/>
    </row>
    <row r="51684" spans="4:4" x14ac:dyDescent="0.2">
      <c r="D51684" s="1"/>
    </row>
    <row r="51685" spans="4:4" x14ac:dyDescent="0.2">
      <c r="D51685" s="1"/>
    </row>
    <row r="51686" spans="4:4" x14ac:dyDescent="0.2">
      <c r="D51686" s="1"/>
    </row>
    <row r="51687" spans="4:4" x14ac:dyDescent="0.2">
      <c r="D51687" s="1"/>
    </row>
    <row r="51688" spans="4:4" x14ac:dyDescent="0.2">
      <c r="D51688" s="1"/>
    </row>
    <row r="51689" spans="4:4" x14ac:dyDescent="0.2">
      <c r="D51689" s="1"/>
    </row>
    <row r="51690" spans="4:4" x14ac:dyDescent="0.2">
      <c r="D51690" s="1"/>
    </row>
    <row r="51691" spans="4:4" x14ac:dyDescent="0.2">
      <c r="D51691" s="1"/>
    </row>
    <row r="51692" spans="4:4" x14ac:dyDescent="0.2">
      <c r="D51692" s="1"/>
    </row>
    <row r="51693" spans="4:4" x14ac:dyDescent="0.2">
      <c r="D51693" s="1"/>
    </row>
    <row r="51694" spans="4:4" x14ac:dyDescent="0.2">
      <c r="D51694" s="1"/>
    </row>
    <row r="51695" spans="4:4" x14ac:dyDescent="0.2">
      <c r="D51695" s="1"/>
    </row>
    <row r="51696" spans="4:4" x14ac:dyDescent="0.2">
      <c r="D51696" s="1"/>
    </row>
    <row r="51697" spans="4:4" x14ac:dyDescent="0.2">
      <c r="D51697" s="1"/>
    </row>
    <row r="51698" spans="4:4" x14ac:dyDescent="0.2">
      <c r="D51698" s="1"/>
    </row>
    <row r="51699" spans="4:4" x14ac:dyDescent="0.2">
      <c r="D51699" s="1"/>
    </row>
    <row r="51700" spans="4:4" x14ac:dyDescent="0.2">
      <c r="D51700" s="1"/>
    </row>
    <row r="51701" spans="4:4" x14ac:dyDescent="0.2">
      <c r="D51701" s="1"/>
    </row>
    <row r="51702" spans="4:4" x14ac:dyDescent="0.2">
      <c r="D51702" s="1"/>
    </row>
    <row r="51703" spans="4:4" x14ac:dyDescent="0.2">
      <c r="D51703" s="1"/>
    </row>
    <row r="51704" spans="4:4" x14ac:dyDescent="0.2">
      <c r="D51704" s="1"/>
    </row>
    <row r="51705" spans="4:4" x14ac:dyDescent="0.2">
      <c r="D51705" s="1"/>
    </row>
    <row r="51706" spans="4:4" x14ac:dyDescent="0.2">
      <c r="D51706" s="1"/>
    </row>
    <row r="51707" spans="4:4" x14ac:dyDescent="0.2">
      <c r="D51707" s="1"/>
    </row>
    <row r="51708" spans="4:4" x14ac:dyDescent="0.2">
      <c r="D51708" s="1"/>
    </row>
    <row r="51709" spans="4:4" x14ac:dyDescent="0.2">
      <c r="D51709" s="1"/>
    </row>
    <row r="51710" spans="4:4" x14ac:dyDescent="0.2">
      <c r="D51710" s="1"/>
    </row>
    <row r="51711" spans="4:4" x14ac:dyDescent="0.2">
      <c r="D51711" s="1"/>
    </row>
    <row r="51712" spans="4:4" x14ac:dyDescent="0.2">
      <c r="D51712" s="1"/>
    </row>
    <row r="51713" spans="4:4" x14ac:dyDescent="0.2">
      <c r="D51713" s="1"/>
    </row>
    <row r="51714" spans="4:4" x14ac:dyDescent="0.2">
      <c r="D51714" s="1"/>
    </row>
    <row r="51715" spans="4:4" x14ac:dyDescent="0.2">
      <c r="D51715" s="1"/>
    </row>
    <row r="51716" spans="4:4" x14ac:dyDescent="0.2">
      <c r="D51716" s="1"/>
    </row>
    <row r="51717" spans="4:4" x14ac:dyDescent="0.2">
      <c r="D51717" s="1"/>
    </row>
    <row r="51718" spans="4:4" x14ac:dyDescent="0.2">
      <c r="D51718" s="1"/>
    </row>
    <row r="51719" spans="4:4" x14ac:dyDescent="0.2">
      <c r="D51719" s="1"/>
    </row>
    <row r="51720" spans="4:4" x14ac:dyDescent="0.2">
      <c r="D51720" s="1"/>
    </row>
    <row r="51721" spans="4:4" x14ac:dyDescent="0.2">
      <c r="D51721" s="1"/>
    </row>
    <row r="51722" spans="4:4" x14ac:dyDescent="0.2">
      <c r="D51722" s="1"/>
    </row>
    <row r="51723" spans="4:4" x14ac:dyDescent="0.2">
      <c r="D51723" s="1"/>
    </row>
    <row r="51724" spans="4:4" x14ac:dyDescent="0.2">
      <c r="D51724" s="1"/>
    </row>
    <row r="51725" spans="4:4" x14ac:dyDescent="0.2">
      <c r="D51725" s="1"/>
    </row>
    <row r="51726" spans="4:4" x14ac:dyDescent="0.2">
      <c r="D51726" s="1"/>
    </row>
    <row r="51727" spans="4:4" x14ac:dyDescent="0.2">
      <c r="D51727" s="1"/>
    </row>
    <row r="51728" spans="4:4" x14ac:dyDescent="0.2">
      <c r="D51728" s="1"/>
    </row>
    <row r="51729" spans="4:4" x14ac:dyDescent="0.2">
      <c r="D51729" s="1"/>
    </row>
    <row r="51730" spans="4:4" x14ac:dyDescent="0.2">
      <c r="D51730" s="1"/>
    </row>
    <row r="51731" spans="4:4" x14ac:dyDescent="0.2">
      <c r="D51731" s="1"/>
    </row>
    <row r="51732" spans="4:4" x14ac:dyDescent="0.2">
      <c r="D51732" s="1"/>
    </row>
    <row r="51733" spans="4:4" x14ac:dyDescent="0.2">
      <c r="D51733" s="1"/>
    </row>
    <row r="51734" spans="4:4" x14ac:dyDescent="0.2">
      <c r="D51734" s="1"/>
    </row>
    <row r="51735" spans="4:4" x14ac:dyDescent="0.2">
      <c r="D51735" s="1"/>
    </row>
    <row r="51736" spans="4:4" x14ac:dyDescent="0.2">
      <c r="D51736" s="1"/>
    </row>
    <row r="51737" spans="4:4" x14ac:dyDescent="0.2">
      <c r="D51737" s="1"/>
    </row>
    <row r="51738" spans="4:4" x14ac:dyDescent="0.2">
      <c r="D51738" s="1"/>
    </row>
    <row r="51739" spans="4:4" x14ac:dyDescent="0.2">
      <c r="D51739" s="1"/>
    </row>
    <row r="51740" spans="4:4" x14ac:dyDescent="0.2">
      <c r="D51740" s="1"/>
    </row>
    <row r="51741" spans="4:4" x14ac:dyDescent="0.2">
      <c r="D51741" s="1"/>
    </row>
    <row r="51742" spans="4:4" x14ac:dyDescent="0.2">
      <c r="D51742" s="1"/>
    </row>
    <row r="51743" spans="4:4" x14ac:dyDescent="0.2">
      <c r="D51743" s="1"/>
    </row>
    <row r="51744" spans="4:4" x14ac:dyDescent="0.2">
      <c r="D51744" s="1"/>
    </row>
    <row r="51745" spans="4:4" x14ac:dyDescent="0.2">
      <c r="D51745" s="1"/>
    </row>
    <row r="51746" spans="4:4" x14ac:dyDescent="0.2">
      <c r="D51746" s="1"/>
    </row>
    <row r="51747" spans="4:4" x14ac:dyDescent="0.2">
      <c r="D51747" s="1"/>
    </row>
    <row r="51748" spans="4:4" x14ac:dyDescent="0.2">
      <c r="D51748" s="1"/>
    </row>
    <row r="51749" spans="4:4" x14ac:dyDescent="0.2">
      <c r="D51749" s="1"/>
    </row>
    <row r="51750" spans="4:4" x14ac:dyDescent="0.2">
      <c r="D51750" s="1"/>
    </row>
    <row r="51751" spans="4:4" x14ac:dyDescent="0.2">
      <c r="D51751" s="1"/>
    </row>
    <row r="51752" spans="4:4" x14ac:dyDescent="0.2">
      <c r="D51752" s="1"/>
    </row>
    <row r="51753" spans="4:4" x14ac:dyDescent="0.2">
      <c r="D51753" s="1"/>
    </row>
    <row r="51754" spans="4:4" x14ac:dyDescent="0.2">
      <c r="D51754" s="1"/>
    </row>
    <row r="51755" spans="4:4" x14ac:dyDescent="0.2">
      <c r="D51755" s="1"/>
    </row>
    <row r="51756" spans="4:4" x14ac:dyDescent="0.2">
      <c r="D51756" s="1"/>
    </row>
    <row r="51757" spans="4:4" x14ac:dyDescent="0.2">
      <c r="D51757" s="1"/>
    </row>
    <row r="51758" spans="4:4" x14ac:dyDescent="0.2">
      <c r="D51758" s="1"/>
    </row>
    <row r="51759" spans="4:4" x14ac:dyDescent="0.2">
      <c r="D51759" s="1"/>
    </row>
    <row r="51760" spans="4:4" x14ac:dyDescent="0.2">
      <c r="D51760" s="1"/>
    </row>
    <row r="51761" spans="4:4" x14ac:dyDescent="0.2">
      <c r="D51761" s="1"/>
    </row>
    <row r="51762" spans="4:4" x14ac:dyDescent="0.2">
      <c r="D51762" s="1"/>
    </row>
    <row r="51763" spans="4:4" x14ac:dyDescent="0.2">
      <c r="D51763" s="1"/>
    </row>
    <row r="51764" spans="4:4" x14ac:dyDescent="0.2">
      <c r="D51764" s="1"/>
    </row>
    <row r="51765" spans="4:4" x14ac:dyDescent="0.2">
      <c r="D51765" s="1"/>
    </row>
    <row r="51766" spans="4:4" x14ac:dyDescent="0.2">
      <c r="D51766" s="1"/>
    </row>
    <row r="51767" spans="4:4" x14ac:dyDescent="0.2">
      <c r="D51767" s="1"/>
    </row>
    <row r="51768" spans="4:4" x14ac:dyDescent="0.2">
      <c r="D51768" s="1"/>
    </row>
    <row r="51769" spans="4:4" x14ac:dyDescent="0.2">
      <c r="D51769" s="1"/>
    </row>
    <row r="51770" spans="4:4" x14ac:dyDescent="0.2">
      <c r="D51770" s="1"/>
    </row>
    <row r="51771" spans="4:4" x14ac:dyDescent="0.2">
      <c r="D51771" s="1"/>
    </row>
    <row r="51772" spans="4:4" x14ac:dyDescent="0.2">
      <c r="D51772" s="1"/>
    </row>
    <row r="51773" spans="4:4" x14ac:dyDescent="0.2">
      <c r="D51773" s="1"/>
    </row>
    <row r="51774" spans="4:4" x14ac:dyDescent="0.2">
      <c r="D51774" s="1"/>
    </row>
    <row r="51775" spans="4:4" x14ac:dyDescent="0.2">
      <c r="D51775" s="1"/>
    </row>
    <row r="51776" spans="4:4" x14ac:dyDescent="0.2">
      <c r="D51776" s="1"/>
    </row>
    <row r="51777" spans="4:4" x14ac:dyDescent="0.2">
      <c r="D51777" s="1"/>
    </row>
    <row r="51778" spans="4:4" x14ac:dyDescent="0.2">
      <c r="D51778" s="1"/>
    </row>
    <row r="51779" spans="4:4" x14ac:dyDescent="0.2">
      <c r="D51779" s="1"/>
    </row>
    <row r="51780" spans="4:4" x14ac:dyDescent="0.2">
      <c r="D51780" s="1"/>
    </row>
    <row r="51781" spans="4:4" x14ac:dyDescent="0.2">
      <c r="D51781" s="1"/>
    </row>
    <row r="51782" spans="4:4" x14ac:dyDescent="0.2">
      <c r="D51782" s="1"/>
    </row>
    <row r="51783" spans="4:4" x14ac:dyDescent="0.2">
      <c r="D51783" s="1"/>
    </row>
    <row r="51784" spans="4:4" x14ac:dyDescent="0.2">
      <c r="D51784" s="1"/>
    </row>
    <row r="51785" spans="4:4" x14ac:dyDescent="0.2">
      <c r="D51785" s="1"/>
    </row>
    <row r="51786" spans="4:4" x14ac:dyDescent="0.2">
      <c r="D51786" s="1"/>
    </row>
    <row r="51787" spans="4:4" x14ac:dyDescent="0.2">
      <c r="D51787" s="1"/>
    </row>
    <row r="51788" spans="4:4" x14ac:dyDescent="0.2">
      <c r="D51788" s="1"/>
    </row>
    <row r="51789" spans="4:4" x14ac:dyDescent="0.2">
      <c r="D51789" s="1"/>
    </row>
    <row r="51790" spans="4:4" x14ac:dyDescent="0.2">
      <c r="D51790" s="1"/>
    </row>
    <row r="51791" spans="4:4" x14ac:dyDescent="0.2">
      <c r="D51791" s="1"/>
    </row>
    <row r="51792" spans="4:4" x14ac:dyDescent="0.2">
      <c r="D51792" s="1"/>
    </row>
    <row r="51793" spans="4:4" x14ac:dyDescent="0.2">
      <c r="D51793" s="1"/>
    </row>
    <row r="51794" spans="4:4" x14ac:dyDescent="0.2">
      <c r="D51794" s="1"/>
    </row>
    <row r="51795" spans="4:4" x14ac:dyDescent="0.2">
      <c r="D51795" s="1"/>
    </row>
    <row r="51796" spans="4:4" x14ac:dyDescent="0.2">
      <c r="D51796" s="1"/>
    </row>
    <row r="51797" spans="4:4" x14ac:dyDescent="0.2">
      <c r="D51797" s="1"/>
    </row>
    <row r="51798" spans="4:4" x14ac:dyDescent="0.2">
      <c r="D51798" s="1"/>
    </row>
    <row r="51799" spans="4:4" x14ac:dyDescent="0.2">
      <c r="D51799" s="1"/>
    </row>
    <row r="51800" spans="4:4" x14ac:dyDescent="0.2">
      <c r="D51800" s="1"/>
    </row>
    <row r="51801" spans="4:4" x14ac:dyDescent="0.2">
      <c r="D51801" s="1"/>
    </row>
    <row r="51802" spans="4:4" x14ac:dyDescent="0.2">
      <c r="D51802" s="1"/>
    </row>
    <row r="51803" spans="4:4" x14ac:dyDescent="0.2">
      <c r="D51803" s="1"/>
    </row>
    <row r="51804" spans="4:4" x14ac:dyDescent="0.2">
      <c r="D51804" s="1"/>
    </row>
    <row r="51805" spans="4:4" x14ac:dyDescent="0.2">
      <c r="D51805" s="1"/>
    </row>
    <row r="51806" spans="4:4" x14ac:dyDescent="0.2">
      <c r="D51806" s="1"/>
    </row>
    <row r="51807" spans="4:4" x14ac:dyDescent="0.2">
      <c r="D51807" s="1"/>
    </row>
    <row r="51808" spans="4:4" x14ac:dyDescent="0.2">
      <c r="D51808" s="1"/>
    </row>
    <row r="51809" spans="4:4" x14ac:dyDescent="0.2">
      <c r="D51809" s="1"/>
    </row>
    <row r="51810" spans="4:4" x14ac:dyDescent="0.2">
      <c r="D51810" s="1"/>
    </row>
    <row r="51811" spans="4:4" x14ac:dyDescent="0.2">
      <c r="D51811" s="1"/>
    </row>
    <row r="51812" spans="4:4" x14ac:dyDescent="0.2">
      <c r="D51812" s="1"/>
    </row>
    <row r="51813" spans="4:4" x14ac:dyDescent="0.2">
      <c r="D51813" s="1"/>
    </row>
    <row r="51814" spans="4:4" x14ac:dyDescent="0.2">
      <c r="D51814" s="1"/>
    </row>
    <row r="51815" spans="4:4" x14ac:dyDescent="0.2">
      <c r="D51815" s="1"/>
    </row>
    <row r="51816" spans="4:4" x14ac:dyDescent="0.2">
      <c r="D51816" s="1"/>
    </row>
    <row r="51817" spans="4:4" x14ac:dyDescent="0.2">
      <c r="D51817" s="1"/>
    </row>
    <row r="51818" spans="4:4" x14ac:dyDescent="0.2">
      <c r="D51818" s="1"/>
    </row>
    <row r="51819" spans="4:4" x14ac:dyDescent="0.2">
      <c r="D51819" s="1"/>
    </row>
    <row r="51820" spans="4:4" x14ac:dyDescent="0.2">
      <c r="D51820" s="1"/>
    </row>
    <row r="51821" spans="4:4" x14ac:dyDescent="0.2">
      <c r="D51821" s="1"/>
    </row>
    <row r="51822" spans="4:4" x14ac:dyDescent="0.2">
      <c r="D51822" s="1"/>
    </row>
    <row r="51823" spans="4:4" x14ac:dyDescent="0.2">
      <c r="D51823" s="1"/>
    </row>
    <row r="51824" spans="4:4" x14ac:dyDescent="0.2">
      <c r="D51824" s="1"/>
    </row>
    <row r="51825" spans="4:4" x14ac:dyDescent="0.2">
      <c r="D51825" s="1"/>
    </row>
    <row r="51826" spans="4:4" x14ac:dyDescent="0.2">
      <c r="D51826" s="1"/>
    </row>
    <row r="51827" spans="4:4" x14ac:dyDescent="0.2">
      <c r="D51827" s="1"/>
    </row>
    <row r="51828" spans="4:4" x14ac:dyDescent="0.2">
      <c r="D51828" s="1"/>
    </row>
    <row r="51829" spans="4:4" x14ac:dyDescent="0.2">
      <c r="D51829" s="1"/>
    </row>
    <row r="51830" spans="4:4" x14ac:dyDescent="0.2">
      <c r="D51830" s="1"/>
    </row>
    <row r="51831" spans="4:4" x14ac:dyDescent="0.2">
      <c r="D51831" s="1"/>
    </row>
    <row r="51832" spans="4:4" x14ac:dyDescent="0.2">
      <c r="D51832" s="1"/>
    </row>
    <row r="51833" spans="4:4" x14ac:dyDescent="0.2">
      <c r="D51833" s="1"/>
    </row>
    <row r="51834" spans="4:4" x14ac:dyDescent="0.2">
      <c r="D51834" s="1"/>
    </row>
    <row r="51835" spans="4:4" x14ac:dyDescent="0.2">
      <c r="D51835" s="1"/>
    </row>
    <row r="51836" spans="4:4" x14ac:dyDescent="0.2">
      <c r="D51836" s="1"/>
    </row>
    <row r="51837" spans="4:4" x14ac:dyDescent="0.2">
      <c r="D51837" s="1"/>
    </row>
    <row r="51838" spans="4:4" x14ac:dyDescent="0.2">
      <c r="D51838" s="1"/>
    </row>
    <row r="51839" spans="4:4" x14ac:dyDescent="0.2">
      <c r="D51839" s="1"/>
    </row>
    <row r="51840" spans="4:4" x14ac:dyDescent="0.2">
      <c r="D51840" s="1"/>
    </row>
    <row r="51841" spans="4:4" x14ac:dyDescent="0.2">
      <c r="D51841" s="1"/>
    </row>
    <row r="51842" spans="4:4" x14ac:dyDescent="0.2">
      <c r="D51842" s="1"/>
    </row>
    <row r="51843" spans="4:4" x14ac:dyDescent="0.2">
      <c r="D51843" s="1"/>
    </row>
    <row r="51844" spans="4:4" x14ac:dyDescent="0.2">
      <c r="D51844" s="1"/>
    </row>
    <row r="51845" spans="4:4" x14ac:dyDescent="0.2">
      <c r="D51845" s="1"/>
    </row>
    <row r="51846" spans="4:4" x14ac:dyDescent="0.2">
      <c r="D51846" s="1"/>
    </row>
    <row r="51847" spans="4:4" x14ac:dyDescent="0.2">
      <c r="D51847" s="1"/>
    </row>
    <row r="51848" spans="4:4" x14ac:dyDescent="0.2">
      <c r="D51848" s="1"/>
    </row>
    <row r="51849" spans="4:4" x14ac:dyDescent="0.2">
      <c r="D51849" s="1"/>
    </row>
    <row r="51850" spans="4:4" x14ac:dyDescent="0.2">
      <c r="D51850" s="1"/>
    </row>
    <row r="51851" spans="4:4" x14ac:dyDescent="0.2">
      <c r="D51851" s="1"/>
    </row>
    <row r="51852" spans="4:4" x14ac:dyDescent="0.2">
      <c r="D51852" s="1"/>
    </row>
    <row r="51853" spans="4:4" x14ac:dyDescent="0.2">
      <c r="D51853" s="1"/>
    </row>
    <row r="51854" spans="4:4" x14ac:dyDescent="0.2">
      <c r="D51854" s="1"/>
    </row>
    <row r="51855" spans="4:4" x14ac:dyDescent="0.2">
      <c r="D51855" s="1"/>
    </row>
    <row r="51856" spans="4:4" x14ac:dyDescent="0.2">
      <c r="D51856" s="1"/>
    </row>
    <row r="51857" spans="4:4" x14ac:dyDescent="0.2">
      <c r="D51857" s="1"/>
    </row>
    <row r="51858" spans="4:4" x14ac:dyDescent="0.2">
      <c r="D51858" s="1"/>
    </row>
    <row r="51859" spans="4:4" x14ac:dyDescent="0.2">
      <c r="D51859" s="1"/>
    </row>
    <row r="51860" spans="4:4" x14ac:dyDescent="0.2">
      <c r="D51860" s="1"/>
    </row>
    <row r="51861" spans="4:4" x14ac:dyDescent="0.2">
      <c r="D51861" s="1"/>
    </row>
    <row r="51862" spans="4:4" x14ac:dyDescent="0.2">
      <c r="D51862" s="1"/>
    </row>
    <row r="51863" spans="4:4" x14ac:dyDescent="0.2">
      <c r="D51863" s="1"/>
    </row>
    <row r="51864" spans="4:4" x14ac:dyDescent="0.2">
      <c r="D51864" s="1"/>
    </row>
    <row r="51865" spans="4:4" x14ac:dyDescent="0.2">
      <c r="D51865" s="1"/>
    </row>
    <row r="51866" spans="4:4" x14ac:dyDescent="0.2">
      <c r="D51866" s="1"/>
    </row>
    <row r="51867" spans="4:4" x14ac:dyDescent="0.2">
      <c r="D51867" s="1"/>
    </row>
    <row r="51868" spans="4:4" x14ac:dyDescent="0.2">
      <c r="D51868" s="1"/>
    </row>
    <row r="51869" spans="4:4" x14ac:dyDescent="0.2">
      <c r="D51869" s="1"/>
    </row>
    <row r="51870" spans="4:4" x14ac:dyDescent="0.2">
      <c r="D51870" s="1"/>
    </row>
    <row r="51871" spans="4:4" x14ac:dyDescent="0.2">
      <c r="D51871" s="1"/>
    </row>
    <row r="51872" spans="4:4" x14ac:dyDescent="0.2">
      <c r="D51872" s="1"/>
    </row>
    <row r="51873" spans="4:4" x14ac:dyDescent="0.2">
      <c r="D51873" s="1"/>
    </row>
    <row r="51874" spans="4:4" x14ac:dyDescent="0.2">
      <c r="D51874" s="1"/>
    </row>
    <row r="51875" spans="4:4" x14ac:dyDescent="0.2">
      <c r="D51875" s="1"/>
    </row>
    <row r="51876" spans="4:4" x14ac:dyDescent="0.2">
      <c r="D51876" s="1"/>
    </row>
    <row r="51877" spans="4:4" x14ac:dyDescent="0.2">
      <c r="D51877" s="1"/>
    </row>
    <row r="51878" spans="4:4" x14ac:dyDescent="0.2">
      <c r="D51878" s="1"/>
    </row>
    <row r="51879" spans="4:4" x14ac:dyDescent="0.2">
      <c r="D51879" s="1"/>
    </row>
    <row r="51880" spans="4:4" x14ac:dyDescent="0.2">
      <c r="D51880" s="1"/>
    </row>
    <row r="51881" spans="4:4" x14ac:dyDescent="0.2">
      <c r="D51881" s="1"/>
    </row>
    <row r="51882" spans="4:4" x14ac:dyDescent="0.2">
      <c r="D51882" s="1"/>
    </row>
    <row r="51883" spans="4:4" x14ac:dyDescent="0.2">
      <c r="D51883" s="1"/>
    </row>
    <row r="51884" spans="4:4" x14ac:dyDescent="0.2">
      <c r="D51884" s="1"/>
    </row>
    <row r="51885" spans="4:4" x14ac:dyDescent="0.2">
      <c r="D51885" s="1"/>
    </row>
    <row r="51886" spans="4:4" x14ac:dyDescent="0.2">
      <c r="D51886" s="1"/>
    </row>
    <row r="51887" spans="4:4" x14ac:dyDescent="0.2">
      <c r="D51887" s="1"/>
    </row>
    <row r="51888" spans="4:4" x14ac:dyDescent="0.2">
      <c r="D51888" s="1"/>
    </row>
    <row r="51889" spans="4:4" x14ac:dyDescent="0.2">
      <c r="D51889" s="1"/>
    </row>
    <row r="51890" spans="4:4" x14ac:dyDescent="0.2">
      <c r="D51890" s="1"/>
    </row>
    <row r="51891" spans="4:4" x14ac:dyDescent="0.2">
      <c r="D51891" s="1"/>
    </row>
    <row r="51892" spans="4:4" x14ac:dyDescent="0.2">
      <c r="D51892" s="1"/>
    </row>
    <row r="51893" spans="4:4" x14ac:dyDescent="0.2">
      <c r="D51893" s="1"/>
    </row>
    <row r="51894" spans="4:4" x14ac:dyDescent="0.2">
      <c r="D51894" s="1"/>
    </row>
    <row r="51895" spans="4:4" x14ac:dyDescent="0.2">
      <c r="D51895" s="1"/>
    </row>
    <row r="51896" spans="4:4" x14ac:dyDescent="0.2">
      <c r="D51896" s="1"/>
    </row>
    <row r="51897" spans="4:4" x14ac:dyDescent="0.2">
      <c r="D51897" s="1"/>
    </row>
    <row r="51898" spans="4:4" x14ac:dyDescent="0.2">
      <c r="D51898" s="1"/>
    </row>
    <row r="51899" spans="4:4" x14ac:dyDescent="0.2">
      <c r="D51899" s="1"/>
    </row>
    <row r="51900" spans="4:4" x14ac:dyDescent="0.2">
      <c r="D51900" s="1"/>
    </row>
    <row r="51901" spans="4:4" x14ac:dyDescent="0.2">
      <c r="D51901" s="1"/>
    </row>
    <row r="51902" spans="4:4" x14ac:dyDescent="0.2">
      <c r="D51902" s="1"/>
    </row>
    <row r="51903" spans="4:4" x14ac:dyDescent="0.2">
      <c r="D51903" s="1"/>
    </row>
    <row r="51904" spans="4:4" x14ac:dyDescent="0.2">
      <c r="D51904" s="1"/>
    </row>
    <row r="51905" spans="4:4" x14ac:dyDescent="0.2">
      <c r="D51905" s="1"/>
    </row>
    <row r="51906" spans="4:4" x14ac:dyDescent="0.2">
      <c r="D51906" s="1"/>
    </row>
    <row r="51907" spans="4:4" x14ac:dyDescent="0.2">
      <c r="D51907" s="1"/>
    </row>
    <row r="51908" spans="4:4" x14ac:dyDescent="0.2">
      <c r="D51908" s="1"/>
    </row>
    <row r="51909" spans="4:4" x14ac:dyDescent="0.2">
      <c r="D51909" s="1"/>
    </row>
    <row r="51910" spans="4:4" x14ac:dyDescent="0.2">
      <c r="D51910" s="1"/>
    </row>
    <row r="51911" spans="4:4" x14ac:dyDescent="0.2">
      <c r="D51911" s="1"/>
    </row>
    <row r="51912" spans="4:4" x14ac:dyDescent="0.2">
      <c r="D51912" s="1"/>
    </row>
    <row r="51913" spans="4:4" x14ac:dyDescent="0.2">
      <c r="D51913" s="1"/>
    </row>
    <row r="51914" spans="4:4" x14ac:dyDescent="0.2">
      <c r="D51914" s="1"/>
    </row>
    <row r="51915" spans="4:4" x14ac:dyDescent="0.2">
      <c r="D51915" s="1"/>
    </row>
    <row r="51916" spans="4:4" x14ac:dyDescent="0.2">
      <c r="D51916" s="1"/>
    </row>
    <row r="51917" spans="4:4" x14ac:dyDescent="0.2">
      <c r="D51917" s="1"/>
    </row>
    <row r="51918" spans="4:4" x14ac:dyDescent="0.2">
      <c r="D51918" s="1"/>
    </row>
    <row r="51919" spans="4:4" x14ac:dyDescent="0.2">
      <c r="D51919" s="1"/>
    </row>
    <row r="51920" spans="4:4" x14ac:dyDescent="0.2">
      <c r="D51920" s="1"/>
    </row>
    <row r="51921" spans="4:4" x14ac:dyDescent="0.2">
      <c r="D51921" s="1"/>
    </row>
    <row r="51922" spans="4:4" x14ac:dyDescent="0.2">
      <c r="D51922" s="1"/>
    </row>
    <row r="51923" spans="4:4" x14ac:dyDescent="0.2">
      <c r="D51923" s="1"/>
    </row>
    <row r="51924" spans="4:4" x14ac:dyDescent="0.2">
      <c r="D51924" s="1"/>
    </row>
    <row r="51925" spans="4:4" x14ac:dyDescent="0.2">
      <c r="D51925" s="1"/>
    </row>
    <row r="51926" spans="4:4" x14ac:dyDescent="0.2">
      <c r="D51926" s="1"/>
    </row>
    <row r="51927" spans="4:4" x14ac:dyDescent="0.2">
      <c r="D51927" s="1"/>
    </row>
    <row r="51928" spans="4:4" x14ac:dyDescent="0.2">
      <c r="D51928" s="1"/>
    </row>
    <row r="51929" spans="4:4" x14ac:dyDescent="0.2">
      <c r="D51929" s="1"/>
    </row>
    <row r="51930" spans="4:4" x14ac:dyDescent="0.2">
      <c r="D51930" s="1"/>
    </row>
    <row r="51931" spans="4:4" x14ac:dyDescent="0.2">
      <c r="D51931" s="1"/>
    </row>
    <row r="51932" spans="4:4" x14ac:dyDescent="0.2">
      <c r="D51932" s="1"/>
    </row>
    <row r="51933" spans="4:4" x14ac:dyDescent="0.2">
      <c r="D51933" s="1"/>
    </row>
    <row r="51934" spans="4:4" x14ac:dyDescent="0.2">
      <c r="D51934" s="1"/>
    </row>
    <row r="51935" spans="4:4" x14ac:dyDescent="0.2">
      <c r="D51935" s="1"/>
    </row>
    <row r="51936" spans="4:4" x14ac:dyDescent="0.2">
      <c r="D51936" s="1"/>
    </row>
    <row r="51937" spans="4:4" x14ac:dyDescent="0.2">
      <c r="D51937" s="1"/>
    </row>
    <row r="51938" spans="4:4" x14ac:dyDescent="0.2">
      <c r="D51938" s="1"/>
    </row>
    <row r="51939" spans="4:4" x14ac:dyDescent="0.2">
      <c r="D51939" s="1"/>
    </row>
    <row r="51940" spans="4:4" x14ac:dyDescent="0.2">
      <c r="D51940" s="1"/>
    </row>
    <row r="51941" spans="4:4" x14ac:dyDescent="0.2">
      <c r="D51941" s="1"/>
    </row>
    <row r="51942" spans="4:4" x14ac:dyDescent="0.2">
      <c r="D51942" s="1"/>
    </row>
    <row r="51943" spans="4:4" x14ac:dyDescent="0.2">
      <c r="D51943" s="1"/>
    </row>
    <row r="51944" spans="4:4" x14ac:dyDescent="0.2">
      <c r="D51944" s="1"/>
    </row>
    <row r="51945" spans="4:4" x14ac:dyDescent="0.2">
      <c r="D51945" s="1"/>
    </row>
    <row r="51946" spans="4:4" x14ac:dyDescent="0.2">
      <c r="D51946" s="1"/>
    </row>
    <row r="51947" spans="4:4" x14ac:dyDescent="0.2">
      <c r="D51947" s="1"/>
    </row>
    <row r="51948" spans="4:4" x14ac:dyDescent="0.2">
      <c r="D51948" s="1"/>
    </row>
    <row r="51949" spans="4:4" x14ac:dyDescent="0.2">
      <c r="D51949" s="1"/>
    </row>
    <row r="51950" spans="4:4" x14ac:dyDescent="0.2">
      <c r="D51950" s="1"/>
    </row>
    <row r="51951" spans="4:4" x14ac:dyDescent="0.2">
      <c r="D51951" s="1"/>
    </row>
    <row r="51952" spans="4:4" x14ac:dyDescent="0.2">
      <c r="D51952" s="1"/>
    </row>
    <row r="51953" spans="4:4" x14ac:dyDescent="0.2">
      <c r="D51953" s="1"/>
    </row>
    <row r="51954" spans="4:4" x14ac:dyDescent="0.2">
      <c r="D51954" s="1"/>
    </row>
    <row r="51955" spans="4:4" x14ac:dyDescent="0.2">
      <c r="D51955" s="1"/>
    </row>
    <row r="51956" spans="4:4" x14ac:dyDescent="0.2">
      <c r="D51956" s="1"/>
    </row>
    <row r="51957" spans="4:4" x14ac:dyDescent="0.2">
      <c r="D51957" s="1"/>
    </row>
    <row r="51958" spans="4:4" x14ac:dyDescent="0.2">
      <c r="D51958" s="1"/>
    </row>
    <row r="51959" spans="4:4" x14ac:dyDescent="0.2">
      <c r="D51959" s="1"/>
    </row>
    <row r="51960" spans="4:4" x14ac:dyDescent="0.2">
      <c r="D51960" s="1"/>
    </row>
    <row r="51961" spans="4:4" x14ac:dyDescent="0.2">
      <c r="D51961" s="1"/>
    </row>
    <row r="51962" spans="4:4" x14ac:dyDescent="0.2">
      <c r="D51962" s="1"/>
    </row>
    <row r="51963" spans="4:4" x14ac:dyDescent="0.2">
      <c r="D51963" s="1"/>
    </row>
    <row r="51964" spans="4:4" x14ac:dyDescent="0.2">
      <c r="D51964" s="1"/>
    </row>
    <row r="51965" spans="4:4" x14ac:dyDescent="0.2">
      <c r="D51965" s="1"/>
    </row>
    <row r="51966" spans="4:4" x14ac:dyDescent="0.2">
      <c r="D51966" s="1"/>
    </row>
    <row r="51967" spans="4:4" x14ac:dyDescent="0.2">
      <c r="D51967" s="1"/>
    </row>
    <row r="51968" spans="4:4" x14ac:dyDescent="0.2">
      <c r="D51968" s="1"/>
    </row>
    <row r="51969" spans="4:4" x14ac:dyDescent="0.2">
      <c r="D51969" s="1"/>
    </row>
    <row r="51970" spans="4:4" x14ac:dyDescent="0.2">
      <c r="D51970" s="1"/>
    </row>
    <row r="51971" spans="4:4" x14ac:dyDescent="0.2">
      <c r="D51971" s="1"/>
    </row>
    <row r="51972" spans="4:4" x14ac:dyDescent="0.2">
      <c r="D51972" s="1"/>
    </row>
    <row r="51973" spans="4:4" x14ac:dyDescent="0.2">
      <c r="D51973" s="1"/>
    </row>
    <row r="51974" spans="4:4" x14ac:dyDescent="0.2">
      <c r="D51974" s="1"/>
    </row>
    <row r="51975" spans="4:4" x14ac:dyDescent="0.2">
      <c r="D51975" s="1"/>
    </row>
    <row r="51976" spans="4:4" x14ac:dyDescent="0.2">
      <c r="D51976" s="1"/>
    </row>
    <row r="51977" spans="4:4" x14ac:dyDescent="0.2">
      <c r="D51977" s="1"/>
    </row>
    <row r="51978" spans="4:4" x14ac:dyDescent="0.2">
      <c r="D51978" s="1"/>
    </row>
    <row r="51979" spans="4:4" x14ac:dyDescent="0.2">
      <c r="D51979" s="1"/>
    </row>
    <row r="51980" spans="4:4" x14ac:dyDescent="0.2">
      <c r="D51980" s="1"/>
    </row>
    <row r="51981" spans="4:4" x14ac:dyDescent="0.2">
      <c r="D51981" s="1"/>
    </row>
    <row r="51982" spans="4:4" x14ac:dyDescent="0.2">
      <c r="D51982" s="1"/>
    </row>
    <row r="51983" spans="4:4" x14ac:dyDescent="0.2">
      <c r="D51983" s="1"/>
    </row>
    <row r="51984" spans="4:4" x14ac:dyDescent="0.2">
      <c r="D51984" s="1"/>
    </row>
    <row r="51985" spans="4:4" x14ac:dyDescent="0.2">
      <c r="D51985" s="1"/>
    </row>
    <row r="51986" spans="4:4" x14ac:dyDescent="0.2">
      <c r="D51986" s="1"/>
    </row>
    <row r="51987" spans="4:4" x14ac:dyDescent="0.2">
      <c r="D51987" s="1"/>
    </row>
    <row r="51988" spans="4:4" x14ac:dyDescent="0.2">
      <c r="D51988" s="1"/>
    </row>
    <row r="51989" spans="4:4" x14ac:dyDescent="0.2">
      <c r="D51989" s="1"/>
    </row>
    <row r="51990" spans="4:4" x14ac:dyDescent="0.2">
      <c r="D51990" s="1"/>
    </row>
    <row r="51991" spans="4:4" x14ac:dyDescent="0.2">
      <c r="D51991" s="1"/>
    </row>
    <row r="51992" spans="4:4" x14ac:dyDescent="0.2">
      <c r="D51992" s="1"/>
    </row>
    <row r="51993" spans="4:4" x14ac:dyDescent="0.2">
      <c r="D51993" s="1"/>
    </row>
    <row r="51994" spans="4:4" x14ac:dyDescent="0.2">
      <c r="D51994" s="1"/>
    </row>
    <row r="51995" spans="4:4" x14ac:dyDescent="0.2">
      <c r="D51995" s="1"/>
    </row>
    <row r="51996" spans="4:4" x14ac:dyDescent="0.2">
      <c r="D51996" s="1"/>
    </row>
    <row r="51997" spans="4:4" x14ac:dyDescent="0.2">
      <c r="D51997" s="1"/>
    </row>
    <row r="51998" spans="4:4" x14ac:dyDescent="0.2">
      <c r="D51998" s="1"/>
    </row>
    <row r="51999" spans="4:4" x14ac:dyDescent="0.2">
      <c r="D51999" s="1"/>
    </row>
    <row r="52000" spans="4:4" x14ac:dyDescent="0.2">
      <c r="D52000" s="1"/>
    </row>
    <row r="52001" spans="4:4" x14ac:dyDescent="0.2">
      <c r="D52001" s="1"/>
    </row>
    <row r="52002" spans="4:4" x14ac:dyDescent="0.2">
      <c r="D52002" s="1"/>
    </row>
    <row r="52003" spans="4:4" x14ac:dyDescent="0.2">
      <c r="D52003" s="1"/>
    </row>
    <row r="52004" spans="4:4" x14ac:dyDescent="0.2">
      <c r="D52004" s="1"/>
    </row>
    <row r="52005" spans="4:4" x14ac:dyDescent="0.2">
      <c r="D52005" s="1"/>
    </row>
    <row r="52006" spans="4:4" x14ac:dyDescent="0.2">
      <c r="D52006" s="1"/>
    </row>
    <row r="52007" spans="4:4" x14ac:dyDescent="0.2">
      <c r="D52007" s="1"/>
    </row>
    <row r="52008" spans="4:4" x14ac:dyDescent="0.2">
      <c r="D52008" s="1"/>
    </row>
    <row r="52009" spans="4:4" x14ac:dyDescent="0.2">
      <c r="D52009" s="1"/>
    </row>
    <row r="52010" spans="4:4" x14ac:dyDescent="0.2">
      <c r="D52010" s="1"/>
    </row>
    <row r="52011" spans="4:4" x14ac:dyDescent="0.2">
      <c r="D52011" s="1"/>
    </row>
    <row r="52012" spans="4:4" x14ac:dyDescent="0.2">
      <c r="D52012" s="1"/>
    </row>
    <row r="52013" spans="4:4" x14ac:dyDescent="0.2">
      <c r="D52013" s="1"/>
    </row>
    <row r="52014" spans="4:4" x14ac:dyDescent="0.2">
      <c r="D52014" s="1"/>
    </row>
    <row r="52015" spans="4:4" x14ac:dyDescent="0.2">
      <c r="D52015" s="1"/>
    </row>
    <row r="52016" spans="4:4" x14ac:dyDescent="0.2">
      <c r="D52016" s="1"/>
    </row>
    <row r="52017" spans="4:4" x14ac:dyDescent="0.2">
      <c r="D52017" s="1"/>
    </row>
    <row r="52018" spans="4:4" x14ac:dyDescent="0.2">
      <c r="D52018" s="1"/>
    </row>
    <row r="52019" spans="4:4" x14ac:dyDescent="0.2">
      <c r="D52019" s="1"/>
    </row>
    <row r="52020" spans="4:4" x14ac:dyDescent="0.2">
      <c r="D52020" s="1"/>
    </row>
    <row r="52021" spans="4:4" x14ac:dyDescent="0.2">
      <c r="D52021" s="1"/>
    </row>
    <row r="52022" spans="4:4" x14ac:dyDescent="0.2">
      <c r="D52022" s="1"/>
    </row>
    <row r="52023" spans="4:4" x14ac:dyDescent="0.2">
      <c r="D52023" s="1"/>
    </row>
    <row r="52024" spans="4:4" x14ac:dyDescent="0.2">
      <c r="D52024" s="1"/>
    </row>
    <row r="52025" spans="4:4" x14ac:dyDescent="0.2">
      <c r="D52025" s="1"/>
    </row>
    <row r="52026" spans="4:4" x14ac:dyDescent="0.2">
      <c r="D52026" s="1"/>
    </row>
    <row r="52027" spans="4:4" x14ac:dyDescent="0.2">
      <c r="D52027" s="1"/>
    </row>
    <row r="52028" spans="4:4" x14ac:dyDescent="0.2">
      <c r="D52028" s="1"/>
    </row>
    <row r="52029" spans="4:4" x14ac:dyDescent="0.2">
      <c r="D52029" s="1"/>
    </row>
    <row r="52030" spans="4:4" x14ac:dyDescent="0.2">
      <c r="D52030" s="1"/>
    </row>
    <row r="52031" spans="4:4" x14ac:dyDescent="0.2">
      <c r="D52031" s="1"/>
    </row>
    <row r="52032" spans="4:4" x14ac:dyDescent="0.2">
      <c r="D52032" s="1"/>
    </row>
    <row r="52033" spans="4:4" x14ac:dyDescent="0.2">
      <c r="D52033" s="1"/>
    </row>
    <row r="52034" spans="4:4" x14ac:dyDescent="0.2">
      <c r="D52034" s="1"/>
    </row>
    <row r="52035" spans="4:4" x14ac:dyDescent="0.2">
      <c r="D52035" s="1"/>
    </row>
    <row r="52036" spans="4:4" x14ac:dyDescent="0.2">
      <c r="D52036" s="1"/>
    </row>
    <row r="52037" spans="4:4" x14ac:dyDescent="0.2">
      <c r="D52037" s="1"/>
    </row>
    <row r="52038" spans="4:4" x14ac:dyDescent="0.2">
      <c r="D52038" s="1"/>
    </row>
    <row r="52039" spans="4:4" x14ac:dyDescent="0.2">
      <c r="D52039" s="1"/>
    </row>
    <row r="52040" spans="4:4" x14ac:dyDescent="0.2">
      <c r="D52040" s="1"/>
    </row>
    <row r="52041" spans="4:4" x14ac:dyDescent="0.2">
      <c r="D52041" s="1"/>
    </row>
    <row r="52042" spans="4:4" x14ac:dyDescent="0.2">
      <c r="D52042" s="1"/>
    </row>
    <row r="52043" spans="4:4" x14ac:dyDescent="0.2">
      <c r="D52043" s="1"/>
    </row>
    <row r="52044" spans="4:4" x14ac:dyDescent="0.2">
      <c r="D52044" s="1"/>
    </row>
    <row r="52045" spans="4:4" x14ac:dyDescent="0.2">
      <c r="D52045" s="1"/>
    </row>
    <row r="52046" spans="4:4" x14ac:dyDescent="0.2">
      <c r="D52046" s="1"/>
    </row>
    <row r="52047" spans="4:4" x14ac:dyDescent="0.2">
      <c r="D52047" s="1"/>
    </row>
    <row r="52048" spans="4:4" x14ac:dyDescent="0.2">
      <c r="D52048" s="1"/>
    </row>
    <row r="52049" spans="4:4" x14ac:dyDescent="0.2">
      <c r="D52049" s="1"/>
    </row>
    <row r="52050" spans="4:4" x14ac:dyDescent="0.2">
      <c r="D52050" s="1"/>
    </row>
    <row r="52051" spans="4:4" x14ac:dyDescent="0.2">
      <c r="D52051" s="1"/>
    </row>
    <row r="52052" spans="4:4" x14ac:dyDescent="0.2">
      <c r="D52052" s="1"/>
    </row>
    <row r="52053" spans="4:4" x14ac:dyDescent="0.2">
      <c r="D52053" s="1"/>
    </row>
    <row r="52054" spans="4:4" x14ac:dyDescent="0.2">
      <c r="D52054" s="1"/>
    </row>
    <row r="52055" spans="4:4" x14ac:dyDescent="0.2">
      <c r="D52055" s="1"/>
    </row>
    <row r="52056" spans="4:4" x14ac:dyDescent="0.2">
      <c r="D52056" s="1"/>
    </row>
    <row r="52057" spans="4:4" x14ac:dyDescent="0.2">
      <c r="D52057" s="1"/>
    </row>
    <row r="52058" spans="4:4" x14ac:dyDescent="0.2">
      <c r="D52058" s="1"/>
    </row>
    <row r="52059" spans="4:4" x14ac:dyDescent="0.2">
      <c r="D52059" s="1"/>
    </row>
    <row r="52060" spans="4:4" x14ac:dyDescent="0.2">
      <c r="D52060" s="1"/>
    </row>
    <row r="52061" spans="4:4" x14ac:dyDescent="0.2">
      <c r="D52061" s="1"/>
    </row>
    <row r="52062" spans="4:4" x14ac:dyDescent="0.2">
      <c r="D52062" s="1"/>
    </row>
    <row r="52063" spans="4:4" x14ac:dyDescent="0.2">
      <c r="D52063" s="1"/>
    </row>
    <row r="52064" spans="4:4" x14ac:dyDescent="0.2">
      <c r="D52064" s="1"/>
    </row>
    <row r="52065" spans="4:4" x14ac:dyDescent="0.2">
      <c r="D52065" s="1"/>
    </row>
    <row r="52066" spans="4:4" x14ac:dyDescent="0.2">
      <c r="D52066" s="1"/>
    </row>
    <row r="52067" spans="4:4" x14ac:dyDescent="0.2">
      <c r="D52067" s="1"/>
    </row>
    <row r="52068" spans="4:4" x14ac:dyDescent="0.2">
      <c r="D52068" s="1"/>
    </row>
    <row r="52069" spans="4:4" x14ac:dyDescent="0.2">
      <c r="D52069" s="1"/>
    </row>
    <row r="52070" spans="4:4" x14ac:dyDescent="0.2">
      <c r="D52070" s="1"/>
    </row>
    <row r="52071" spans="4:4" x14ac:dyDescent="0.2">
      <c r="D52071" s="1"/>
    </row>
    <row r="52072" spans="4:4" x14ac:dyDescent="0.2">
      <c r="D52072" s="1"/>
    </row>
    <row r="52073" spans="4:4" x14ac:dyDescent="0.2">
      <c r="D52073" s="1"/>
    </row>
    <row r="52074" spans="4:4" x14ac:dyDescent="0.2">
      <c r="D52074" s="1"/>
    </row>
    <row r="52075" spans="4:4" x14ac:dyDescent="0.2">
      <c r="D52075" s="1"/>
    </row>
    <row r="52076" spans="4:4" x14ac:dyDescent="0.2">
      <c r="D52076" s="1"/>
    </row>
    <row r="52077" spans="4:4" x14ac:dyDescent="0.2">
      <c r="D52077" s="1"/>
    </row>
    <row r="52078" spans="4:4" x14ac:dyDescent="0.2">
      <c r="D52078" s="1"/>
    </row>
    <row r="52079" spans="4:4" x14ac:dyDescent="0.2">
      <c r="D52079" s="1"/>
    </row>
    <row r="52080" spans="4:4" x14ac:dyDescent="0.2">
      <c r="D52080" s="1"/>
    </row>
    <row r="52081" spans="4:4" x14ac:dyDescent="0.2">
      <c r="D52081" s="1"/>
    </row>
    <row r="52082" spans="4:4" x14ac:dyDescent="0.2">
      <c r="D52082" s="1"/>
    </row>
    <row r="52083" spans="4:4" x14ac:dyDescent="0.2">
      <c r="D52083" s="1"/>
    </row>
    <row r="52084" spans="4:4" x14ac:dyDescent="0.2">
      <c r="D52084" s="1"/>
    </row>
    <row r="52085" spans="4:4" x14ac:dyDescent="0.2">
      <c r="D52085" s="1"/>
    </row>
    <row r="52086" spans="4:4" x14ac:dyDescent="0.2">
      <c r="D52086" s="1"/>
    </row>
    <row r="52087" spans="4:4" x14ac:dyDescent="0.2">
      <c r="D52087" s="1"/>
    </row>
    <row r="52088" spans="4:4" x14ac:dyDescent="0.2">
      <c r="D52088" s="1"/>
    </row>
    <row r="52089" spans="4:4" x14ac:dyDescent="0.2">
      <c r="D52089" s="1"/>
    </row>
    <row r="52090" spans="4:4" x14ac:dyDescent="0.2">
      <c r="D52090" s="1"/>
    </row>
    <row r="52091" spans="4:4" x14ac:dyDescent="0.2">
      <c r="D52091" s="1"/>
    </row>
    <row r="52092" spans="4:4" x14ac:dyDescent="0.2">
      <c r="D52092" s="1"/>
    </row>
    <row r="52093" spans="4:4" x14ac:dyDescent="0.2">
      <c r="D52093" s="1"/>
    </row>
    <row r="52094" spans="4:4" x14ac:dyDescent="0.2">
      <c r="D52094" s="1"/>
    </row>
    <row r="52095" spans="4:4" x14ac:dyDescent="0.2">
      <c r="D52095" s="1"/>
    </row>
    <row r="52096" spans="4:4" x14ac:dyDescent="0.2">
      <c r="D52096" s="1"/>
    </row>
    <row r="52097" spans="4:4" x14ac:dyDescent="0.2">
      <c r="D52097" s="1"/>
    </row>
    <row r="52098" spans="4:4" x14ac:dyDescent="0.2">
      <c r="D52098" s="1"/>
    </row>
    <row r="52099" spans="4:4" x14ac:dyDescent="0.2">
      <c r="D52099" s="1"/>
    </row>
    <row r="52100" spans="4:4" x14ac:dyDescent="0.2">
      <c r="D52100" s="1"/>
    </row>
    <row r="52101" spans="4:4" x14ac:dyDescent="0.2">
      <c r="D52101" s="1"/>
    </row>
    <row r="52102" spans="4:4" x14ac:dyDescent="0.2">
      <c r="D52102" s="1"/>
    </row>
    <row r="52103" spans="4:4" x14ac:dyDescent="0.2">
      <c r="D52103" s="1"/>
    </row>
    <row r="52104" spans="4:4" x14ac:dyDescent="0.2">
      <c r="D52104" s="1"/>
    </row>
    <row r="52105" spans="4:4" x14ac:dyDescent="0.2">
      <c r="D52105" s="1"/>
    </row>
    <row r="52106" spans="4:4" x14ac:dyDescent="0.2">
      <c r="D52106" s="1"/>
    </row>
    <row r="52107" spans="4:4" x14ac:dyDescent="0.2">
      <c r="D52107" s="1"/>
    </row>
    <row r="52108" spans="4:4" x14ac:dyDescent="0.2">
      <c r="D52108" s="1"/>
    </row>
    <row r="52109" spans="4:4" x14ac:dyDescent="0.2">
      <c r="D52109" s="1"/>
    </row>
    <row r="52110" spans="4:4" x14ac:dyDescent="0.2">
      <c r="D52110" s="1"/>
    </row>
    <row r="52111" spans="4:4" x14ac:dyDescent="0.2">
      <c r="D52111" s="1"/>
    </row>
    <row r="52112" spans="4:4" x14ac:dyDescent="0.2">
      <c r="D52112" s="1"/>
    </row>
    <row r="52113" spans="4:4" x14ac:dyDescent="0.2">
      <c r="D52113" s="1"/>
    </row>
    <row r="52114" spans="4:4" x14ac:dyDescent="0.2">
      <c r="D52114" s="1"/>
    </row>
    <row r="52115" spans="4:4" x14ac:dyDescent="0.2">
      <c r="D52115" s="1"/>
    </row>
    <row r="52116" spans="4:4" x14ac:dyDescent="0.2">
      <c r="D52116" s="1"/>
    </row>
    <row r="52117" spans="4:4" x14ac:dyDescent="0.2">
      <c r="D52117" s="1"/>
    </row>
    <row r="52118" spans="4:4" x14ac:dyDescent="0.2">
      <c r="D52118" s="1"/>
    </row>
    <row r="52119" spans="4:4" x14ac:dyDescent="0.2">
      <c r="D52119" s="1"/>
    </row>
    <row r="52120" spans="4:4" x14ac:dyDescent="0.2">
      <c r="D52120" s="1"/>
    </row>
    <row r="52121" spans="4:4" x14ac:dyDescent="0.2">
      <c r="D52121" s="1"/>
    </row>
    <row r="52122" spans="4:4" x14ac:dyDescent="0.2">
      <c r="D52122" s="1"/>
    </row>
    <row r="52123" spans="4:4" x14ac:dyDescent="0.2">
      <c r="D52123" s="1"/>
    </row>
    <row r="52124" spans="4:4" x14ac:dyDescent="0.2">
      <c r="D52124" s="1"/>
    </row>
    <row r="52125" spans="4:4" x14ac:dyDescent="0.2">
      <c r="D52125" s="1"/>
    </row>
    <row r="52126" spans="4:4" x14ac:dyDescent="0.2">
      <c r="D52126" s="1"/>
    </row>
    <row r="52127" spans="4:4" x14ac:dyDescent="0.2">
      <c r="D52127" s="1"/>
    </row>
    <row r="52128" spans="4:4" x14ac:dyDescent="0.2">
      <c r="D52128" s="1"/>
    </row>
    <row r="52129" spans="4:4" x14ac:dyDescent="0.2">
      <c r="D52129" s="1"/>
    </row>
    <row r="52130" spans="4:4" x14ac:dyDescent="0.2">
      <c r="D52130" s="1"/>
    </row>
    <row r="52131" spans="4:4" x14ac:dyDescent="0.2">
      <c r="D52131" s="1"/>
    </row>
    <row r="52132" spans="4:4" x14ac:dyDescent="0.2">
      <c r="D52132" s="1"/>
    </row>
    <row r="52133" spans="4:4" x14ac:dyDescent="0.2">
      <c r="D52133" s="1"/>
    </row>
    <row r="52134" spans="4:4" x14ac:dyDescent="0.2">
      <c r="D52134" s="1"/>
    </row>
    <row r="52135" spans="4:4" x14ac:dyDescent="0.2">
      <c r="D52135" s="1"/>
    </row>
    <row r="52136" spans="4:4" x14ac:dyDescent="0.2">
      <c r="D52136" s="1"/>
    </row>
    <row r="52137" spans="4:4" x14ac:dyDescent="0.2">
      <c r="D52137" s="1"/>
    </row>
    <row r="52138" spans="4:4" x14ac:dyDescent="0.2">
      <c r="D52138" s="1"/>
    </row>
    <row r="52139" spans="4:4" x14ac:dyDescent="0.2">
      <c r="D52139" s="1"/>
    </row>
    <row r="52140" spans="4:4" x14ac:dyDescent="0.2">
      <c r="D52140" s="1"/>
    </row>
    <row r="52141" spans="4:4" x14ac:dyDescent="0.2">
      <c r="D52141" s="1"/>
    </row>
    <row r="52142" spans="4:4" x14ac:dyDescent="0.2">
      <c r="D52142" s="1"/>
    </row>
    <row r="52143" spans="4:4" x14ac:dyDescent="0.2">
      <c r="D52143" s="1"/>
    </row>
    <row r="52144" spans="4:4" x14ac:dyDescent="0.2">
      <c r="D52144" s="1"/>
    </row>
    <row r="52145" spans="4:4" x14ac:dyDescent="0.2">
      <c r="D52145" s="1"/>
    </row>
    <row r="52146" spans="4:4" x14ac:dyDescent="0.2">
      <c r="D52146" s="1"/>
    </row>
    <row r="52147" spans="4:4" x14ac:dyDescent="0.2">
      <c r="D52147" s="1"/>
    </row>
    <row r="52148" spans="4:4" x14ac:dyDescent="0.2">
      <c r="D52148" s="1"/>
    </row>
    <row r="52149" spans="4:4" x14ac:dyDescent="0.2">
      <c r="D52149" s="1"/>
    </row>
    <row r="52150" spans="4:4" x14ac:dyDescent="0.2">
      <c r="D52150" s="1"/>
    </row>
    <row r="52151" spans="4:4" x14ac:dyDescent="0.2">
      <c r="D52151" s="1"/>
    </row>
    <row r="52152" spans="4:4" x14ac:dyDescent="0.2">
      <c r="D52152" s="1"/>
    </row>
    <row r="52153" spans="4:4" x14ac:dyDescent="0.2">
      <c r="D52153" s="1"/>
    </row>
    <row r="52154" spans="4:4" x14ac:dyDescent="0.2">
      <c r="D52154" s="1"/>
    </row>
    <row r="52155" spans="4:4" x14ac:dyDescent="0.2">
      <c r="D52155" s="1"/>
    </row>
    <row r="52156" spans="4:4" x14ac:dyDescent="0.2">
      <c r="D52156" s="1"/>
    </row>
    <row r="52157" spans="4:4" x14ac:dyDescent="0.2">
      <c r="D52157" s="1"/>
    </row>
    <row r="52158" spans="4:4" x14ac:dyDescent="0.2">
      <c r="D52158" s="1"/>
    </row>
    <row r="52159" spans="4:4" x14ac:dyDescent="0.2">
      <c r="D52159" s="1"/>
    </row>
    <row r="52160" spans="4:4" x14ac:dyDescent="0.2">
      <c r="D52160" s="1"/>
    </row>
    <row r="52161" spans="4:4" x14ac:dyDescent="0.2">
      <c r="D52161" s="1"/>
    </row>
    <row r="52162" spans="4:4" x14ac:dyDescent="0.2">
      <c r="D52162" s="1"/>
    </row>
    <row r="52163" spans="4:4" x14ac:dyDescent="0.2">
      <c r="D52163" s="1"/>
    </row>
    <row r="52164" spans="4:4" x14ac:dyDescent="0.2">
      <c r="D52164" s="1"/>
    </row>
    <row r="52165" spans="4:4" x14ac:dyDescent="0.2">
      <c r="D52165" s="1"/>
    </row>
    <row r="52166" spans="4:4" x14ac:dyDescent="0.2">
      <c r="D52166" s="1"/>
    </row>
    <row r="52167" spans="4:4" x14ac:dyDescent="0.2">
      <c r="D52167" s="1"/>
    </row>
    <row r="52168" spans="4:4" x14ac:dyDescent="0.2">
      <c r="D52168" s="1"/>
    </row>
    <row r="52169" spans="4:4" x14ac:dyDescent="0.2">
      <c r="D52169" s="1"/>
    </row>
    <row r="52170" spans="4:4" x14ac:dyDescent="0.2">
      <c r="D52170" s="1"/>
    </row>
    <row r="52171" spans="4:4" x14ac:dyDescent="0.2">
      <c r="D52171" s="1"/>
    </row>
    <row r="52172" spans="4:4" x14ac:dyDescent="0.2">
      <c r="D52172" s="1"/>
    </row>
    <row r="52173" spans="4:4" x14ac:dyDescent="0.2">
      <c r="D52173" s="1"/>
    </row>
    <row r="52174" spans="4:4" x14ac:dyDescent="0.2">
      <c r="D52174" s="1"/>
    </row>
    <row r="52175" spans="4:4" x14ac:dyDescent="0.2">
      <c r="D52175" s="1"/>
    </row>
    <row r="52176" spans="4:4" x14ac:dyDescent="0.2">
      <c r="D52176" s="1"/>
    </row>
    <row r="52177" spans="4:4" x14ac:dyDescent="0.2">
      <c r="D52177" s="1"/>
    </row>
    <row r="52178" spans="4:4" x14ac:dyDescent="0.2">
      <c r="D52178" s="1"/>
    </row>
    <row r="52179" spans="4:4" x14ac:dyDescent="0.2">
      <c r="D52179" s="1"/>
    </row>
    <row r="52180" spans="4:4" x14ac:dyDescent="0.2">
      <c r="D52180" s="1"/>
    </row>
    <row r="52181" spans="4:4" x14ac:dyDescent="0.2">
      <c r="D52181" s="1"/>
    </row>
    <row r="52182" spans="4:4" x14ac:dyDescent="0.2">
      <c r="D52182" s="1"/>
    </row>
    <row r="52183" spans="4:4" x14ac:dyDescent="0.2">
      <c r="D52183" s="1"/>
    </row>
    <row r="52184" spans="4:4" x14ac:dyDescent="0.2">
      <c r="D52184" s="1"/>
    </row>
    <row r="52185" spans="4:4" x14ac:dyDescent="0.2">
      <c r="D52185" s="1"/>
    </row>
    <row r="52186" spans="4:4" x14ac:dyDescent="0.2">
      <c r="D52186" s="1"/>
    </row>
    <row r="52187" spans="4:4" x14ac:dyDescent="0.2">
      <c r="D52187" s="1"/>
    </row>
    <row r="52188" spans="4:4" x14ac:dyDescent="0.2">
      <c r="D52188" s="1"/>
    </row>
    <row r="52189" spans="4:4" x14ac:dyDescent="0.2">
      <c r="D52189" s="1"/>
    </row>
    <row r="52190" spans="4:4" x14ac:dyDescent="0.2">
      <c r="D52190" s="1"/>
    </row>
    <row r="52191" spans="4:4" x14ac:dyDescent="0.2">
      <c r="D52191" s="1"/>
    </row>
    <row r="52192" spans="4:4" x14ac:dyDescent="0.2">
      <c r="D52192" s="1"/>
    </row>
    <row r="52193" spans="4:4" x14ac:dyDescent="0.2">
      <c r="D52193" s="1"/>
    </row>
    <row r="52194" spans="4:4" x14ac:dyDescent="0.2">
      <c r="D52194" s="1"/>
    </row>
    <row r="52195" spans="4:4" x14ac:dyDescent="0.2">
      <c r="D52195" s="1"/>
    </row>
    <row r="52196" spans="4:4" x14ac:dyDescent="0.2">
      <c r="D52196" s="1"/>
    </row>
    <row r="52197" spans="4:4" x14ac:dyDescent="0.2">
      <c r="D52197" s="1"/>
    </row>
    <row r="52198" spans="4:4" x14ac:dyDescent="0.2">
      <c r="D52198" s="1"/>
    </row>
    <row r="52199" spans="4:4" x14ac:dyDescent="0.2">
      <c r="D52199" s="1"/>
    </row>
    <row r="52200" spans="4:4" x14ac:dyDescent="0.2">
      <c r="D52200" s="1"/>
    </row>
    <row r="52201" spans="4:4" x14ac:dyDescent="0.2">
      <c r="D52201" s="1"/>
    </row>
    <row r="52202" spans="4:4" x14ac:dyDescent="0.2">
      <c r="D52202" s="1"/>
    </row>
    <row r="52203" spans="4:4" x14ac:dyDescent="0.2">
      <c r="D52203" s="1"/>
    </row>
    <row r="52204" spans="4:4" x14ac:dyDescent="0.2">
      <c r="D52204" s="1"/>
    </row>
    <row r="52205" spans="4:4" x14ac:dyDescent="0.2">
      <c r="D52205" s="1"/>
    </row>
    <row r="52206" spans="4:4" x14ac:dyDescent="0.2">
      <c r="D52206" s="1"/>
    </row>
    <row r="52207" spans="4:4" x14ac:dyDescent="0.2">
      <c r="D52207" s="1"/>
    </row>
    <row r="52208" spans="4:4" x14ac:dyDescent="0.2">
      <c r="D52208" s="1"/>
    </row>
    <row r="52209" spans="4:4" x14ac:dyDescent="0.2">
      <c r="D52209" s="1"/>
    </row>
    <row r="52210" spans="4:4" x14ac:dyDescent="0.2">
      <c r="D52210" s="1"/>
    </row>
    <row r="52211" spans="4:4" x14ac:dyDescent="0.2">
      <c r="D52211" s="1"/>
    </row>
    <row r="52212" spans="4:4" x14ac:dyDescent="0.2">
      <c r="D52212" s="1"/>
    </row>
    <row r="52213" spans="4:4" x14ac:dyDescent="0.2">
      <c r="D52213" s="1"/>
    </row>
    <row r="52214" spans="4:4" x14ac:dyDescent="0.2">
      <c r="D52214" s="1"/>
    </row>
    <row r="52215" spans="4:4" x14ac:dyDescent="0.2">
      <c r="D52215" s="1"/>
    </row>
    <row r="52216" spans="4:4" x14ac:dyDescent="0.2">
      <c r="D52216" s="1"/>
    </row>
    <row r="52217" spans="4:4" x14ac:dyDescent="0.2">
      <c r="D52217" s="1"/>
    </row>
    <row r="52218" spans="4:4" x14ac:dyDescent="0.2">
      <c r="D52218" s="1"/>
    </row>
    <row r="52219" spans="4:4" x14ac:dyDescent="0.2">
      <c r="D52219" s="1"/>
    </row>
    <row r="52220" spans="4:4" x14ac:dyDescent="0.2">
      <c r="D52220" s="1"/>
    </row>
    <row r="52221" spans="4:4" x14ac:dyDescent="0.2">
      <c r="D52221" s="1"/>
    </row>
    <row r="52222" spans="4:4" x14ac:dyDescent="0.2">
      <c r="D52222" s="1"/>
    </row>
    <row r="52223" spans="4:4" x14ac:dyDescent="0.2">
      <c r="D52223" s="1"/>
    </row>
    <row r="52224" spans="4:4" x14ac:dyDescent="0.2">
      <c r="D52224" s="1"/>
    </row>
    <row r="52225" spans="4:4" x14ac:dyDescent="0.2">
      <c r="D52225" s="1"/>
    </row>
    <row r="52226" spans="4:4" x14ac:dyDescent="0.2">
      <c r="D52226" s="1"/>
    </row>
    <row r="52227" spans="4:4" x14ac:dyDescent="0.2">
      <c r="D52227" s="1"/>
    </row>
    <row r="52228" spans="4:4" x14ac:dyDescent="0.2">
      <c r="D52228" s="1"/>
    </row>
    <row r="52229" spans="4:4" x14ac:dyDescent="0.2">
      <c r="D52229" s="1"/>
    </row>
    <row r="52230" spans="4:4" x14ac:dyDescent="0.2">
      <c r="D52230" s="1"/>
    </row>
    <row r="52231" spans="4:4" x14ac:dyDescent="0.2">
      <c r="D52231" s="1"/>
    </row>
    <row r="52232" spans="4:4" x14ac:dyDescent="0.2">
      <c r="D52232" s="1"/>
    </row>
    <row r="52233" spans="4:4" x14ac:dyDescent="0.2">
      <c r="D52233" s="1"/>
    </row>
    <row r="52234" spans="4:4" x14ac:dyDescent="0.2">
      <c r="D52234" s="1"/>
    </row>
    <row r="52235" spans="4:4" x14ac:dyDescent="0.2">
      <c r="D52235" s="1"/>
    </row>
    <row r="52236" spans="4:4" x14ac:dyDescent="0.2">
      <c r="D52236" s="1"/>
    </row>
    <row r="52237" spans="4:4" x14ac:dyDescent="0.2">
      <c r="D52237" s="1"/>
    </row>
    <row r="52238" spans="4:4" x14ac:dyDescent="0.2">
      <c r="D52238" s="1"/>
    </row>
    <row r="52239" spans="4:4" x14ac:dyDescent="0.2">
      <c r="D52239" s="1"/>
    </row>
    <row r="52240" spans="4:4" x14ac:dyDescent="0.2">
      <c r="D52240" s="1"/>
    </row>
    <row r="52241" spans="4:4" x14ac:dyDescent="0.2">
      <c r="D52241" s="1"/>
    </row>
    <row r="52242" spans="4:4" x14ac:dyDescent="0.2">
      <c r="D52242" s="1"/>
    </row>
    <row r="52243" spans="4:4" x14ac:dyDescent="0.2">
      <c r="D52243" s="1"/>
    </row>
    <row r="52244" spans="4:4" x14ac:dyDescent="0.2">
      <c r="D52244" s="1"/>
    </row>
    <row r="52245" spans="4:4" x14ac:dyDescent="0.2">
      <c r="D52245" s="1"/>
    </row>
    <row r="52246" spans="4:4" x14ac:dyDescent="0.2">
      <c r="D52246" s="1"/>
    </row>
    <row r="52247" spans="4:4" x14ac:dyDescent="0.2">
      <c r="D52247" s="1"/>
    </row>
    <row r="52248" spans="4:4" x14ac:dyDescent="0.2">
      <c r="D52248" s="1"/>
    </row>
    <row r="52249" spans="4:4" x14ac:dyDescent="0.2">
      <c r="D52249" s="1"/>
    </row>
    <row r="52250" spans="4:4" x14ac:dyDescent="0.2">
      <c r="D52250" s="1"/>
    </row>
    <row r="52251" spans="4:4" x14ac:dyDescent="0.2">
      <c r="D52251" s="1"/>
    </row>
    <row r="52252" spans="4:4" x14ac:dyDescent="0.2">
      <c r="D52252" s="1"/>
    </row>
    <row r="52253" spans="4:4" x14ac:dyDescent="0.2">
      <c r="D52253" s="1"/>
    </row>
    <row r="52254" spans="4:4" x14ac:dyDescent="0.2">
      <c r="D52254" s="1"/>
    </row>
    <row r="52255" spans="4:4" x14ac:dyDescent="0.2">
      <c r="D52255" s="1"/>
    </row>
    <row r="52256" spans="4:4" x14ac:dyDescent="0.2">
      <c r="D52256" s="1"/>
    </row>
    <row r="52257" spans="4:4" x14ac:dyDescent="0.2">
      <c r="D52257" s="1"/>
    </row>
    <row r="52258" spans="4:4" x14ac:dyDescent="0.2">
      <c r="D52258" s="1"/>
    </row>
    <row r="52259" spans="4:4" x14ac:dyDescent="0.2">
      <c r="D52259" s="1"/>
    </row>
    <row r="52260" spans="4:4" x14ac:dyDescent="0.2">
      <c r="D52260" s="1"/>
    </row>
    <row r="52261" spans="4:4" x14ac:dyDescent="0.2">
      <c r="D52261" s="1"/>
    </row>
    <row r="52262" spans="4:4" x14ac:dyDescent="0.2">
      <c r="D52262" s="1"/>
    </row>
    <row r="52263" spans="4:4" x14ac:dyDescent="0.2">
      <c r="D52263" s="1"/>
    </row>
    <row r="52264" spans="4:4" x14ac:dyDescent="0.2">
      <c r="D52264" s="1"/>
    </row>
    <row r="52265" spans="4:4" x14ac:dyDescent="0.2">
      <c r="D52265" s="1"/>
    </row>
    <row r="52266" spans="4:4" x14ac:dyDescent="0.2">
      <c r="D52266" s="1"/>
    </row>
    <row r="52267" spans="4:4" x14ac:dyDescent="0.2">
      <c r="D52267" s="1"/>
    </row>
    <row r="52268" spans="4:4" x14ac:dyDescent="0.2">
      <c r="D52268" s="1"/>
    </row>
    <row r="52269" spans="4:4" x14ac:dyDescent="0.2">
      <c r="D52269" s="1"/>
    </row>
    <row r="52270" spans="4:4" x14ac:dyDescent="0.2">
      <c r="D52270" s="1"/>
    </row>
    <row r="52271" spans="4:4" x14ac:dyDescent="0.2">
      <c r="D52271" s="1"/>
    </row>
    <row r="52272" spans="4:4" x14ac:dyDescent="0.2">
      <c r="D52272" s="1"/>
    </row>
    <row r="52273" spans="4:4" x14ac:dyDescent="0.2">
      <c r="D52273" s="1"/>
    </row>
    <row r="52274" spans="4:4" x14ac:dyDescent="0.2">
      <c r="D52274" s="1"/>
    </row>
    <row r="52275" spans="4:4" x14ac:dyDescent="0.2">
      <c r="D52275" s="1"/>
    </row>
    <row r="52276" spans="4:4" x14ac:dyDescent="0.2">
      <c r="D52276" s="1"/>
    </row>
    <row r="52277" spans="4:4" x14ac:dyDescent="0.2">
      <c r="D52277" s="1"/>
    </row>
    <row r="52278" spans="4:4" x14ac:dyDescent="0.2">
      <c r="D52278" s="1"/>
    </row>
    <row r="52279" spans="4:4" x14ac:dyDescent="0.2">
      <c r="D52279" s="1"/>
    </row>
    <row r="52280" spans="4:4" x14ac:dyDescent="0.2">
      <c r="D52280" s="1"/>
    </row>
    <row r="52281" spans="4:4" x14ac:dyDescent="0.2">
      <c r="D52281" s="1"/>
    </row>
    <row r="52282" spans="4:4" x14ac:dyDescent="0.2">
      <c r="D52282" s="1"/>
    </row>
    <row r="52283" spans="4:4" x14ac:dyDescent="0.2">
      <c r="D52283" s="1"/>
    </row>
    <row r="52284" spans="4:4" x14ac:dyDescent="0.2">
      <c r="D52284" s="1"/>
    </row>
    <row r="52285" spans="4:4" x14ac:dyDescent="0.2">
      <c r="D52285" s="1"/>
    </row>
    <row r="52286" spans="4:4" x14ac:dyDescent="0.2">
      <c r="D52286" s="1"/>
    </row>
    <row r="52287" spans="4:4" x14ac:dyDescent="0.2">
      <c r="D52287" s="1"/>
    </row>
    <row r="52288" spans="4:4" x14ac:dyDescent="0.2">
      <c r="D52288" s="1"/>
    </row>
    <row r="52289" spans="4:4" x14ac:dyDescent="0.2">
      <c r="D52289" s="1"/>
    </row>
    <row r="52290" spans="4:4" x14ac:dyDescent="0.2">
      <c r="D52290" s="1"/>
    </row>
    <row r="52291" spans="4:4" x14ac:dyDescent="0.2">
      <c r="D52291" s="1"/>
    </row>
    <row r="52292" spans="4:4" x14ac:dyDescent="0.2">
      <c r="D52292" s="1"/>
    </row>
    <row r="52293" spans="4:4" x14ac:dyDescent="0.2">
      <c r="D52293" s="1"/>
    </row>
    <row r="52294" spans="4:4" x14ac:dyDescent="0.2">
      <c r="D52294" s="1"/>
    </row>
    <row r="52295" spans="4:4" x14ac:dyDescent="0.2">
      <c r="D52295" s="1"/>
    </row>
    <row r="52296" spans="4:4" x14ac:dyDescent="0.2">
      <c r="D52296" s="1"/>
    </row>
    <row r="52297" spans="4:4" x14ac:dyDescent="0.2">
      <c r="D52297" s="1"/>
    </row>
    <row r="52298" spans="4:4" x14ac:dyDescent="0.2">
      <c r="D52298" s="1"/>
    </row>
    <row r="52299" spans="4:4" x14ac:dyDescent="0.2">
      <c r="D52299" s="1"/>
    </row>
    <row r="52300" spans="4:4" x14ac:dyDescent="0.2">
      <c r="D52300" s="1"/>
    </row>
    <row r="52301" spans="4:4" x14ac:dyDescent="0.2">
      <c r="D52301" s="1"/>
    </row>
    <row r="52302" spans="4:4" x14ac:dyDescent="0.2">
      <c r="D52302" s="1"/>
    </row>
    <row r="52303" spans="4:4" x14ac:dyDescent="0.2">
      <c r="D52303" s="1"/>
    </row>
    <row r="52304" spans="4:4" x14ac:dyDescent="0.2">
      <c r="D52304" s="1"/>
    </row>
    <row r="52305" spans="4:4" x14ac:dyDescent="0.2">
      <c r="D52305" s="1"/>
    </row>
    <row r="52306" spans="4:4" x14ac:dyDescent="0.2">
      <c r="D52306" s="1"/>
    </row>
    <row r="52307" spans="4:4" x14ac:dyDescent="0.2">
      <c r="D52307" s="1"/>
    </row>
    <row r="52308" spans="4:4" x14ac:dyDescent="0.2">
      <c r="D52308" s="1"/>
    </row>
    <row r="52309" spans="4:4" x14ac:dyDescent="0.2">
      <c r="D52309" s="1"/>
    </row>
    <row r="52310" spans="4:4" x14ac:dyDescent="0.2">
      <c r="D52310" s="1"/>
    </row>
    <row r="52311" spans="4:4" x14ac:dyDescent="0.2">
      <c r="D52311" s="1"/>
    </row>
    <row r="52312" spans="4:4" x14ac:dyDescent="0.2">
      <c r="D52312" s="1"/>
    </row>
    <row r="52313" spans="4:4" x14ac:dyDescent="0.2">
      <c r="D52313" s="1"/>
    </row>
    <row r="52314" spans="4:4" x14ac:dyDescent="0.2">
      <c r="D52314" s="1"/>
    </row>
    <row r="52315" spans="4:4" x14ac:dyDescent="0.2">
      <c r="D52315" s="1"/>
    </row>
    <row r="52316" spans="4:4" x14ac:dyDescent="0.2">
      <c r="D52316" s="1"/>
    </row>
    <row r="52317" spans="4:4" x14ac:dyDescent="0.2">
      <c r="D52317" s="1"/>
    </row>
    <row r="52318" spans="4:4" x14ac:dyDescent="0.2">
      <c r="D52318" s="1"/>
    </row>
    <row r="52319" spans="4:4" x14ac:dyDescent="0.2">
      <c r="D52319" s="1"/>
    </row>
    <row r="52320" spans="4:4" x14ac:dyDescent="0.2">
      <c r="D52320" s="1"/>
    </row>
    <row r="52321" spans="4:4" x14ac:dyDescent="0.2">
      <c r="D52321" s="1"/>
    </row>
    <row r="52322" spans="4:4" x14ac:dyDescent="0.2">
      <c r="D52322" s="1"/>
    </row>
    <row r="52323" spans="4:4" x14ac:dyDescent="0.2">
      <c r="D52323" s="1"/>
    </row>
    <row r="52324" spans="4:4" x14ac:dyDescent="0.2">
      <c r="D52324" s="1"/>
    </row>
    <row r="52325" spans="4:4" x14ac:dyDescent="0.2">
      <c r="D52325" s="1"/>
    </row>
    <row r="52326" spans="4:4" x14ac:dyDescent="0.2">
      <c r="D52326" s="1"/>
    </row>
    <row r="52327" spans="4:4" x14ac:dyDescent="0.2">
      <c r="D52327" s="1"/>
    </row>
    <row r="52328" spans="4:4" x14ac:dyDescent="0.2">
      <c r="D52328" s="1"/>
    </row>
    <row r="52329" spans="4:4" x14ac:dyDescent="0.2">
      <c r="D52329" s="1"/>
    </row>
    <row r="52330" spans="4:4" x14ac:dyDescent="0.2">
      <c r="D52330" s="1"/>
    </row>
    <row r="52331" spans="4:4" x14ac:dyDescent="0.2">
      <c r="D52331" s="1"/>
    </row>
    <row r="52332" spans="4:4" x14ac:dyDescent="0.2">
      <c r="D52332" s="1"/>
    </row>
    <row r="52333" spans="4:4" x14ac:dyDescent="0.2">
      <c r="D52333" s="1"/>
    </row>
    <row r="52334" spans="4:4" x14ac:dyDescent="0.2">
      <c r="D52334" s="1"/>
    </row>
    <row r="52335" spans="4:4" x14ac:dyDescent="0.2">
      <c r="D52335" s="1"/>
    </row>
    <row r="52336" spans="4:4" x14ac:dyDescent="0.2">
      <c r="D52336" s="1"/>
    </row>
    <row r="52337" spans="4:4" x14ac:dyDescent="0.2">
      <c r="D52337" s="1"/>
    </row>
    <row r="52338" spans="4:4" x14ac:dyDescent="0.2">
      <c r="D52338" s="1"/>
    </row>
    <row r="52339" spans="4:4" x14ac:dyDescent="0.2">
      <c r="D52339" s="1"/>
    </row>
    <row r="52340" spans="4:4" x14ac:dyDescent="0.2">
      <c r="D52340" s="1"/>
    </row>
    <row r="52341" spans="4:4" x14ac:dyDescent="0.2">
      <c r="D52341" s="1"/>
    </row>
    <row r="52342" spans="4:4" x14ac:dyDescent="0.2">
      <c r="D52342" s="1"/>
    </row>
    <row r="52343" spans="4:4" x14ac:dyDescent="0.2">
      <c r="D52343" s="1"/>
    </row>
    <row r="52344" spans="4:4" x14ac:dyDescent="0.2">
      <c r="D52344" s="1"/>
    </row>
    <row r="52345" spans="4:4" x14ac:dyDescent="0.2">
      <c r="D52345" s="1"/>
    </row>
    <row r="52346" spans="4:4" x14ac:dyDescent="0.2">
      <c r="D52346" s="1"/>
    </row>
    <row r="52347" spans="4:4" x14ac:dyDescent="0.2">
      <c r="D52347" s="1"/>
    </row>
    <row r="52348" spans="4:4" x14ac:dyDescent="0.2">
      <c r="D52348" s="1"/>
    </row>
    <row r="52349" spans="4:4" x14ac:dyDescent="0.2">
      <c r="D52349" s="1"/>
    </row>
    <row r="52350" spans="4:4" x14ac:dyDescent="0.2">
      <c r="D52350" s="1"/>
    </row>
    <row r="52351" spans="4:4" x14ac:dyDescent="0.2">
      <c r="D52351" s="1"/>
    </row>
    <row r="52352" spans="4:4" x14ac:dyDescent="0.2">
      <c r="D52352" s="1"/>
    </row>
    <row r="52353" spans="4:4" x14ac:dyDescent="0.2">
      <c r="D52353" s="1"/>
    </row>
    <row r="52354" spans="4:4" x14ac:dyDescent="0.2">
      <c r="D52354" s="1"/>
    </row>
    <row r="52355" spans="4:4" x14ac:dyDescent="0.2">
      <c r="D52355" s="1"/>
    </row>
    <row r="52356" spans="4:4" x14ac:dyDescent="0.2">
      <c r="D52356" s="1"/>
    </row>
    <row r="52357" spans="4:4" x14ac:dyDescent="0.2">
      <c r="D52357" s="1"/>
    </row>
    <row r="52358" spans="4:4" x14ac:dyDescent="0.2">
      <c r="D52358" s="1"/>
    </row>
    <row r="52359" spans="4:4" x14ac:dyDescent="0.2">
      <c r="D52359" s="1"/>
    </row>
    <row r="52360" spans="4:4" x14ac:dyDescent="0.2">
      <c r="D52360" s="1"/>
    </row>
    <row r="52361" spans="4:4" x14ac:dyDescent="0.2">
      <c r="D52361" s="1"/>
    </row>
    <row r="52362" spans="4:4" x14ac:dyDescent="0.2">
      <c r="D52362" s="1"/>
    </row>
    <row r="52363" spans="4:4" x14ac:dyDescent="0.2">
      <c r="D52363" s="1"/>
    </row>
    <row r="52364" spans="4:4" x14ac:dyDescent="0.2">
      <c r="D52364" s="1"/>
    </row>
    <row r="52365" spans="4:4" x14ac:dyDescent="0.2">
      <c r="D52365" s="1"/>
    </row>
    <row r="52366" spans="4:4" x14ac:dyDescent="0.2">
      <c r="D52366" s="1"/>
    </row>
    <row r="52367" spans="4:4" x14ac:dyDescent="0.2">
      <c r="D52367" s="1"/>
    </row>
    <row r="52368" spans="4:4" x14ac:dyDescent="0.2">
      <c r="D52368" s="1"/>
    </row>
    <row r="52369" spans="4:4" x14ac:dyDescent="0.2">
      <c r="D52369" s="1"/>
    </row>
    <row r="52370" spans="4:4" x14ac:dyDescent="0.2">
      <c r="D52370" s="1"/>
    </row>
    <row r="52371" spans="4:4" x14ac:dyDescent="0.2">
      <c r="D52371" s="1"/>
    </row>
    <row r="52372" spans="4:4" x14ac:dyDescent="0.2">
      <c r="D52372" s="1"/>
    </row>
    <row r="52373" spans="4:4" x14ac:dyDescent="0.2">
      <c r="D52373" s="1"/>
    </row>
    <row r="52374" spans="4:4" x14ac:dyDescent="0.2">
      <c r="D52374" s="1"/>
    </row>
    <row r="52375" spans="4:4" x14ac:dyDescent="0.2">
      <c r="D52375" s="1"/>
    </row>
    <row r="52376" spans="4:4" x14ac:dyDescent="0.2">
      <c r="D52376" s="1"/>
    </row>
    <row r="52377" spans="4:4" x14ac:dyDescent="0.2">
      <c r="D52377" s="1"/>
    </row>
    <row r="52378" spans="4:4" x14ac:dyDescent="0.2">
      <c r="D52378" s="1"/>
    </row>
    <row r="52379" spans="4:4" x14ac:dyDescent="0.2">
      <c r="D52379" s="1"/>
    </row>
    <row r="52380" spans="4:4" x14ac:dyDescent="0.2">
      <c r="D52380" s="1"/>
    </row>
    <row r="52381" spans="4:4" x14ac:dyDescent="0.2">
      <c r="D52381" s="1"/>
    </row>
    <row r="52382" spans="4:4" x14ac:dyDescent="0.2">
      <c r="D52382" s="1"/>
    </row>
    <row r="52383" spans="4:4" x14ac:dyDescent="0.2">
      <c r="D52383" s="1"/>
    </row>
    <row r="52384" spans="4:4" x14ac:dyDescent="0.2">
      <c r="D52384" s="1"/>
    </row>
    <row r="52385" spans="4:4" x14ac:dyDescent="0.2">
      <c r="D52385" s="1"/>
    </row>
    <row r="52386" spans="4:4" x14ac:dyDescent="0.2">
      <c r="D52386" s="1"/>
    </row>
    <row r="52387" spans="4:4" x14ac:dyDescent="0.2">
      <c r="D52387" s="1"/>
    </row>
    <row r="52388" spans="4:4" x14ac:dyDescent="0.2">
      <c r="D52388" s="1"/>
    </row>
    <row r="52389" spans="4:4" x14ac:dyDescent="0.2">
      <c r="D52389" s="1"/>
    </row>
    <row r="52390" spans="4:4" x14ac:dyDescent="0.2">
      <c r="D52390" s="1"/>
    </row>
    <row r="52391" spans="4:4" x14ac:dyDescent="0.2">
      <c r="D52391" s="1"/>
    </row>
    <row r="52392" spans="4:4" x14ac:dyDescent="0.2">
      <c r="D52392" s="1"/>
    </row>
    <row r="52393" spans="4:4" x14ac:dyDescent="0.2">
      <c r="D52393" s="1"/>
    </row>
    <row r="52394" spans="4:4" x14ac:dyDescent="0.2">
      <c r="D52394" s="1"/>
    </row>
    <row r="52395" spans="4:4" x14ac:dyDescent="0.2">
      <c r="D52395" s="1"/>
    </row>
    <row r="52396" spans="4:4" x14ac:dyDescent="0.2">
      <c r="D52396" s="1"/>
    </row>
    <row r="52397" spans="4:4" x14ac:dyDescent="0.2">
      <c r="D52397" s="1"/>
    </row>
    <row r="52398" spans="4:4" x14ac:dyDescent="0.2">
      <c r="D52398" s="1"/>
    </row>
    <row r="52399" spans="4:4" x14ac:dyDescent="0.2">
      <c r="D52399" s="1"/>
    </row>
    <row r="52400" spans="4:4" x14ac:dyDescent="0.2">
      <c r="D52400" s="1"/>
    </row>
    <row r="52401" spans="4:4" x14ac:dyDescent="0.2">
      <c r="D52401" s="1"/>
    </row>
    <row r="52402" spans="4:4" x14ac:dyDescent="0.2">
      <c r="D52402" s="1"/>
    </row>
    <row r="52403" spans="4:4" x14ac:dyDescent="0.2">
      <c r="D52403" s="1"/>
    </row>
    <row r="52404" spans="4:4" x14ac:dyDescent="0.2">
      <c r="D52404" s="1"/>
    </row>
    <row r="52405" spans="4:4" x14ac:dyDescent="0.2">
      <c r="D52405" s="1"/>
    </row>
    <row r="52406" spans="4:4" x14ac:dyDescent="0.2">
      <c r="D52406" s="1"/>
    </row>
    <row r="52407" spans="4:4" x14ac:dyDescent="0.2">
      <c r="D52407" s="1"/>
    </row>
    <row r="52408" spans="4:4" x14ac:dyDescent="0.2">
      <c r="D52408" s="1"/>
    </row>
    <row r="52409" spans="4:4" x14ac:dyDescent="0.2">
      <c r="D52409" s="1"/>
    </row>
    <row r="52410" spans="4:4" x14ac:dyDescent="0.2">
      <c r="D52410" s="1"/>
    </row>
    <row r="52411" spans="4:4" x14ac:dyDescent="0.2">
      <c r="D52411" s="1"/>
    </row>
    <row r="52412" spans="4:4" x14ac:dyDescent="0.2">
      <c r="D52412" s="1"/>
    </row>
    <row r="52413" spans="4:4" x14ac:dyDescent="0.2">
      <c r="D52413" s="1"/>
    </row>
    <row r="52414" spans="4:4" x14ac:dyDescent="0.2">
      <c r="D52414" s="1"/>
    </row>
    <row r="52415" spans="4:4" x14ac:dyDescent="0.2">
      <c r="D52415" s="1"/>
    </row>
    <row r="52416" spans="4:4" x14ac:dyDescent="0.2">
      <c r="D52416" s="1"/>
    </row>
    <row r="52417" spans="4:4" x14ac:dyDescent="0.2">
      <c r="D52417" s="1"/>
    </row>
    <row r="52418" spans="4:4" x14ac:dyDescent="0.2">
      <c r="D52418" s="1"/>
    </row>
    <row r="52419" spans="4:4" x14ac:dyDescent="0.2">
      <c r="D52419" s="1"/>
    </row>
    <row r="52420" spans="4:4" x14ac:dyDescent="0.2">
      <c r="D52420" s="1"/>
    </row>
    <row r="52421" spans="4:4" x14ac:dyDescent="0.2">
      <c r="D52421" s="1"/>
    </row>
    <row r="52422" spans="4:4" x14ac:dyDescent="0.2">
      <c r="D52422" s="1"/>
    </row>
    <row r="52423" spans="4:4" x14ac:dyDescent="0.2">
      <c r="D52423" s="1"/>
    </row>
    <row r="52424" spans="4:4" x14ac:dyDescent="0.2">
      <c r="D52424" s="1"/>
    </row>
    <row r="52425" spans="4:4" x14ac:dyDescent="0.2">
      <c r="D52425" s="1"/>
    </row>
    <row r="52426" spans="4:4" x14ac:dyDescent="0.2">
      <c r="D52426" s="1"/>
    </row>
    <row r="52427" spans="4:4" x14ac:dyDescent="0.2">
      <c r="D52427" s="1"/>
    </row>
    <row r="52428" spans="4:4" x14ac:dyDescent="0.2">
      <c r="D52428" s="1"/>
    </row>
    <row r="52429" spans="4:4" x14ac:dyDescent="0.2">
      <c r="D52429" s="1"/>
    </row>
    <row r="52430" spans="4:4" x14ac:dyDescent="0.2">
      <c r="D52430" s="1"/>
    </row>
    <row r="52431" spans="4:4" x14ac:dyDescent="0.2">
      <c r="D52431" s="1"/>
    </row>
    <row r="52432" spans="4:4" x14ac:dyDescent="0.2">
      <c r="D52432" s="1"/>
    </row>
    <row r="52433" spans="4:4" x14ac:dyDescent="0.2">
      <c r="D52433" s="1"/>
    </row>
    <row r="52434" spans="4:4" x14ac:dyDescent="0.2">
      <c r="D52434" s="1"/>
    </row>
    <row r="52435" spans="4:4" x14ac:dyDescent="0.2">
      <c r="D52435" s="1"/>
    </row>
    <row r="52436" spans="4:4" x14ac:dyDescent="0.2">
      <c r="D52436" s="1"/>
    </row>
    <row r="52437" spans="4:4" x14ac:dyDescent="0.2">
      <c r="D52437" s="1"/>
    </row>
    <row r="52438" spans="4:4" x14ac:dyDescent="0.2">
      <c r="D52438" s="1"/>
    </row>
    <row r="52439" spans="4:4" x14ac:dyDescent="0.2">
      <c r="D52439" s="1"/>
    </row>
    <row r="52440" spans="4:4" x14ac:dyDescent="0.2">
      <c r="D52440" s="1"/>
    </row>
    <row r="52441" spans="4:4" x14ac:dyDescent="0.2">
      <c r="D52441" s="1"/>
    </row>
    <row r="52442" spans="4:4" x14ac:dyDescent="0.2">
      <c r="D52442" s="1"/>
    </row>
    <row r="52443" spans="4:4" x14ac:dyDescent="0.2">
      <c r="D52443" s="1"/>
    </row>
    <row r="52444" spans="4:4" x14ac:dyDescent="0.2">
      <c r="D52444" s="1"/>
    </row>
    <row r="52445" spans="4:4" x14ac:dyDescent="0.2">
      <c r="D52445" s="1"/>
    </row>
    <row r="52446" spans="4:4" x14ac:dyDescent="0.2">
      <c r="D52446" s="1"/>
    </row>
    <row r="52447" spans="4:4" x14ac:dyDescent="0.2">
      <c r="D52447" s="1"/>
    </row>
    <row r="52448" spans="4:4" x14ac:dyDescent="0.2">
      <c r="D52448" s="1"/>
    </row>
    <row r="52449" spans="4:4" x14ac:dyDescent="0.2">
      <c r="D52449" s="1"/>
    </row>
    <row r="52450" spans="4:4" x14ac:dyDescent="0.2">
      <c r="D52450" s="1"/>
    </row>
    <row r="52451" spans="4:4" x14ac:dyDescent="0.2">
      <c r="D52451" s="1"/>
    </row>
    <row r="52452" spans="4:4" x14ac:dyDescent="0.2">
      <c r="D52452" s="1"/>
    </row>
    <row r="52453" spans="4:4" x14ac:dyDescent="0.2">
      <c r="D52453" s="1"/>
    </row>
    <row r="52454" spans="4:4" x14ac:dyDescent="0.2">
      <c r="D52454" s="1"/>
    </row>
    <row r="52455" spans="4:4" x14ac:dyDescent="0.2">
      <c r="D52455" s="1"/>
    </row>
    <row r="52456" spans="4:4" x14ac:dyDescent="0.2">
      <c r="D52456" s="1"/>
    </row>
    <row r="52457" spans="4:4" x14ac:dyDescent="0.2">
      <c r="D52457" s="1"/>
    </row>
    <row r="52458" spans="4:4" x14ac:dyDescent="0.2">
      <c r="D52458" s="1"/>
    </row>
    <row r="52459" spans="4:4" x14ac:dyDescent="0.2">
      <c r="D52459" s="1"/>
    </row>
    <row r="52460" spans="4:4" x14ac:dyDescent="0.2">
      <c r="D52460" s="1"/>
    </row>
    <row r="52461" spans="4:4" x14ac:dyDescent="0.2">
      <c r="D52461" s="1"/>
    </row>
    <row r="52462" spans="4:4" x14ac:dyDescent="0.2">
      <c r="D52462" s="1"/>
    </row>
    <row r="52463" spans="4:4" x14ac:dyDescent="0.2">
      <c r="D52463" s="1"/>
    </row>
    <row r="52464" spans="4:4" x14ac:dyDescent="0.2">
      <c r="D52464" s="1"/>
    </row>
    <row r="52465" spans="4:4" x14ac:dyDescent="0.2">
      <c r="D52465" s="1"/>
    </row>
    <row r="52466" spans="4:4" x14ac:dyDescent="0.2">
      <c r="D52466" s="1"/>
    </row>
    <row r="52467" spans="4:4" x14ac:dyDescent="0.2">
      <c r="D52467" s="1"/>
    </row>
    <row r="52468" spans="4:4" x14ac:dyDescent="0.2">
      <c r="D52468" s="1"/>
    </row>
    <row r="52469" spans="4:4" x14ac:dyDescent="0.2">
      <c r="D52469" s="1"/>
    </row>
    <row r="52470" spans="4:4" x14ac:dyDescent="0.2">
      <c r="D52470" s="1"/>
    </row>
    <row r="52471" spans="4:4" x14ac:dyDescent="0.2">
      <c r="D52471" s="1"/>
    </row>
    <row r="52472" spans="4:4" x14ac:dyDescent="0.2">
      <c r="D52472" s="1"/>
    </row>
    <row r="52473" spans="4:4" x14ac:dyDescent="0.2">
      <c r="D52473" s="1"/>
    </row>
    <row r="52474" spans="4:4" x14ac:dyDescent="0.2">
      <c r="D52474" s="1"/>
    </row>
    <row r="52475" spans="4:4" x14ac:dyDescent="0.2">
      <c r="D52475" s="1"/>
    </row>
    <row r="52476" spans="4:4" x14ac:dyDescent="0.2">
      <c r="D52476" s="1"/>
    </row>
    <row r="52477" spans="4:4" x14ac:dyDescent="0.2">
      <c r="D52477" s="1"/>
    </row>
    <row r="52478" spans="4:4" x14ac:dyDescent="0.2">
      <c r="D52478" s="1"/>
    </row>
    <row r="52479" spans="4:4" x14ac:dyDescent="0.2">
      <c r="D52479" s="1"/>
    </row>
    <row r="52480" spans="4:4" x14ac:dyDescent="0.2">
      <c r="D52480" s="1"/>
    </row>
    <row r="52481" spans="4:4" x14ac:dyDescent="0.2">
      <c r="D52481" s="1"/>
    </row>
    <row r="52482" spans="4:4" x14ac:dyDescent="0.2">
      <c r="D52482" s="1"/>
    </row>
    <row r="52483" spans="4:4" x14ac:dyDescent="0.2">
      <c r="D52483" s="1"/>
    </row>
    <row r="52484" spans="4:4" x14ac:dyDescent="0.2">
      <c r="D52484" s="1"/>
    </row>
    <row r="52485" spans="4:4" x14ac:dyDescent="0.2">
      <c r="D52485" s="1"/>
    </row>
    <row r="52486" spans="4:4" x14ac:dyDescent="0.2">
      <c r="D52486" s="1"/>
    </row>
    <row r="52487" spans="4:4" x14ac:dyDescent="0.2">
      <c r="D52487" s="1"/>
    </row>
    <row r="52488" spans="4:4" x14ac:dyDescent="0.2">
      <c r="D52488" s="1"/>
    </row>
    <row r="52489" spans="4:4" x14ac:dyDescent="0.2">
      <c r="D52489" s="1"/>
    </row>
    <row r="52490" spans="4:4" x14ac:dyDescent="0.2">
      <c r="D52490" s="1"/>
    </row>
    <row r="52491" spans="4:4" x14ac:dyDescent="0.2">
      <c r="D52491" s="1"/>
    </row>
    <row r="52492" spans="4:4" x14ac:dyDescent="0.2">
      <c r="D52492" s="1"/>
    </row>
    <row r="52493" spans="4:4" x14ac:dyDescent="0.2">
      <c r="D52493" s="1"/>
    </row>
    <row r="52494" spans="4:4" x14ac:dyDescent="0.2">
      <c r="D52494" s="1"/>
    </row>
    <row r="52495" spans="4:4" x14ac:dyDescent="0.2">
      <c r="D52495" s="1"/>
    </row>
    <row r="52496" spans="4:4" x14ac:dyDescent="0.2">
      <c r="D52496" s="1"/>
    </row>
    <row r="52497" spans="4:4" x14ac:dyDescent="0.2">
      <c r="D52497" s="1"/>
    </row>
    <row r="52498" spans="4:4" x14ac:dyDescent="0.2">
      <c r="D52498" s="1"/>
    </row>
    <row r="52499" spans="4:4" x14ac:dyDescent="0.2">
      <c r="D52499" s="1"/>
    </row>
    <row r="52500" spans="4:4" x14ac:dyDescent="0.2">
      <c r="D52500" s="1"/>
    </row>
    <row r="52501" spans="4:4" x14ac:dyDescent="0.2">
      <c r="D52501" s="1"/>
    </row>
    <row r="52502" spans="4:4" x14ac:dyDescent="0.2">
      <c r="D52502" s="1"/>
    </row>
    <row r="52503" spans="4:4" x14ac:dyDescent="0.2">
      <c r="D52503" s="1"/>
    </row>
    <row r="52504" spans="4:4" x14ac:dyDescent="0.2">
      <c r="D52504" s="1"/>
    </row>
    <row r="52505" spans="4:4" x14ac:dyDescent="0.2">
      <c r="D52505" s="1"/>
    </row>
    <row r="52506" spans="4:4" x14ac:dyDescent="0.2">
      <c r="D52506" s="1"/>
    </row>
    <row r="52507" spans="4:4" x14ac:dyDescent="0.2">
      <c r="D52507" s="1"/>
    </row>
    <row r="52508" spans="4:4" x14ac:dyDescent="0.2">
      <c r="D52508" s="1"/>
    </row>
    <row r="52509" spans="4:4" x14ac:dyDescent="0.2">
      <c r="D52509" s="1"/>
    </row>
    <row r="52510" spans="4:4" x14ac:dyDescent="0.2">
      <c r="D52510" s="1"/>
    </row>
    <row r="52511" spans="4:4" x14ac:dyDescent="0.2">
      <c r="D52511" s="1"/>
    </row>
    <row r="52512" spans="4:4" x14ac:dyDescent="0.2">
      <c r="D52512" s="1"/>
    </row>
    <row r="52513" spans="4:4" x14ac:dyDescent="0.2">
      <c r="D52513" s="1"/>
    </row>
    <row r="52514" spans="4:4" x14ac:dyDescent="0.2">
      <c r="D52514" s="1"/>
    </row>
    <row r="52515" spans="4:4" x14ac:dyDescent="0.2">
      <c r="D52515" s="1"/>
    </row>
    <row r="52516" spans="4:4" x14ac:dyDescent="0.2">
      <c r="D52516" s="1"/>
    </row>
    <row r="52517" spans="4:4" x14ac:dyDescent="0.2">
      <c r="D52517" s="1"/>
    </row>
    <row r="52518" spans="4:4" x14ac:dyDescent="0.2">
      <c r="D52518" s="1"/>
    </row>
    <row r="52519" spans="4:4" x14ac:dyDescent="0.2">
      <c r="D52519" s="1"/>
    </row>
    <row r="52520" spans="4:4" x14ac:dyDescent="0.2">
      <c r="D52520" s="1"/>
    </row>
    <row r="52521" spans="4:4" x14ac:dyDescent="0.2">
      <c r="D52521" s="1"/>
    </row>
    <row r="52522" spans="4:4" x14ac:dyDescent="0.2">
      <c r="D52522" s="1"/>
    </row>
    <row r="52523" spans="4:4" x14ac:dyDescent="0.2">
      <c r="D52523" s="1"/>
    </row>
    <row r="52524" spans="4:4" x14ac:dyDescent="0.2">
      <c r="D52524" s="1"/>
    </row>
    <row r="52525" spans="4:4" x14ac:dyDescent="0.2">
      <c r="D52525" s="1"/>
    </row>
    <row r="52526" spans="4:4" x14ac:dyDescent="0.2">
      <c r="D52526" s="1"/>
    </row>
    <row r="52527" spans="4:4" x14ac:dyDescent="0.2">
      <c r="D52527" s="1"/>
    </row>
    <row r="52528" spans="4:4" x14ac:dyDescent="0.2">
      <c r="D52528" s="1"/>
    </row>
    <row r="52529" spans="4:4" x14ac:dyDescent="0.2">
      <c r="D52529" s="1"/>
    </row>
    <row r="52530" spans="4:4" x14ac:dyDescent="0.2">
      <c r="D52530" s="1"/>
    </row>
    <row r="52531" spans="4:4" x14ac:dyDescent="0.2">
      <c r="D52531" s="1"/>
    </row>
    <row r="52532" spans="4:4" x14ac:dyDescent="0.2">
      <c r="D52532" s="1"/>
    </row>
    <row r="52533" spans="4:4" x14ac:dyDescent="0.2">
      <c r="D52533" s="1"/>
    </row>
    <row r="52534" spans="4:4" x14ac:dyDescent="0.2">
      <c r="D52534" s="1"/>
    </row>
    <row r="52535" spans="4:4" x14ac:dyDescent="0.2">
      <c r="D52535" s="1"/>
    </row>
    <row r="52536" spans="4:4" x14ac:dyDescent="0.2">
      <c r="D52536" s="1"/>
    </row>
    <row r="52537" spans="4:4" x14ac:dyDescent="0.2">
      <c r="D52537" s="1"/>
    </row>
    <row r="52538" spans="4:4" x14ac:dyDescent="0.2">
      <c r="D52538" s="1"/>
    </row>
    <row r="52539" spans="4:4" x14ac:dyDescent="0.2">
      <c r="D52539" s="1"/>
    </row>
    <row r="52540" spans="4:4" x14ac:dyDescent="0.2">
      <c r="D52540" s="1"/>
    </row>
    <row r="52541" spans="4:4" x14ac:dyDescent="0.2">
      <c r="D52541" s="1"/>
    </row>
    <row r="52542" spans="4:4" x14ac:dyDescent="0.2">
      <c r="D52542" s="1"/>
    </row>
    <row r="52543" spans="4:4" x14ac:dyDescent="0.2">
      <c r="D52543" s="1"/>
    </row>
    <row r="52544" spans="4:4" x14ac:dyDescent="0.2">
      <c r="D52544" s="1"/>
    </row>
    <row r="52545" spans="4:4" x14ac:dyDescent="0.2">
      <c r="D52545" s="1"/>
    </row>
    <row r="52546" spans="4:4" x14ac:dyDescent="0.2">
      <c r="D52546" s="1"/>
    </row>
    <row r="52547" spans="4:4" x14ac:dyDescent="0.2">
      <c r="D52547" s="1"/>
    </row>
    <row r="52548" spans="4:4" x14ac:dyDescent="0.2">
      <c r="D52548" s="1"/>
    </row>
    <row r="52549" spans="4:4" x14ac:dyDescent="0.2">
      <c r="D52549" s="1"/>
    </row>
    <row r="52550" spans="4:4" x14ac:dyDescent="0.2">
      <c r="D52550" s="1"/>
    </row>
    <row r="52551" spans="4:4" x14ac:dyDescent="0.2">
      <c r="D52551" s="1"/>
    </row>
    <row r="52552" spans="4:4" x14ac:dyDescent="0.2">
      <c r="D52552" s="1"/>
    </row>
    <row r="52553" spans="4:4" x14ac:dyDescent="0.2">
      <c r="D52553" s="1"/>
    </row>
    <row r="52554" spans="4:4" x14ac:dyDescent="0.2">
      <c r="D52554" s="1"/>
    </row>
    <row r="52555" spans="4:4" x14ac:dyDescent="0.2">
      <c r="D52555" s="1"/>
    </row>
    <row r="52556" spans="4:4" x14ac:dyDescent="0.2">
      <c r="D52556" s="1"/>
    </row>
    <row r="52557" spans="4:4" x14ac:dyDescent="0.2">
      <c r="D52557" s="1"/>
    </row>
    <row r="52558" spans="4:4" x14ac:dyDescent="0.2">
      <c r="D52558" s="1"/>
    </row>
    <row r="52559" spans="4:4" x14ac:dyDescent="0.2">
      <c r="D52559" s="1"/>
    </row>
    <row r="52560" spans="4:4" x14ac:dyDescent="0.2">
      <c r="D52560" s="1"/>
    </row>
    <row r="52561" spans="4:4" x14ac:dyDescent="0.2">
      <c r="D52561" s="1"/>
    </row>
    <row r="52562" spans="4:4" x14ac:dyDescent="0.2">
      <c r="D52562" s="1"/>
    </row>
    <row r="52563" spans="4:4" x14ac:dyDescent="0.2">
      <c r="D52563" s="1"/>
    </row>
    <row r="52564" spans="4:4" x14ac:dyDescent="0.2">
      <c r="D52564" s="1"/>
    </row>
    <row r="52565" spans="4:4" x14ac:dyDescent="0.2">
      <c r="D52565" s="1"/>
    </row>
    <row r="52566" spans="4:4" x14ac:dyDescent="0.2">
      <c r="D52566" s="1"/>
    </row>
    <row r="52567" spans="4:4" x14ac:dyDescent="0.2">
      <c r="D52567" s="1"/>
    </row>
    <row r="52568" spans="4:4" x14ac:dyDescent="0.2">
      <c r="D52568" s="1"/>
    </row>
    <row r="52569" spans="4:4" x14ac:dyDescent="0.2">
      <c r="D52569" s="1"/>
    </row>
    <row r="52570" spans="4:4" x14ac:dyDescent="0.2">
      <c r="D52570" s="1"/>
    </row>
    <row r="52571" spans="4:4" x14ac:dyDescent="0.2">
      <c r="D52571" s="1"/>
    </row>
    <row r="52572" spans="4:4" x14ac:dyDescent="0.2">
      <c r="D52572" s="1"/>
    </row>
    <row r="52573" spans="4:4" x14ac:dyDescent="0.2">
      <c r="D52573" s="1"/>
    </row>
    <row r="52574" spans="4:4" x14ac:dyDescent="0.2">
      <c r="D52574" s="1"/>
    </row>
    <row r="52575" spans="4:4" x14ac:dyDescent="0.2">
      <c r="D52575" s="1"/>
    </row>
    <row r="52576" spans="4:4" x14ac:dyDescent="0.2">
      <c r="D52576" s="1"/>
    </row>
    <row r="52577" spans="4:4" x14ac:dyDescent="0.2">
      <c r="D52577" s="1"/>
    </row>
    <row r="52578" spans="4:4" x14ac:dyDescent="0.2">
      <c r="D52578" s="1"/>
    </row>
    <row r="52579" spans="4:4" x14ac:dyDescent="0.2">
      <c r="D52579" s="1"/>
    </row>
    <row r="52580" spans="4:4" x14ac:dyDescent="0.2">
      <c r="D52580" s="1"/>
    </row>
    <row r="52581" spans="4:4" x14ac:dyDescent="0.2">
      <c r="D52581" s="1"/>
    </row>
    <row r="52582" spans="4:4" x14ac:dyDescent="0.2">
      <c r="D52582" s="1"/>
    </row>
    <row r="52583" spans="4:4" x14ac:dyDescent="0.2">
      <c r="D52583" s="1"/>
    </row>
    <row r="52584" spans="4:4" x14ac:dyDescent="0.2">
      <c r="D52584" s="1"/>
    </row>
    <row r="52585" spans="4:4" x14ac:dyDescent="0.2">
      <c r="D52585" s="1"/>
    </row>
    <row r="52586" spans="4:4" x14ac:dyDescent="0.2">
      <c r="D52586" s="1"/>
    </row>
    <row r="52587" spans="4:4" x14ac:dyDescent="0.2">
      <c r="D52587" s="1"/>
    </row>
    <row r="52588" spans="4:4" x14ac:dyDescent="0.2">
      <c r="D52588" s="1"/>
    </row>
    <row r="52589" spans="4:4" x14ac:dyDescent="0.2">
      <c r="D52589" s="1"/>
    </row>
    <row r="52590" spans="4:4" x14ac:dyDescent="0.2">
      <c r="D52590" s="1"/>
    </row>
    <row r="52591" spans="4:4" x14ac:dyDescent="0.2">
      <c r="D52591" s="1"/>
    </row>
    <row r="52592" spans="4:4" x14ac:dyDescent="0.2">
      <c r="D52592" s="1"/>
    </row>
    <row r="52593" spans="4:4" x14ac:dyDescent="0.2">
      <c r="D52593" s="1"/>
    </row>
    <row r="52594" spans="4:4" x14ac:dyDescent="0.2">
      <c r="D52594" s="1"/>
    </row>
    <row r="52595" spans="4:4" x14ac:dyDescent="0.2">
      <c r="D52595" s="1"/>
    </row>
    <row r="52596" spans="4:4" x14ac:dyDescent="0.2">
      <c r="D52596" s="1"/>
    </row>
    <row r="52597" spans="4:4" x14ac:dyDescent="0.2">
      <c r="D52597" s="1"/>
    </row>
    <row r="52598" spans="4:4" x14ac:dyDescent="0.2">
      <c r="D52598" s="1"/>
    </row>
    <row r="52599" spans="4:4" x14ac:dyDescent="0.2">
      <c r="D52599" s="1"/>
    </row>
    <row r="52600" spans="4:4" x14ac:dyDescent="0.2">
      <c r="D52600" s="1"/>
    </row>
    <row r="52601" spans="4:4" x14ac:dyDescent="0.2">
      <c r="D52601" s="1"/>
    </row>
    <row r="52602" spans="4:4" x14ac:dyDescent="0.2">
      <c r="D52602" s="1"/>
    </row>
    <row r="52603" spans="4:4" x14ac:dyDescent="0.2">
      <c r="D52603" s="1"/>
    </row>
    <row r="52604" spans="4:4" x14ac:dyDescent="0.2">
      <c r="D52604" s="1"/>
    </row>
    <row r="52605" spans="4:4" x14ac:dyDescent="0.2">
      <c r="D52605" s="1"/>
    </row>
    <row r="52606" spans="4:4" x14ac:dyDescent="0.2">
      <c r="D52606" s="1"/>
    </row>
    <row r="52607" spans="4:4" x14ac:dyDescent="0.2">
      <c r="D52607" s="1"/>
    </row>
    <row r="52608" spans="4:4" x14ac:dyDescent="0.2">
      <c r="D52608" s="1"/>
    </row>
    <row r="52609" spans="4:4" x14ac:dyDescent="0.2">
      <c r="D52609" s="1"/>
    </row>
    <row r="52610" spans="4:4" x14ac:dyDescent="0.2">
      <c r="D52610" s="1"/>
    </row>
    <row r="52611" spans="4:4" x14ac:dyDescent="0.2">
      <c r="D52611" s="1"/>
    </row>
    <row r="52612" spans="4:4" x14ac:dyDescent="0.2">
      <c r="D52612" s="1"/>
    </row>
    <row r="52613" spans="4:4" x14ac:dyDescent="0.2">
      <c r="D52613" s="1"/>
    </row>
    <row r="52614" spans="4:4" x14ac:dyDescent="0.2">
      <c r="D52614" s="1"/>
    </row>
    <row r="52615" spans="4:4" x14ac:dyDescent="0.2">
      <c r="D52615" s="1"/>
    </row>
    <row r="52616" spans="4:4" x14ac:dyDescent="0.2">
      <c r="D52616" s="1"/>
    </row>
    <row r="52617" spans="4:4" x14ac:dyDescent="0.2">
      <c r="D52617" s="1"/>
    </row>
    <row r="52618" spans="4:4" x14ac:dyDescent="0.2">
      <c r="D52618" s="1"/>
    </row>
    <row r="52619" spans="4:4" x14ac:dyDescent="0.2">
      <c r="D52619" s="1"/>
    </row>
    <row r="52620" spans="4:4" x14ac:dyDescent="0.2">
      <c r="D52620" s="1"/>
    </row>
    <row r="52621" spans="4:4" x14ac:dyDescent="0.2">
      <c r="D52621" s="1"/>
    </row>
    <row r="52622" spans="4:4" x14ac:dyDescent="0.2">
      <c r="D52622" s="1"/>
    </row>
    <row r="52623" spans="4:4" x14ac:dyDescent="0.2">
      <c r="D52623" s="1"/>
    </row>
    <row r="52624" spans="4:4" x14ac:dyDescent="0.2">
      <c r="D52624" s="1"/>
    </row>
    <row r="52625" spans="4:4" x14ac:dyDescent="0.2">
      <c r="D52625" s="1"/>
    </row>
    <row r="52626" spans="4:4" x14ac:dyDescent="0.2">
      <c r="D52626" s="1"/>
    </row>
    <row r="52627" spans="4:4" x14ac:dyDescent="0.2">
      <c r="D52627" s="1"/>
    </row>
    <row r="52628" spans="4:4" x14ac:dyDescent="0.2">
      <c r="D52628" s="1"/>
    </row>
    <row r="52629" spans="4:4" x14ac:dyDescent="0.2">
      <c r="D52629" s="1"/>
    </row>
    <row r="52630" spans="4:4" x14ac:dyDescent="0.2">
      <c r="D52630" s="1"/>
    </row>
    <row r="52631" spans="4:4" x14ac:dyDescent="0.2">
      <c r="D52631" s="1"/>
    </row>
    <row r="52632" spans="4:4" x14ac:dyDescent="0.2">
      <c r="D52632" s="1"/>
    </row>
    <row r="52633" spans="4:4" x14ac:dyDescent="0.2">
      <c r="D52633" s="1"/>
    </row>
    <row r="52634" spans="4:4" x14ac:dyDescent="0.2">
      <c r="D52634" s="1"/>
    </row>
    <row r="52635" spans="4:4" x14ac:dyDescent="0.2">
      <c r="D52635" s="1"/>
    </row>
    <row r="52636" spans="4:4" x14ac:dyDescent="0.2">
      <c r="D52636" s="1"/>
    </row>
    <row r="52637" spans="4:4" x14ac:dyDescent="0.2">
      <c r="D52637" s="1"/>
    </row>
    <row r="52638" spans="4:4" x14ac:dyDescent="0.2">
      <c r="D52638" s="1"/>
    </row>
    <row r="52639" spans="4:4" x14ac:dyDescent="0.2">
      <c r="D52639" s="1"/>
    </row>
    <row r="52640" spans="4:4" x14ac:dyDescent="0.2">
      <c r="D52640" s="1"/>
    </row>
    <row r="52641" spans="4:4" x14ac:dyDescent="0.2">
      <c r="D52641" s="1"/>
    </row>
    <row r="52642" spans="4:4" x14ac:dyDescent="0.2">
      <c r="D52642" s="1"/>
    </row>
    <row r="52643" spans="4:4" x14ac:dyDescent="0.2">
      <c r="D52643" s="1"/>
    </row>
    <row r="52644" spans="4:4" x14ac:dyDescent="0.2">
      <c r="D52644" s="1"/>
    </row>
    <row r="52645" spans="4:4" x14ac:dyDescent="0.2">
      <c r="D52645" s="1"/>
    </row>
    <row r="52646" spans="4:4" x14ac:dyDescent="0.2">
      <c r="D52646" s="1"/>
    </row>
    <row r="52647" spans="4:4" x14ac:dyDescent="0.2">
      <c r="D52647" s="1"/>
    </row>
    <row r="52648" spans="4:4" x14ac:dyDescent="0.2">
      <c r="D52648" s="1"/>
    </row>
    <row r="52649" spans="4:4" x14ac:dyDescent="0.2">
      <c r="D52649" s="1"/>
    </row>
    <row r="52650" spans="4:4" x14ac:dyDescent="0.2">
      <c r="D52650" s="1"/>
    </row>
    <row r="52651" spans="4:4" x14ac:dyDescent="0.2">
      <c r="D52651" s="1"/>
    </row>
    <row r="52652" spans="4:4" x14ac:dyDescent="0.2">
      <c r="D52652" s="1"/>
    </row>
    <row r="52653" spans="4:4" x14ac:dyDescent="0.2">
      <c r="D52653" s="1"/>
    </row>
    <row r="52654" spans="4:4" x14ac:dyDescent="0.2">
      <c r="D52654" s="1"/>
    </row>
    <row r="52655" spans="4:4" x14ac:dyDescent="0.2">
      <c r="D52655" s="1"/>
    </row>
    <row r="52656" spans="4:4" x14ac:dyDescent="0.2">
      <c r="D52656" s="1"/>
    </row>
    <row r="52657" spans="4:4" x14ac:dyDescent="0.2">
      <c r="D52657" s="1"/>
    </row>
    <row r="52658" spans="4:4" x14ac:dyDescent="0.2">
      <c r="D52658" s="1"/>
    </row>
    <row r="52659" spans="4:4" x14ac:dyDescent="0.2">
      <c r="D52659" s="1"/>
    </row>
    <row r="52660" spans="4:4" x14ac:dyDescent="0.2">
      <c r="D52660" s="1"/>
    </row>
    <row r="52661" spans="4:4" x14ac:dyDescent="0.2">
      <c r="D52661" s="1"/>
    </row>
    <row r="52662" spans="4:4" x14ac:dyDescent="0.2">
      <c r="D52662" s="1"/>
    </row>
    <row r="52663" spans="4:4" x14ac:dyDescent="0.2">
      <c r="D52663" s="1"/>
    </row>
    <row r="52664" spans="4:4" x14ac:dyDescent="0.2">
      <c r="D52664" s="1"/>
    </row>
    <row r="52665" spans="4:4" x14ac:dyDescent="0.2">
      <c r="D52665" s="1"/>
    </row>
    <row r="52666" spans="4:4" x14ac:dyDescent="0.2">
      <c r="D52666" s="1"/>
    </row>
    <row r="52667" spans="4:4" x14ac:dyDescent="0.2">
      <c r="D52667" s="1"/>
    </row>
    <row r="52668" spans="4:4" x14ac:dyDescent="0.2">
      <c r="D52668" s="1"/>
    </row>
    <row r="52669" spans="4:4" x14ac:dyDescent="0.2">
      <c r="D52669" s="1"/>
    </row>
    <row r="52670" spans="4:4" x14ac:dyDescent="0.2">
      <c r="D52670" s="1"/>
    </row>
    <row r="52671" spans="4:4" x14ac:dyDescent="0.2">
      <c r="D52671" s="1"/>
    </row>
    <row r="52672" spans="4:4" x14ac:dyDescent="0.2">
      <c r="D52672" s="1"/>
    </row>
    <row r="52673" spans="4:4" x14ac:dyDescent="0.2">
      <c r="D52673" s="1"/>
    </row>
    <row r="52674" spans="4:4" x14ac:dyDescent="0.2">
      <c r="D52674" s="1"/>
    </row>
    <row r="52675" spans="4:4" x14ac:dyDescent="0.2">
      <c r="D52675" s="1"/>
    </row>
    <row r="52676" spans="4:4" x14ac:dyDescent="0.2">
      <c r="D52676" s="1"/>
    </row>
    <row r="52677" spans="4:4" x14ac:dyDescent="0.2">
      <c r="D52677" s="1"/>
    </row>
    <row r="52678" spans="4:4" x14ac:dyDescent="0.2">
      <c r="D52678" s="1"/>
    </row>
    <row r="52679" spans="4:4" x14ac:dyDescent="0.2">
      <c r="D52679" s="1"/>
    </row>
    <row r="52680" spans="4:4" x14ac:dyDescent="0.2">
      <c r="D52680" s="1"/>
    </row>
    <row r="52681" spans="4:4" x14ac:dyDescent="0.2">
      <c r="D52681" s="1"/>
    </row>
    <row r="52682" spans="4:4" x14ac:dyDescent="0.2">
      <c r="D52682" s="1"/>
    </row>
    <row r="52683" spans="4:4" x14ac:dyDescent="0.2">
      <c r="D52683" s="1"/>
    </row>
    <row r="52684" spans="4:4" x14ac:dyDescent="0.2">
      <c r="D52684" s="1"/>
    </row>
    <row r="52685" spans="4:4" x14ac:dyDescent="0.2">
      <c r="D52685" s="1"/>
    </row>
    <row r="52686" spans="4:4" x14ac:dyDescent="0.2">
      <c r="D52686" s="1"/>
    </row>
    <row r="52687" spans="4:4" x14ac:dyDescent="0.2">
      <c r="D52687" s="1"/>
    </row>
    <row r="52688" spans="4:4" x14ac:dyDescent="0.2">
      <c r="D52688" s="1"/>
    </row>
    <row r="52689" spans="4:4" x14ac:dyDescent="0.2">
      <c r="D52689" s="1"/>
    </row>
    <row r="52690" spans="4:4" x14ac:dyDescent="0.2">
      <c r="D52690" s="1"/>
    </row>
    <row r="52691" spans="4:4" x14ac:dyDescent="0.2">
      <c r="D52691" s="1"/>
    </row>
    <row r="52692" spans="4:4" x14ac:dyDescent="0.2">
      <c r="D52692" s="1"/>
    </row>
    <row r="52693" spans="4:4" x14ac:dyDescent="0.2">
      <c r="D52693" s="1"/>
    </row>
    <row r="52694" spans="4:4" x14ac:dyDescent="0.2">
      <c r="D52694" s="1"/>
    </row>
    <row r="52695" spans="4:4" x14ac:dyDescent="0.2">
      <c r="D52695" s="1"/>
    </row>
    <row r="52696" spans="4:4" x14ac:dyDescent="0.2">
      <c r="D52696" s="1"/>
    </row>
    <row r="52697" spans="4:4" x14ac:dyDescent="0.2">
      <c r="D52697" s="1"/>
    </row>
    <row r="52698" spans="4:4" x14ac:dyDescent="0.2">
      <c r="D52698" s="1"/>
    </row>
    <row r="52699" spans="4:4" x14ac:dyDescent="0.2">
      <c r="D52699" s="1"/>
    </row>
    <row r="52700" spans="4:4" x14ac:dyDescent="0.2">
      <c r="D52700" s="1"/>
    </row>
    <row r="52701" spans="4:4" x14ac:dyDescent="0.2">
      <c r="D52701" s="1"/>
    </row>
    <row r="52702" spans="4:4" x14ac:dyDescent="0.2">
      <c r="D52702" s="1"/>
    </row>
    <row r="52703" spans="4:4" x14ac:dyDescent="0.2">
      <c r="D52703" s="1"/>
    </row>
    <row r="52704" spans="4:4" x14ac:dyDescent="0.2">
      <c r="D52704" s="1"/>
    </row>
    <row r="52705" spans="4:4" x14ac:dyDescent="0.2">
      <c r="D52705" s="1"/>
    </row>
    <row r="52706" spans="4:4" x14ac:dyDescent="0.2">
      <c r="D52706" s="1"/>
    </row>
    <row r="52707" spans="4:4" x14ac:dyDescent="0.2">
      <c r="D52707" s="1"/>
    </row>
    <row r="52708" spans="4:4" x14ac:dyDescent="0.2">
      <c r="D52708" s="1"/>
    </row>
    <row r="52709" spans="4:4" x14ac:dyDescent="0.2">
      <c r="D52709" s="1"/>
    </row>
    <row r="52710" spans="4:4" x14ac:dyDescent="0.2">
      <c r="D52710" s="1"/>
    </row>
    <row r="52711" spans="4:4" x14ac:dyDescent="0.2">
      <c r="D52711" s="1"/>
    </row>
    <row r="52712" spans="4:4" x14ac:dyDescent="0.2">
      <c r="D52712" s="1"/>
    </row>
    <row r="52713" spans="4:4" x14ac:dyDescent="0.2">
      <c r="D52713" s="1"/>
    </row>
    <row r="52714" spans="4:4" x14ac:dyDescent="0.2">
      <c r="D52714" s="1"/>
    </row>
    <row r="52715" spans="4:4" x14ac:dyDescent="0.2">
      <c r="D52715" s="1"/>
    </row>
    <row r="52716" spans="4:4" x14ac:dyDescent="0.2">
      <c r="D52716" s="1"/>
    </row>
    <row r="52717" spans="4:4" x14ac:dyDescent="0.2">
      <c r="D52717" s="1"/>
    </row>
    <row r="52718" spans="4:4" x14ac:dyDescent="0.2">
      <c r="D52718" s="1"/>
    </row>
    <row r="52719" spans="4:4" x14ac:dyDescent="0.2">
      <c r="D52719" s="1"/>
    </row>
    <row r="52720" spans="4:4" x14ac:dyDescent="0.2">
      <c r="D52720" s="1"/>
    </row>
    <row r="52721" spans="4:4" x14ac:dyDescent="0.2">
      <c r="D52721" s="1"/>
    </row>
    <row r="52722" spans="4:4" x14ac:dyDescent="0.2">
      <c r="D52722" s="1"/>
    </row>
    <row r="52723" spans="4:4" x14ac:dyDescent="0.2">
      <c r="D52723" s="1"/>
    </row>
    <row r="52724" spans="4:4" x14ac:dyDescent="0.2">
      <c r="D52724" s="1"/>
    </row>
    <row r="52725" spans="4:4" x14ac:dyDescent="0.2">
      <c r="D52725" s="1"/>
    </row>
    <row r="52726" spans="4:4" x14ac:dyDescent="0.2">
      <c r="D52726" s="1"/>
    </row>
    <row r="52727" spans="4:4" x14ac:dyDescent="0.2">
      <c r="D52727" s="1"/>
    </row>
    <row r="52728" spans="4:4" x14ac:dyDescent="0.2">
      <c r="D52728" s="1"/>
    </row>
    <row r="52729" spans="4:4" x14ac:dyDescent="0.2">
      <c r="D52729" s="1"/>
    </row>
    <row r="52730" spans="4:4" x14ac:dyDescent="0.2">
      <c r="D52730" s="1"/>
    </row>
    <row r="52731" spans="4:4" x14ac:dyDescent="0.2">
      <c r="D52731" s="1"/>
    </row>
    <row r="52732" spans="4:4" x14ac:dyDescent="0.2">
      <c r="D52732" s="1"/>
    </row>
    <row r="52733" spans="4:4" x14ac:dyDescent="0.2">
      <c r="D52733" s="1"/>
    </row>
    <row r="52734" spans="4:4" x14ac:dyDescent="0.2">
      <c r="D52734" s="1"/>
    </row>
    <row r="52735" spans="4:4" x14ac:dyDescent="0.2">
      <c r="D52735" s="1"/>
    </row>
    <row r="52736" spans="4:4" x14ac:dyDescent="0.2">
      <c r="D52736" s="1"/>
    </row>
    <row r="52737" spans="4:4" x14ac:dyDescent="0.2">
      <c r="D52737" s="1"/>
    </row>
    <row r="52738" spans="4:4" x14ac:dyDescent="0.2">
      <c r="D52738" s="1"/>
    </row>
    <row r="52739" spans="4:4" x14ac:dyDescent="0.2">
      <c r="D52739" s="1"/>
    </row>
    <row r="52740" spans="4:4" x14ac:dyDescent="0.2">
      <c r="D52740" s="1"/>
    </row>
    <row r="52741" spans="4:4" x14ac:dyDescent="0.2">
      <c r="D52741" s="1"/>
    </row>
    <row r="52742" spans="4:4" x14ac:dyDescent="0.2">
      <c r="D52742" s="1"/>
    </row>
    <row r="52743" spans="4:4" x14ac:dyDescent="0.2">
      <c r="D52743" s="1"/>
    </row>
    <row r="52744" spans="4:4" x14ac:dyDescent="0.2">
      <c r="D52744" s="1"/>
    </row>
    <row r="52745" spans="4:4" x14ac:dyDescent="0.2">
      <c r="D52745" s="1"/>
    </row>
    <row r="52746" spans="4:4" x14ac:dyDescent="0.2">
      <c r="D52746" s="1"/>
    </row>
    <row r="52747" spans="4:4" x14ac:dyDescent="0.2">
      <c r="D52747" s="1"/>
    </row>
    <row r="52748" spans="4:4" x14ac:dyDescent="0.2">
      <c r="D52748" s="1"/>
    </row>
    <row r="52749" spans="4:4" x14ac:dyDescent="0.2">
      <c r="D52749" s="1"/>
    </row>
    <row r="52750" spans="4:4" x14ac:dyDescent="0.2">
      <c r="D52750" s="1"/>
    </row>
    <row r="52751" spans="4:4" x14ac:dyDescent="0.2">
      <c r="D52751" s="1"/>
    </row>
    <row r="52752" spans="4:4" x14ac:dyDescent="0.2">
      <c r="D52752" s="1"/>
    </row>
    <row r="52753" spans="4:4" x14ac:dyDescent="0.2">
      <c r="D52753" s="1"/>
    </row>
    <row r="52754" spans="4:4" x14ac:dyDescent="0.2">
      <c r="D52754" s="1"/>
    </row>
    <row r="52755" spans="4:4" x14ac:dyDescent="0.2">
      <c r="D52755" s="1"/>
    </row>
    <row r="52756" spans="4:4" x14ac:dyDescent="0.2">
      <c r="D52756" s="1"/>
    </row>
    <row r="52757" spans="4:4" x14ac:dyDescent="0.2">
      <c r="D52757" s="1"/>
    </row>
    <row r="52758" spans="4:4" x14ac:dyDescent="0.2">
      <c r="D52758" s="1"/>
    </row>
    <row r="52759" spans="4:4" x14ac:dyDescent="0.2">
      <c r="D52759" s="1"/>
    </row>
    <row r="52760" spans="4:4" x14ac:dyDescent="0.2">
      <c r="D52760" s="1"/>
    </row>
    <row r="52761" spans="4:4" x14ac:dyDescent="0.2">
      <c r="D52761" s="1"/>
    </row>
    <row r="52762" spans="4:4" x14ac:dyDescent="0.2">
      <c r="D52762" s="1"/>
    </row>
    <row r="52763" spans="4:4" x14ac:dyDescent="0.2">
      <c r="D52763" s="1"/>
    </row>
    <row r="52764" spans="4:4" x14ac:dyDescent="0.2">
      <c r="D52764" s="1"/>
    </row>
    <row r="52765" spans="4:4" x14ac:dyDescent="0.2">
      <c r="D52765" s="1"/>
    </row>
    <row r="52766" spans="4:4" x14ac:dyDescent="0.2">
      <c r="D52766" s="1"/>
    </row>
    <row r="52767" spans="4:4" x14ac:dyDescent="0.2">
      <c r="D52767" s="1"/>
    </row>
    <row r="52768" spans="4:4" x14ac:dyDescent="0.2">
      <c r="D52768" s="1"/>
    </row>
    <row r="52769" spans="4:4" x14ac:dyDescent="0.2">
      <c r="D52769" s="1"/>
    </row>
    <row r="52770" spans="4:4" x14ac:dyDescent="0.2">
      <c r="D52770" s="1"/>
    </row>
    <row r="52771" spans="4:4" x14ac:dyDescent="0.2">
      <c r="D52771" s="1"/>
    </row>
    <row r="52772" spans="4:4" x14ac:dyDescent="0.2">
      <c r="D52772" s="1"/>
    </row>
    <row r="52773" spans="4:4" x14ac:dyDescent="0.2">
      <c r="D52773" s="1"/>
    </row>
    <row r="52774" spans="4:4" x14ac:dyDescent="0.2">
      <c r="D52774" s="1"/>
    </row>
    <row r="52775" spans="4:4" x14ac:dyDescent="0.2">
      <c r="D52775" s="1"/>
    </row>
    <row r="52776" spans="4:4" x14ac:dyDescent="0.2">
      <c r="D52776" s="1"/>
    </row>
    <row r="52777" spans="4:4" x14ac:dyDescent="0.2">
      <c r="D52777" s="1"/>
    </row>
    <row r="52778" spans="4:4" x14ac:dyDescent="0.2">
      <c r="D52778" s="1"/>
    </row>
    <row r="52779" spans="4:4" x14ac:dyDescent="0.2">
      <c r="D52779" s="1"/>
    </row>
    <row r="52780" spans="4:4" x14ac:dyDescent="0.2">
      <c r="D52780" s="1"/>
    </row>
    <row r="52781" spans="4:4" x14ac:dyDescent="0.2">
      <c r="D52781" s="1"/>
    </row>
    <row r="52782" spans="4:4" x14ac:dyDescent="0.2">
      <c r="D52782" s="1"/>
    </row>
    <row r="52783" spans="4:4" x14ac:dyDescent="0.2">
      <c r="D52783" s="1"/>
    </row>
    <row r="52784" spans="4:4" x14ac:dyDescent="0.2">
      <c r="D52784" s="1"/>
    </row>
    <row r="52785" spans="4:4" x14ac:dyDescent="0.2">
      <c r="D52785" s="1"/>
    </row>
    <row r="52786" spans="4:4" x14ac:dyDescent="0.2">
      <c r="D52786" s="1"/>
    </row>
    <row r="52787" spans="4:4" x14ac:dyDescent="0.2">
      <c r="D52787" s="1"/>
    </row>
    <row r="52788" spans="4:4" x14ac:dyDescent="0.2">
      <c r="D52788" s="1"/>
    </row>
    <row r="52789" spans="4:4" x14ac:dyDescent="0.2">
      <c r="D52789" s="1"/>
    </row>
    <row r="52790" spans="4:4" x14ac:dyDescent="0.2">
      <c r="D52790" s="1"/>
    </row>
    <row r="52791" spans="4:4" x14ac:dyDescent="0.2">
      <c r="D52791" s="1"/>
    </row>
    <row r="52792" spans="4:4" x14ac:dyDescent="0.2">
      <c r="D52792" s="1"/>
    </row>
    <row r="52793" spans="4:4" x14ac:dyDescent="0.2">
      <c r="D52793" s="1"/>
    </row>
    <row r="52794" spans="4:4" x14ac:dyDescent="0.2">
      <c r="D52794" s="1"/>
    </row>
    <row r="52795" spans="4:4" x14ac:dyDescent="0.2">
      <c r="D52795" s="1"/>
    </row>
    <row r="52796" spans="4:4" x14ac:dyDescent="0.2">
      <c r="D52796" s="1"/>
    </row>
    <row r="52797" spans="4:4" x14ac:dyDescent="0.2">
      <c r="D52797" s="1"/>
    </row>
    <row r="52798" spans="4:4" x14ac:dyDescent="0.2">
      <c r="D52798" s="1"/>
    </row>
    <row r="52799" spans="4:4" x14ac:dyDescent="0.2">
      <c r="D52799" s="1"/>
    </row>
    <row r="52800" spans="4:4" x14ac:dyDescent="0.2">
      <c r="D52800" s="1"/>
    </row>
    <row r="52801" spans="4:4" x14ac:dyDescent="0.2">
      <c r="D52801" s="1"/>
    </row>
    <row r="52802" spans="4:4" x14ac:dyDescent="0.2">
      <c r="D52802" s="1"/>
    </row>
    <row r="52803" spans="4:4" x14ac:dyDescent="0.2">
      <c r="D52803" s="1"/>
    </row>
    <row r="52804" spans="4:4" x14ac:dyDescent="0.2">
      <c r="D52804" s="1"/>
    </row>
    <row r="52805" spans="4:4" x14ac:dyDescent="0.2">
      <c r="D52805" s="1"/>
    </row>
    <row r="52806" spans="4:4" x14ac:dyDescent="0.2">
      <c r="D52806" s="1"/>
    </row>
    <row r="52807" spans="4:4" x14ac:dyDescent="0.2">
      <c r="D52807" s="1"/>
    </row>
    <row r="52808" spans="4:4" x14ac:dyDescent="0.2">
      <c r="D52808" s="1"/>
    </row>
    <row r="52809" spans="4:4" x14ac:dyDescent="0.2">
      <c r="D52809" s="1"/>
    </row>
    <row r="52810" spans="4:4" x14ac:dyDescent="0.2">
      <c r="D52810" s="1"/>
    </row>
    <row r="52811" spans="4:4" x14ac:dyDescent="0.2">
      <c r="D52811" s="1"/>
    </row>
    <row r="52812" spans="4:4" x14ac:dyDescent="0.2">
      <c r="D52812" s="1"/>
    </row>
    <row r="52813" spans="4:4" x14ac:dyDescent="0.2">
      <c r="D52813" s="1"/>
    </row>
    <row r="52814" spans="4:4" x14ac:dyDescent="0.2">
      <c r="D52814" s="1"/>
    </row>
    <row r="52815" spans="4:4" x14ac:dyDescent="0.2">
      <c r="D52815" s="1"/>
    </row>
    <row r="52816" spans="4:4" x14ac:dyDescent="0.2">
      <c r="D52816" s="1"/>
    </row>
    <row r="52817" spans="4:4" x14ac:dyDescent="0.2">
      <c r="D52817" s="1"/>
    </row>
    <row r="52818" spans="4:4" x14ac:dyDescent="0.2">
      <c r="D52818" s="1"/>
    </row>
    <row r="52819" spans="4:4" x14ac:dyDescent="0.2">
      <c r="D52819" s="1"/>
    </row>
    <row r="52820" spans="4:4" x14ac:dyDescent="0.2">
      <c r="D52820" s="1"/>
    </row>
    <row r="52821" spans="4:4" x14ac:dyDescent="0.2">
      <c r="D52821" s="1"/>
    </row>
    <row r="52822" spans="4:4" x14ac:dyDescent="0.2">
      <c r="D52822" s="1"/>
    </row>
    <row r="52823" spans="4:4" x14ac:dyDescent="0.2">
      <c r="D52823" s="1"/>
    </row>
    <row r="52824" spans="4:4" x14ac:dyDescent="0.2">
      <c r="D52824" s="1"/>
    </row>
    <row r="52825" spans="4:4" x14ac:dyDescent="0.2">
      <c r="D52825" s="1"/>
    </row>
    <row r="52826" spans="4:4" x14ac:dyDescent="0.2">
      <c r="D52826" s="1"/>
    </row>
    <row r="52827" spans="4:4" x14ac:dyDescent="0.2">
      <c r="D52827" s="1"/>
    </row>
    <row r="52828" spans="4:4" x14ac:dyDescent="0.2">
      <c r="D52828" s="1"/>
    </row>
    <row r="52829" spans="4:4" x14ac:dyDescent="0.2">
      <c r="D52829" s="1"/>
    </row>
    <row r="52830" spans="4:4" x14ac:dyDescent="0.2">
      <c r="D52830" s="1"/>
    </row>
    <row r="52831" spans="4:4" x14ac:dyDescent="0.2">
      <c r="D52831" s="1"/>
    </row>
    <row r="52832" spans="4:4" x14ac:dyDescent="0.2">
      <c r="D52832" s="1"/>
    </row>
    <row r="52833" spans="4:4" x14ac:dyDescent="0.2">
      <c r="D52833" s="1"/>
    </row>
    <row r="52834" spans="4:4" x14ac:dyDescent="0.2">
      <c r="D52834" s="1"/>
    </row>
    <row r="52835" spans="4:4" x14ac:dyDescent="0.2">
      <c r="D52835" s="1"/>
    </row>
    <row r="52836" spans="4:4" x14ac:dyDescent="0.2">
      <c r="D52836" s="1"/>
    </row>
    <row r="52837" spans="4:4" x14ac:dyDescent="0.2">
      <c r="D52837" s="1"/>
    </row>
    <row r="52838" spans="4:4" x14ac:dyDescent="0.2">
      <c r="D52838" s="1"/>
    </row>
    <row r="52839" spans="4:4" x14ac:dyDescent="0.2">
      <c r="D52839" s="1"/>
    </row>
    <row r="52840" spans="4:4" x14ac:dyDescent="0.2">
      <c r="D52840" s="1"/>
    </row>
    <row r="52841" spans="4:4" x14ac:dyDescent="0.2">
      <c r="D52841" s="1"/>
    </row>
    <row r="52842" spans="4:4" x14ac:dyDescent="0.2">
      <c r="D52842" s="1"/>
    </row>
    <row r="52843" spans="4:4" x14ac:dyDescent="0.2">
      <c r="D52843" s="1"/>
    </row>
    <row r="52844" spans="4:4" x14ac:dyDescent="0.2">
      <c r="D52844" s="1"/>
    </row>
    <row r="52845" spans="4:4" x14ac:dyDescent="0.2">
      <c r="D52845" s="1"/>
    </row>
    <row r="52846" spans="4:4" x14ac:dyDescent="0.2">
      <c r="D52846" s="1"/>
    </row>
    <row r="52847" spans="4:4" x14ac:dyDescent="0.2">
      <c r="D52847" s="1"/>
    </row>
    <row r="52848" spans="4:4" x14ac:dyDescent="0.2">
      <c r="D52848" s="1"/>
    </row>
    <row r="52849" spans="4:4" x14ac:dyDescent="0.2">
      <c r="D52849" s="1"/>
    </row>
    <row r="52850" spans="4:4" x14ac:dyDescent="0.2">
      <c r="D52850" s="1"/>
    </row>
    <row r="52851" spans="4:4" x14ac:dyDescent="0.2">
      <c r="D52851" s="1"/>
    </row>
    <row r="52852" spans="4:4" x14ac:dyDescent="0.2">
      <c r="D52852" s="1"/>
    </row>
    <row r="52853" spans="4:4" x14ac:dyDescent="0.2">
      <c r="D52853" s="1"/>
    </row>
    <row r="52854" spans="4:4" x14ac:dyDescent="0.2">
      <c r="D52854" s="1"/>
    </row>
    <row r="52855" spans="4:4" x14ac:dyDescent="0.2">
      <c r="D52855" s="1"/>
    </row>
    <row r="52856" spans="4:4" x14ac:dyDescent="0.2">
      <c r="D52856" s="1"/>
    </row>
    <row r="52857" spans="4:4" x14ac:dyDescent="0.2">
      <c r="D52857" s="1"/>
    </row>
    <row r="52858" spans="4:4" x14ac:dyDescent="0.2">
      <c r="D52858" s="1"/>
    </row>
    <row r="52859" spans="4:4" x14ac:dyDescent="0.2">
      <c r="D52859" s="1"/>
    </row>
    <row r="52860" spans="4:4" x14ac:dyDescent="0.2">
      <c r="D52860" s="1"/>
    </row>
    <row r="52861" spans="4:4" x14ac:dyDescent="0.2">
      <c r="D52861" s="1"/>
    </row>
    <row r="52862" spans="4:4" x14ac:dyDescent="0.2">
      <c r="D52862" s="1"/>
    </row>
    <row r="52863" spans="4:4" x14ac:dyDescent="0.2">
      <c r="D52863" s="1"/>
    </row>
    <row r="52864" spans="4:4" x14ac:dyDescent="0.2">
      <c r="D52864" s="1"/>
    </row>
    <row r="52865" spans="4:4" x14ac:dyDescent="0.2">
      <c r="D52865" s="1"/>
    </row>
    <row r="52866" spans="4:4" x14ac:dyDescent="0.2">
      <c r="D52866" s="1"/>
    </row>
    <row r="52867" spans="4:4" x14ac:dyDescent="0.2">
      <c r="D52867" s="1"/>
    </row>
    <row r="52868" spans="4:4" x14ac:dyDescent="0.2">
      <c r="D52868" s="1"/>
    </row>
    <row r="52869" spans="4:4" x14ac:dyDescent="0.2">
      <c r="D52869" s="1"/>
    </row>
    <row r="52870" spans="4:4" x14ac:dyDescent="0.2">
      <c r="D52870" s="1"/>
    </row>
    <row r="52871" spans="4:4" x14ac:dyDescent="0.2">
      <c r="D52871" s="1"/>
    </row>
    <row r="52872" spans="4:4" x14ac:dyDescent="0.2">
      <c r="D52872" s="1"/>
    </row>
    <row r="52873" spans="4:4" x14ac:dyDescent="0.2">
      <c r="D52873" s="1"/>
    </row>
    <row r="52874" spans="4:4" x14ac:dyDescent="0.2">
      <c r="D52874" s="1"/>
    </row>
    <row r="52875" spans="4:4" x14ac:dyDescent="0.2">
      <c r="D52875" s="1"/>
    </row>
    <row r="52876" spans="4:4" x14ac:dyDescent="0.2">
      <c r="D52876" s="1"/>
    </row>
    <row r="52877" spans="4:4" x14ac:dyDescent="0.2">
      <c r="D52877" s="1"/>
    </row>
    <row r="52878" spans="4:4" x14ac:dyDescent="0.2">
      <c r="D52878" s="1"/>
    </row>
    <row r="52879" spans="4:4" x14ac:dyDescent="0.2">
      <c r="D52879" s="1"/>
    </row>
    <row r="52880" spans="4:4" x14ac:dyDescent="0.2">
      <c r="D52880" s="1"/>
    </row>
    <row r="52881" spans="4:4" x14ac:dyDescent="0.2">
      <c r="D52881" s="1"/>
    </row>
    <row r="52882" spans="4:4" x14ac:dyDescent="0.2">
      <c r="D52882" s="1"/>
    </row>
    <row r="52883" spans="4:4" x14ac:dyDescent="0.2">
      <c r="D52883" s="1"/>
    </row>
    <row r="52884" spans="4:4" x14ac:dyDescent="0.2">
      <c r="D52884" s="1"/>
    </row>
    <row r="52885" spans="4:4" x14ac:dyDescent="0.2">
      <c r="D52885" s="1"/>
    </row>
    <row r="52886" spans="4:4" x14ac:dyDescent="0.2">
      <c r="D52886" s="1"/>
    </row>
    <row r="52887" spans="4:4" x14ac:dyDescent="0.2">
      <c r="D52887" s="1"/>
    </row>
    <row r="52888" spans="4:4" x14ac:dyDescent="0.2">
      <c r="D52888" s="1"/>
    </row>
    <row r="52889" spans="4:4" x14ac:dyDescent="0.2">
      <c r="D52889" s="1"/>
    </row>
    <row r="52890" spans="4:4" x14ac:dyDescent="0.2">
      <c r="D52890" s="1"/>
    </row>
    <row r="52891" spans="4:4" x14ac:dyDescent="0.2">
      <c r="D52891" s="1"/>
    </row>
    <row r="52892" spans="4:4" x14ac:dyDescent="0.2">
      <c r="D52892" s="1"/>
    </row>
    <row r="52893" spans="4:4" x14ac:dyDescent="0.2">
      <c r="D52893" s="1"/>
    </row>
    <row r="52894" spans="4:4" x14ac:dyDescent="0.2">
      <c r="D52894" s="1"/>
    </row>
    <row r="52895" spans="4:4" x14ac:dyDescent="0.2">
      <c r="D52895" s="1"/>
    </row>
    <row r="52896" spans="4:4" x14ac:dyDescent="0.2">
      <c r="D52896" s="1"/>
    </row>
    <row r="52897" spans="4:4" x14ac:dyDescent="0.2">
      <c r="D52897" s="1"/>
    </row>
    <row r="52898" spans="4:4" x14ac:dyDescent="0.2">
      <c r="D52898" s="1"/>
    </row>
    <row r="52899" spans="4:4" x14ac:dyDescent="0.2">
      <c r="D52899" s="1"/>
    </row>
    <row r="52900" spans="4:4" x14ac:dyDescent="0.2">
      <c r="D52900" s="1"/>
    </row>
    <row r="52901" spans="4:4" x14ac:dyDescent="0.2">
      <c r="D52901" s="1"/>
    </row>
    <row r="52902" spans="4:4" x14ac:dyDescent="0.2">
      <c r="D52902" s="1"/>
    </row>
    <row r="52903" spans="4:4" x14ac:dyDescent="0.2">
      <c r="D52903" s="1"/>
    </row>
    <row r="52904" spans="4:4" x14ac:dyDescent="0.2">
      <c r="D52904" s="1"/>
    </row>
    <row r="52905" spans="4:4" x14ac:dyDescent="0.2">
      <c r="D52905" s="1"/>
    </row>
    <row r="52906" spans="4:4" x14ac:dyDescent="0.2">
      <c r="D52906" s="1"/>
    </row>
    <row r="52907" spans="4:4" x14ac:dyDescent="0.2">
      <c r="D52907" s="1"/>
    </row>
    <row r="52908" spans="4:4" x14ac:dyDescent="0.2">
      <c r="D52908" s="1"/>
    </row>
    <row r="52909" spans="4:4" x14ac:dyDescent="0.2">
      <c r="D52909" s="1"/>
    </row>
    <row r="52910" spans="4:4" x14ac:dyDescent="0.2">
      <c r="D52910" s="1"/>
    </row>
    <row r="52911" spans="4:4" x14ac:dyDescent="0.2">
      <c r="D52911" s="1"/>
    </row>
    <row r="52912" spans="4:4" x14ac:dyDescent="0.2">
      <c r="D52912" s="1"/>
    </row>
    <row r="52913" spans="4:4" x14ac:dyDescent="0.2">
      <c r="D52913" s="1"/>
    </row>
    <row r="52914" spans="4:4" x14ac:dyDescent="0.2">
      <c r="D52914" s="1"/>
    </row>
    <row r="52915" spans="4:4" x14ac:dyDescent="0.2">
      <c r="D52915" s="1"/>
    </row>
    <row r="52916" spans="4:4" x14ac:dyDescent="0.2">
      <c r="D52916" s="1"/>
    </row>
    <row r="52917" spans="4:4" x14ac:dyDescent="0.2">
      <c r="D52917" s="1"/>
    </row>
    <row r="52918" spans="4:4" x14ac:dyDescent="0.2">
      <c r="D52918" s="1"/>
    </row>
    <row r="52919" spans="4:4" x14ac:dyDescent="0.2">
      <c r="D52919" s="1"/>
    </row>
    <row r="52920" spans="4:4" x14ac:dyDescent="0.2">
      <c r="D52920" s="1"/>
    </row>
    <row r="52921" spans="4:4" x14ac:dyDescent="0.2">
      <c r="D52921" s="1"/>
    </row>
    <row r="52922" spans="4:4" x14ac:dyDescent="0.2">
      <c r="D52922" s="1"/>
    </row>
    <row r="52923" spans="4:4" x14ac:dyDescent="0.2">
      <c r="D52923" s="1"/>
    </row>
    <row r="52924" spans="4:4" x14ac:dyDescent="0.2">
      <c r="D52924" s="1"/>
    </row>
    <row r="52925" spans="4:4" x14ac:dyDescent="0.2">
      <c r="D52925" s="1"/>
    </row>
    <row r="52926" spans="4:4" x14ac:dyDescent="0.2">
      <c r="D52926" s="1"/>
    </row>
    <row r="52927" spans="4:4" x14ac:dyDescent="0.2">
      <c r="D52927" s="1"/>
    </row>
    <row r="52928" spans="4:4" x14ac:dyDescent="0.2">
      <c r="D52928" s="1"/>
    </row>
    <row r="52929" spans="4:4" x14ac:dyDescent="0.2">
      <c r="D52929" s="1"/>
    </row>
    <row r="52930" spans="4:4" x14ac:dyDescent="0.2">
      <c r="D52930" s="1"/>
    </row>
    <row r="52931" spans="4:4" x14ac:dyDescent="0.2">
      <c r="D52931" s="1"/>
    </row>
    <row r="52932" spans="4:4" x14ac:dyDescent="0.2">
      <c r="D52932" s="1"/>
    </row>
    <row r="52933" spans="4:4" x14ac:dyDescent="0.2">
      <c r="D52933" s="1"/>
    </row>
    <row r="52934" spans="4:4" x14ac:dyDescent="0.2">
      <c r="D52934" s="1"/>
    </row>
    <row r="52935" spans="4:4" x14ac:dyDescent="0.2">
      <c r="D52935" s="1"/>
    </row>
    <row r="52936" spans="4:4" x14ac:dyDescent="0.2">
      <c r="D52936" s="1"/>
    </row>
    <row r="52937" spans="4:4" x14ac:dyDescent="0.2">
      <c r="D52937" s="1"/>
    </row>
    <row r="52938" spans="4:4" x14ac:dyDescent="0.2">
      <c r="D52938" s="1"/>
    </row>
    <row r="52939" spans="4:4" x14ac:dyDescent="0.2">
      <c r="D52939" s="1"/>
    </row>
    <row r="52940" spans="4:4" x14ac:dyDescent="0.2">
      <c r="D52940" s="1"/>
    </row>
    <row r="52941" spans="4:4" x14ac:dyDescent="0.2">
      <c r="D52941" s="1"/>
    </row>
    <row r="52942" spans="4:4" x14ac:dyDescent="0.2">
      <c r="D52942" s="1"/>
    </row>
    <row r="52943" spans="4:4" x14ac:dyDescent="0.2">
      <c r="D52943" s="1"/>
    </row>
    <row r="52944" spans="4:4" x14ac:dyDescent="0.2">
      <c r="D52944" s="1"/>
    </row>
    <row r="52945" spans="4:4" x14ac:dyDescent="0.2">
      <c r="D52945" s="1"/>
    </row>
    <row r="52946" spans="4:4" x14ac:dyDescent="0.2">
      <c r="D52946" s="1"/>
    </row>
    <row r="52947" spans="4:4" x14ac:dyDescent="0.2">
      <c r="D52947" s="1"/>
    </row>
    <row r="52948" spans="4:4" x14ac:dyDescent="0.2">
      <c r="D52948" s="1"/>
    </row>
    <row r="52949" spans="4:4" x14ac:dyDescent="0.2">
      <c r="D52949" s="1"/>
    </row>
    <row r="52950" spans="4:4" x14ac:dyDescent="0.2">
      <c r="D52950" s="1"/>
    </row>
    <row r="52951" spans="4:4" x14ac:dyDescent="0.2">
      <c r="D52951" s="1"/>
    </row>
    <row r="52952" spans="4:4" x14ac:dyDescent="0.2">
      <c r="D52952" s="1"/>
    </row>
    <row r="52953" spans="4:4" x14ac:dyDescent="0.2">
      <c r="D52953" s="1"/>
    </row>
    <row r="52954" spans="4:4" x14ac:dyDescent="0.2">
      <c r="D52954" s="1"/>
    </row>
    <row r="52955" spans="4:4" x14ac:dyDescent="0.2">
      <c r="D52955" s="1"/>
    </row>
    <row r="52956" spans="4:4" x14ac:dyDescent="0.2">
      <c r="D52956" s="1"/>
    </row>
    <row r="52957" spans="4:4" x14ac:dyDescent="0.2">
      <c r="D52957" s="1"/>
    </row>
    <row r="52958" spans="4:4" x14ac:dyDescent="0.2">
      <c r="D52958" s="1"/>
    </row>
    <row r="52959" spans="4:4" x14ac:dyDescent="0.2">
      <c r="D52959" s="1"/>
    </row>
    <row r="52960" spans="4:4" x14ac:dyDescent="0.2">
      <c r="D52960" s="1"/>
    </row>
    <row r="52961" spans="4:4" x14ac:dyDescent="0.2">
      <c r="D52961" s="1"/>
    </row>
    <row r="52962" spans="4:4" x14ac:dyDescent="0.2">
      <c r="D52962" s="1"/>
    </row>
    <row r="52963" spans="4:4" x14ac:dyDescent="0.2">
      <c r="D52963" s="1"/>
    </row>
    <row r="52964" spans="4:4" x14ac:dyDescent="0.2">
      <c r="D52964" s="1"/>
    </row>
    <row r="52965" spans="4:4" x14ac:dyDescent="0.2">
      <c r="D52965" s="1"/>
    </row>
    <row r="52966" spans="4:4" x14ac:dyDescent="0.2">
      <c r="D52966" s="1"/>
    </row>
    <row r="52967" spans="4:4" x14ac:dyDescent="0.2">
      <c r="D52967" s="1"/>
    </row>
    <row r="52968" spans="4:4" x14ac:dyDescent="0.2">
      <c r="D52968" s="1"/>
    </row>
    <row r="52969" spans="4:4" x14ac:dyDescent="0.2">
      <c r="D52969" s="1"/>
    </row>
    <row r="52970" spans="4:4" x14ac:dyDescent="0.2">
      <c r="D52970" s="1"/>
    </row>
    <row r="52971" spans="4:4" x14ac:dyDescent="0.2">
      <c r="D52971" s="1"/>
    </row>
    <row r="52972" spans="4:4" x14ac:dyDescent="0.2">
      <c r="D52972" s="1"/>
    </row>
    <row r="52973" spans="4:4" x14ac:dyDescent="0.2">
      <c r="D52973" s="1"/>
    </row>
    <row r="52974" spans="4:4" x14ac:dyDescent="0.2">
      <c r="D52974" s="1"/>
    </row>
    <row r="52975" spans="4:4" x14ac:dyDescent="0.2">
      <c r="D52975" s="1"/>
    </row>
    <row r="52976" spans="4:4" x14ac:dyDescent="0.2">
      <c r="D52976" s="1"/>
    </row>
    <row r="52977" spans="4:4" x14ac:dyDescent="0.2">
      <c r="D52977" s="1"/>
    </row>
    <row r="52978" spans="4:4" x14ac:dyDescent="0.2">
      <c r="D52978" s="1"/>
    </row>
    <row r="52979" spans="4:4" x14ac:dyDescent="0.2">
      <c r="D52979" s="1"/>
    </row>
    <row r="52980" spans="4:4" x14ac:dyDescent="0.2">
      <c r="D52980" s="1"/>
    </row>
    <row r="52981" spans="4:4" x14ac:dyDescent="0.2">
      <c r="D52981" s="1"/>
    </row>
    <row r="52982" spans="4:4" x14ac:dyDescent="0.2">
      <c r="D52982" s="1"/>
    </row>
    <row r="52983" spans="4:4" x14ac:dyDescent="0.2">
      <c r="D52983" s="1"/>
    </row>
    <row r="52984" spans="4:4" x14ac:dyDescent="0.2">
      <c r="D52984" s="1"/>
    </row>
    <row r="52985" spans="4:4" x14ac:dyDescent="0.2">
      <c r="D52985" s="1"/>
    </row>
    <row r="52986" spans="4:4" x14ac:dyDescent="0.2">
      <c r="D52986" s="1"/>
    </row>
    <row r="52987" spans="4:4" x14ac:dyDescent="0.2">
      <c r="D52987" s="1"/>
    </row>
    <row r="52988" spans="4:4" x14ac:dyDescent="0.2">
      <c r="D52988" s="1"/>
    </row>
    <row r="52989" spans="4:4" x14ac:dyDescent="0.2">
      <c r="D52989" s="1"/>
    </row>
    <row r="52990" spans="4:4" x14ac:dyDescent="0.2">
      <c r="D52990" s="1"/>
    </row>
    <row r="52991" spans="4:4" x14ac:dyDescent="0.2">
      <c r="D52991" s="1"/>
    </row>
    <row r="52992" spans="4:4" x14ac:dyDescent="0.2">
      <c r="D52992" s="1"/>
    </row>
    <row r="52993" spans="4:4" x14ac:dyDescent="0.2">
      <c r="D52993" s="1"/>
    </row>
    <row r="52994" spans="4:4" x14ac:dyDescent="0.2">
      <c r="D52994" s="1"/>
    </row>
    <row r="52995" spans="4:4" x14ac:dyDescent="0.2">
      <c r="D52995" s="1"/>
    </row>
    <row r="52996" spans="4:4" x14ac:dyDescent="0.2">
      <c r="D52996" s="1"/>
    </row>
    <row r="52997" spans="4:4" x14ac:dyDescent="0.2">
      <c r="D52997" s="1"/>
    </row>
    <row r="52998" spans="4:4" x14ac:dyDescent="0.2">
      <c r="D52998" s="1"/>
    </row>
    <row r="52999" spans="4:4" x14ac:dyDescent="0.2">
      <c r="D52999" s="1"/>
    </row>
    <row r="53000" spans="4:4" x14ac:dyDescent="0.2">
      <c r="D53000" s="1"/>
    </row>
    <row r="53001" spans="4:4" x14ac:dyDescent="0.2">
      <c r="D53001" s="1"/>
    </row>
    <row r="53002" spans="4:4" x14ac:dyDescent="0.2">
      <c r="D53002" s="1"/>
    </row>
    <row r="53003" spans="4:4" x14ac:dyDescent="0.2">
      <c r="D53003" s="1"/>
    </row>
    <row r="53004" spans="4:4" x14ac:dyDescent="0.2">
      <c r="D53004" s="1"/>
    </row>
    <row r="53005" spans="4:4" x14ac:dyDescent="0.2">
      <c r="D53005" s="1"/>
    </row>
    <row r="53006" spans="4:4" x14ac:dyDescent="0.2">
      <c r="D53006" s="1"/>
    </row>
    <row r="53007" spans="4:4" x14ac:dyDescent="0.2">
      <c r="D53007" s="1"/>
    </row>
    <row r="53008" spans="4:4" x14ac:dyDescent="0.2">
      <c r="D53008" s="1"/>
    </row>
    <row r="53009" spans="4:4" x14ac:dyDescent="0.2">
      <c r="D53009" s="1"/>
    </row>
    <row r="53010" spans="4:4" x14ac:dyDescent="0.2">
      <c r="D53010" s="1"/>
    </row>
    <row r="53011" spans="4:4" x14ac:dyDescent="0.2">
      <c r="D53011" s="1"/>
    </row>
    <row r="53012" spans="4:4" x14ac:dyDescent="0.2">
      <c r="D53012" s="1"/>
    </row>
    <row r="53013" spans="4:4" x14ac:dyDescent="0.2">
      <c r="D53013" s="1"/>
    </row>
    <row r="53014" spans="4:4" x14ac:dyDescent="0.2">
      <c r="D53014" s="1"/>
    </row>
    <row r="53015" spans="4:4" x14ac:dyDescent="0.2">
      <c r="D53015" s="1"/>
    </row>
    <row r="53016" spans="4:4" x14ac:dyDescent="0.2">
      <c r="D53016" s="1"/>
    </row>
    <row r="53017" spans="4:4" x14ac:dyDescent="0.2">
      <c r="D53017" s="1"/>
    </row>
    <row r="53018" spans="4:4" x14ac:dyDescent="0.2">
      <c r="D53018" s="1"/>
    </row>
    <row r="53019" spans="4:4" x14ac:dyDescent="0.2">
      <c r="D53019" s="1"/>
    </row>
    <row r="53020" spans="4:4" x14ac:dyDescent="0.2">
      <c r="D53020" s="1"/>
    </row>
    <row r="53021" spans="4:4" x14ac:dyDescent="0.2">
      <c r="D53021" s="1"/>
    </row>
    <row r="53022" spans="4:4" x14ac:dyDescent="0.2">
      <c r="D53022" s="1"/>
    </row>
    <row r="53023" spans="4:4" x14ac:dyDescent="0.2">
      <c r="D53023" s="1"/>
    </row>
    <row r="53024" spans="4:4" x14ac:dyDescent="0.2">
      <c r="D53024" s="1"/>
    </row>
    <row r="53025" spans="4:4" x14ac:dyDescent="0.2">
      <c r="D53025" s="1"/>
    </row>
    <row r="53026" spans="4:4" x14ac:dyDescent="0.2">
      <c r="D53026" s="1"/>
    </row>
    <row r="53027" spans="4:4" x14ac:dyDescent="0.2">
      <c r="D53027" s="1"/>
    </row>
    <row r="53028" spans="4:4" x14ac:dyDescent="0.2">
      <c r="D53028" s="1"/>
    </row>
    <row r="53029" spans="4:4" x14ac:dyDescent="0.2">
      <c r="D53029" s="1"/>
    </row>
    <row r="53030" spans="4:4" x14ac:dyDescent="0.2">
      <c r="D53030" s="1"/>
    </row>
    <row r="53031" spans="4:4" x14ac:dyDescent="0.2">
      <c r="D53031" s="1"/>
    </row>
    <row r="53032" spans="4:4" x14ac:dyDescent="0.2">
      <c r="D53032" s="1"/>
    </row>
    <row r="53033" spans="4:4" x14ac:dyDescent="0.2">
      <c r="D53033" s="1"/>
    </row>
    <row r="53034" spans="4:4" x14ac:dyDescent="0.2">
      <c r="D53034" s="1"/>
    </row>
    <row r="53035" spans="4:4" x14ac:dyDescent="0.2">
      <c r="D53035" s="1"/>
    </row>
    <row r="53036" spans="4:4" x14ac:dyDescent="0.2">
      <c r="D53036" s="1"/>
    </row>
    <row r="53037" spans="4:4" x14ac:dyDescent="0.2">
      <c r="D53037" s="1"/>
    </row>
    <row r="53038" spans="4:4" x14ac:dyDescent="0.2">
      <c r="D53038" s="1"/>
    </row>
    <row r="53039" spans="4:4" x14ac:dyDescent="0.2">
      <c r="D53039" s="1"/>
    </row>
    <row r="53040" spans="4:4" x14ac:dyDescent="0.2">
      <c r="D53040" s="1"/>
    </row>
    <row r="53041" spans="4:4" x14ac:dyDescent="0.2">
      <c r="D53041" s="1"/>
    </row>
    <row r="53042" spans="4:4" x14ac:dyDescent="0.2">
      <c r="D53042" s="1"/>
    </row>
    <row r="53043" spans="4:4" x14ac:dyDescent="0.2">
      <c r="D53043" s="1"/>
    </row>
    <row r="53044" spans="4:4" x14ac:dyDescent="0.2">
      <c r="D53044" s="1"/>
    </row>
    <row r="53045" spans="4:4" x14ac:dyDescent="0.2">
      <c r="D53045" s="1"/>
    </row>
    <row r="53046" spans="4:4" x14ac:dyDescent="0.2">
      <c r="D53046" s="1"/>
    </row>
    <row r="53047" spans="4:4" x14ac:dyDescent="0.2">
      <c r="D53047" s="1"/>
    </row>
    <row r="53048" spans="4:4" x14ac:dyDescent="0.2">
      <c r="D53048" s="1"/>
    </row>
    <row r="53049" spans="4:4" x14ac:dyDescent="0.2">
      <c r="D53049" s="1"/>
    </row>
    <row r="53050" spans="4:4" x14ac:dyDescent="0.2">
      <c r="D53050" s="1"/>
    </row>
    <row r="53051" spans="4:4" x14ac:dyDescent="0.2">
      <c r="D53051" s="1"/>
    </row>
    <row r="53052" spans="4:4" x14ac:dyDescent="0.2">
      <c r="D53052" s="1"/>
    </row>
    <row r="53053" spans="4:4" x14ac:dyDescent="0.2">
      <c r="D53053" s="1"/>
    </row>
    <row r="53054" spans="4:4" x14ac:dyDescent="0.2">
      <c r="D53054" s="1"/>
    </row>
    <row r="53055" spans="4:4" x14ac:dyDescent="0.2">
      <c r="D53055" s="1"/>
    </row>
    <row r="53056" spans="4:4" x14ac:dyDescent="0.2">
      <c r="D53056" s="1"/>
    </row>
    <row r="53057" spans="4:4" x14ac:dyDescent="0.2">
      <c r="D53057" s="1"/>
    </row>
    <row r="53058" spans="4:4" x14ac:dyDescent="0.2">
      <c r="D53058" s="1"/>
    </row>
    <row r="53059" spans="4:4" x14ac:dyDescent="0.2">
      <c r="D53059" s="1"/>
    </row>
    <row r="53060" spans="4:4" x14ac:dyDescent="0.2">
      <c r="D53060" s="1"/>
    </row>
    <row r="53061" spans="4:4" x14ac:dyDescent="0.2">
      <c r="D53061" s="1"/>
    </row>
    <row r="53062" spans="4:4" x14ac:dyDescent="0.2">
      <c r="D53062" s="1"/>
    </row>
    <row r="53063" spans="4:4" x14ac:dyDescent="0.2">
      <c r="D53063" s="1"/>
    </row>
    <row r="53064" spans="4:4" x14ac:dyDescent="0.2">
      <c r="D53064" s="1"/>
    </row>
    <row r="53065" spans="4:4" x14ac:dyDescent="0.2">
      <c r="D53065" s="1"/>
    </row>
    <row r="53066" spans="4:4" x14ac:dyDescent="0.2">
      <c r="D53066" s="1"/>
    </row>
    <row r="53067" spans="4:4" x14ac:dyDescent="0.2">
      <c r="D53067" s="1"/>
    </row>
    <row r="53068" spans="4:4" x14ac:dyDescent="0.2">
      <c r="D53068" s="1"/>
    </row>
    <row r="53069" spans="4:4" x14ac:dyDescent="0.2">
      <c r="D53069" s="1"/>
    </row>
    <row r="53070" spans="4:4" x14ac:dyDescent="0.2">
      <c r="D53070" s="1"/>
    </row>
    <row r="53071" spans="4:4" x14ac:dyDescent="0.2">
      <c r="D53071" s="1"/>
    </row>
    <row r="53072" spans="4:4" x14ac:dyDescent="0.2">
      <c r="D53072" s="1"/>
    </row>
    <row r="53073" spans="4:4" x14ac:dyDescent="0.2">
      <c r="D53073" s="1"/>
    </row>
    <row r="53074" spans="4:4" x14ac:dyDescent="0.2">
      <c r="D53074" s="1"/>
    </row>
    <row r="53075" spans="4:4" x14ac:dyDescent="0.2">
      <c r="D53075" s="1"/>
    </row>
    <row r="53076" spans="4:4" x14ac:dyDescent="0.2">
      <c r="D53076" s="1"/>
    </row>
    <row r="53077" spans="4:4" x14ac:dyDescent="0.2">
      <c r="D53077" s="1"/>
    </row>
    <row r="53078" spans="4:4" x14ac:dyDescent="0.2">
      <c r="D53078" s="1"/>
    </row>
    <row r="53079" spans="4:4" x14ac:dyDescent="0.2">
      <c r="D53079" s="1"/>
    </row>
    <row r="53080" spans="4:4" x14ac:dyDescent="0.2">
      <c r="D53080" s="1"/>
    </row>
    <row r="53081" spans="4:4" x14ac:dyDescent="0.2">
      <c r="D53081" s="1"/>
    </row>
    <row r="53082" spans="4:4" x14ac:dyDescent="0.2">
      <c r="D53082" s="1"/>
    </row>
    <row r="53083" spans="4:4" x14ac:dyDescent="0.2">
      <c r="D53083" s="1"/>
    </row>
    <row r="53084" spans="4:4" x14ac:dyDescent="0.2">
      <c r="D53084" s="1"/>
    </row>
    <row r="53085" spans="4:4" x14ac:dyDescent="0.2">
      <c r="D53085" s="1"/>
    </row>
    <row r="53086" spans="4:4" x14ac:dyDescent="0.2">
      <c r="D53086" s="1"/>
    </row>
    <row r="53087" spans="4:4" x14ac:dyDescent="0.2">
      <c r="D53087" s="1"/>
    </row>
    <row r="53088" spans="4:4" x14ac:dyDescent="0.2">
      <c r="D53088" s="1"/>
    </row>
    <row r="53089" spans="4:4" x14ac:dyDescent="0.2">
      <c r="D53089" s="1"/>
    </row>
    <row r="53090" spans="4:4" x14ac:dyDescent="0.2">
      <c r="D53090" s="1"/>
    </row>
    <row r="53091" spans="4:4" x14ac:dyDescent="0.2">
      <c r="D53091" s="1"/>
    </row>
    <row r="53092" spans="4:4" x14ac:dyDescent="0.2">
      <c r="D53092" s="1"/>
    </row>
    <row r="53093" spans="4:4" x14ac:dyDescent="0.2">
      <c r="D53093" s="1"/>
    </row>
    <row r="53094" spans="4:4" x14ac:dyDescent="0.2">
      <c r="D53094" s="1"/>
    </row>
    <row r="53095" spans="4:4" x14ac:dyDescent="0.2">
      <c r="D53095" s="1"/>
    </row>
    <row r="53096" spans="4:4" x14ac:dyDescent="0.2">
      <c r="D53096" s="1"/>
    </row>
    <row r="53097" spans="4:4" x14ac:dyDescent="0.2">
      <c r="D53097" s="1"/>
    </row>
    <row r="53098" spans="4:4" x14ac:dyDescent="0.2">
      <c r="D53098" s="1"/>
    </row>
    <row r="53099" spans="4:4" x14ac:dyDescent="0.2">
      <c r="D53099" s="1"/>
    </row>
    <row r="53100" spans="4:4" x14ac:dyDescent="0.2">
      <c r="D53100" s="1"/>
    </row>
    <row r="53101" spans="4:4" x14ac:dyDescent="0.2">
      <c r="D53101" s="1"/>
    </row>
    <row r="53102" spans="4:4" x14ac:dyDescent="0.2">
      <c r="D53102" s="1"/>
    </row>
    <row r="53103" spans="4:4" x14ac:dyDescent="0.2">
      <c r="D53103" s="1"/>
    </row>
    <row r="53104" spans="4:4" x14ac:dyDescent="0.2">
      <c r="D53104" s="1"/>
    </row>
    <row r="53105" spans="4:4" x14ac:dyDescent="0.2">
      <c r="D53105" s="1"/>
    </row>
    <row r="53106" spans="4:4" x14ac:dyDescent="0.2">
      <c r="D53106" s="1"/>
    </row>
    <row r="53107" spans="4:4" x14ac:dyDescent="0.2">
      <c r="D53107" s="1"/>
    </row>
    <row r="53108" spans="4:4" x14ac:dyDescent="0.2">
      <c r="D53108" s="1"/>
    </row>
    <row r="53109" spans="4:4" x14ac:dyDescent="0.2">
      <c r="D53109" s="1"/>
    </row>
    <row r="53110" spans="4:4" x14ac:dyDescent="0.2">
      <c r="D53110" s="1"/>
    </row>
    <row r="53111" spans="4:4" x14ac:dyDescent="0.2">
      <c r="D53111" s="1"/>
    </row>
    <row r="53112" spans="4:4" x14ac:dyDescent="0.2">
      <c r="D53112" s="1"/>
    </row>
    <row r="53113" spans="4:4" x14ac:dyDescent="0.2">
      <c r="D53113" s="1"/>
    </row>
    <row r="53114" spans="4:4" x14ac:dyDescent="0.2">
      <c r="D53114" s="1"/>
    </row>
    <row r="53115" spans="4:4" x14ac:dyDescent="0.2">
      <c r="D53115" s="1"/>
    </row>
    <row r="53116" spans="4:4" x14ac:dyDescent="0.2">
      <c r="D53116" s="1"/>
    </row>
    <row r="53117" spans="4:4" x14ac:dyDescent="0.2">
      <c r="D53117" s="1"/>
    </row>
    <row r="53118" spans="4:4" x14ac:dyDescent="0.2">
      <c r="D53118" s="1"/>
    </row>
    <row r="53119" spans="4:4" x14ac:dyDescent="0.2">
      <c r="D53119" s="1"/>
    </row>
    <row r="53120" spans="4:4" x14ac:dyDescent="0.2">
      <c r="D53120" s="1"/>
    </row>
    <row r="53121" spans="4:4" x14ac:dyDescent="0.2">
      <c r="D53121" s="1"/>
    </row>
    <row r="53122" spans="4:4" x14ac:dyDescent="0.2">
      <c r="D53122" s="1"/>
    </row>
    <row r="53123" spans="4:4" x14ac:dyDescent="0.2">
      <c r="D53123" s="1"/>
    </row>
    <row r="53124" spans="4:4" x14ac:dyDescent="0.2">
      <c r="D53124" s="1"/>
    </row>
    <row r="53125" spans="4:4" x14ac:dyDescent="0.2">
      <c r="D53125" s="1"/>
    </row>
    <row r="53126" spans="4:4" x14ac:dyDescent="0.2">
      <c r="D53126" s="1"/>
    </row>
    <row r="53127" spans="4:4" x14ac:dyDescent="0.2">
      <c r="D53127" s="1"/>
    </row>
    <row r="53128" spans="4:4" x14ac:dyDescent="0.2">
      <c r="D53128" s="1"/>
    </row>
    <row r="53129" spans="4:4" x14ac:dyDescent="0.2">
      <c r="D53129" s="1"/>
    </row>
    <row r="53130" spans="4:4" x14ac:dyDescent="0.2">
      <c r="D53130" s="1"/>
    </row>
    <row r="53131" spans="4:4" x14ac:dyDescent="0.2">
      <c r="D53131" s="1"/>
    </row>
    <row r="53132" spans="4:4" x14ac:dyDescent="0.2">
      <c r="D53132" s="1"/>
    </row>
    <row r="53133" spans="4:4" x14ac:dyDescent="0.2">
      <c r="D53133" s="1"/>
    </row>
    <row r="53134" spans="4:4" x14ac:dyDescent="0.2">
      <c r="D53134" s="1"/>
    </row>
    <row r="53135" spans="4:4" x14ac:dyDescent="0.2">
      <c r="D53135" s="1"/>
    </row>
    <row r="53136" spans="4:4" x14ac:dyDescent="0.2">
      <c r="D53136" s="1"/>
    </row>
    <row r="53137" spans="4:4" x14ac:dyDescent="0.2">
      <c r="D53137" s="1"/>
    </row>
    <row r="53138" spans="4:4" x14ac:dyDescent="0.2">
      <c r="D53138" s="1"/>
    </row>
    <row r="53139" spans="4:4" x14ac:dyDescent="0.2">
      <c r="D53139" s="1"/>
    </row>
    <row r="53140" spans="4:4" x14ac:dyDescent="0.2">
      <c r="D53140" s="1"/>
    </row>
    <row r="53141" spans="4:4" x14ac:dyDescent="0.2">
      <c r="D53141" s="1"/>
    </row>
    <row r="53142" spans="4:4" x14ac:dyDescent="0.2">
      <c r="D53142" s="1"/>
    </row>
    <row r="53143" spans="4:4" x14ac:dyDescent="0.2">
      <c r="D53143" s="1"/>
    </row>
    <row r="53144" spans="4:4" x14ac:dyDescent="0.2">
      <c r="D53144" s="1"/>
    </row>
    <row r="53145" spans="4:4" x14ac:dyDescent="0.2">
      <c r="D53145" s="1"/>
    </row>
    <row r="53146" spans="4:4" x14ac:dyDescent="0.2">
      <c r="D53146" s="1"/>
    </row>
    <row r="53147" spans="4:4" x14ac:dyDescent="0.2">
      <c r="D53147" s="1"/>
    </row>
    <row r="53148" spans="4:4" x14ac:dyDescent="0.2">
      <c r="D53148" s="1"/>
    </row>
    <row r="53149" spans="4:4" x14ac:dyDescent="0.2">
      <c r="D53149" s="1"/>
    </row>
    <row r="53150" spans="4:4" x14ac:dyDescent="0.2">
      <c r="D53150" s="1"/>
    </row>
    <row r="53151" spans="4:4" x14ac:dyDescent="0.2">
      <c r="D53151" s="1"/>
    </row>
    <row r="53152" spans="4:4" x14ac:dyDescent="0.2">
      <c r="D53152" s="1"/>
    </row>
    <row r="53153" spans="4:4" x14ac:dyDescent="0.2">
      <c r="D53153" s="1"/>
    </row>
    <row r="53154" spans="4:4" x14ac:dyDescent="0.2">
      <c r="D53154" s="1"/>
    </row>
    <row r="53155" spans="4:4" x14ac:dyDescent="0.2">
      <c r="D53155" s="1"/>
    </row>
    <row r="53156" spans="4:4" x14ac:dyDescent="0.2">
      <c r="D53156" s="1"/>
    </row>
    <row r="53157" spans="4:4" x14ac:dyDescent="0.2">
      <c r="D53157" s="1"/>
    </row>
    <row r="53158" spans="4:4" x14ac:dyDescent="0.2">
      <c r="D53158" s="1"/>
    </row>
    <row r="53159" spans="4:4" x14ac:dyDescent="0.2">
      <c r="D53159" s="1"/>
    </row>
    <row r="53160" spans="4:4" x14ac:dyDescent="0.2">
      <c r="D53160" s="1"/>
    </row>
    <row r="53161" spans="4:4" x14ac:dyDescent="0.2">
      <c r="D53161" s="1"/>
    </row>
    <row r="53162" spans="4:4" x14ac:dyDescent="0.2">
      <c r="D53162" s="1"/>
    </row>
    <row r="53163" spans="4:4" x14ac:dyDescent="0.2">
      <c r="D53163" s="1"/>
    </row>
    <row r="53164" spans="4:4" x14ac:dyDescent="0.2">
      <c r="D53164" s="1"/>
    </row>
    <row r="53165" spans="4:4" x14ac:dyDescent="0.2">
      <c r="D53165" s="1"/>
    </row>
    <row r="53166" spans="4:4" x14ac:dyDescent="0.2">
      <c r="D53166" s="1"/>
    </row>
    <row r="53167" spans="4:4" x14ac:dyDescent="0.2">
      <c r="D53167" s="1"/>
    </row>
    <row r="53168" spans="4:4" x14ac:dyDescent="0.2">
      <c r="D53168" s="1"/>
    </row>
    <row r="53169" spans="4:4" x14ac:dyDescent="0.2">
      <c r="D53169" s="1"/>
    </row>
    <row r="53170" spans="4:4" x14ac:dyDescent="0.2">
      <c r="D53170" s="1"/>
    </row>
    <row r="53171" spans="4:4" x14ac:dyDescent="0.2">
      <c r="D53171" s="1"/>
    </row>
    <row r="53172" spans="4:4" x14ac:dyDescent="0.2">
      <c r="D53172" s="1"/>
    </row>
    <row r="53173" spans="4:4" x14ac:dyDescent="0.2">
      <c r="D53173" s="1"/>
    </row>
    <row r="53174" spans="4:4" x14ac:dyDescent="0.2">
      <c r="D53174" s="1"/>
    </row>
    <row r="53175" spans="4:4" x14ac:dyDescent="0.2">
      <c r="D53175" s="1"/>
    </row>
    <row r="53176" spans="4:4" x14ac:dyDescent="0.2">
      <c r="D53176" s="1"/>
    </row>
    <row r="53177" spans="4:4" x14ac:dyDescent="0.2">
      <c r="D53177" s="1"/>
    </row>
    <row r="53178" spans="4:4" x14ac:dyDescent="0.2">
      <c r="D53178" s="1"/>
    </row>
    <row r="53179" spans="4:4" x14ac:dyDescent="0.2">
      <c r="D53179" s="1"/>
    </row>
    <row r="53180" spans="4:4" x14ac:dyDescent="0.2">
      <c r="D53180" s="1"/>
    </row>
    <row r="53181" spans="4:4" x14ac:dyDescent="0.2">
      <c r="D53181" s="1"/>
    </row>
    <row r="53182" spans="4:4" x14ac:dyDescent="0.2">
      <c r="D53182" s="1"/>
    </row>
    <row r="53183" spans="4:4" x14ac:dyDescent="0.2">
      <c r="D53183" s="1"/>
    </row>
    <row r="53184" spans="4:4" x14ac:dyDescent="0.2">
      <c r="D53184" s="1"/>
    </row>
    <row r="53185" spans="4:4" x14ac:dyDescent="0.2">
      <c r="D53185" s="1"/>
    </row>
    <row r="53186" spans="4:4" x14ac:dyDescent="0.2">
      <c r="D53186" s="1"/>
    </row>
    <row r="53187" spans="4:4" x14ac:dyDescent="0.2">
      <c r="D53187" s="1"/>
    </row>
    <row r="53188" spans="4:4" x14ac:dyDescent="0.2">
      <c r="D53188" s="1"/>
    </row>
    <row r="53189" spans="4:4" x14ac:dyDescent="0.2">
      <c r="D53189" s="1"/>
    </row>
    <row r="53190" spans="4:4" x14ac:dyDescent="0.2">
      <c r="D53190" s="1"/>
    </row>
    <row r="53191" spans="4:4" x14ac:dyDescent="0.2">
      <c r="D53191" s="1"/>
    </row>
    <row r="53192" spans="4:4" x14ac:dyDescent="0.2">
      <c r="D53192" s="1"/>
    </row>
    <row r="53193" spans="4:4" x14ac:dyDescent="0.2">
      <c r="D53193" s="1"/>
    </row>
    <row r="53194" spans="4:4" x14ac:dyDescent="0.2">
      <c r="D53194" s="1"/>
    </row>
    <row r="53195" spans="4:4" x14ac:dyDescent="0.2">
      <c r="D53195" s="1"/>
    </row>
    <row r="53196" spans="4:4" x14ac:dyDescent="0.2">
      <c r="D53196" s="1"/>
    </row>
    <row r="53197" spans="4:4" x14ac:dyDescent="0.2">
      <c r="D53197" s="1"/>
    </row>
    <row r="53198" spans="4:4" x14ac:dyDescent="0.2">
      <c r="D53198" s="1"/>
    </row>
    <row r="53199" spans="4:4" x14ac:dyDescent="0.2">
      <c r="D53199" s="1"/>
    </row>
    <row r="53200" spans="4:4" x14ac:dyDescent="0.2">
      <c r="D53200" s="1"/>
    </row>
    <row r="53201" spans="4:4" x14ac:dyDescent="0.2">
      <c r="D53201" s="1"/>
    </row>
    <row r="53202" spans="4:4" x14ac:dyDescent="0.2">
      <c r="D53202" s="1"/>
    </row>
    <row r="53203" spans="4:4" x14ac:dyDescent="0.2">
      <c r="D53203" s="1"/>
    </row>
    <row r="53204" spans="4:4" x14ac:dyDescent="0.2">
      <c r="D53204" s="1"/>
    </row>
    <row r="53205" spans="4:4" x14ac:dyDescent="0.2">
      <c r="D53205" s="1"/>
    </row>
    <row r="53206" spans="4:4" x14ac:dyDescent="0.2">
      <c r="D53206" s="1"/>
    </row>
    <row r="53207" spans="4:4" x14ac:dyDescent="0.2">
      <c r="D53207" s="1"/>
    </row>
    <row r="53208" spans="4:4" x14ac:dyDescent="0.2">
      <c r="D53208" s="1"/>
    </row>
    <row r="53209" spans="4:4" x14ac:dyDescent="0.2">
      <c r="D53209" s="1"/>
    </row>
    <row r="53210" spans="4:4" x14ac:dyDescent="0.2">
      <c r="D53210" s="1"/>
    </row>
    <row r="53211" spans="4:4" x14ac:dyDescent="0.2">
      <c r="D53211" s="1"/>
    </row>
    <row r="53212" spans="4:4" x14ac:dyDescent="0.2">
      <c r="D53212" s="1"/>
    </row>
    <row r="53213" spans="4:4" x14ac:dyDescent="0.2">
      <c r="D53213" s="1"/>
    </row>
    <row r="53214" spans="4:4" x14ac:dyDescent="0.2">
      <c r="D53214" s="1"/>
    </row>
    <row r="53215" spans="4:4" x14ac:dyDescent="0.2">
      <c r="D53215" s="1"/>
    </row>
    <row r="53216" spans="4:4" x14ac:dyDescent="0.2">
      <c r="D53216" s="1"/>
    </row>
    <row r="53217" spans="4:4" x14ac:dyDescent="0.2">
      <c r="D53217" s="1"/>
    </row>
    <row r="53218" spans="4:4" x14ac:dyDescent="0.2">
      <c r="D53218" s="1"/>
    </row>
    <row r="53219" spans="4:4" x14ac:dyDescent="0.2">
      <c r="D53219" s="1"/>
    </row>
    <row r="53220" spans="4:4" x14ac:dyDescent="0.2">
      <c r="D53220" s="1"/>
    </row>
    <row r="53221" spans="4:4" x14ac:dyDescent="0.2">
      <c r="D53221" s="1"/>
    </row>
    <row r="53222" spans="4:4" x14ac:dyDescent="0.2">
      <c r="D53222" s="1"/>
    </row>
    <row r="53223" spans="4:4" x14ac:dyDescent="0.2">
      <c r="D53223" s="1"/>
    </row>
    <row r="53224" spans="4:4" x14ac:dyDescent="0.2">
      <c r="D53224" s="1"/>
    </row>
    <row r="53225" spans="4:4" x14ac:dyDescent="0.2">
      <c r="D53225" s="1"/>
    </row>
    <row r="53226" spans="4:4" x14ac:dyDescent="0.2">
      <c r="D53226" s="1"/>
    </row>
    <row r="53227" spans="4:4" x14ac:dyDescent="0.2">
      <c r="D53227" s="1"/>
    </row>
    <row r="53228" spans="4:4" x14ac:dyDescent="0.2">
      <c r="D53228" s="1"/>
    </row>
    <row r="53229" spans="4:4" x14ac:dyDescent="0.2">
      <c r="D53229" s="1"/>
    </row>
    <row r="53230" spans="4:4" x14ac:dyDescent="0.2">
      <c r="D53230" s="1"/>
    </row>
    <row r="53231" spans="4:4" x14ac:dyDescent="0.2">
      <c r="D53231" s="1"/>
    </row>
    <row r="53232" spans="4:4" x14ac:dyDescent="0.2">
      <c r="D53232" s="1"/>
    </row>
    <row r="53233" spans="4:4" x14ac:dyDescent="0.2">
      <c r="D53233" s="1"/>
    </row>
    <row r="53234" spans="4:4" x14ac:dyDescent="0.2">
      <c r="D53234" s="1"/>
    </row>
    <row r="53235" spans="4:4" x14ac:dyDescent="0.2">
      <c r="D53235" s="1"/>
    </row>
    <row r="53236" spans="4:4" x14ac:dyDescent="0.2">
      <c r="D53236" s="1"/>
    </row>
    <row r="53237" spans="4:4" x14ac:dyDescent="0.2">
      <c r="D53237" s="1"/>
    </row>
    <row r="53238" spans="4:4" x14ac:dyDescent="0.2">
      <c r="D53238" s="1"/>
    </row>
    <row r="53239" spans="4:4" x14ac:dyDescent="0.2">
      <c r="D53239" s="1"/>
    </row>
    <row r="53240" spans="4:4" x14ac:dyDescent="0.2">
      <c r="D53240" s="1"/>
    </row>
    <row r="53241" spans="4:4" x14ac:dyDescent="0.2">
      <c r="D53241" s="1"/>
    </row>
    <row r="53242" spans="4:4" x14ac:dyDescent="0.2">
      <c r="D53242" s="1"/>
    </row>
    <row r="53243" spans="4:4" x14ac:dyDescent="0.2">
      <c r="D53243" s="1"/>
    </row>
    <row r="53244" spans="4:4" x14ac:dyDescent="0.2">
      <c r="D53244" s="1"/>
    </row>
    <row r="53245" spans="4:4" x14ac:dyDescent="0.2">
      <c r="D53245" s="1"/>
    </row>
    <row r="53246" spans="4:4" x14ac:dyDescent="0.2">
      <c r="D53246" s="1"/>
    </row>
    <row r="53247" spans="4:4" x14ac:dyDescent="0.2">
      <c r="D53247" s="1"/>
    </row>
    <row r="53248" spans="4:4" x14ac:dyDescent="0.2">
      <c r="D53248" s="1"/>
    </row>
    <row r="53249" spans="4:4" x14ac:dyDescent="0.2">
      <c r="D53249" s="1"/>
    </row>
    <row r="53250" spans="4:4" x14ac:dyDescent="0.2">
      <c r="D53250" s="1"/>
    </row>
    <row r="53251" spans="4:4" x14ac:dyDescent="0.2">
      <c r="D53251" s="1"/>
    </row>
    <row r="53252" spans="4:4" x14ac:dyDescent="0.2">
      <c r="D53252" s="1"/>
    </row>
    <row r="53253" spans="4:4" x14ac:dyDescent="0.2">
      <c r="D53253" s="1"/>
    </row>
    <row r="53254" spans="4:4" x14ac:dyDescent="0.2">
      <c r="D53254" s="1"/>
    </row>
    <row r="53255" spans="4:4" x14ac:dyDescent="0.2">
      <c r="D53255" s="1"/>
    </row>
    <row r="53256" spans="4:4" x14ac:dyDescent="0.2">
      <c r="D53256" s="1"/>
    </row>
    <row r="53257" spans="4:4" x14ac:dyDescent="0.2">
      <c r="D53257" s="1"/>
    </row>
    <row r="53258" spans="4:4" x14ac:dyDescent="0.2">
      <c r="D53258" s="1"/>
    </row>
    <row r="53259" spans="4:4" x14ac:dyDescent="0.2">
      <c r="D53259" s="1"/>
    </row>
    <row r="53260" spans="4:4" x14ac:dyDescent="0.2">
      <c r="D53260" s="1"/>
    </row>
    <row r="53261" spans="4:4" x14ac:dyDescent="0.2">
      <c r="D53261" s="1"/>
    </row>
    <row r="53262" spans="4:4" x14ac:dyDescent="0.2">
      <c r="D53262" s="1"/>
    </row>
    <row r="53263" spans="4:4" x14ac:dyDescent="0.2">
      <c r="D53263" s="1"/>
    </row>
    <row r="53264" spans="4:4" x14ac:dyDescent="0.2">
      <c r="D53264" s="1"/>
    </row>
    <row r="53265" spans="4:4" x14ac:dyDescent="0.2">
      <c r="D53265" s="1"/>
    </row>
    <row r="53266" spans="4:4" x14ac:dyDescent="0.2">
      <c r="D53266" s="1"/>
    </row>
    <row r="53267" spans="4:4" x14ac:dyDescent="0.2">
      <c r="D53267" s="1"/>
    </row>
    <row r="53268" spans="4:4" x14ac:dyDescent="0.2">
      <c r="D53268" s="1"/>
    </row>
    <row r="53269" spans="4:4" x14ac:dyDescent="0.2">
      <c r="D53269" s="1"/>
    </row>
    <row r="53270" spans="4:4" x14ac:dyDescent="0.2">
      <c r="D53270" s="1"/>
    </row>
    <row r="53271" spans="4:4" x14ac:dyDescent="0.2">
      <c r="D53271" s="1"/>
    </row>
    <row r="53272" spans="4:4" x14ac:dyDescent="0.2">
      <c r="D53272" s="1"/>
    </row>
    <row r="53273" spans="4:4" x14ac:dyDescent="0.2">
      <c r="D53273" s="1"/>
    </row>
    <row r="53274" spans="4:4" x14ac:dyDescent="0.2">
      <c r="D53274" s="1"/>
    </row>
    <row r="53275" spans="4:4" x14ac:dyDescent="0.2">
      <c r="D53275" s="1"/>
    </row>
    <row r="53276" spans="4:4" x14ac:dyDescent="0.2">
      <c r="D53276" s="1"/>
    </row>
    <row r="53277" spans="4:4" x14ac:dyDescent="0.2">
      <c r="D53277" s="1"/>
    </row>
    <row r="53278" spans="4:4" x14ac:dyDescent="0.2">
      <c r="D53278" s="1"/>
    </row>
    <row r="53279" spans="4:4" x14ac:dyDescent="0.2">
      <c r="D53279" s="1"/>
    </row>
    <row r="53280" spans="4:4" x14ac:dyDescent="0.2">
      <c r="D53280" s="1"/>
    </row>
    <row r="53281" spans="4:4" x14ac:dyDescent="0.2">
      <c r="D53281" s="1"/>
    </row>
    <row r="53282" spans="4:4" x14ac:dyDescent="0.2">
      <c r="D53282" s="1"/>
    </row>
    <row r="53283" spans="4:4" x14ac:dyDescent="0.2">
      <c r="D53283" s="1"/>
    </row>
    <row r="53284" spans="4:4" x14ac:dyDescent="0.2">
      <c r="D53284" s="1"/>
    </row>
    <row r="53285" spans="4:4" x14ac:dyDescent="0.2">
      <c r="D53285" s="1"/>
    </row>
    <row r="53286" spans="4:4" x14ac:dyDescent="0.2">
      <c r="D53286" s="1"/>
    </row>
    <row r="53287" spans="4:4" x14ac:dyDescent="0.2">
      <c r="D53287" s="1"/>
    </row>
    <row r="53288" spans="4:4" x14ac:dyDescent="0.2">
      <c r="D53288" s="1"/>
    </row>
    <row r="53289" spans="4:4" x14ac:dyDescent="0.2">
      <c r="D53289" s="1"/>
    </row>
    <row r="53290" spans="4:4" x14ac:dyDescent="0.2">
      <c r="D53290" s="1"/>
    </row>
    <row r="53291" spans="4:4" x14ac:dyDescent="0.2">
      <c r="D53291" s="1"/>
    </row>
    <row r="53292" spans="4:4" x14ac:dyDescent="0.2">
      <c r="D53292" s="1"/>
    </row>
    <row r="53293" spans="4:4" x14ac:dyDescent="0.2">
      <c r="D53293" s="1"/>
    </row>
    <row r="53294" spans="4:4" x14ac:dyDescent="0.2">
      <c r="D53294" s="1"/>
    </row>
    <row r="53295" spans="4:4" x14ac:dyDescent="0.2">
      <c r="D53295" s="1"/>
    </row>
    <row r="53296" spans="4:4" x14ac:dyDescent="0.2">
      <c r="D53296" s="1"/>
    </row>
    <row r="53297" spans="4:4" x14ac:dyDescent="0.2">
      <c r="D53297" s="1"/>
    </row>
    <row r="53298" spans="4:4" x14ac:dyDescent="0.2">
      <c r="D53298" s="1"/>
    </row>
    <row r="53299" spans="4:4" x14ac:dyDescent="0.2">
      <c r="D53299" s="1"/>
    </row>
    <row r="53300" spans="4:4" x14ac:dyDescent="0.2">
      <c r="D53300" s="1"/>
    </row>
    <row r="53301" spans="4:4" x14ac:dyDescent="0.2">
      <c r="D53301" s="1"/>
    </row>
    <row r="53302" spans="4:4" x14ac:dyDescent="0.2">
      <c r="D53302" s="1"/>
    </row>
    <row r="53303" spans="4:4" x14ac:dyDescent="0.2">
      <c r="D53303" s="1"/>
    </row>
    <row r="53304" spans="4:4" x14ac:dyDescent="0.2">
      <c r="D53304" s="1"/>
    </row>
    <row r="53305" spans="4:4" x14ac:dyDescent="0.2">
      <c r="D53305" s="1"/>
    </row>
    <row r="53306" spans="4:4" x14ac:dyDescent="0.2">
      <c r="D53306" s="1"/>
    </row>
    <row r="53307" spans="4:4" x14ac:dyDescent="0.2">
      <c r="D53307" s="1"/>
    </row>
    <row r="53308" spans="4:4" x14ac:dyDescent="0.2">
      <c r="D53308" s="1"/>
    </row>
    <row r="53309" spans="4:4" x14ac:dyDescent="0.2">
      <c r="D53309" s="1"/>
    </row>
    <row r="53310" spans="4:4" x14ac:dyDescent="0.2">
      <c r="D53310" s="1"/>
    </row>
    <row r="53311" spans="4:4" x14ac:dyDescent="0.2">
      <c r="D53311" s="1"/>
    </row>
    <row r="53312" spans="4:4" x14ac:dyDescent="0.2">
      <c r="D53312" s="1"/>
    </row>
    <row r="53313" spans="4:4" x14ac:dyDescent="0.2">
      <c r="D53313" s="1"/>
    </row>
    <row r="53314" spans="4:4" x14ac:dyDescent="0.2">
      <c r="D53314" s="1"/>
    </row>
    <row r="53315" spans="4:4" x14ac:dyDescent="0.2">
      <c r="D53315" s="1"/>
    </row>
    <row r="53316" spans="4:4" x14ac:dyDescent="0.2">
      <c r="D53316" s="1"/>
    </row>
    <row r="53317" spans="4:4" x14ac:dyDescent="0.2">
      <c r="D53317" s="1"/>
    </row>
    <row r="53318" spans="4:4" x14ac:dyDescent="0.2">
      <c r="D53318" s="1"/>
    </row>
    <row r="53319" spans="4:4" x14ac:dyDescent="0.2">
      <c r="D53319" s="1"/>
    </row>
    <row r="53320" spans="4:4" x14ac:dyDescent="0.2">
      <c r="D53320" s="1"/>
    </row>
    <row r="53321" spans="4:4" x14ac:dyDescent="0.2">
      <c r="D53321" s="1"/>
    </row>
    <row r="53322" spans="4:4" x14ac:dyDescent="0.2">
      <c r="D53322" s="1"/>
    </row>
    <row r="53323" spans="4:4" x14ac:dyDescent="0.2">
      <c r="D53323" s="1"/>
    </row>
    <row r="53324" spans="4:4" x14ac:dyDescent="0.2">
      <c r="D53324" s="1"/>
    </row>
    <row r="53325" spans="4:4" x14ac:dyDescent="0.2">
      <c r="D53325" s="1"/>
    </row>
    <row r="53326" spans="4:4" x14ac:dyDescent="0.2">
      <c r="D53326" s="1"/>
    </row>
    <row r="53327" spans="4:4" x14ac:dyDescent="0.2">
      <c r="D53327" s="1"/>
    </row>
    <row r="53328" spans="4:4" x14ac:dyDescent="0.2">
      <c r="D53328" s="1"/>
    </row>
    <row r="53329" spans="4:4" x14ac:dyDescent="0.2">
      <c r="D53329" s="1"/>
    </row>
    <row r="53330" spans="4:4" x14ac:dyDescent="0.2">
      <c r="D53330" s="1"/>
    </row>
    <row r="53331" spans="4:4" x14ac:dyDescent="0.2">
      <c r="D53331" s="1"/>
    </row>
    <row r="53332" spans="4:4" x14ac:dyDescent="0.2">
      <c r="D53332" s="1"/>
    </row>
    <row r="53333" spans="4:4" x14ac:dyDescent="0.2">
      <c r="D53333" s="1"/>
    </row>
    <row r="53334" spans="4:4" x14ac:dyDescent="0.2">
      <c r="D53334" s="1"/>
    </row>
    <row r="53335" spans="4:4" x14ac:dyDescent="0.2">
      <c r="D53335" s="1"/>
    </row>
    <row r="53336" spans="4:4" x14ac:dyDescent="0.2">
      <c r="D53336" s="1"/>
    </row>
    <row r="53337" spans="4:4" x14ac:dyDescent="0.2">
      <c r="D53337" s="1"/>
    </row>
    <row r="53338" spans="4:4" x14ac:dyDescent="0.2">
      <c r="D53338" s="1"/>
    </row>
    <row r="53339" spans="4:4" x14ac:dyDescent="0.2">
      <c r="D53339" s="1"/>
    </row>
    <row r="53340" spans="4:4" x14ac:dyDescent="0.2">
      <c r="D53340" s="1"/>
    </row>
    <row r="53341" spans="4:4" x14ac:dyDescent="0.2">
      <c r="D53341" s="1"/>
    </row>
    <row r="53342" spans="4:4" x14ac:dyDescent="0.2">
      <c r="D53342" s="1"/>
    </row>
    <row r="53343" spans="4:4" x14ac:dyDescent="0.2">
      <c r="D53343" s="1"/>
    </row>
    <row r="53344" spans="4:4" x14ac:dyDescent="0.2">
      <c r="D53344" s="1"/>
    </row>
    <row r="53345" spans="4:4" x14ac:dyDescent="0.2">
      <c r="D53345" s="1"/>
    </row>
    <row r="53346" spans="4:4" x14ac:dyDescent="0.2">
      <c r="D53346" s="1"/>
    </row>
    <row r="53347" spans="4:4" x14ac:dyDescent="0.2">
      <c r="D53347" s="1"/>
    </row>
    <row r="53348" spans="4:4" x14ac:dyDescent="0.2">
      <c r="D53348" s="1"/>
    </row>
    <row r="53349" spans="4:4" x14ac:dyDescent="0.2">
      <c r="D53349" s="1"/>
    </row>
    <row r="53350" spans="4:4" x14ac:dyDescent="0.2">
      <c r="D53350" s="1"/>
    </row>
    <row r="53351" spans="4:4" x14ac:dyDescent="0.2">
      <c r="D53351" s="1"/>
    </row>
    <row r="53352" spans="4:4" x14ac:dyDescent="0.2">
      <c r="D53352" s="1"/>
    </row>
    <row r="53353" spans="4:4" x14ac:dyDescent="0.2">
      <c r="D53353" s="1"/>
    </row>
    <row r="53354" spans="4:4" x14ac:dyDescent="0.2">
      <c r="D53354" s="1"/>
    </row>
    <row r="53355" spans="4:4" x14ac:dyDescent="0.2">
      <c r="D53355" s="1"/>
    </row>
    <row r="53356" spans="4:4" x14ac:dyDescent="0.2">
      <c r="D53356" s="1"/>
    </row>
    <row r="53357" spans="4:4" x14ac:dyDescent="0.2">
      <c r="D53357" s="1"/>
    </row>
    <row r="53358" spans="4:4" x14ac:dyDescent="0.2">
      <c r="D53358" s="1"/>
    </row>
    <row r="53359" spans="4:4" x14ac:dyDescent="0.2">
      <c r="D53359" s="1"/>
    </row>
    <row r="53360" spans="4:4" x14ac:dyDescent="0.2">
      <c r="D53360" s="1"/>
    </row>
    <row r="53361" spans="4:4" x14ac:dyDescent="0.2">
      <c r="D53361" s="1"/>
    </row>
    <row r="53362" spans="4:4" x14ac:dyDescent="0.2">
      <c r="D53362" s="1"/>
    </row>
    <row r="53363" spans="4:4" x14ac:dyDescent="0.2">
      <c r="D53363" s="1"/>
    </row>
    <row r="53364" spans="4:4" x14ac:dyDescent="0.2">
      <c r="D53364" s="1"/>
    </row>
    <row r="53365" spans="4:4" x14ac:dyDescent="0.2">
      <c r="D53365" s="1"/>
    </row>
    <row r="53366" spans="4:4" x14ac:dyDescent="0.2">
      <c r="D53366" s="1"/>
    </row>
    <row r="53367" spans="4:4" x14ac:dyDescent="0.2">
      <c r="D53367" s="1"/>
    </row>
    <row r="53368" spans="4:4" x14ac:dyDescent="0.2">
      <c r="D53368" s="1"/>
    </row>
    <row r="53369" spans="4:4" x14ac:dyDescent="0.2">
      <c r="D53369" s="1"/>
    </row>
    <row r="53370" spans="4:4" x14ac:dyDescent="0.2">
      <c r="D53370" s="1"/>
    </row>
    <row r="53371" spans="4:4" x14ac:dyDescent="0.2">
      <c r="D53371" s="1"/>
    </row>
    <row r="53372" spans="4:4" x14ac:dyDescent="0.2">
      <c r="D53372" s="1"/>
    </row>
    <row r="53373" spans="4:4" x14ac:dyDescent="0.2">
      <c r="D53373" s="1"/>
    </row>
    <row r="53374" spans="4:4" x14ac:dyDescent="0.2">
      <c r="D53374" s="1"/>
    </row>
    <row r="53375" spans="4:4" x14ac:dyDescent="0.2">
      <c r="D53375" s="1"/>
    </row>
    <row r="53376" spans="4:4" x14ac:dyDescent="0.2">
      <c r="D53376" s="1"/>
    </row>
    <row r="53377" spans="4:4" x14ac:dyDescent="0.2">
      <c r="D53377" s="1"/>
    </row>
    <row r="53378" spans="4:4" x14ac:dyDescent="0.2">
      <c r="D53378" s="1"/>
    </row>
    <row r="53379" spans="4:4" x14ac:dyDescent="0.2">
      <c r="D53379" s="1"/>
    </row>
    <row r="53380" spans="4:4" x14ac:dyDescent="0.2">
      <c r="D53380" s="1"/>
    </row>
    <row r="53381" spans="4:4" x14ac:dyDescent="0.2">
      <c r="D53381" s="1"/>
    </row>
    <row r="53382" spans="4:4" x14ac:dyDescent="0.2">
      <c r="D53382" s="1"/>
    </row>
    <row r="53383" spans="4:4" x14ac:dyDescent="0.2">
      <c r="D53383" s="1"/>
    </row>
    <row r="53384" spans="4:4" x14ac:dyDescent="0.2">
      <c r="D53384" s="1"/>
    </row>
    <row r="53385" spans="4:4" x14ac:dyDescent="0.2">
      <c r="D53385" s="1"/>
    </row>
    <row r="53386" spans="4:4" x14ac:dyDescent="0.2">
      <c r="D53386" s="1"/>
    </row>
    <row r="53387" spans="4:4" x14ac:dyDescent="0.2">
      <c r="D53387" s="1"/>
    </row>
    <row r="53388" spans="4:4" x14ac:dyDescent="0.2">
      <c r="D53388" s="1"/>
    </row>
    <row r="53389" spans="4:4" x14ac:dyDescent="0.2">
      <c r="D53389" s="1"/>
    </row>
    <row r="53390" spans="4:4" x14ac:dyDescent="0.2">
      <c r="D53390" s="1"/>
    </row>
    <row r="53391" spans="4:4" x14ac:dyDescent="0.2">
      <c r="D53391" s="1"/>
    </row>
    <row r="53392" spans="4:4" x14ac:dyDescent="0.2">
      <c r="D53392" s="1"/>
    </row>
    <row r="53393" spans="4:4" x14ac:dyDescent="0.2">
      <c r="D53393" s="1"/>
    </row>
    <row r="53394" spans="4:4" x14ac:dyDescent="0.2">
      <c r="D53394" s="1"/>
    </row>
    <row r="53395" spans="4:4" x14ac:dyDescent="0.2">
      <c r="D53395" s="1"/>
    </row>
    <row r="53396" spans="4:4" x14ac:dyDescent="0.2">
      <c r="D53396" s="1"/>
    </row>
    <row r="53397" spans="4:4" x14ac:dyDescent="0.2">
      <c r="D53397" s="1"/>
    </row>
    <row r="53398" spans="4:4" x14ac:dyDescent="0.2">
      <c r="D53398" s="1"/>
    </row>
    <row r="53399" spans="4:4" x14ac:dyDescent="0.2">
      <c r="D53399" s="1"/>
    </row>
    <row r="53400" spans="4:4" x14ac:dyDescent="0.2">
      <c r="D53400" s="1"/>
    </row>
    <row r="53401" spans="4:4" x14ac:dyDescent="0.2">
      <c r="D53401" s="1"/>
    </row>
    <row r="53402" spans="4:4" x14ac:dyDescent="0.2">
      <c r="D53402" s="1"/>
    </row>
    <row r="53403" spans="4:4" x14ac:dyDescent="0.2">
      <c r="D53403" s="1"/>
    </row>
    <row r="53404" spans="4:4" x14ac:dyDescent="0.2">
      <c r="D53404" s="1"/>
    </row>
    <row r="53405" spans="4:4" x14ac:dyDescent="0.2">
      <c r="D53405" s="1"/>
    </row>
    <row r="53406" spans="4:4" x14ac:dyDescent="0.2">
      <c r="D53406" s="1"/>
    </row>
    <row r="53407" spans="4:4" x14ac:dyDescent="0.2">
      <c r="D53407" s="1"/>
    </row>
    <row r="53408" spans="4:4" x14ac:dyDescent="0.2">
      <c r="D53408" s="1"/>
    </row>
    <row r="53409" spans="4:4" x14ac:dyDescent="0.2">
      <c r="D53409" s="1"/>
    </row>
    <row r="53410" spans="4:4" x14ac:dyDescent="0.2">
      <c r="D53410" s="1"/>
    </row>
    <row r="53411" spans="4:4" x14ac:dyDescent="0.2">
      <c r="D53411" s="1"/>
    </row>
    <row r="53412" spans="4:4" x14ac:dyDescent="0.2">
      <c r="D53412" s="1"/>
    </row>
    <row r="53413" spans="4:4" x14ac:dyDescent="0.2">
      <c r="D53413" s="1"/>
    </row>
    <row r="53414" spans="4:4" x14ac:dyDescent="0.2">
      <c r="D53414" s="1"/>
    </row>
    <row r="53415" spans="4:4" x14ac:dyDescent="0.2">
      <c r="D53415" s="1"/>
    </row>
    <row r="53416" spans="4:4" x14ac:dyDescent="0.2">
      <c r="D53416" s="1"/>
    </row>
    <row r="53417" spans="4:4" x14ac:dyDescent="0.2">
      <c r="D53417" s="1"/>
    </row>
    <row r="53418" spans="4:4" x14ac:dyDescent="0.2">
      <c r="D53418" s="1"/>
    </row>
    <row r="53419" spans="4:4" x14ac:dyDescent="0.2">
      <c r="D53419" s="1"/>
    </row>
    <row r="53420" spans="4:4" x14ac:dyDescent="0.2">
      <c r="D53420" s="1"/>
    </row>
    <row r="53421" spans="4:4" x14ac:dyDescent="0.2">
      <c r="D53421" s="1"/>
    </row>
    <row r="53422" spans="4:4" x14ac:dyDescent="0.2">
      <c r="D53422" s="1"/>
    </row>
    <row r="53423" spans="4:4" x14ac:dyDescent="0.2">
      <c r="D53423" s="1"/>
    </row>
    <row r="53424" spans="4:4" x14ac:dyDescent="0.2">
      <c r="D53424" s="1"/>
    </row>
    <row r="53425" spans="4:4" x14ac:dyDescent="0.2">
      <c r="D53425" s="1"/>
    </row>
    <row r="53426" spans="4:4" x14ac:dyDescent="0.2">
      <c r="D53426" s="1"/>
    </row>
    <row r="53427" spans="4:4" x14ac:dyDescent="0.2">
      <c r="D53427" s="1"/>
    </row>
    <row r="53428" spans="4:4" x14ac:dyDescent="0.2">
      <c r="D53428" s="1"/>
    </row>
    <row r="53429" spans="4:4" x14ac:dyDescent="0.2">
      <c r="D53429" s="1"/>
    </row>
    <row r="53430" spans="4:4" x14ac:dyDescent="0.2">
      <c r="D53430" s="1"/>
    </row>
    <row r="53431" spans="4:4" x14ac:dyDescent="0.2">
      <c r="D53431" s="1"/>
    </row>
    <row r="53432" spans="4:4" x14ac:dyDescent="0.2">
      <c r="D53432" s="1"/>
    </row>
    <row r="53433" spans="4:4" x14ac:dyDescent="0.2">
      <c r="D53433" s="1"/>
    </row>
    <row r="53434" spans="4:4" x14ac:dyDescent="0.2">
      <c r="D53434" s="1"/>
    </row>
    <row r="53435" spans="4:4" x14ac:dyDescent="0.2">
      <c r="D53435" s="1"/>
    </row>
    <row r="53436" spans="4:4" x14ac:dyDescent="0.2">
      <c r="D53436" s="1"/>
    </row>
    <row r="53437" spans="4:4" x14ac:dyDescent="0.2">
      <c r="D53437" s="1"/>
    </row>
    <row r="53438" spans="4:4" x14ac:dyDescent="0.2">
      <c r="D53438" s="1"/>
    </row>
    <row r="53439" spans="4:4" x14ac:dyDescent="0.2">
      <c r="D53439" s="1"/>
    </row>
    <row r="53440" spans="4:4" x14ac:dyDescent="0.2">
      <c r="D53440" s="1"/>
    </row>
    <row r="53441" spans="4:4" x14ac:dyDescent="0.2">
      <c r="D53441" s="1"/>
    </row>
    <row r="53442" spans="4:4" x14ac:dyDescent="0.2">
      <c r="D53442" s="1"/>
    </row>
    <row r="53443" spans="4:4" x14ac:dyDescent="0.2">
      <c r="D53443" s="1"/>
    </row>
    <row r="53444" spans="4:4" x14ac:dyDescent="0.2">
      <c r="D53444" s="1"/>
    </row>
    <row r="53445" spans="4:4" x14ac:dyDescent="0.2">
      <c r="D53445" s="1"/>
    </row>
    <row r="53446" spans="4:4" x14ac:dyDescent="0.2">
      <c r="D53446" s="1"/>
    </row>
    <row r="53447" spans="4:4" x14ac:dyDescent="0.2">
      <c r="D53447" s="1"/>
    </row>
    <row r="53448" spans="4:4" x14ac:dyDescent="0.2">
      <c r="D53448" s="1"/>
    </row>
    <row r="53449" spans="4:4" x14ac:dyDescent="0.2">
      <c r="D53449" s="1"/>
    </row>
    <row r="53450" spans="4:4" x14ac:dyDescent="0.2">
      <c r="D53450" s="1"/>
    </row>
    <row r="53451" spans="4:4" x14ac:dyDescent="0.2">
      <c r="D53451" s="1"/>
    </row>
    <row r="53452" spans="4:4" x14ac:dyDescent="0.2">
      <c r="D53452" s="1"/>
    </row>
    <row r="53453" spans="4:4" x14ac:dyDescent="0.2">
      <c r="D53453" s="1"/>
    </row>
    <row r="53454" spans="4:4" x14ac:dyDescent="0.2">
      <c r="D53454" s="1"/>
    </row>
    <row r="53455" spans="4:4" x14ac:dyDescent="0.2">
      <c r="D53455" s="1"/>
    </row>
    <row r="53456" spans="4:4" x14ac:dyDescent="0.2">
      <c r="D53456" s="1"/>
    </row>
    <row r="53457" spans="4:4" x14ac:dyDescent="0.2">
      <c r="D53457" s="1"/>
    </row>
    <row r="53458" spans="4:4" x14ac:dyDescent="0.2">
      <c r="D53458" s="1"/>
    </row>
    <row r="53459" spans="4:4" x14ac:dyDescent="0.2">
      <c r="D53459" s="1"/>
    </row>
    <row r="53460" spans="4:4" x14ac:dyDescent="0.2">
      <c r="D53460" s="1"/>
    </row>
    <row r="53461" spans="4:4" x14ac:dyDescent="0.2">
      <c r="D53461" s="1"/>
    </row>
    <row r="53462" spans="4:4" x14ac:dyDescent="0.2">
      <c r="D53462" s="1"/>
    </row>
    <row r="53463" spans="4:4" x14ac:dyDescent="0.2">
      <c r="D53463" s="1"/>
    </row>
    <row r="53464" spans="4:4" x14ac:dyDescent="0.2">
      <c r="D53464" s="1"/>
    </row>
    <row r="53465" spans="4:4" x14ac:dyDescent="0.2">
      <c r="D53465" s="1"/>
    </row>
    <row r="53466" spans="4:4" x14ac:dyDescent="0.2">
      <c r="D53466" s="1"/>
    </row>
    <row r="53467" spans="4:4" x14ac:dyDescent="0.2">
      <c r="D53467" s="1"/>
    </row>
    <row r="53468" spans="4:4" x14ac:dyDescent="0.2">
      <c r="D53468" s="1"/>
    </row>
    <row r="53469" spans="4:4" x14ac:dyDescent="0.2">
      <c r="D53469" s="1"/>
    </row>
    <row r="53470" spans="4:4" x14ac:dyDescent="0.2">
      <c r="D53470" s="1"/>
    </row>
    <row r="53471" spans="4:4" x14ac:dyDescent="0.2">
      <c r="D53471" s="1"/>
    </row>
    <row r="53472" spans="4:4" x14ac:dyDescent="0.2">
      <c r="D53472" s="1"/>
    </row>
    <row r="53473" spans="4:4" x14ac:dyDescent="0.2">
      <c r="D53473" s="1"/>
    </row>
    <row r="53474" spans="4:4" x14ac:dyDescent="0.2">
      <c r="D53474" s="1"/>
    </row>
    <row r="53475" spans="4:4" x14ac:dyDescent="0.2">
      <c r="D53475" s="1"/>
    </row>
    <row r="53476" spans="4:4" x14ac:dyDescent="0.2">
      <c r="D53476" s="1"/>
    </row>
    <row r="53477" spans="4:4" x14ac:dyDescent="0.2">
      <c r="D53477" s="1"/>
    </row>
    <row r="53478" spans="4:4" x14ac:dyDescent="0.2">
      <c r="D53478" s="1"/>
    </row>
    <row r="53479" spans="4:4" x14ac:dyDescent="0.2">
      <c r="D53479" s="1"/>
    </row>
    <row r="53480" spans="4:4" x14ac:dyDescent="0.2">
      <c r="D53480" s="1"/>
    </row>
    <row r="53481" spans="4:4" x14ac:dyDescent="0.2">
      <c r="D53481" s="1"/>
    </row>
    <row r="53482" spans="4:4" x14ac:dyDescent="0.2">
      <c r="D53482" s="1"/>
    </row>
    <row r="53483" spans="4:4" x14ac:dyDescent="0.2">
      <c r="D53483" s="1"/>
    </row>
    <row r="53484" spans="4:4" x14ac:dyDescent="0.2">
      <c r="D53484" s="1"/>
    </row>
    <row r="53485" spans="4:4" x14ac:dyDescent="0.2">
      <c r="D53485" s="1"/>
    </row>
    <row r="53486" spans="4:4" x14ac:dyDescent="0.2">
      <c r="D53486" s="1"/>
    </row>
    <row r="53487" spans="4:4" x14ac:dyDescent="0.2">
      <c r="D53487" s="1"/>
    </row>
    <row r="53488" spans="4:4" x14ac:dyDescent="0.2">
      <c r="D53488" s="1"/>
    </row>
    <row r="53489" spans="4:4" x14ac:dyDescent="0.2">
      <c r="D53489" s="1"/>
    </row>
    <row r="53490" spans="4:4" x14ac:dyDescent="0.2">
      <c r="D53490" s="1"/>
    </row>
    <row r="53491" spans="4:4" x14ac:dyDescent="0.2">
      <c r="D53491" s="1"/>
    </row>
    <row r="53492" spans="4:4" x14ac:dyDescent="0.2">
      <c r="D53492" s="1"/>
    </row>
    <row r="53493" spans="4:4" x14ac:dyDescent="0.2">
      <c r="D53493" s="1"/>
    </row>
    <row r="53494" spans="4:4" x14ac:dyDescent="0.2">
      <c r="D53494" s="1"/>
    </row>
    <row r="53495" spans="4:4" x14ac:dyDescent="0.2">
      <c r="D53495" s="1"/>
    </row>
    <row r="53496" spans="4:4" x14ac:dyDescent="0.2">
      <c r="D53496" s="1"/>
    </row>
    <row r="53497" spans="4:4" x14ac:dyDescent="0.2">
      <c r="D53497" s="1"/>
    </row>
    <row r="53498" spans="4:4" x14ac:dyDescent="0.2">
      <c r="D53498" s="1"/>
    </row>
    <row r="53499" spans="4:4" x14ac:dyDescent="0.2">
      <c r="D53499" s="1"/>
    </row>
    <row r="53500" spans="4:4" x14ac:dyDescent="0.2">
      <c r="D53500" s="1"/>
    </row>
    <row r="53501" spans="4:4" x14ac:dyDescent="0.2">
      <c r="D53501" s="1"/>
    </row>
    <row r="53502" spans="4:4" x14ac:dyDescent="0.2">
      <c r="D53502" s="1"/>
    </row>
    <row r="53503" spans="4:4" x14ac:dyDescent="0.2">
      <c r="D53503" s="1"/>
    </row>
    <row r="53504" spans="4:4" x14ac:dyDescent="0.2">
      <c r="D53504" s="1"/>
    </row>
    <row r="53505" spans="4:4" x14ac:dyDescent="0.2">
      <c r="D53505" s="1"/>
    </row>
    <row r="53506" spans="4:4" x14ac:dyDescent="0.2">
      <c r="D53506" s="1"/>
    </row>
    <row r="53507" spans="4:4" x14ac:dyDescent="0.2">
      <c r="D53507" s="1"/>
    </row>
    <row r="53508" spans="4:4" x14ac:dyDescent="0.2">
      <c r="D53508" s="1"/>
    </row>
    <row r="53509" spans="4:4" x14ac:dyDescent="0.2">
      <c r="D53509" s="1"/>
    </row>
    <row r="53510" spans="4:4" x14ac:dyDescent="0.2">
      <c r="D53510" s="1"/>
    </row>
    <row r="53511" spans="4:4" x14ac:dyDescent="0.2">
      <c r="D53511" s="1"/>
    </row>
    <row r="53512" spans="4:4" x14ac:dyDescent="0.2">
      <c r="D53512" s="1"/>
    </row>
    <row r="53513" spans="4:4" x14ac:dyDescent="0.2">
      <c r="D53513" s="1"/>
    </row>
    <row r="53514" spans="4:4" x14ac:dyDescent="0.2">
      <c r="D53514" s="1"/>
    </row>
    <row r="53515" spans="4:4" x14ac:dyDescent="0.2">
      <c r="D53515" s="1"/>
    </row>
    <row r="53516" spans="4:4" x14ac:dyDescent="0.2">
      <c r="D53516" s="1"/>
    </row>
    <row r="53517" spans="4:4" x14ac:dyDescent="0.2">
      <c r="D53517" s="1"/>
    </row>
    <row r="53518" spans="4:4" x14ac:dyDescent="0.2">
      <c r="D53518" s="1"/>
    </row>
    <row r="53519" spans="4:4" x14ac:dyDescent="0.2">
      <c r="D53519" s="1"/>
    </row>
    <row r="53520" spans="4:4" x14ac:dyDescent="0.2">
      <c r="D53520" s="1"/>
    </row>
    <row r="53521" spans="4:4" x14ac:dyDescent="0.2">
      <c r="D53521" s="1"/>
    </row>
    <row r="53522" spans="4:4" x14ac:dyDescent="0.2">
      <c r="D53522" s="1"/>
    </row>
    <row r="53523" spans="4:4" x14ac:dyDescent="0.2">
      <c r="D53523" s="1"/>
    </row>
    <row r="53524" spans="4:4" x14ac:dyDescent="0.2">
      <c r="D53524" s="1"/>
    </row>
    <row r="53525" spans="4:4" x14ac:dyDescent="0.2">
      <c r="D53525" s="1"/>
    </row>
    <row r="53526" spans="4:4" x14ac:dyDescent="0.2">
      <c r="D53526" s="1"/>
    </row>
    <row r="53527" spans="4:4" x14ac:dyDescent="0.2">
      <c r="D53527" s="1"/>
    </row>
    <row r="53528" spans="4:4" x14ac:dyDescent="0.2">
      <c r="D53528" s="1"/>
    </row>
    <row r="53529" spans="4:4" x14ac:dyDescent="0.2">
      <c r="D53529" s="1"/>
    </row>
    <row r="53530" spans="4:4" x14ac:dyDescent="0.2">
      <c r="D53530" s="1"/>
    </row>
    <row r="53531" spans="4:4" x14ac:dyDescent="0.2">
      <c r="D53531" s="1"/>
    </row>
    <row r="53532" spans="4:4" x14ac:dyDescent="0.2">
      <c r="D53532" s="1"/>
    </row>
    <row r="53533" spans="4:4" x14ac:dyDescent="0.2">
      <c r="D53533" s="1"/>
    </row>
    <row r="53534" spans="4:4" x14ac:dyDescent="0.2">
      <c r="D53534" s="1"/>
    </row>
    <row r="53535" spans="4:4" x14ac:dyDescent="0.2">
      <c r="D53535" s="1"/>
    </row>
    <row r="53536" spans="4:4" x14ac:dyDescent="0.2">
      <c r="D53536" s="1"/>
    </row>
    <row r="53537" spans="4:4" x14ac:dyDescent="0.2">
      <c r="D53537" s="1"/>
    </row>
    <row r="53538" spans="4:4" x14ac:dyDescent="0.2">
      <c r="D53538" s="1"/>
    </row>
    <row r="53539" spans="4:4" x14ac:dyDescent="0.2">
      <c r="D53539" s="1"/>
    </row>
    <row r="53540" spans="4:4" x14ac:dyDescent="0.2">
      <c r="D53540" s="1"/>
    </row>
    <row r="53541" spans="4:4" x14ac:dyDescent="0.2">
      <c r="D53541" s="1"/>
    </row>
    <row r="53542" spans="4:4" x14ac:dyDescent="0.2">
      <c r="D53542" s="1"/>
    </row>
    <row r="53543" spans="4:4" x14ac:dyDescent="0.2">
      <c r="D53543" s="1"/>
    </row>
    <row r="53544" spans="4:4" x14ac:dyDescent="0.2">
      <c r="D53544" s="1"/>
    </row>
    <row r="53545" spans="4:4" x14ac:dyDescent="0.2">
      <c r="D53545" s="1"/>
    </row>
    <row r="53546" spans="4:4" x14ac:dyDescent="0.2">
      <c r="D53546" s="1"/>
    </row>
    <row r="53547" spans="4:4" x14ac:dyDescent="0.2">
      <c r="D53547" s="1"/>
    </row>
    <row r="53548" spans="4:4" x14ac:dyDescent="0.2">
      <c r="D53548" s="1"/>
    </row>
    <row r="53549" spans="4:4" x14ac:dyDescent="0.2">
      <c r="D53549" s="1"/>
    </row>
    <row r="53550" spans="4:4" x14ac:dyDescent="0.2">
      <c r="D53550" s="1"/>
    </row>
    <row r="53551" spans="4:4" x14ac:dyDescent="0.2">
      <c r="D53551" s="1"/>
    </row>
    <row r="53552" spans="4:4" x14ac:dyDescent="0.2">
      <c r="D53552" s="1"/>
    </row>
    <row r="53553" spans="4:4" x14ac:dyDescent="0.2">
      <c r="D53553" s="1"/>
    </row>
    <row r="53554" spans="4:4" x14ac:dyDescent="0.2">
      <c r="D53554" s="1"/>
    </row>
    <row r="53555" spans="4:4" x14ac:dyDescent="0.2">
      <c r="D53555" s="1"/>
    </row>
    <row r="53556" spans="4:4" x14ac:dyDescent="0.2">
      <c r="D53556" s="1"/>
    </row>
    <row r="53557" spans="4:4" x14ac:dyDescent="0.2">
      <c r="D53557" s="1"/>
    </row>
    <row r="53558" spans="4:4" x14ac:dyDescent="0.2">
      <c r="D53558" s="1"/>
    </row>
    <row r="53559" spans="4:4" x14ac:dyDescent="0.2">
      <c r="D53559" s="1"/>
    </row>
    <row r="53560" spans="4:4" x14ac:dyDescent="0.2">
      <c r="D53560" s="1"/>
    </row>
    <row r="53561" spans="4:4" x14ac:dyDescent="0.2">
      <c r="D53561" s="1"/>
    </row>
    <row r="53562" spans="4:4" x14ac:dyDescent="0.2">
      <c r="D53562" s="1"/>
    </row>
    <row r="53563" spans="4:4" x14ac:dyDescent="0.2">
      <c r="D53563" s="1"/>
    </row>
    <row r="53564" spans="4:4" x14ac:dyDescent="0.2">
      <c r="D53564" s="1"/>
    </row>
    <row r="53565" spans="4:4" x14ac:dyDescent="0.2">
      <c r="D53565" s="1"/>
    </row>
    <row r="53566" spans="4:4" x14ac:dyDescent="0.2">
      <c r="D53566" s="1"/>
    </row>
    <row r="53567" spans="4:4" x14ac:dyDescent="0.2">
      <c r="D53567" s="1"/>
    </row>
    <row r="53568" spans="4:4" x14ac:dyDescent="0.2">
      <c r="D53568" s="1"/>
    </row>
    <row r="53569" spans="4:4" x14ac:dyDescent="0.2">
      <c r="D53569" s="1"/>
    </row>
    <row r="53570" spans="4:4" x14ac:dyDescent="0.2">
      <c r="D53570" s="1"/>
    </row>
    <row r="53571" spans="4:4" x14ac:dyDescent="0.2">
      <c r="D53571" s="1"/>
    </row>
    <row r="53572" spans="4:4" x14ac:dyDescent="0.2">
      <c r="D53572" s="1"/>
    </row>
    <row r="53573" spans="4:4" x14ac:dyDescent="0.2">
      <c r="D53573" s="1"/>
    </row>
    <row r="53574" spans="4:4" x14ac:dyDescent="0.2">
      <c r="D53574" s="1"/>
    </row>
    <row r="53575" spans="4:4" x14ac:dyDescent="0.2">
      <c r="D53575" s="1"/>
    </row>
    <row r="53576" spans="4:4" x14ac:dyDescent="0.2">
      <c r="D53576" s="1"/>
    </row>
    <row r="53577" spans="4:4" x14ac:dyDescent="0.2">
      <c r="D53577" s="1"/>
    </row>
    <row r="53578" spans="4:4" x14ac:dyDescent="0.2">
      <c r="D53578" s="1"/>
    </row>
    <row r="53579" spans="4:4" x14ac:dyDescent="0.2">
      <c r="D53579" s="1"/>
    </row>
    <row r="53580" spans="4:4" x14ac:dyDescent="0.2">
      <c r="D53580" s="1"/>
    </row>
    <row r="53581" spans="4:4" x14ac:dyDescent="0.2">
      <c r="D53581" s="1"/>
    </row>
    <row r="53582" spans="4:4" x14ac:dyDescent="0.2">
      <c r="D53582" s="1"/>
    </row>
    <row r="53583" spans="4:4" x14ac:dyDescent="0.2">
      <c r="D53583" s="1"/>
    </row>
    <row r="53584" spans="4:4" x14ac:dyDescent="0.2">
      <c r="D53584" s="1"/>
    </row>
    <row r="53585" spans="4:4" x14ac:dyDescent="0.2">
      <c r="D53585" s="1"/>
    </row>
    <row r="53586" spans="4:4" x14ac:dyDescent="0.2">
      <c r="D53586" s="1"/>
    </row>
    <row r="53587" spans="4:4" x14ac:dyDescent="0.2">
      <c r="D53587" s="1"/>
    </row>
    <row r="53588" spans="4:4" x14ac:dyDescent="0.2">
      <c r="D53588" s="1"/>
    </row>
    <row r="53589" spans="4:4" x14ac:dyDescent="0.2">
      <c r="D53589" s="1"/>
    </row>
    <row r="53590" spans="4:4" x14ac:dyDescent="0.2">
      <c r="D53590" s="1"/>
    </row>
    <row r="53591" spans="4:4" x14ac:dyDescent="0.2">
      <c r="D53591" s="1"/>
    </row>
    <row r="53592" spans="4:4" x14ac:dyDescent="0.2">
      <c r="D53592" s="1"/>
    </row>
    <row r="53593" spans="4:4" x14ac:dyDescent="0.2">
      <c r="D53593" s="1"/>
    </row>
    <row r="53594" spans="4:4" x14ac:dyDescent="0.2">
      <c r="D53594" s="1"/>
    </row>
    <row r="53595" spans="4:4" x14ac:dyDescent="0.2">
      <c r="D53595" s="1"/>
    </row>
    <row r="53596" spans="4:4" x14ac:dyDescent="0.2">
      <c r="D53596" s="1"/>
    </row>
    <row r="53597" spans="4:4" x14ac:dyDescent="0.2">
      <c r="D53597" s="1"/>
    </row>
    <row r="53598" spans="4:4" x14ac:dyDescent="0.2">
      <c r="D53598" s="1"/>
    </row>
    <row r="53599" spans="4:4" x14ac:dyDescent="0.2">
      <c r="D53599" s="1"/>
    </row>
    <row r="53600" spans="4:4" x14ac:dyDescent="0.2">
      <c r="D53600" s="1"/>
    </row>
    <row r="53601" spans="4:4" x14ac:dyDescent="0.2">
      <c r="D53601" s="1"/>
    </row>
    <row r="53602" spans="4:4" x14ac:dyDescent="0.2">
      <c r="D53602" s="1"/>
    </row>
    <row r="53603" spans="4:4" x14ac:dyDescent="0.2">
      <c r="D53603" s="1"/>
    </row>
    <row r="53604" spans="4:4" x14ac:dyDescent="0.2">
      <c r="D53604" s="1"/>
    </row>
    <row r="53605" spans="4:4" x14ac:dyDescent="0.2">
      <c r="D53605" s="1"/>
    </row>
    <row r="53606" spans="4:4" x14ac:dyDescent="0.2">
      <c r="D53606" s="1"/>
    </row>
    <row r="53607" spans="4:4" x14ac:dyDescent="0.2">
      <c r="D53607" s="1"/>
    </row>
    <row r="53608" spans="4:4" x14ac:dyDescent="0.2">
      <c r="D53608" s="1"/>
    </row>
    <row r="53609" spans="4:4" x14ac:dyDescent="0.2">
      <c r="D53609" s="1"/>
    </row>
    <row r="53610" spans="4:4" x14ac:dyDescent="0.2">
      <c r="D53610" s="1"/>
    </row>
    <row r="53611" spans="4:4" x14ac:dyDescent="0.2">
      <c r="D53611" s="1"/>
    </row>
    <row r="53612" spans="4:4" x14ac:dyDescent="0.2">
      <c r="D53612" s="1"/>
    </row>
    <row r="53613" spans="4:4" x14ac:dyDescent="0.2">
      <c r="D53613" s="1"/>
    </row>
    <row r="53614" spans="4:4" x14ac:dyDescent="0.2">
      <c r="D53614" s="1"/>
    </row>
    <row r="53615" spans="4:4" x14ac:dyDescent="0.2">
      <c r="D53615" s="1"/>
    </row>
    <row r="53616" spans="4:4" x14ac:dyDescent="0.2">
      <c r="D53616" s="1"/>
    </row>
    <row r="53617" spans="4:4" x14ac:dyDescent="0.2">
      <c r="D53617" s="1"/>
    </row>
    <row r="53618" spans="4:4" x14ac:dyDescent="0.2">
      <c r="D53618" s="1"/>
    </row>
    <row r="53619" spans="4:4" x14ac:dyDescent="0.2">
      <c r="D53619" s="1"/>
    </row>
    <row r="53620" spans="4:4" x14ac:dyDescent="0.2">
      <c r="D53620" s="1"/>
    </row>
    <row r="53621" spans="4:4" x14ac:dyDescent="0.2">
      <c r="D53621" s="1"/>
    </row>
    <row r="53622" spans="4:4" x14ac:dyDescent="0.2">
      <c r="D53622" s="1"/>
    </row>
    <row r="53623" spans="4:4" x14ac:dyDescent="0.2">
      <c r="D53623" s="1"/>
    </row>
    <row r="53624" spans="4:4" x14ac:dyDescent="0.2">
      <c r="D53624" s="1"/>
    </row>
    <row r="53625" spans="4:4" x14ac:dyDescent="0.2">
      <c r="D53625" s="1"/>
    </row>
    <row r="53626" spans="4:4" x14ac:dyDescent="0.2">
      <c r="D53626" s="1"/>
    </row>
    <row r="53627" spans="4:4" x14ac:dyDescent="0.2">
      <c r="D53627" s="1"/>
    </row>
    <row r="53628" spans="4:4" x14ac:dyDescent="0.2">
      <c r="D53628" s="1"/>
    </row>
    <row r="53629" spans="4:4" x14ac:dyDescent="0.2">
      <c r="D53629" s="1"/>
    </row>
    <row r="53630" spans="4:4" x14ac:dyDescent="0.2">
      <c r="D53630" s="1"/>
    </row>
    <row r="53631" spans="4:4" x14ac:dyDescent="0.2">
      <c r="D53631" s="1"/>
    </row>
    <row r="53632" spans="4:4" x14ac:dyDescent="0.2">
      <c r="D53632" s="1"/>
    </row>
    <row r="53633" spans="4:4" x14ac:dyDescent="0.2">
      <c r="D53633" s="1"/>
    </row>
    <row r="53634" spans="4:4" x14ac:dyDescent="0.2">
      <c r="D53634" s="1"/>
    </row>
    <row r="53635" spans="4:4" x14ac:dyDescent="0.2">
      <c r="D53635" s="1"/>
    </row>
    <row r="53636" spans="4:4" x14ac:dyDescent="0.2">
      <c r="D53636" s="1"/>
    </row>
    <row r="53637" spans="4:4" x14ac:dyDescent="0.2">
      <c r="D53637" s="1"/>
    </row>
    <row r="53638" spans="4:4" x14ac:dyDescent="0.2">
      <c r="D53638" s="1"/>
    </row>
    <row r="53639" spans="4:4" x14ac:dyDescent="0.2">
      <c r="D53639" s="1"/>
    </row>
    <row r="53640" spans="4:4" x14ac:dyDescent="0.2">
      <c r="D53640" s="1"/>
    </row>
    <row r="53641" spans="4:4" x14ac:dyDescent="0.2">
      <c r="D53641" s="1"/>
    </row>
    <row r="53642" spans="4:4" x14ac:dyDescent="0.2">
      <c r="D53642" s="1"/>
    </row>
    <row r="53643" spans="4:4" x14ac:dyDescent="0.2">
      <c r="D53643" s="1"/>
    </row>
    <row r="53644" spans="4:4" x14ac:dyDescent="0.2">
      <c r="D53644" s="1"/>
    </row>
    <row r="53645" spans="4:4" x14ac:dyDescent="0.2">
      <c r="D53645" s="1"/>
    </row>
    <row r="53646" spans="4:4" x14ac:dyDescent="0.2">
      <c r="D53646" s="1"/>
    </row>
    <row r="53647" spans="4:4" x14ac:dyDescent="0.2">
      <c r="D53647" s="1"/>
    </row>
    <row r="53648" spans="4:4" x14ac:dyDescent="0.2">
      <c r="D53648" s="1"/>
    </row>
    <row r="53649" spans="4:4" x14ac:dyDescent="0.2">
      <c r="D53649" s="1"/>
    </row>
    <row r="53650" spans="4:4" x14ac:dyDescent="0.2">
      <c r="D53650" s="1"/>
    </row>
    <row r="53651" spans="4:4" x14ac:dyDescent="0.2">
      <c r="D53651" s="1"/>
    </row>
    <row r="53652" spans="4:4" x14ac:dyDescent="0.2">
      <c r="D53652" s="1"/>
    </row>
    <row r="53653" spans="4:4" x14ac:dyDescent="0.2">
      <c r="D53653" s="1"/>
    </row>
    <row r="53654" spans="4:4" x14ac:dyDescent="0.2">
      <c r="D53654" s="1"/>
    </row>
    <row r="53655" spans="4:4" x14ac:dyDescent="0.2">
      <c r="D53655" s="1"/>
    </row>
    <row r="53656" spans="4:4" x14ac:dyDescent="0.2">
      <c r="D53656" s="1"/>
    </row>
    <row r="53657" spans="4:4" x14ac:dyDescent="0.2">
      <c r="D53657" s="1"/>
    </row>
    <row r="53658" spans="4:4" x14ac:dyDescent="0.2">
      <c r="D53658" s="1"/>
    </row>
    <row r="53659" spans="4:4" x14ac:dyDescent="0.2">
      <c r="D53659" s="1"/>
    </row>
    <row r="53660" spans="4:4" x14ac:dyDescent="0.2">
      <c r="D53660" s="1"/>
    </row>
    <row r="53661" spans="4:4" x14ac:dyDescent="0.2">
      <c r="D53661" s="1"/>
    </row>
    <row r="53662" spans="4:4" x14ac:dyDescent="0.2">
      <c r="D53662" s="1"/>
    </row>
    <row r="53663" spans="4:4" x14ac:dyDescent="0.2">
      <c r="D53663" s="1"/>
    </row>
    <row r="53664" spans="4:4" x14ac:dyDescent="0.2">
      <c r="D53664" s="1"/>
    </row>
    <row r="53665" spans="4:4" x14ac:dyDescent="0.2">
      <c r="D53665" s="1"/>
    </row>
    <row r="53666" spans="4:4" x14ac:dyDescent="0.2">
      <c r="D53666" s="1"/>
    </row>
    <row r="53667" spans="4:4" x14ac:dyDescent="0.2">
      <c r="D53667" s="1"/>
    </row>
    <row r="53668" spans="4:4" x14ac:dyDescent="0.2">
      <c r="D53668" s="1"/>
    </row>
    <row r="53669" spans="4:4" x14ac:dyDescent="0.2">
      <c r="D53669" s="1"/>
    </row>
    <row r="53670" spans="4:4" x14ac:dyDescent="0.2">
      <c r="D53670" s="1"/>
    </row>
    <row r="53671" spans="4:4" x14ac:dyDescent="0.2">
      <c r="D53671" s="1"/>
    </row>
    <row r="53672" spans="4:4" x14ac:dyDescent="0.2">
      <c r="D53672" s="1"/>
    </row>
    <row r="53673" spans="4:4" x14ac:dyDescent="0.2">
      <c r="D53673" s="1"/>
    </row>
    <row r="53674" spans="4:4" x14ac:dyDescent="0.2">
      <c r="D53674" s="1"/>
    </row>
    <row r="53675" spans="4:4" x14ac:dyDescent="0.2">
      <c r="D53675" s="1"/>
    </row>
    <row r="53676" spans="4:4" x14ac:dyDescent="0.2">
      <c r="D53676" s="1"/>
    </row>
    <row r="53677" spans="4:4" x14ac:dyDescent="0.2">
      <c r="D53677" s="1"/>
    </row>
    <row r="53678" spans="4:4" x14ac:dyDescent="0.2">
      <c r="D53678" s="1"/>
    </row>
    <row r="53679" spans="4:4" x14ac:dyDescent="0.2">
      <c r="D53679" s="1"/>
    </row>
    <row r="53680" spans="4:4" x14ac:dyDescent="0.2">
      <c r="D53680" s="1"/>
    </row>
    <row r="53681" spans="4:4" x14ac:dyDescent="0.2">
      <c r="D53681" s="1"/>
    </row>
    <row r="53682" spans="4:4" x14ac:dyDescent="0.2">
      <c r="D53682" s="1"/>
    </row>
    <row r="53683" spans="4:4" x14ac:dyDescent="0.2">
      <c r="D53683" s="1"/>
    </row>
    <row r="53684" spans="4:4" x14ac:dyDescent="0.2">
      <c r="D53684" s="1"/>
    </row>
    <row r="53685" spans="4:4" x14ac:dyDescent="0.2">
      <c r="D53685" s="1"/>
    </row>
    <row r="53686" spans="4:4" x14ac:dyDescent="0.2">
      <c r="D53686" s="1"/>
    </row>
    <row r="53687" spans="4:4" x14ac:dyDescent="0.2">
      <c r="D53687" s="1"/>
    </row>
    <row r="53688" spans="4:4" x14ac:dyDescent="0.2">
      <c r="D53688" s="1"/>
    </row>
    <row r="53689" spans="4:4" x14ac:dyDescent="0.2">
      <c r="D53689" s="1"/>
    </row>
    <row r="53690" spans="4:4" x14ac:dyDescent="0.2">
      <c r="D53690" s="1"/>
    </row>
    <row r="53691" spans="4:4" x14ac:dyDescent="0.2">
      <c r="D53691" s="1"/>
    </row>
    <row r="53692" spans="4:4" x14ac:dyDescent="0.2">
      <c r="D53692" s="1"/>
    </row>
    <row r="53693" spans="4:4" x14ac:dyDescent="0.2">
      <c r="D53693" s="1"/>
    </row>
    <row r="53694" spans="4:4" x14ac:dyDescent="0.2">
      <c r="D53694" s="1"/>
    </row>
    <row r="53695" spans="4:4" x14ac:dyDescent="0.2">
      <c r="D53695" s="1"/>
    </row>
    <row r="53696" spans="4:4" x14ac:dyDescent="0.2">
      <c r="D53696" s="1"/>
    </row>
    <row r="53697" spans="4:4" x14ac:dyDescent="0.2">
      <c r="D53697" s="1"/>
    </row>
    <row r="53698" spans="4:4" x14ac:dyDescent="0.2">
      <c r="D53698" s="1"/>
    </row>
    <row r="53699" spans="4:4" x14ac:dyDescent="0.2">
      <c r="D53699" s="1"/>
    </row>
    <row r="53700" spans="4:4" x14ac:dyDescent="0.2">
      <c r="D53700" s="1"/>
    </row>
    <row r="53701" spans="4:4" x14ac:dyDescent="0.2">
      <c r="D53701" s="1"/>
    </row>
    <row r="53702" spans="4:4" x14ac:dyDescent="0.2">
      <c r="D53702" s="1"/>
    </row>
    <row r="53703" spans="4:4" x14ac:dyDescent="0.2">
      <c r="D53703" s="1"/>
    </row>
    <row r="53704" spans="4:4" x14ac:dyDescent="0.2">
      <c r="D53704" s="1"/>
    </row>
    <row r="53705" spans="4:4" x14ac:dyDescent="0.2">
      <c r="D53705" s="1"/>
    </row>
    <row r="53706" spans="4:4" x14ac:dyDescent="0.2">
      <c r="D53706" s="1"/>
    </row>
    <row r="53707" spans="4:4" x14ac:dyDescent="0.2">
      <c r="D53707" s="1"/>
    </row>
    <row r="53708" spans="4:4" x14ac:dyDescent="0.2">
      <c r="D53708" s="1"/>
    </row>
    <row r="53709" spans="4:4" x14ac:dyDescent="0.2">
      <c r="D53709" s="1"/>
    </row>
    <row r="53710" spans="4:4" x14ac:dyDescent="0.2">
      <c r="D53710" s="1"/>
    </row>
    <row r="53711" spans="4:4" x14ac:dyDescent="0.2">
      <c r="D53711" s="1"/>
    </row>
    <row r="53712" spans="4:4" x14ac:dyDescent="0.2">
      <c r="D53712" s="1"/>
    </row>
    <row r="53713" spans="4:4" x14ac:dyDescent="0.2">
      <c r="D53713" s="1"/>
    </row>
    <row r="53714" spans="4:4" x14ac:dyDescent="0.2">
      <c r="D53714" s="1"/>
    </row>
    <row r="53715" spans="4:4" x14ac:dyDescent="0.2">
      <c r="D53715" s="1"/>
    </row>
    <row r="53716" spans="4:4" x14ac:dyDescent="0.2">
      <c r="D53716" s="1"/>
    </row>
    <row r="53717" spans="4:4" x14ac:dyDescent="0.2">
      <c r="D53717" s="1"/>
    </row>
    <row r="53718" spans="4:4" x14ac:dyDescent="0.2">
      <c r="D53718" s="1"/>
    </row>
    <row r="53719" spans="4:4" x14ac:dyDescent="0.2">
      <c r="D53719" s="1"/>
    </row>
    <row r="53720" spans="4:4" x14ac:dyDescent="0.2">
      <c r="D53720" s="1"/>
    </row>
    <row r="53721" spans="4:4" x14ac:dyDescent="0.2">
      <c r="D53721" s="1"/>
    </row>
    <row r="53722" spans="4:4" x14ac:dyDescent="0.2">
      <c r="D53722" s="1"/>
    </row>
    <row r="53723" spans="4:4" x14ac:dyDescent="0.2">
      <c r="D53723" s="1"/>
    </row>
    <row r="53724" spans="4:4" x14ac:dyDescent="0.2">
      <c r="D53724" s="1"/>
    </row>
    <row r="53725" spans="4:4" x14ac:dyDescent="0.2">
      <c r="D53725" s="1"/>
    </row>
    <row r="53726" spans="4:4" x14ac:dyDescent="0.2">
      <c r="D53726" s="1"/>
    </row>
    <row r="53727" spans="4:4" x14ac:dyDescent="0.2">
      <c r="D53727" s="1"/>
    </row>
    <row r="53728" spans="4:4" x14ac:dyDescent="0.2">
      <c r="D53728" s="1"/>
    </row>
    <row r="53729" spans="4:4" x14ac:dyDescent="0.2">
      <c r="D53729" s="1"/>
    </row>
    <row r="53730" spans="4:4" x14ac:dyDescent="0.2">
      <c r="D53730" s="1"/>
    </row>
    <row r="53731" spans="4:4" x14ac:dyDescent="0.2">
      <c r="D53731" s="1"/>
    </row>
    <row r="53732" spans="4:4" x14ac:dyDescent="0.2">
      <c r="D53732" s="1"/>
    </row>
    <row r="53733" spans="4:4" x14ac:dyDescent="0.2">
      <c r="D53733" s="1"/>
    </row>
    <row r="53734" spans="4:4" x14ac:dyDescent="0.2">
      <c r="D53734" s="1"/>
    </row>
    <row r="53735" spans="4:4" x14ac:dyDescent="0.2">
      <c r="D53735" s="1"/>
    </row>
    <row r="53736" spans="4:4" x14ac:dyDescent="0.2">
      <c r="D53736" s="1"/>
    </row>
    <row r="53737" spans="4:4" x14ac:dyDescent="0.2">
      <c r="D53737" s="1"/>
    </row>
    <row r="53738" spans="4:4" x14ac:dyDescent="0.2">
      <c r="D53738" s="1"/>
    </row>
    <row r="53739" spans="4:4" x14ac:dyDescent="0.2">
      <c r="D53739" s="1"/>
    </row>
    <row r="53740" spans="4:4" x14ac:dyDescent="0.2">
      <c r="D53740" s="1"/>
    </row>
    <row r="53741" spans="4:4" x14ac:dyDescent="0.2">
      <c r="D53741" s="1"/>
    </row>
    <row r="53742" spans="4:4" x14ac:dyDescent="0.2">
      <c r="D53742" s="1"/>
    </row>
    <row r="53743" spans="4:4" x14ac:dyDescent="0.2">
      <c r="D53743" s="1"/>
    </row>
    <row r="53744" spans="4:4" x14ac:dyDescent="0.2">
      <c r="D53744" s="1"/>
    </row>
    <row r="53745" spans="4:4" x14ac:dyDescent="0.2">
      <c r="D53745" s="1"/>
    </row>
    <row r="53746" spans="4:4" x14ac:dyDescent="0.2">
      <c r="D53746" s="1"/>
    </row>
    <row r="53747" spans="4:4" x14ac:dyDescent="0.2">
      <c r="D53747" s="1"/>
    </row>
    <row r="53748" spans="4:4" x14ac:dyDescent="0.2">
      <c r="D53748" s="1"/>
    </row>
    <row r="53749" spans="4:4" x14ac:dyDescent="0.2">
      <c r="D53749" s="1"/>
    </row>
    <row r="53750" spans="4:4" x14ac:dyDescent="0.2">
      <c r="D53750" s="1"/>
    </row>
    <row r="53751" spans="4:4" x14ac:dyDescent="0.2">
      <c r="D53751" s="1"/>
    </row>
    <row r="53752" spans="4:4" x14ac:dyDescent="0.2">
      <c r="D53752" s="1"/>
    </row>
    <row r="53753" spans="4:4" x14ac:dyDescent="0.2">
      <c r="D53753" s="1"/>
    </row>
    <row r="53754" spans="4:4" x14ac:dyDescent="0.2">
      <c r="D53754" s="1"/>
    </row>
    <row r="53755" spans="4:4" x14ac:dyDescent="0.2">
      <c r="D53755" s="1"/>
    </row>
    <row r="53756" spans="4:4" x14ac:dyDescent="0.2">
      <c r="D53756" s="1"/>
    </row>
    <row r="53757" spans="4:4" x14ac:dyDescent="0.2">
      <c r="D53757" s="1"/>
    </row>
    <row r="53758" spans="4:4" x14ac:dyDescent="0.2">
      <c r="D53758" s="1"/>
    </row>
    <row r="53759" spans="4:4" x14ac:dyDescent="0.2">
      <c r="D53759" s="1"/>
    </row>
    <row r="53760" spans="4:4" x14ac:dyDescent="0.2">
      <c r="D53760" s="1"/>
    </row>
    <row r="53761" spans="4:4" x14ac:dyDescent="0.2">
      <c r="D53761" s="1"/>
    </row>
    <row r="53762" spans="4:4" x14ac:dyDescent="0.2">
      <c r="D53762" s="1"/>
    </row>
    <row r="53763" spans="4:4" x14ac:dyDescent="0.2">
      <c r="D53763" s="1"/>
    </row>
    <row r="53764" spans="4:4" x14ac:dyDescent="0.2">
      <c r="D53764" s="1"/>
    </row>
    <row r="53765" spans="4:4" x14ac:dyDescent="0.2">
      <c r="D53765" s="1"/>
    </row>
    <row r="53766" spans="4:4" x14ac:dyDescent="0.2">
      <c r="D53766" s="1"/>
    </row>
    <row r="53767" spans="4:4" x14ac:dyDescent="0.2">
      <c r="D53767" s="1"/>
    </row>
    <row r="53768" spans="4:4" x14ac:dyDescent="0.2">
      <c r="D53768" s="1"/>
    </row>
    <row r="53769" spans="4:4" x14ac:dyDescent="0.2">
      <c r="D53769" s="1"/>
    </row>
    <row r="53770" spans="4:4" x14ac:dyDescent="0.2">
      <c r="D53770" s="1"/>
    </row>
    <row r="53771" spans="4:4" x14ac:dyDescent="0.2">
      <c r="D53771" s="1"/>
    </row>
    <row r="53772" spans="4:4" x14ac:dyDescent="0.2">
      <c r="D53772" s="1"/>
    </row>
    <row r="53773" spans="4:4" x14ac:dyDescent="0.2">
      <c r="D53773" s="1"/>
    </row>
    <row r="53774" spans="4:4" x14ac:dyDescent="0.2">
      <c r="D53774" s="1"/>
    </row>
    <row r="53775" spans="4:4" x14ac:dyDescent="0.2">
      <c r="D53775" s="1"/>
    </row>
    <row r="53776" spans="4:4" x14ac:dyDescent="0.2">
      <c r="D53776" s="1"/>
    </row>
    <row r="53777" spans="4:4" x14ac:dyDescent="0.2">
      <c r="D53777" s="1"/>
    </row>
    <row r="53778" spans="4:4" x14ac:dyDescent="0.2">
      <c r="D53778" s="1"/>
    </row>
    <row r="53779" spans="4:4" x14ac:dyDescent="0.2">
      <c r="D53779" s="1"/>
    </row>
    <row r="53780" spans="4:4" x14ac:dyDescent="0.2">
      <c r="D53780" s="1"/>
    </row>
    <row r="53781" spans="4:4" x14ac:dyDescent="0.2">
      <c r="D53781" s="1"/>
    </row>
    <row r="53782" spans="4:4" x14ac:dyDescent="0.2">
      <c r="D53782" s="1"/>
    </row>
    <row r="53783" spans="4:4" x14ac:dyDescent="0.2">
      <c r="D53783" s="1"/>
    </row>
    <row r="53784" spans="4:4" x14ac:dyDescent="0.2">
      <c r="D53784" s="1"/>
    </row>
    <row r="53785" spans="4:4" x14ac:dyDescent="0.2">
      <c r="D53785" s="1"/>
    </row>
    <row r="53786" spans="4:4" x14ac:dyDescent="0.2">
      <c r="D53786" s="1"/>
    </row>
    <row r="53787" spans="4:4" x14ac:dyDescent="0.2">
      <c r="D53787" s="1"/>
    </row>
    <row r="53788" spans="4:4" x14ac:dyDescent="0.2">
      <c r="D53788" s="1"/>
    </row>
    <row r="53789" spans="4:4" x14ac:dyDescent="0.2">
      <c r="D53789" s="1"/>
    </row>
    <row r="53790" spans="4:4" x14ac:dyDescent="0.2">
      <c r="D53790" s="1"/>
    </row>
    <row r="53791" spans="4:4" x14ac:dyDescent="0.2">
      <c r="D53791" s="1"/>
    </row>
    <row r="53792" spans="4:4" x14ac:dyDescent="0.2">
      <c r="D53792" s="1"/>
    </row>
    <row r="53793" spans="4:4" x14ac:dyDescent="0.2">
      <c r="D53793" s="1"/>
    </row>
    <row r="53794" spans="4:4" x14ac:dyDescent="0.2">
      <c r="D53794" s="1"/>
    </row>
    <row r="53795" spans="4:4" x14ac:dyDescent="0.2">
      <c r="D53795" s="1"/>
    </row>
    <row r="53796" spans="4:4" x14ac:dyDescent="0.2">
      <c r="D53796" s="1"/>
    </row>
    <row r="53797" spans="4:4" x14ac:dyDescent="0.2">
      <c r="D53797" s="1"/>
    </row>
    <row r="53798" spans="4:4" x14ac:dyDescent="0.2">
      <c r="D53798" s="1"/>
    </row>
    <row r="53799" spans="4:4" x14ac:dyDescent="0.2">
      <c r="D53799" s="1"/>
    </row>
    <row r="53800" spans="4:4" x14ac:dyDescent="0.2">
      <c r="D53800" s="1"/>
    </row>
    <row r="53801" spans="4:4" x14ac:dyDescent="0.2">
      <c r="D53801" s="1"/>
    </row>
    <row r="53802" spans="4:4" x14ac:dyDescent="0.2">
      <c r="D53802" s="1"/>
    </row>
    <row r="53803" spans="4:4" x14ac:dyDescent="0.2">
      <c r="D53803" s="1"/>
    </row>
    <row r="53804" spans="4:4" x14ac:dyDescent="0.2">
      <c r="D53804" s="1"/>
    </row>
    <row r="53805" spans="4:4" x14ac:dyDescent="0.2">
      <c r="D53805" s="1"/>
    </row>
    <row r="53806" spans="4:4" x14ac:dyDescent="0.2">
      <c r="D53806" s="1"/>
    </row>
    <row r="53807" spans="4:4" x14ac:dyDescent="0.2">
      <c r="D53807" s="1"/>
    </row>
    <row r="53808" spans="4:4" x14ac:dyDescent="0.2">
      <c r="D53808" s="1"/>
    </row>
    <row r="53809" spans="4:4" x14ac:dyDescent="0.2">
      <c r="D53809" s="1"/>
    </row>
    <row r="53810" spans="4:4" x14ac:dyDescent="0.2">
      <c r="D53810" s="1"/>
    </row>
    <row r="53811" spans="4:4" x14ac:dyDescent="0.2">
      <c r="D53811" s="1"/>
    </row>
    <row r="53812" spans="4:4" x14ac:dyDescent="0.2">
      <c r="D53812" s="1"/>
    </row>
    <row r="53813" spans="4:4" x14ac:dyDescent="0.2">
      <c r="D53813" s="1"/>
    </row>
    <row r="53814" spans="4:4" x14ac:dyDescent="0.2">
      <c r="D53814" s="1"/>
    </row>
    <row r="53815" spans="4:4" x14ac:dyDescent="0.2">
      <c r="D53815" s="1"/>
    </row>
    <row r="53816" spans="4:4" x14ac:dyDescent="0.2">
      <c r="D53816" s="1"/>
    </row>
    <row r="53817" spans="4:4" x14ac:dyDescent="0.2">
      <c r="D53817" s="1"/>
    </row>
    <row r="53818" spans="4:4" x14ac:dyDescent="0.2">
      <c r="D53818" s="1"/>
    </row>
    <row r="53819" spans="4:4" x14ac:dyDescent="0.2">
      <c r="D53819" s="1"/>
    </row>
    <row r="53820" spans="4:4" x14ac:dyDescent="0.2">
      <c r="D53820" s="1"/>
    </row>
    <row r="53821" spans="4:4" x14ac:dyDescent="0.2">
      <c r="D53821" s="1"/>
    </row>
    <row r="53822" spans="4:4" x14ac:dyDescent="0.2">
      <c r="D53822" s="1"/>
    </row>
    <row r="53823" spans="4:4" x14ac:dyDescent="0.2">
      <c r="D53823" s="1"/>
    </row>
    <row r="53824" spans="4:4" x14ac:dyDescent="0.2">
      <c r="D53824" s="1"/>
    </row>
    <row r="53825" spans="4:4" x14ac:dyDescent="0.2">
      <c r="D53825" s="1"/>
    </row>
    <row r="53826" spans="4:4" x14ac:dyDescent="0.2">
      <c r="D53826" s="1"/>
    </row>
    <row r="53827" spans="4:4" x14ac:dyDescent="0.2">
      <c r="D53827" s="1"/>
    </row>
    <row r="53828" spans="4:4" x14ac:dyDescent="0.2">
      <c r="D53828" s="1"/>
    </row>
    <row r="53829" spans="4:4" x14ac:dyDescent="0.2">
      <c r="D53829" s="1"/>
    </row>
    <row r="53830" spans="4:4" x14ac:dyDescent="0.2">
      <c r="D53830" s="1"/>
    </row>
    <row r="53831" spans="4:4" x14ac:dyDescent="0.2">
      <c r="D53831" s="1"/>
    </row>
    <row r="53832" spans="4:4" x14ac:dyDescent="0.2">
      <c r="D53832" s="1"/>
    </row>
    <row r="53833" spans="4:4" x14ac:dyDescent="0.2">
      <c r="D53833" s="1"/>
    </row>
    <row r="53834" spans="4:4" x14ac:dyDescent="0.2">
      <c r="D53834" s="1"/>
    </row>
    <row r="53835" spans="4:4" x14ac:dyDescent="0.2">
      <c r="D53835" s="1"/>
    </row>
    <row r="53836" spans="4:4" x14ac:dyDescent="0.2">
      <c r="D53836" s="1"/>
    </row>
    <row r="53837" spans="4:4" x14ac:dyDescent="0.2">
      <c r="D53837" s="1"/>
    </row>
    <row r="53838" spans="4:4" x14ac:dyDescent="0.2">
      <c r="D53838" s="1"/>
    </row>
    <row r="53839" spans="4:4" x14ac:dyDescent="0.2">
      <c r="D53839" s="1"/>
    </row>
    <row r="53840" spans="4:4" x14ac:dyDescent="0.2">
      <c r="D53840" s="1"/>
    </row>
    <row r="53841" spans="4:4" x14ac:dyDescent="0.2">
      <c r="D53841" s="1"/>
    </row>
    <row r="53842" spans="4:4" x14ac:dyDescent="0.2">
      <c r="D53842" s="1"/>
    </row>
    <row r="53843" spans="4:4" x14ac:dyDescent="0.2">
      <c r="D53843" s="1"/>
    </row>
    <row r="53844" spans="4:4" x14ac:dyDescent="0.2">
      <c r="D53844" s="1"/>
    </row>
    <row r="53845" spans="4:4" x14ac:dyDescent="0.2">
      <c r="D53845" s="1"/>
    </row>
    <row r="53846" spans="4:4" x14ac:dyDescent="0.2">
      <c r="D53846" s="1"/>
    </row>
    <row r="53847" spans="4:4" x14ac:dyDescent="0.2">
      <c r="D53847" s="1"/>
    </row>
    <row r="53848" spans="4:4" x14ac:dyDescent="0.2">
      <c r="D53848" s="1"/>
    </row>
    <row r="53849" spans="4:4" x14ac:dyDescent="0.2">
      <c r="D53849" s="1"/>
    </row>
    <row r="53850" spans="4:4" x14ac:dyDescent="0.2">
      <c r="D53850" s="1"/>
    </row>
    <row r="53851" spans="4:4" x14ac:dyDescent="0.2">
      <c r="D53851" s="1"/>
    </row>
    <row r="53852" spans="4:4" x14ac:dyDescent="0.2">
      <c r="D53852" s="1"/>
    </row>
    <row r="53853" spans="4:4" x14ac:dyDescent="0.2">
      <c r="D53853" s="1"/>
    </row>
    <row r="53854" spans="4:4" x14ac:dyDescent="0.2">
      <c r="D53854" s="1"/>
    </row>
    <row r="53855" spans="4:4" x14ac:dyDescent="0.2">
      <c r="D53855" s="1"/>
    </row>
    <row r="53856" spans="4:4" x14ac:dyDescent="0.2">
      <c r="D53856" s="1"/>
    </row>
    <row r="53857" spans="4:4" x14ac:dyDescent="0.2">
      <c r="D53857" s="1"/>
    </row>
    <row r="53858" spans="4:4" x14ac:dyDescent="0.2">
      <c r="D53858" s="1"/>
    </row>
    <row r="53859" spans="4:4" x14ac:dyDescent="0.2">
      <c r="D53859" s="1"/>
    </row>
    <row r="53860" spans="4:4" x14ac:dyDescent="0.2">
      <c r="D53860" s="1"/>
    </row>
    <row r="53861" spans="4:4" x14ac:dyDescent="0.2">
      <c r="D53861" s="1"/>
    </row>
    <row r="53862" spans="4:4" x14ac:dyDescent="0.2">
      <c r="D53862" s="1"/>
    </row>
    <row r="53863" spans="4:4" x14ac:dyDescent="0.2">
      <c r="D53863" s="1"/>
    </row>
    <row r="53864" spans="4:4" x14ac:dyDescent="0.2">
      <c r="D53864" s="1"/>
    </row>
    <row r="53865" spans="4:4" x14ac:dyDescent="0.2">
      <c r="D53865" s="1"/>
    </row>
    <row r="53866" spans="4:4" x14ac:dyDescent="0.2">
      <c r="D53866" s="1"/>
    </row>
    <row r="53867" spans="4:4" x14ac:dyDescent="0.2">
      <c r="D53867" s="1"/>
    </row>
    <row r="53868" spans="4:4" x14ac:dyDescent="0.2">
      <c r="D53868" s="1"/>
    </row>
    <row r="53869" spans="4:4" x14ac:dyDescent="0.2">
      <c r="D53869" s="1"/>
    </row>
    <row r="53870" spans="4:4" x14ac:dyDescent="0.2">
      <c r="D53870" s="1"/>
    </row>
    <row r="53871" spans="4:4" x14ac:dyDescent="0.2">
      <c r="D53871" s="1"/>
    </row>
    <row r="53872" spans="4:4" x14ac:dyDescent="0.2">
      <c r="D53872" s="1"/>
    </row>
    <row r="53873" spans="4:4" x14ac:dyDescent="0.2">
      <c r="D53873" s="1"/>
    </row>
    <row r="53874" spans="4:4" x14ac:dyDescent="0.2">
      <c r="D53874" s="1"/>
    </row>
    <row r="53875" spans="4:4" x14ac:dyDescent="0.2">
      <c r="D53875" s="1"/>
    </row>
    <row r="53876" spans="4:4" x14ac:dyDescent="0.2">
      <c r="D53876" s="1"/>
    </row>
    <row r="53877" spans="4:4" x14ac:dyDescent="0.2">
      <c r="D53877" s="1"/>
    </row>
    <row r="53878" spans="4:4" x14ac:dyDescent="0.2">
      <c r="D53878" s="1"/>
    </row>
    <row r="53879" spans="4:4" x14ac:dyDescent="0.2">
      <c r="D53879" s="1"/>
    </row>
    <row r="53880" spans="4:4" x14ac:dyDescent="0.2">
      <c r="D53880" s="1"/>
    </row>
    <row r="53881" spans="4:4" x14ac:dyDescent="0.2">
      <c r="D53881" s="1"/>
    </row>
    <row r="53882" spans="4:4" x14ac:dyDescent="0.2">
      <c r="D53882" s="1"/>
    </row>
    <row r="53883" spans="4:4" x14ac:dyDescent="0.2">
      <c r="D53883" s="1"/>
    </row>
    <row r="53884" spans="4:4" x14ac:dyDescent="0.2">
      <c r="D53884" s="1"/>
    </row>
    <row r="53885" spans="4:4" x14ac:dyDescent="0.2">
      <c r="D53885" s="1"/>
    </row>
    <row r="53886" spans="4:4" x14ac:dyDescent="0.2">
      <c r="D53886" s="1"/>
    </row>
    <row r="53887" spans="4:4" x14ac:dyDescent="0.2">
      <c r="D53887" s="1"/>
    </row>
    <row r="53888" spans="4:4" x14ac:dyDescent="0.2">
      <c r="D53888" s="1"/>
    </row>
    <row r="53889" spans="4:4" x14ac:dyDescent="0.2">
      <c r="D53889" s="1"/>
    </row>
    <row r="53890" spans="4:4" x14ac:dyDescent="0.2">
      <c r="D53890" s="1"/>
    </row>
    <row r="53891" spans="4:4" x14ac:dyDescent="0.2">
      <c r="D53891" s="1"/>
    </row>
    <row r="53892" spans="4:4" x14ac:dyDescent="0.2">
      <c r="D53892" s="1"/>
    </row>
    <row r="53893" spans="4:4" x14ac:dyDescent="0.2">
      <c r="D53893" s="1"/>
    </row>
    <row r="53894" spans="4:4" x14ac:dyDescent="0.2">
      <c r="D53894" s="1"/>
    </row>
    <row r="53895" spans="4:4" x14ac:dyDescent="0.2">
      <c r="D53895" s="1"/>
    </row>
    <row r="53896" spans="4:4" x14ac:dyDescent="0.2">
      <c r="D53896" s="1"/>
    </row>
    <row r="53897" spans="4:4" x14ac:dyDescent="0.2">
      <c r="D53897" s="1"/>
    </row>
    <row r="53898" spans="4:4" x14ac:dyDescent="0.2">
      <c r="D53898" s="1"/>
    </row>
    <row r="53899" spans="4:4" x14ac:dyDescent="0.2">
      <c r="D53899" s="1"/>
    </row>
    <row r="53900" spans="4:4" x14ac:dyDescent="0.2">
      <c r="D53900" s="1"/>
    </row>
    <row r="53901" spans="4:4" x14ac:dyDescent="0.2">
      <c r="D53901" s="1"/>
    </row>
    <row r="53902" spans="4:4" x14ac:dyDescent="0.2">
      <c r="D53902" s="1"/>
    </row>
    <row r="53903" spans="4:4" x14ac:dyDescent="0.2">
      <c r="D53903" s="1"/>
    </row>
    <row r="53904" spans="4:4" x14ac:dyDescent="0.2">
      <c r="D53904" s="1"/>
    </row>
    <row r="53905" spans="4:4" x14ac:dyDescent="0.2">
      <c r="D53905" s="1"/>
    </row>
    <row r="53906" spans="4:4" x14ac:dyDescent="0.2">
      <c r="D53906" s="1"/>
    </row>
    <row r="53907" spans="4:4" x14ac:dyDescent="0.2">
      <c r="D53907" s="1"/>
    </row>
    <row r="53908" spans="4:4" x14ac:dyDescent="0.2">
      <c r="D53908" s="1"/>
    </row>
    <row r="53909" spans="4:4" x14ac:dyDescent="0.2">
      <c r="D53909" s="1"/>
    </row>
    <row r="53910" spans="4:4" x14ac:dyDescent="0.2">
      <c r="D53910" s="1"/>
    </row>
    <row r="53911" spans="4:4" x14ac:dyDescent="0.2">
      <c r="D53911" s="1"/>
    </row>
    <row r="53912" spans="4:4" x14ac:dyDescent="0.2">
      <c r="D53912" s="1"/>
    </row>
    <row r="53913" spans="4:4" x14ac:dyDescent="0.2">
      <c r="D53913" s="1"/>
    </row>
    <row r="53914" spans="4:4" x14ac:dyDescent="0.2">
      <c r="D53914" s="1"/>
    </row>
    <row r="53915" spans="4:4" x14ac:dyDescent="0.2">
      <c r="D53915" s="1"/>
    </row>
    <row r="53916" spans="4:4" x14ac:dyDescent="0.2">
      <c r="D53916" s="1"/>
    </row>
    <row r="53917" spans="4:4" x14ac:dyDescent="0.2">
      <c r="D53917" s="1"/>
    </row>
    <row r="53918" spans="4:4" x14ac:dyDescent="0.2">
      <c r="D53918" s="1"/>
    </row>
    <row r="53919" spans="4:4" x14ac:dyDescent="0.2">
      <c r="D53919" s="1"/>
    </row>
    <row r="53920" spans="4:4" x14ac:dyDescent="0.2">
      <c r="D53920" s="1"/>
    </row>
    <row r="53921" spans="4:4" x14ac:dyDescent="0.2">
      <c r="D53921" s="1"/>
    </row>
    <row r="53922" spans="4:4" x14ac:dyDescent="0.2">
      <c r="D53922" s="1"/>
    </row>
    <row r="53923" spans="4:4" x14ac:dyDescent="0.2">
      <c r="D53923" s="1"/>
    </row>
    <row r="53924" spans="4:4" x14ac:dyDescent="0.2">
      <c r="D53924" s="1"/>
    </row>
    <row r="53925" spans="4:4" x14ac:dyDescent="0.2">
      <c r="D53925" s="1"/>
    </row>
    <row r="53926" spans="4:4" x14ac:dyDescent="0.2">
      <c r="D53926" s="1"/>
    </row>
    <row r="53927" spans="4:4" x14ac:dyDescent="0.2">
      <c r="D53927" s="1"/>
    </row>
    <row r="53928" spans="4:4" x14ac:dyDescent="0.2">
      <c r="D53928" s="1"/>
    </row>
    <row r="53929" spans="4:4" x14ac:dyDescent="0.2">
      <c r="D53929" s="1"/>
    </row>
    <row r="53930" spans="4:4" x14ac:dyDescent="0.2">
      <c r="D53930" s="1"/>
    </row>
    <row r="53931" spans="4:4" x14ac:dyDescent="0.2">
      <c r="D53931" s="1"/>
    </row>
    <row r="53932" spans="4:4" x14ac:dyDescent="0.2">
      <c r="D53932" s="1"/>
    </row>
    <row r="53933" spans="4:4" x14ac:dyDescent="0.2">
      <c r="D53933" s="1"/>
    </row>
    <row r="53934" spans="4:4" x14ac:dyDescent="0.2">
      <c r="D53934" s="1"/>
    </row>
    <row r="53935" spans="4:4" x14ac:dyDescent="0.2">
      <c r="D53935" s="1"/>
    </row>
    <row r="53936" spans="4:4" x14ac:dyDescent="0.2">
      <c r="D53936" s="1"/>
    </row>
    <row r="53937" spans="4:4" x14ac:dyDescent="0.2">
      <c r="D53937" s="1"/>
    </row>
    <row r="53938" spans="4:4" x14ac:dyDescent="0.2">
      <c r="D53938" s="1"/>
    </row>
    <row r="53939" spans="4:4" x14ac:dyDescent="0.2">
      <c r="D53939" s="1"/>
    </row>
    <row r="53940" spans="4:4" x14ac:dyDescent="0.2">
      <c r="D53940" s="1"/>
    </row>
    <row r="53941" spans="4:4" x14ac:dyDescent="0.2">
      <c r="D53941" s="1"/>
    </row>
    <row r="53942" spans="4:4" x14ac:dyDescent="0.2">
      <c r="D53942" s="1"/>
    </row>
    <row r="53943" spans="4:4" x14ac:dyDescent="0.2">
      <c r="D53943" s="1"/>
    </row>
    <row r="53944" spans="4:4" x14ac:dyDescent="0.2">
      <c r="D53944" s="1"/>
    </row>
    <row r="53945" spans="4:4" x14ac:dyDescent="0.2">
      <c r="D53945" s="1"/>
    </row>
    <row r="53946" spans="4:4" x14ac:dyDescent="0.2">
      <c r="D53946" s="1"/>
    </row>
    <row r="53947" spans="4:4" x14ac:dyDescent="0.2">
      <c r="D53947" s="1"/>
    </row>
    <row r="53948" spans="4:4" x14ac:dyDescent="0.2">
      <c r="D53948" s="1"/>
    </row>
    <row r="53949" spans="4:4" x14ac:dyDescent="0.2">
      <c r="D53949" s="1"/>
    </row>
    <row r="53950" spans="4:4" x14ac:dyDescent="0.2">
      <c r="D53950" s="1"/>
    </row>
    <row r="53951" spans="4:4" x14ac:dyDescent="0.2">
      <c r="D53951" s="1"/>
    </row>
    <row r="53952" spans="4:4" x14ac:dyDescent="0.2">
      <c r="D53952" s="1"/>
    </row>
    <row r="53953" spans="4:4" x14ac:dyDescent="0.2">
      <c r="D53953" s="1"/>
    </row>
    <row r="53954" spans="4:4" x14ac:dyDescent="0.2">
      <c r="D53954" s="1"/>
    </row>
    <row r="53955" spans="4:4" x14ac:dyDescent="0.2">
      <c r="D53955" s="1"/>
    </row>
    <row r="53956" spans="4:4" x14ac:dyDescent="0.2">
      <c r="D53956" s="1"/>
    </row>
    <row r="53957" spans="4:4" x14ac:dyDescent="0.2">
      <c r="D53957" s="1"/>
    </row>
    <row r="53958" spans="4:4" x14ac:dyDescent="0.2">
      <c r="D53958" s="1"/>
    </row>
    <row r="53959" spans="4:4" x14ac:dyDescent="0.2">
      <c r="D53959" s="1"/>
    </row>
    <row r="53960" spans="4:4" x14ac:dyDescent="0.2">
      <c r="D53960" s="1"/>
    </row>
    <row r="53961" spans="4:4" x14ac:dyDescent="0.2">
      <c r="D53961" s="1"/>
    </row>
    <row r="53962" spans="4:4" x14ac:dyDescent="0.2">
      <c r="D53962" s="1"/>
    </row>
    <row r="53963" spans="4:4" x14ac:dyDescent="0.2">
      <c r="D53963" s="1"/>
    </row>
    <row r="53964" spans="4:4" x14ac:dyDescent="0.2">
      <c r="D53964" s="1"/>
    </row>
    <row r="53965" spans="4:4" x14ac:dyDescent="0.2">
      <c r="D53965" s="1"/>
    </row>
    <row r="53966" spans="4:4" x14ac:dyDescent="0.2">
      <c r="D53966" s="1"/>
    </row>
    <row r="53967" spans="4:4" x14ac:dyDescent="0.2">
      <c r="D53967" s="1"/>
    </row>
    <row r="53968" spans="4:4" x14ac:dyDescent="0.2">
      <c r="D53968" s="1"/>
    </row>
    <row r="53969" spans="4:4" x14ac:dyDescent="0.2">
      <c r="D53969" s="1"/>
    </row>
    <row r="53970" spans="4:4" x14ac:dyDescent="0.2">
      <c r="D53970" s="1"/>
    </row>
    <row r="53971" spans="4:4" x14ac:dyDescent="0.2">
      <c r="D53971" s="1"/>
    </row>
    <row r="53972" spans="4:4" x14ac:dyDescent="0.2">
      <c r="D53972" s="1"/>
    </row>
    <row r="53973" spans="4:4" x14ac:dyDescent="0.2">
      <c r="D53973" s="1"/>
    </row>
    <row r="53974" spans="4:4" x14ac:dyDescent="0.2">
      <c r="D53974" s="1"/>
    </row>
    <row r="53975" spans="4:4" x14ac:dyDescent="0.2">
      <c r="D53975" s="1"/>
    </row>
    <row r="53976" spans="4:4" x14ac:dyDescent="0.2">
      <c r="D53976" s="1"/>
    </row>
    <row r="53977" spans="4:4" x14ac:dyDescent="0.2">
      <c r="D53977" s="1"/>
    </row>
    <row r="53978" spans="4:4" x14ac:dyDescent="0.2">
      <c r="D53978" s="1"/>
    </row>
    <row r="53979" spans="4:4" x14ac:dyDescent="0.2">
      <c r="D53979" s="1"/>
    </row>
    <row r="53980" spans="4:4" x14ac:dyDescent="0.2">
      <c r="D53980" s="1"/>
    </row>
    <row r="53981" spans="4:4" x14ac:dyDescent="0.2">
      <c r="D53981" s="1"/>
    </row>
    <row r="53982" spans="4:4" x14ac:dyDescent="0.2">
      <c r="D53982" s="1"/>
    </row>
    <row r="53983" spans="4:4" x14ac:dyDescent="0.2">
      <c r="D53983" s="1"/>
    </row>
    <row r="53984" spans="4:4" x14ac:dyDescent="0.2">
      <c r="D53984" s="1"/>
    </row>
    <row r="53985" spans="4:4" x14ac:dyDescent="0.2">
      <c r="D53985" s="1"/>
    </row>
    <row r="53986" spans="4:4" x14ac:dyDescent="0.2">
      <c r="D53986" s="1"/>
    </row>
    <row r="53987" spans="4:4" x14ac:dyDescent="0.2">
      <c r="D53987" s="1"/>
    </row>
    <row r="53988" spans="4:4" x14ac:dyDescent="0.2">
      <c r="D53988" s="1"/>
    </row>
    <row r="53989" spans="4:4" x14ac:dyDescent="0.2">
      <c r="D53989" s="1"/>
    </row>
    <row r="53990" spans="4:4" x14ac:dyDescent="0.2">
      <c r="D53990" s="1"/>
    </row>
    <row r="53991" spans="4:4" x14ac:dyDescent="0.2">
      <c r="D53991" s="1"/>
    </row>
    <row r="53992" spans="4:4" x14ac:dyDescent="0.2">
      <c r="D53992" s="1"/>
    </row>
    <row r="53993" spans="4:4" x14ac:dyDescent="0.2">
      <c r="D53993" s="1"/>
    </row>
    <row r="53994" spans="4:4" x14ac:dyDescent="0.2">
      <c r="D53994" s="1"/>
    </row>
    <row r="53995" spans="4:4" x14ac:dyDescent="0.2">
      <c r="D53995" s="1"/>
    </row>
    <row r="53996" spans="4:4" x14ac:dyDescent="0.2">
      <c r="D53996" s="1"/>
    </row>
    <row r="53997" spans="4:4" x14ac:dyDescent="0.2">
      <c r="D53997" s="1"/>
    </row>
    <row r="53998" spans="4:4" x14ac:dyDescent="0.2">
      <c r="D53998" s="1"/>
    </row>
    <row r="53999" spans="4:4" x14ac:dyDescent="0.2">
      <c r="D53999" s="1"/>
    </row>
    <row r="54000" spans="4:4" x14ac:dyDescent="0.2">
      <c r="D54000" s="1"/>
    </row>
    <row r="54001" spans="4:4" x14ac:dyDescent="0.2">
      <c r="D54001" s="1"/>
    </row>
    <row r="54002" spans="4:4" x14ac:dyDescent="0.2">
      <c r="D54002" s="1"/>
    </row>
    <row r="54003" spans="4:4" x14ac:dyDescent="0.2">
      <c r="D54003" s="1"/>
    </row>
    <row r="54004" spans="4:4" x14ac:dyDescent="0.2">
      <c r="D54004" s="1"/>
    </row>
    <row r="54005" spans="4:4" x14ac:dyDescent="0.2">
      <c r="D54005" s="1"/>
    </row>
    <row r="54006" spans="4:4" x14ac:dyDescent="0.2">
      <c r="D54006" s="1"/>
    </row>
    <row r="54007" spans="4:4" x14ac:dyDescent="0.2">
      <c r="D54007" s="1"/>
    </row>
    <row r="54008" spans="4:4" x14ac:dyDescent="0.2">
      <c r="D54008" s="1"/>
    </row>
    <row r="54009" spans="4:4" x14ac:dyDescent="0.2">
      <c r="D54009" s="1"/>
    </row>
    <row r="54010" spans="4:4" x14ac:dyDescent="0.2">
      <c r="D54010" s="1"/>
    </row>
    <row r="54011" spans="4:4" x14ac:dyDescent="0.2">
      <c r="D54011" s="1"/>
    </row>
    <row r="54012" spans="4:4" x14ac:dyDescent="0.2">
      <c r="D54012" s="1"/>
    </row>
    <row r="54013" spans="4:4" x14ac:dyDescent="0.2">
      <c r="D54013" s="1"/>
    </row>
    <row r="54014" spans="4:4" x14ac:dyDescent="0.2">
      <c r="D54014" s="1"/>
    </row>
    <row r="54015" spans="4:4" x14ac:dyDescent="0.2">
      <c r="D54015" s="1"/>
    </row>
    <row r="54016" spans="4:4" x14ac:dyDescent="0.2">
      <c r="D54016" s="1"/>
    </row>
    <row r="54017" spans="4:4" x14ac:dyDescent="0.2">
      <c r="D54017" s="1"/>
    </row>
    <row r="54018" spans="4:4" x14ac:dyDescent="0.2">
      <c r="D54018" s="1"/>
    </row>
    <row r="54019" spans="4:4" x14ac:dyDescent="0.2">
      <c r="D54019" s="1"/>
    </row>
    <row r="54020" spans="4:4" x14ac:dyDescent="0.2">
      <c r="D54020" s="1"/>
    </row>
    <row r="54021" spans="4:4" x14ac:dyDescent="0.2">
      <c r="D54021" s="1"/>
    </row>
    <row r="54022" spans="4:4" x14ac:dyDescent="0.2">
      <c r="D54022" s="1"/>
    </row>
    <row r="54023" spans="4:4" x14ac:dyDescent="0.2">
      <c r="D54023" s="1"/>
    </row>
    <row r="54024" spans="4:4" x14ac:dyDescent="0.2">
      <c r="D54024" s="1"/>
    </row>
    <row r="54025" spans="4:4" x14ac:dyDescent="0.2">
      <c r="D54025" s="1"/>
    </row>
    <row r="54026" spans="4:4" x14ac:dyDescent="0.2">
      <c r="D54026" s="1"/>
    </row>
    <row r="54027" spans="4:4" x14ac:dyDescent="0.2">
      <c r="D54027" s="1"/>
    </row>
    <row r="54028" spans="4:4" x14ac:dyDescent="0.2">
      <c r="D54028" s="1"/>
    </row>
    <row r="54029" spans="4:4" x14ac:dyDescent="0.2">
      <c r="D54029" s="1"/>
    </row>
    <row r="54030" spans="4:4" x14ac:dyDescent="0.2">
      <c r="D54030" s="1"/>
    </row>
    <row r="54031" spans="4:4" x14ac:dyDescent="0.2">
      <c r="D54031" s="1"/>
    </row>
    <row r="54032" spans="4:4" x14ac:dyDescent="0.2">
      <c r="D54032" s="1"/>
    </row>
    <row r="54033" spans="4:4" x14ac:dyDescent="0.2">
      <c r="D54033" s="1"/>
    </row>
    <row r="54034" spans="4:4" x14ac:dyDescent="0.2">
      <c r="D54034" s="1"/>
    </row>
    <row r="54035" spans="4:4" x14ac:dyDescent="0.2">
      <c r="D54035" s="1"/>
    </row>
    <row r="54036" spans="4:4" x14ac:dyDescent="0.2">
      <c r="D54036" s="1"/>
    </row>
    <row r="54037" spans="4:4" x14ac:dyDescent="0.2">
      <c r="D54037" s="1"/>
    </row>
    <row r="54038" spans="4:4" x14ac:dyDescent="0.2">
      <c r="D54038" s="1"/>
    </row>
    <row r="54039" spans="4:4" x14ac:dyDescent="0.2">
      <c r="D54039" s="1"/>
    </row>
    <row r="54040" spans="4:4" x14ac:dyDescent="0.2">
      <c r="D54040" s="1"/>
    </row>
    <row r="54041" spans="4:4" x14ac:dyDescent="0.2">
      <c r="D54041" s="1"/>
    </row>
    <row r="54042" spans="4:4" x14ac:dyDescent="0.2">
      <c r="D54042" s="1"/>
    </row>
    <row r="54043" spans="4:4" x14ac:dyDescent="0.2">
      <c r="D54043" s="1"/>
    </row>
    <row r="54044" spans="4:4" x14ac:dyDescent="0.2">
      <c r="D54044" s="1"/>
    </row>
    <row r="54045" spans="4:4" x14ac:dyDescent="0.2">
      <c r="D54045" s="1"/>
    </row>
    <row r="54046" spans="4:4" x14ac:dyDescent="0.2">
      <c r="D54046" s="1"/>
    </row>
    <row r="54047" spans="4:4" x14ac:dyDescent="0.2">
      <c r="D54047" s="1"/>
    </row>
    <row r="54048" spans="4:4" x14ac:dyDescent="0.2">
      <c r="D54048" s="1"/>
    </row>
    <row r="54049" spans="4:4" x14ac:dyDescent="0.2">
      <c r="D54049" s="1"/>
    </row>
    <row r="54050" spans="4:4" x14ac:dyDescent="0.2">
      <c r="D54050" s="1"/>
    </row>
    <row r="54051" spans="4:4" x14ac:dyDescent="0.2">
      <c r="D54051" s="1"/>
    </row>
    <row r="54052" spans="4:4" x14ac:dyDescent="0.2">
      <c r="D54052" s="1"/>
    </row>
    <row r="54053" spans="4:4" x14ac:dyDescent="0.2">
      <c r="D54053" s="1"/>
    </row>
    <row r="54054" spans="4:4" x14ac:dyDescent="0.2">
      <c r="D54054" s="1"/>
    </row>
    <row r="54055" spans="4:4" x14ac:dyDescent="0.2">
      <c r="D54055" s="1"/>
    </row>
    <row r="54056" spans="4:4" x14ac:dyDescent="0.2">
      <c r="D54056" s="1"/>
    </row>
    <row r="54057" spans="4:4" x14ac:dyDescent="0.2">
      <c r="D54057" s="1"/>
    </row>
    <row r="54058" spans="4:4" x14ac:dyDescent="0.2">
      <c r="D54058" s="1"/>
    </row>
    <row r="54059" spans="4:4" x14ac:dyDescent="0.2">
      <c r="D54059" s="1"/>
    </row>
    <row r="54060" spans="4:4" x14ac:dyDescent="0.2">
      <c r="D54060" s="1"/>
    </row>
    <row r="54061" spans="4:4" x14ac:dyDescent="0.2">
      <c r="D54061" s="1"/>
    </row>
    <row r="54062" spans="4:4" x14ac:dyDescent="0.2">
      <c r="D54062" s="1"/>
    </row>
    <row r="54063" spans="4:4" x14ac:dyDescent="0.2">
      <c r="D54063" s="1"/>
    </row>
    <row r="54064" spans="4:4" x14ac:dyDescent="0.2">
      <c r="D54064" s="1"/>
    </row>
    <row r="54065" spans="4:4" x14ac:dyDescent="0.2">
      <c r="D54065" s="1"/>
    </row>
    <row r="54066" spans="4:4" x14ac:dyDescent="0.2">
      <c r="D54066" s="1"/>
    </row>
    <row r="54067" spans="4:4" x14ac:dyDescent="0.2">
      <c r="D54067" s="1"/>
    </row>
    <row r="54068" spans="4:4" x14ac:dyDescent="0.2">
      <c r="D54068" s="1"/>
    </row>
    <row r="54069" spans="4:4" x14ac:dyDescent="0.2">
      <c r="D54069" s="1"/>
    </row>
    <row r="54070" spans="4:4" x14ac:dyDescent="0.2">
      <c r="D54070" s="1"/>
    </row>
    <row r="54071" spans="4:4" x14ac:dyDescent="0.2">
      <c r="D54071" s="1"/>
    </row>
    <row r="54072" spans="4:4" x14ac:dyDescent="0.2">
      <c r="D54072" s="1"/>
    </row>
    <row r="54073" spans="4:4" x14ac:dyDescent="0.2">
      <c r="D54073" s="1"/>
    </row>
    <row r="54074" spans="4:4" x14ac:dyDescent="0.2">
      <c r="D54074" s="1"/>
    </row>
    <row r="54075" spans="4:4" x14ac:dyDescent="0.2">
      <c r="D54075" s="1"/>
    </row>
    <row r="54076" spans="4:4" x14ac:dyDescent="0.2">
      <c r="D54076" s="1"/>
    </row>
    <row r="54077" spans="4:4" x14ac:dyDescent="0.2">
      <c r="D54077" s="1"/>
    </row>
    <row r="54078" spans="4:4" x14ac:dyDescent="0.2">
      <c r="D54078" s="1"/>
    </row>
    <row r="54079" spans="4:4" x14ac:dyDescent="0.2">
      <c r="D54079" s="1"/>
    </row>
    <row r="54080" spans="4:4" x14ac:dyDescent="0.2">
      <c r="D54080" s="1"/>
    </row>
    <row r="54081" spans="4:4" x14ac:dyDescent="0.2">
      <c r="D54081" s="1"/>
    </row>
    <row r="54082" spans="4:4" x14ac:dyDescent="0.2">
      <c r="D54082" s="1"/>
    </row>
    <row r="54083" spans="4:4" x14ac:dyDescent="0.2">
      <c r="D54083" s="1"/>
    </row>
    <row r="54084" spans="4:4" x14ac:dyDescent="0.2">
      <c r="D54084" s="1"/>
    </row>
    <row r="54085" spans="4:4" x14ac:dyDescent="0.2">
      <c r="D54085" s="1"/>
    </row>
    <row r="54086" spans="4:4" x14ac:dyDescent="0.2">
      <c r="D54086" s="1"/>
    </row>
    <row r="54087" spans="4:4" x14ac:dyDescent="0.2">
      <c r="D54087" s="1"/>
    </row>
    <row r="54088" spans="4:4" x14ac:dyDescent="0.2">
      <c r="D54088" s="1"/>
    </row>
    <row r="54089" spans="4:4" x14ac:dyDescent="0.2">
      <c r="D54089" s="1"/>
    </row>
    <row r="54090" spans="4:4" x14ac:dyDescent="0.2">
      <c r="D54090" s="1"/>
    </row>
    <row r="54091" spans="4:4" x14ac:dyDescent="0.2">
      <c r="D54091" s="1"/>
    </row>
    <row r="54092" spans="4:4" x14ac:dyDescent="0.2">
      <c r="D54092" s="1"/>
    </row>
    <row r="54093" spans="4:4" x14ac:dyDescent="0.2">
      <c r="D54093" s="1"/>
    </row>
    <row r="54094" spans="4:4" x14ac:dyDescent="0.2">
      <c r="D54094" s="1"/>
    </row>
    <row r="54095" spans="4:4" x14ac:dyDescent="0.2">
      <c r="D54095" s="1"/>
    </row>
    <row r="54096" spans="4:4" x14ac:dyDescent="0.2">
      <c r="D54096" s="1"/>
    </row>
    <row r="54097" spans="4:4" x14ac:dyDescent="0.2">
      <c r="D54097" s="1"/>
    </row>
    <row r="54098" spans="4:4" x14ac:dyDescent="0.2">
      <c r="D54098" s="1"/>
    </row>
    <row r="54099" spans="4:4" x14ac:dyDescent="0.2">
      <c r="D54099" s="1"/>
    </row>
    <row r="54100" spans="4:4" x14ac:dyDescent="0.2">
      <c r="D54100" s="1"/>
    </row>
    <row r="54101" spans="4:4" x14ac:dyDescent="0.2">
      <c r="D54101" s="1"/>
    </row>
    <row r="54102" spans="4:4" x14ac:dyDescent="0.2">
      <c r="D54102" s="1"/>
    </row>
    <row r="54103" spans="4:4" x14ac:dyDescent="0.2">
      <c r="D54103" s="1"/>
    </row>
    <row r="54104" spans="4:4" x14ac:dyDescent="0.2">
      <c r="D54104" s="1"/>
    </row>
    <row r="54105" spans="4:4" x14ac:dyDescent="0.2">
      <c r="D54105" s="1"/>
    </row>
    <row r="54106" spans="4:4" x14ac:dyDescent="0.2">
      <c r="D54106" s="1"/>
    </row>
    <row r="54107" spans="4:4" x14ac:dyDescent="0.2">
      <c r="D54107" s="1"/>
    </row>
    <row r="54108" spans="4:4" x14ac:dyDescent="0.2">
      <c r="D54108" s="1"/>
    </row>
    <row r="54109" spans="4:4" x14ac:dyDescent="0.2">
      <c r="D54109" s="1"/>
    </row>
    <row r="54110" spans="4:4" x14ac:dyDescent="0.2">
      <c r="D54110" s="1"/>
    </row>
    <row r="54111" spans="4:4" x14ac:dyDescent="0.2">
      <c r="D54111" s="1"/>
    </row>
    <row r="54112" spans="4:4" x14ac:dyDescent="0.2">
      <c r="D54112" s="1"/>
    </row>
    <row r="54113" spans="4:4" x14ac:dyDescent="0.2">
      <c r="D54113" s="1"/>
    </row>
    <row r="54114" spans="4:4" x14ac:dyDescent="0.2">
      <c r="D54114" s="1"/>
    </row>
    <row r="54115" spans="4:4" x14ac:dyDescent="0.2">
      <c r="D54115" s="1"/>
    </row>
    <row r="54116" spans="4:4" x14ac:dyDescent="0.2">
      <c r="D54116" s="1"/>
    </row>
    <row r="54117" spans="4:4" x14ac:dyDescent="0.2">
      <c r="D54117" s="1"/>
    </row>
    <row r="54118" spans="4:4" x14ac:dyDescent="0.2">
      <c r="D54118" s="1"/>
    </row>
    <row r="54119" spans="4:4" x14ac:dyDescent="0.2">
      <c r="D54119" s="1"/>
    </row>
    <row r="54120" spans="4:4" x14ac:dyDescent="0.2">
      <c r="D54120" s="1"/>
    </row>
    <row r="54121" spans="4:4" x14ac:dyDescent="0.2">
      <c r="D54121" s="1"/>
    </row>
    <row r="54122" spans="4:4" x14ac:dyDescent="0.2">
      <c r="D54122" s="1"/>
    </row>
    <row r="54123" spans="4:4" x14ac:dyDescent="0.2">
      <c r="D54123" s="1"/>
    </row>
    <row r="54124" spans="4:4" x14ac:dyDescent="0.2">
      <c r="D54124" s="1"/>
    </row>
    <row r="54125" spans="4:4" x14ac:dyDescent="0.2">
      <c r="D54125" s="1"/>
    </row>
    <row r="54126" spans="4:4" x14ac:dyDescent="0.2">
      <c r="D54126" s="1"/>
    </row>
    <row r="54127" spans="4:4" x14ac:dyDescent="0.2">
      <c r="D54127" s="1"/>
    </row>
    <row r="54128" spans="4:4" x14ac:dyDescent="0.2">
      <c r="D54128" s="1"/>
    </row>
    <row r="54129" spans="4:4" x14ac:dyDescent="0.2">
      <c r="D54129" s="1"/>
    </row>
    <row r="54130" spans="4:4" x14ac:dyDescent="0.2">
      <c r="D54130" s="1"/>
    </row>
    <row r="54131" spans="4:4" x14ac:dyDescent="0.2">
      <c r="D54131" s="1"/>
    </row>
    <row r="54132" spans="4:4" x14ac:dyDescent="0.2">
      <c r="D54132" s="1"/>
    </row>
    <row r="54133" spans="4:4" x14ac:dyDescent="0.2">
      <c r="D54133" s="1"/>
    </row>
    <row r="54134" spans="4:4" x14ac:dyDescent="0.2">
      <c r="D54134" s="1"/>
    </row>
    <row r="54135" spans="4:4" x14ac:dyDescent="0.2">
      <c r="D54135" s="1"/>
    </row>
    <row r="54136" spans="4:4" x14ac:dyDescent="0.2">
      <c r="D54136" s="1"/>
    </row>
    <row r="54137" spans="4:4" x14ac:dyDescent="0.2">
      <c r="D54137" s="1"/>
    </row>
    <row r="54138" spans="4:4" x14ac:dyDescent="0.2">
      <c r="D54138" s="1"/>
    </row>
    <row r="54139" spans="4:4" x14ac:dyDescent="0.2">
      <c r="D54139" s="1"/>
    </row>
    <row r="54140" spans="4:4" x14ac:dyDescent="0.2">
      <c r="D54140" s="1"/>
    </row>
    <row r="54141" spans="4:4" x14ac:dyDescent="0.2">
      <c r="D54141" s="1"/>
    </row>
    <row r="54142" spans="4:4" x14ac:dyDescent="0.2">
      <c r="D54142" s="1"/>
    </row>
    <row r="54143" spans="4:4" x14ac:dyDescent="0.2">
      <c r="D54143" s="1"/>
    </row>
    <row r="54144" spans="4:4" x14ac:dyDescent="0.2">
      <c r="D54144" s="1"/>
    </row>
    <row r="54145" spans="4:4" x14ac:dyDescent="0.2">
      <c r="D54145" s="1"/>
    </row>
    <row r="54146" spans="4:4" x14ac:dyDescent="0.2">
      <c r="D54146" s="1"/>
    </row>
    <row r="54147" spans="4:4" x14ac:dyDescent="0.2">
      <c r="D54147" s="1"/>
    </row>
    <row r="54148" spans="4:4" x14ac:dyDescent="0.2">
      <c r="D54148" s="1"/>
    </row>
    <row r="54149" spans="4:4" x14ac:dyDescent="0.2">
      <c r="D54149" s="1"/>
    </row>
    <row r="54150" spans="4:4" x14ac:dyDescent="0.2">
      <c r="D54150" s="1"/>
    </row>
    <row r="54151" spans="4:4" x14ac:dyDescent="0.2">
      <c r="D54151" s="1"/>
    </row>
    <row r="54152" spans="4:4" x14ac:dyDescent="0.2">
      <c r="D54152" s="1"/>
    </row>
    <row r="54153" spans="4:4" x14ac:dyDescent="0.2">
      <c r="D54153" s="1"/>
    </row>
    <row r="54154" spans="4:4" x14ac:dyDescent="0.2">
      <c r="D54154" s="1"/>
    </row>
    <row r="54155" spans="4:4" x14ac:dyDescent="0.2">
      <c r="D54155" s="1"/>
    </row>
    <row r="54156" spans="4:4" x14ac:dyDescent="0.2">
      <c r="D54156" s="1"/>
    </row>
    <row r="54157" spans="4:4" x14ac:dyDescent="0.2">
      <c r="D54157" s="1"/>
    </row>
    <row r="54158" spans="4:4" x14ac:dyDescent="0.2">
      <c r="D54158" s="1"/>
    </row>
    <row r="54159" spans="4:4" x14ac:dyDescent="0.2">
      <c r="D54159" s="1"/>
    </row>
    <row r="54160" spans="4:4" x14ac:dyDescent="0.2">
      <c r="D54160" s="1"/>
    </row>
    <row r="54161" spans="4:4" x14ac:dyDescent="0.2">
      <c r="D54161" s="1"/>
    </row>
    <row r="54162" spans="4:4" x14ac:dyDescent="0.2">
      <c r="D54162" s="1"/>
    </row>
    <row r="54163" spans="4:4" x14ac:dyDescent="0.2">
      <c r="D54163" s="1"/>
    </row>
    <row r="54164" spans="4:4" x14ac:dyDescent="0.2">
      <c r="D54164" s="1"/>
    </row>
    <row r="54165" spans="4:4" x14ac:dyDescent="0.2">
      <c r="D54165" s="1"/>
    </row>
    <row r="54166" spans="4:4" x14ac:dyDescent="0.2">
      <c r="D54166" s="1"/>
    </row>
    <row r="54167" spans="4:4" x14ac:dyDescent="0.2">
      <c r="D54167" s="1"/>
    </row>
    <row r="54168" spans="4:4" x14ac:dyDescent="0.2">
      <c r="D54168" s="1"/>
    </row>
    <row r="54169" spans="4:4" x14ac:dyDescent="0.2">
      <c r="D54169" s="1"/>
    </row>
    <row r="54170" spans="4:4" x14ac:dyDescent="0.2">
      <c r="D54170" s="1"/>
    </row>
    <row r="54171" spans="4:4" x14ac:dyDescent="0.2">
      <c r="D54171" s="1"/>
    </row>
    <row r="54172" spans="4:4" x14ac:dyDescent="0.2">
      <c r="D54172" s="1"/>
    </row>
    <row r="54173" spans="4:4" x14ac:dyDescent="0.2">
      <c r="D54173" s="1"/>
    </row>
    <row r="54174" spans="4:4" x14ac:dyDescent="0.2">
      <c r="D54174" s="1"/>
    </row>
    <row r="54175" spans="4:4" x14ac:dyDescent="0.2">
      <c r="D54175" s="1"/>
    </row>
    <row r="54176" spans="4:4" x14ac:dyDescent="0.2">
      <c r="D54176" s="1"/>
    </row>
    <row r="54177" spans="4:4" x14ac:dyDescent="0.2">
      <c r="D54177" s="1"/>
    </row>
    <row r="54178" spans="4:4" x14ac:dyDescent="0.2">
      <c r="D54178" s="1"/>
    </row>
    <row r="54179" spans="4:4" x14ac:dyDescent="0.2">
      <c r="D54179" s="1"/>
    </row>
    <row r="54180" spans="4:4" x14ac:dyDescent="0.2">
      <c r="D54180" s="1"/>
    </row>
    <row r="54181" spans="4:4" x14ac:dyDescent="0.2">
      <c r="D54181" s="1"/>
    </row>
    <row r="54182" spans="4:4" x14ac:dyDescent="0.2">
      <c r="D54182" s="1"/>
    </row>
    <row r="54183" spans="4:4" x14ac:dyDescent="0.2">
      <c r="D54183" s="1"/>
    </row>
    <row r="54184" spans="4:4" x14ac:dyDescent="0.2">
      <c r="D54184" s="1"/>
    </row>
    <row r="54185" spans="4:4" x14ac:dyDescent="0.2">
      <c r="D54185" s="1"/>
    </row>
    <row r="54186" spans="4:4" x14ac:dyDescent="0.2">
      <c r="D54186" s="1"/>
    </row>
    <row r="54187" spans="4:4" x14ac:dyDescent="0.2">
      <c r="D54187" s="1"/>
    </row>
    <row r="54188" spans="4:4" x14ac:dyDescent="0.2">
      <c r="D54188" s="1"/>
    </row>
    <row r="54189" spans="4:4" x14ac:dyDescent="0.2">
      <c r="D54189" s="1"/>
    </row>
    <row r="54190" spans="4:4" x14ac:dyDescent="0.2">
      <c r="D54190" s="1"/>
    </row>
    <row r="54191" spans="4:4" x14ac:dyDescent="0.2">
      <c r="D54191" s="1"/>
    </row>
    <row r="54192" spans="4:4" x14ac:dyDescent="0.2">
      <c r="D54192" s="1"/>
    </row>
    <row r="54193" spans="4:4" x14ac:dyDescent="0.2">
      <c r="D54193" s="1"/>
    </row>
    <row r="54194" spans="4:4" x14ac:dyDescent="0.2">
      <c r="D54194" s="1"/>
    </row>
    <row r="54195" spans="4:4" x14ac:dyDescent="0.2">
      <c r="D54195" s="1"/>
    </row>
    <row r="54196" spans="4:4" x14ac:dyDescent="0.2">
      <c r="D54196" s="1"/>
    </row>
    <row r="54197" spans="4:4" x14ac:dyDescent="0.2">
      <c r="D54197" s="1"/>
    </row>
    <row r="54198" spans="4:4" x14ac:dyDescent="0.2">
      <c r="D54198" s="1"/>
    </row>
    <row r="54199" spans="4:4" x14ac:dyDescent="0.2">
      <c r="D54199" s="1"/>
    </row>
    <row r="54200" spans="4:4" x14ac:dyDescent="0.2">
      <c r="D54200" s="1"/>
    </row>
    <row r="54201" spans="4:4" x14ac:dyDescent="0.2">
      <c r="D54201" s="1"/>
    </row>
    <row r="54202" spans="4:4" x14ac:dyDescent="0.2">
      <c r="D54202" s="1"/>
    </row>
    <row r="54203" spans="4:4" x14ac:dyDescent="0.2">
      <c r="D54203" s="1"/>
    </row>
    <row r="54204" spans="4:4" x14ac:dyDescent="0.2">
      <c r="D54204" s="1"/>
    </row>
    <row r="54205" spans="4:4" x14ac:dyDescent="0.2">
      <c r="D54205" s="1"/>
    </row>
    <row r="54206" spans="4:4" x14ac:dyDescent="0.2">
      <c r="D54206" s="1"/>
    </row>
    <row r="54207" spans="4:4" x14ac:dyDescent="0.2">
      <c r="D54207" s="1"/>
    </row>
    <row r="54208" spans="4:4" x14ac:dyDescent="0.2">
      <c r="D54208" s="1"/>
    </row>
    <row r="54209" spans="4:4" x14ac:dyDescent="0.2">
      <c r="D54209" s="1"/>
    </row>
    <row r="54210" spans="4:4" x14ac:dyDescent="0.2">
      <c r="D54210" s="1"/>
    </row>
    <row r="54211" spans="4:4" x14ac:dyDescent="0.2">
      <c r="D54211" s="1"/>
    </row>
    <row r="54212" spans="4:4" x14ac:dyDescent="0.2">
      <c r="D54212" s="1"/>
    </row>
    <row r="54213" spans="4:4" x14ac:dyDescent="0.2">
      <c r="D54213" s="1"/>
    </row>
    <row r="54214" spans="4:4" x14ac:dyDescent="0.2">
      <c r="D54214" s="1"/>
    </row>
    <row r="54215" spans="4:4" x14ac:dyDescent="0.2">
      <c r="D54215" s="1"/>
    </row>
    <row r="54216" spans="4:4" x14ac:dyDescent="0.2">
      <c r="D54216" s="1"/>
    </row>
    <row r="54217" spans="4:4" x14ac:dyDescent="0.2">
      <c r="D54217" s="1"/>
    </row>
    <row r="54218" spans="4:4" x14ac:dyDescent="0.2">
      <c r="D54218" s="1"/>
    </row>
    <row r="54219" spans="4:4" x14ac:dyDescent="0.2">
      <c r="D54219" s="1"/>
    </row>
    <row r="54220" spans="4:4" x14ac:dyDescent="0.2">
      <c r="D54220" s="1"/>
    </row>
    <row r="54221" spans="4:4" x14ac:dyDescent="0.2">
      <c r="D54221" s="1"/>
    </row>
    <row r="54222" spans="4:4" x14ac:dyDescent="0.2">
      <c r="D54222" s="1"/>
    </row>
    <row r="54223" spans="4:4" x14ac:dyDescent="0.2">
      <c r="D54223" s="1"/>
    </row>
    <row r="54224" spans="4:4" x14ac:dyDescent="0.2">
      <c r="D54224" s="1"/>
    </row>
    <row r="54225" spans="4:4" x14ac:dyDescent="0.2">
      <c r="D54225" s="1"/>
    </row>
    <row r="54226" spans="4:4" x14ac:dyDescent="0.2">
      <c r="D54226" s="1"/>
    </row>
    <row r="54227" spans="4:4" x14ac:dyDescent="0.2">
      <c r="D54227" s="1"/>
    </row>
    <row r="54228" spans="4:4" x14ac:dyDescent="0.2">
      <c r="D54228" s="1"/>
    </row>
    <row r="54229" spans="4:4" x14ac:dyDescent="0.2">
      <c r="D54229" s="1"/>
    </row>
    <row r="54230" spans="4:4" x14ac:dyDescent="0.2">
      <c r="D54230" s="1"/>
    </row>
    <row r="54231" spans="4:4" x14ac:dyDescent="0.2">
      <c r="D54231" s="1"/>
    </row>
    <row r="54232" spans="4:4" x14ac:dyDescent="0.2">
      <c r="D54232" s="1"/>
    </row>
    <row r="54233" spans="4:4" x14ac:dyDescent="0.2">
      <c r="D54233" s="1"/>
    </row>
    <row r="54234" spans="4:4" x14ac:dyDescent="0.2">
      <c r="D54234" s="1"/>
    </row>
    <row r="54235" spans="4:4" x14ac:dyDescent="0.2">
      <c r="D54235" s="1"/>
    </row>
    <row r="54236" spans="4:4" x14ac:dyDescent="0.2">
      <c r="D54236" s="1"/>
    </row>
    <row r="54237" spans="4:4" x14ac:dyDescent="0.2">
      <c r="D54237" s="1"/>
    </row>
    <row r="54238" spans="4:4" x14ac:dyDescent="0.2">
      <c r="D54238" s="1"/>
    </row>
    <row r="54239" spans="4:4" x14ac:dyDescent="0.2">
      <c r="D54239" s="1"/>
    </row>
    <row r="54240" spans="4:4" x14ac:dyDescent="0.2">
      <c r="D54240" s="1"/>
    </row>
    <row r="54241" spans="4:4" x14ac:dyDescent="0.2">
      <c r="D54241" s="1"/>
    </row>
    <row r="54242" spans="4:4" x14ac:dyDescent="0.2">
      <c r="D54242" s="1"/>
    </row>
    <row r="54243" spans="4:4" x14ac:dyDescent="0.2">
      <c r="D54243" s="1"/>
    </row>
    <row r="54244" spans="4:4" x14ac:dyDescent="0.2">
      <c r="D54244" s="1"/>
    </row>
    <row r="54245" spans="4:4" x14ac:dyDescent="0.2">
      <c r="D54245" s="1"/>
    </row>
    <row r="54246" spans="4:4" x14ac:dyDescent="0.2">
      <c r="D54246" s="1"/>
    </row>
    <row r="54247" spans="4:4" x14ac:dyDescent="0.2">
      <c r="D54247" s="1"/>
    </row>
    <row r="54248" spans="4:4" x14ac:dyDescent="0.2">
      <c r="D54248" s="1"/>
    </row>
    <row r="54249" spans="4:4" x14ac:dyDescent="0.2">
      <c r="D54249" s="1"/>
    </row>
    <row r="54250" spans="4:4" x14ac:dyDescent="0.2">
      <c r="D54250" s="1"/>
    </row>
    <row r="54251" spans="4:4" x14ac:dyDescent="0.2">
      <c r="D54251" s="1"/>
    </row>
    <row r="54252" spans="4:4" x14ac:dyDescent="0.2">
      <c r="D54252" s="1"/>
    </row>
    <row r="54253" spans="4:4" x14ac:dyDescent="0.2">
      <c r="D54253" s="1"/>
    </row>
    <row r="54254" spans="4:4" x14ac:dyDescent="0.2">
      <c r="D54254" s="1"/>
    </row>
    <row r="54255" spans="4:4" x14ac:dyDescent="0.2">
      <c r="D54255" s="1"/>
    </row>
    <row r="54256" spans="4:4" x14ac:dyDescent="0.2">
      <c r="D54256" s="1"/>
    </row>
    <row r="54257" spans="4:4" x14ac:dyDescent="0.2">
      <c r="D54257" s="1"/>
    </row>
    <row r="54258" spans="4:4" x14ac:dyDescent="0.2">
      <c r="D54258" s="1"/>
    </row>
    <row r="54259" spans="4:4" x14ac:dyDescent="0.2">
      <c r="D54259" s="1"/>
    </row>
    <row r="54260" spans="4:4" x14ac:dyDescent="0.2">
      <c r="D54260" s="1"/>
    </row>
    <row r="54261" spans="4:4" x14ac:dyDescent="0.2">
      <c r="D54261" s="1"/>
    </row>
    <row r="54262" spans="4:4" x14ac:dyDescent="0.2">
      <c r="D54262" s="1"/>
    </row>
    <row r="54263" spans="4:4" x14ac:dyDescent="0.2">
      <c r="D54263" s="1"/>
    </row>
    <row r="54264" spans="4:4" x14ac:dyDescent="0.2">
      <c r="D54264" s="1"/>
    </row>
    <row r="54265" spans="4:4" x14ac:dyDescent="0.2">
      <c r="D54265" s="1"/>
    </row>
    <row r="54266" spans="4:4" x14ac:dyDescent="0.2">
      <c r="D54266" s="1"/>
    </row>
    <row r="54267" spans="4:4" x14ac:dyDescent="0.2">
      <c r="D54267" s="1"/>
    </row>
    <row r="54268" spans="4:4" x14ac:dyDescent="0.2">
      <c r="D54268" s="1"/>
    </row>
    <row r="54269" spans="4:4" x14ac:dyDescent="0.2">
      <c r="D54269" s="1"/>
    </row>
    <row r="54270" spans="4:4" x14ac:dyDescent="0.2">
      <c r="D54270" s="1"/>
    </row>
    <row r="54271" spans="4:4" x14ac:dyDescent="0.2">
      <c r="D54271" s="1"/>
    </row>
    <row r="54272" spans="4:4" x14ac:dyDescent="0.2">
      <c r="D54272" s="1"/>
    </row>
    <row r="54273" spans="4:4" x14ac:dyDescent="0.2">
      <c r="D54273" s="1"/>
    </row>
    <row r="54274" spans="4:4" x14ac:dyDescent="0.2">
      <c r="D54274" s="1"/>
    </row>
    <row r="54275" spans="4:4" x14ac:dyDescent="0.2">
      <c r="D54275" s="1"/>
    </row>
    <row r="54276" spans="4:4" x14ac:dyDescent="0.2">
      <c r="D54276" s="1"/>
    </row>
    <row r="54277" spans="4:4" x14ac:dyDescent="0.2">
      <c r="D54277" s="1"/>
    </row>
    <row r="54278" spans="4:4" x14ac:dyDescent="0.2">
      <c r="D54278" s="1"/>
    </row>
    <row r="54279" spans="4:4" x14ac:dyDescent="0.2">
      <c r="D54279" s="1"/>
    </row>
    <row r="54280" spans="4:4" x14ac:dyDescent="0.2">
      <c r="D54280" s="1"/>
    </row>
    <row r="54281" spans="4:4" x14ac:dyDescent="0.2">
      <c r="D54281" s="1"/>
    </row>
    <row r="54282" spans="4:4" x14ac:dyDescent="0.2">
      <c r="D54282" s="1"/>
    </row>
    <row r="54283" spans="4:4" x14ac:dyDescent="0.2">
      <c r="D54283" s="1"/>
    </row>
    <row r="54284" spans="4:4" x14ac:dyDescent="0.2">
      <c r="D54284" s="1"/>
    </row>
    <row r="54285" spans="4:4" x14ac:dyDescent="0.2">
      <c r="D54285" s="1"/>
    </row>
    <row r="54286" spans="4:4" x14ac:dyDescent="0.2">
      <c r="D54286" s="1"/>
    </row>
    <row r="54287" spans="4:4" x14ac:dyDescent="0.2">
      <c r="D54287" s="1"/>
    </row>
    <row r="54288" spans="4:4" x14ac:dyDescent="0.2">
      <c r="D54288" s="1"/>
    </row>
    <row r="54289" spans="4:4" x14ac:dyDescent="0.2">
      <c r="D54289" s="1"/>
    </row>
    <row r="54290" spans="4:4" x14ac:dyDescent="0.2">
      <c r="D54290" s="1"/>
    </row>
    <row r="54291" spans="4:4" x14ac:dyDescent="0.2">
      <c r="D54291" s="1"/>
    </row>
    <row r="54292" spans="4:4" x14ac:dyDescent="0.2">
      <c r="D54292" s="1"/>
    </row>
    <row r="54293" spans="4:4" x14ac:dyDescent="0.2">
      <c r="D54293" s="1"/>
    </row>
    <row r="54294" spans="4:4" x14ac:dyDescent="0.2">
      <c r="D54294" s="1"/>
    </row>
    <row r="54295" spans="4:4" x14ac:dyDescent="0.2">
      <c r="D54295" s="1"/>
    </row>
    <row r="54296" spans="4:4" x14ac:dyDescent="0.2">
      <c r="D54296" s="1"/>
    </row>
    <row r="54297" spans="4:4" x14ac:dyDescent="0.2">
      <c r="D54297" s="1"/>
    </row>
    <row r="54298" spans="4:4" x14ac:dyDescent="0.2">
      <c r="D54298" s="1"/>
    </row>
    <row r="54299" spans="4:4" x14ac:dyDescent="0.2">
      <c r="D54299" s="1"/>
    </row>
    <row r="54300" spans="4:4" x14ac:dyDescent="0.2">
      <c r="D54300" s="1"/>
    </row>
    <row r="54301" spans="4:4" x14ac:dyDescent="0.2">
      <c r="D54301" s="1"/>
    </row>
    <row r="54302" spans="4:4" x14ac:dyDescent="0.2">
      <c r="D54302" s="1"/>
    </row>
    <row r="54303" spans="4:4" x14ac:dyDescent="0.2">
      <c r="D54303" s="1"/>
    </row>
    <row r="54304" spans="4:4" x14ac:dyDescent="0.2">
      <c r="D54304" s="1"/>
    </row>
    <row r="54305" spans="4:4" x14ac:dyDescent="0.2">
      <c r="D54305" s="1"/>
    </row>
    <row r="54306" spans="4:4" x14ac:dyDescent="0.2">
      <c r="D54306" s="1"/>
    </row>
    <row r="54307" spans="4:4" x14ac:dyDescent="0.2">
      <c r="D54307" s="1"/>
    </row>
    <row r="54308" spans="4:4" x14ac:dyDescent="0.2">
      <c r="D54308" s="1"/>
    </row>
    <row r="54309" spans="4:4" x14ac:dyDescent="0.2">
      <c r="D54309" s="1"/>
    </row>
    <row r="54310" spans="4:4" x14ac:dyDescent="0.2">
      <c r="D54310" s="1"/>
    </row>
    <row r="54311" spans="4:4" x14ac:dyDescent="0.2">
      <c r="D54311" s="1"/>
    </row>
    <row r="54312" spans="4:4" x14ac:dyDescent="0.2">
      <c r="D54312" s="1"/>
    </row>
    <row r="54313" spans="4:4" x14ac:dyDescent="0.2">
      <c r="D54313" s="1"/>
    </row>
    <row r="54314" spans="4:4" x14ac:dyDescent="0.2">
      <c r="D54314" s="1"/>
    </row>
    <row r="54315" spans="4:4" x14ac:dyDescent="0.2">
      <c r="D54315" s="1"/>
    </row>
    <row r="54316" spans="4:4" x14ac:dyDescent="0.2">
      <c r="D54316" s="1"/>
    </row>
    <row r="54317" spans="4:4" x14ac:dyDescent="0.2">
      <c r="D54317" s="1"/>
    </row>
    <row r="54318" spans="4:4" x14ac:dyDescent="0.2">
      <c r="D54318" s="1"/>
    </row>
    <row r="54319" spans="4:4" x14ac:dyDescent="0.2">
      <c r="D54319" s="1"/>
    </row>
    <row r="54320" spans="4:4" x14ac:dyDescent="0.2">
      <c r="D54320" s="1"/>
    </row>
    <row r="54321" spans="4:4" x14ac:dyDescent="0.2">
      <c r="D54321" s="1"/>
    </row>
    <row r="54322" spans="4:4" x14ac:dyDescent="0.2">
      <c r="D54322" s="1"/>
    </row>
    <row r="54323" spans="4:4" x14ac:dyDescent="0.2">
      <c r="D54323" s="1"/>
    </row>
    <row r="54324" spans="4:4" x14ac:dyDescent="0.2">
      <c r="D54324" s="1"/>
    </row>
    <row r="54325" spans="4:4" x14ac:dyDescent="0.2">
      <c r="D54325" s="1"/>
    </row>
    <row r="54326" spans="4:4" x14ac:dyDescent="0.2">
      <c r="D54326" s="1"/>
    </row>
    <row r="54327" spans="4:4" x14ac:dyDescent="0.2">
      <c r="D54327" s="1"/>
    </row>
    <row r="54328" spans="4:4" x14ac:dyDescent="0.2">
      <c r="D54328" s="1"/>
    </row>
    <row r="54329" spans="4:4" x14ac:dyDescent="0.2">
      <c r="D54329" s="1"/>
    </row>
    <row r="54330" spans="4:4" x14ac:dyDescent="0.2">
      <c r="D54330" s="1"/>
    </row>
    <row r="54331" spans="4:4" x14ac:dyDescent="0.2">
      <c r="D54331" s="1"/>
    </row>
    <row r="54332" spans="4:4" x14ac:dyDescent="0.2">
      <c r="D54332" s="1"/>
    </row>
    <row r="54333" spans="4:4" x14ac:dyDescent="0.2">
      <c r="D54333" s="1"/>
    </row>
    <row r="54334" spans="4:4" x14ac:dyDescent="0.2">
      <c r="D54334" s="1"/>
    </row>
    <row r="54335" spans="4:4" x14ac:dyDescent="0.2">
      <c r="D54335" s="1"/>
    </row>
    <row r="54336" spans="4:4" x14ac:dyDescent="0.2">
      <c r="D54336" s="1"/>
    </row>
    <row r="54337" spans="4:4" x14ac:dyDescent="0.2">
      <c r="D54337" s="1"/>
    </row>
    <row r="54338" spans="4:4" x14ac:dyDescent="0.2">
      <c r="D54338" s="1"/>
    </row>
    <row r="54339" spans="4:4" x14ac:dyDescent="0.2">
      <c r="D54339" s="1"/>
    </row>
    <row r="54340" spans="4:4" x14ac:dyDescent="0.2">
      <c r="D54340" s="1"/>
    </row>
    <row r="54341" spans="4:4" x14ac:dyDescent="0.2">
      <c r="D54341" s="1"/>
    </row>
    <row r="54342" spans="4:4" x14ac:dyDescent="0.2">
      <c r="D54342" s="1"/>
    </row>
    <row r="54343" spans="4:4" x14ac:dyDescent="0.2">
      <c r="D54343" s="1"/>
    </row>
    <row r="54344" spans="4:4" x14ac:dyDescent="0.2">
      <c r="D54344" s="1"/>
    </row>
    <row r="54345" spans="4:4" x14ac:dyDescent="0.2">
      <c r="D54345" s="1"/>
    </row>
    <row r="54346" spans="4:4" x14ac:dyDescent="0.2">
      <c r="D54346" s="1"/>
    </row>
    <row r="54347" spans="4:4" x14ac:dyDescent="0.2">
      <c r="D54347" s="1"/>
    </row>
    <row r="54348" spans="4:4" x14ac:dyDescent="0.2">
      <c r="D54348" s="1"/>
    </row>
    <row r="54349" spans="4:4" x14ac:dyDescent="0.2">
      <c r="D54349" s="1"/>
    </row>
    <row r="54350" spans="4:4" x14ac:dyDescent="0.2">
      <c r="D54350" s="1"/>
    </row>
    <row r="54351" spans="4:4" x14ac:dyDescent="0.2">
      <c r="D54351" s="1"/>
    </row>
    <row r="54352" spans="4:4" x14ac:dyDescent="0.2">
      <c r="D54352" s="1"/>
    </row>
    <row r="54353" spans="4:4" x14ac:dyDescent="0.2">
      <c r="D54353" s="1"/>
    </row>
    <row r="54354" spans="4:4" x14ac:dyDescent="0.2">
      <c r="D54354" s="1"/>
    </row>
    <row r="54355" spans="4:4" x14ac:dyDescent="0.2">
      <c r="D54355" s="1"/>
    </row>
    <row r="54356" spans="4:4" x14ac:dyDescent="0.2">
      <c r="D54356" s="1"/>
    </row>
    <row r="54357" spans="4:4" x14ac:dyDescent="0.2">
      <c r="D54357" s="1"/>
    </row>
    <row r="54358" spans="4:4" x14ac:dyDescent="0.2">
      <c r="D54358" s="1"/>
    </row>
    <row r="54359" spans="4:4" x14ac:dyDescent="0.2">
      <c r="D54359" s="1"/>
    </row>
    <row r="54360" spans="4:4" x14ac:dyDescent="0.2">
      <c r="D54360" s="1"/>
    </row>
    <row r="54361" spans="4:4" x14ac:dyDescent="0.2">
      <c r="D54361" s="1"/>
    </row>
    <row r="54362" spans="4:4" x14ac:dyDescent="0.2">
      <c r="D54362" s="1"/>
    </row>
    <row r="54363" spans="4:4" x14ac:dyDescent="0.2">
      <c r="D54363" s="1"/>
    </row>
    <row r="54364" spans="4:4" x14ac:dyDescent="0.2">
      <c r="D54364" s="1"/>
    </row>
    <row r="54365" spans="4:4" x14ac:dyDescent="0.2">
      <c r="D54365" s="1"/>
    </row>
    <row r="54366" spans="4:4" x14ac:dyDescent="0.2">
      <c r="D54366" s="1"/>
    </row>
    <row r="54367" spans="4:4" x14ac:dyDescent="0.2">
      <c r="D54367" s="1"/>
    </row>
    <row r="54368" spans="4:4" x14ac:dyDescent="0.2">
      <c r="D54368" s="1"/>
    </row>
    <row r="54369" spans="4:4" x14ac:dyDescent="0.2">
      <c r="D54369" s="1"/>
    </row>
    <row r="54370" spans="4:4" x14ac:dyDescent="0.2">
      <c r="D54370" s="1"/>
    </row>
    <row r="54371" spans="4:4" x14ac:dyDescent="0.2">
      <c r="D54371" s="1"/>
    </row>
    <row r="54372" spans="4:4" x14ac:dyDescent="0.2">
      <c r="D54372" s="1"/>
    </row>
    <row r="54373" spans="4:4" x14ac:dyDescent="0.2">
      <c r="D54373" s="1"/>
    </row>
    <row r="54374" spans="4:4" x14ac:dyDescent="0.2">
      <c r="D54374" s="1"/>
    </row>
    <row r="54375" spans="4:4" x14ac:dyDescent="0.2">
      <c r="D54375" s="1"/>
    </row>
    <row r="54376" spans="4:4" x14ac:dyDescent="0.2">
      <c r="D54376" s="1"/>
    </row>
    <row r="54377" spans="4:4" x14ac:dyDescent="0.2">
      <c r="D54377" s="1"/>
    </row>
    <row r="54378" spans="4:4" x14ac:dyDescent="0.2">
      <c r="D54378" s="1"/>
    </row>
    <row r="54379" spans="4:4" x14ac:dyDescent="0.2">
      <c r="D54379" s="1"/>
    </row>
    <row r="54380" spans="4:4" x14ac:dyDescent="0.2">
      <c r="D54380" s="1"/>
    </row>
    <row r="54381" spans="4:4" x14ac:dyDescent="0.2">
      <c r="D54381" s="1"/>
    </row>
    <row r="54382" spans="4:4" x14ac:dyDescent="0.2">
      <c r="D54382" s="1"/>
    </row>
    <row r="54383" spans="4:4" x14ac:dyDescent="0.2">
      <c r="D54383" s="1"/>
    </row>
    <row r="54384" spans="4:4" x14ac:dyDescent="0.2">
      <c r="D54384" s="1"/>
    </row>
    <row r="54385" spans="4:4" x14ac:dyDescent="0.2">
      <c r="D54385" s="1"/>
    </row>
    <row r="54386" spans="4:4" x14ac:dyDescent="0.2">
      <c r="D54386" s="1"/>
    </row>
    <row r="54387" spans="4:4" x14ac:dyDescent="0.2">
      <c r="D54387" s="1"/>
    </row>
    <row r="54388" spans="4:4" x14ac:dyDescent="0.2">
      <c r="D54388" s="1"/>
    </row>
    <row r="54389" spans="4:4" x14ac:dyDescent="0.2">
      <c r="D54389" s="1"/>
    </row>
    <row r="54390" spans="4:4" x14ac:dyDescent="0.2">
      <c r="D54390" s="1"/>
    </row>
    <row r="54391" spans="4:4" x14ac:dyDescent="0.2">
      <c r="D54391" s="1"/>
    </row>
    <row r="54392" spans="4:4" x14ac:dyDescent="0.2">
      <c r="D54392" s="1"/>
    </row>
    <row r="54393" spans="4:4" x14ac:dyDescent="0.2">
      <c r="D54393" s="1"/>
    </row>
    <row r="54394" spans="4:4" x14ac:dyDescent="0.2">
      <c r="D54394" s="1"/>
    </row>
    <row r="54395" spans="4:4" x14ac:dyDescent="0.2">
      <c r="D54395" s="1"/>
    </row>
    <row r="54396" spans="4:4" x14ac:dyDescent="0.2">
      <c r="D54396" s="1"/>
    </row>
    <row r="54397" spans="4:4" x14ac:dyDescent="0.2">
      <c r="D54397" s="1"/>
    </row>
    <row r="54398" spans="4:4" x14ac:dyDescent="0.2">
      <c r="D54398" s="1"/>
    </row>
    <row r="54399" spans="4:4" x14ac:dyDescent="0.2">
      <c r="D54399" s="1"/>
    </row>
    <row r="54400" spans="4:4" x14ac:dyDescent="0.2">
      <c r="D54400" s="1"/>
    </row>
    <row r="54401" spans="4:4" x14ac:dyDescent="0.2">
      <c r="D54401" s="1"/>
    </row>
    <row r="54402" spans="4:4" x14ac:dyDescent="0.2">
      <c r="D54402" s="1"/>
    </row>
    <row r="54403" spans="4:4" x14ac:dyDescent="0.2">
      <c r="D54403" s="1"/>
    </row>
    <row r="54404" spans="4:4" x14ac:dyDescent="0.2">
      <c r="D54404" s="1"/>
    </row>
    <row r="54405" spans="4:4" x14ac:dyDescent="0.2">
      <c r="D54405" s="1"/>
    </row>
    <row r="54406" spans="4:4" x14ac:dyDescent="0.2">
      <c r="D54406" s="1"/>
    </row>
    <row r="54407" spans="4:4" x14ac:dyDescent="0.2">
      <c r="D54407" s="1"/>
    </row>
    <row r="54408" spans="4:4" x14ac:dyDescent="0.2">
      <c r="D54408" s="1"/>
    </row>
    <row r="54409" spans="4:4" x14ac:dyDescent="0.2">
      <c r="D54409" s="1"/>
    </row>
    <row r="54410" spans="4:4" x14ac:dyDescent="0.2">
      <c r="D54410" s="1"/>
    </row>
    <row r="54411" spans="4:4" x14ac:dyDescent="0.2">
      <c r="D54411" s="1"/>
    </row>
    <row r="54412" spans="4:4" x14ac:dyDescent="0.2">
      <c r="D54412" s="1"/>
    </row>
    <row r="54413" spans="4:4" x14ac:dyDescent="0.2">
      <c r="D54413" s="1"/>
    </row>
    <row r="54414" spans="4:4" x14ac:dyDescent="0.2">
      <c r="D54414" s="1"/>
    </row>
    <row r="54415" spans="4:4" x14ac:dyDescent="0.2">
      <c r="D54415" s="1"/>
    </row>
    <row r="54416" spans="4:4" x14ac:dyDescent="0.2">
      <c r="D54416" s="1"/>
    </row>
    <row r="54417" spans="4:4" x14ac:dyDescent="0.2">
      <c r="D54417" s="1"/>
    </row>
    <row r="54418" spans="4:4" x14ac:dyDescent="0.2">
      <c r="D54418" s="1"/>
    </row>
    <row r="54419" spans="4:4" x14ac:dyDescent="0.2">
      <c r="D54419" s="1"/>
    </row>
    <row r="54420" spans="4:4" x14ac:dyDescent="0.2">
      <c r="D54420" s="1"/>
    </row>
    <row r="54421" spans="4:4" x14ac:dyDescent="0.2">
      <c r="D54421" s="1"/>
    </row>
    <row r="54422" spans="4:4" x14ac:dyDescent="0.2">
      <c r="D54422" s="1"/>
    </row>
    <row r="54423" spans="4:4" x14ac:dyDescent="0.2">
      <c r="D54423" s="1"/>
    </row>
    <row r="54424" spans="4:4" x14ac:dyDescent="0.2">
      <c r="D54424" s="1"/>
    </row>
    <row r="54425" spans="4:4" x14ac:dyDescent="0.2">
      <c r="D54425" s="1"/>
    </row>
    <row r="54426" spans="4:4" x14ac:dyDescent="0.2">
      <c r="D54426" s="1"/>
    </row>
    <row r="54427" spans="4:4" x14ac:dyDescent="0.2">
      <c r="D54427" s="1"/>
    </row>
    <row r="54428" spans="4:4" x14ac:dyDescent="0.2">
      <c r="D54428" s="1"/>
    </row>
    <row r="54429" spans="4:4" x14ac:dyDescent="0.2">
      <c r="D54429" s="1"/>
    </row>
    <row r="54430" spans="4:4" x14ac:dyDescent="0.2">
      <c r="D54430" s="1"/>
    </row>
    <row r="54431" spans="4:4" x14ac:dyDescent="0.2">
      <c r="D54431" s="1"/>
    </row>
    <row r="54432" spans="4:4" x14ac:dyDescent="0.2">
      <c r="D54432" s="1"/>
    </row>
    <row r="54433" spans="4:4" x14ac:dyDescent="0.2">
      <c r="D54433" s="1"/>
    </row>
    <row r="54434" spans="4:4" x14ac:dyDescent="0.2">
      <c r="D54434" s="1"/>
    </row>
    <row r="54435" spans="4:4" x14ac:dyDescent="0.2">
      <c r="D54435" s="1"/>
    </row>
    <row r="54436" spans="4:4" x14ac:dyDescent="0.2">
      <c r="D54436" s="1"/>
    </row>
    <row r="54437" spans="4:4" x14ac:dyDescent="0.2">
      <c r="D54437" s="1"/>
    </row>
    <row r="54438" spans="4:4" x14ac:dyDescent="0.2">
      <c r="D54438" s="1"/>
    </row>
    <row r="54439" spans="4:4" x14ac:dyDescent="0.2">
      <c r="D54439" s="1"/>
    </row>
    <row r="54440" spans="4:4" x14ac:dyDescent="0.2">
      <c r="D54440" s="1"/>
    </row>
    <row r="54441" spans="4:4" x14ac:dyDescent="0.2">
      <c r="D54441" s="1"/>
    </row>
    <row r="54442" spans="4:4" x14ac:dyDescent="0.2">
      <c r="D54442" s="1"/>
    </row>
    <row r="54443" spans="4:4" x14ac:dyDescent="0.2">
      <c r="D54443" s="1"/>
    </row>
    <row r="54444" spans="4:4" x14ac:dyDescent="0.2">
      <c r="D54444" s="1"/>
    </row>
    <row r="54445" spans="4:4" x14ac:dyDescent="0.2">
      <c r="D54445" s="1"/>
    </row>
    <row r="54446" spans="4:4" x14ac:dyDescent="0.2">
      <c r="D54446" s="1"/>
    </row>
    <row r="54447" spans="4:4" x14ac:dyDescent="0.2">
      <c r="D54447" s="1"/>
    </row>
    <row r="54448" spans="4:4" x14ac:dyDescent="0.2">
      <c r="D54448" s="1"/>
    </row>
    <row r="54449" spans="4:4" x14ac:dyDescent="0.2">
      <c r="D54449" s="1"/>
    </row>
    <row r="54450" spans="4:4" x14ac:dyDescent="0.2">
      <c r="D54450" s="1"/>
    </row>
    <row r="54451" spans="4:4" x14ac:dyDescent="0.2">
      <c r="D54451" s="1"/>
    </row>
    <row r="54452" spans="4:4" x14ac:dyDescent="0.2">
      <c r="D54452" s="1"/>
    </row>
    <row r="54453" spans="4:4" x14ac:dyDescent="0.2">
      <c r="D54453" s="1"/>
    </row>
    <row r="54454" spans="4:4" x14ac:dyDescent="0.2">
      <c r="D54454" s="1"/>
    </row>
    <row r="54455" spans="4:4" x14ac:dyDescent="0.2">
      <c r="D54455" s="1"/>
    </row>
    <row r="54456" spans="4:4" x14ac:dyDescent="0.2">
      <c r="D54456" s="1"/>
    </row>
    <row r="54457" spans="4:4" x14ac:dyDescent="0.2">
      <c r="D54457" s="1"/>
    </row>
    <row r="54458" spans="4:4" x14ac:dyDescent="0.2">
      <c r="D54458" s="1"/>
    </row>
    <row r="54459" spans="4:4" x14ac:dyDescent="0.2">
      <c r="D54459" s="1"/>
    </row>
    <row r="54460" spans="4:4" x14ac:dyDescent="0.2">
      <c r="D54460" s="1"/>
    </row>
    <row r="54461" spans="4:4" x14ac:dyDescent="0.2">
      <c r="D54461" s="1"/>
    </row>
    <row r="54462" spans="4:4" x14ac:dyDescent="0.2">
      <c r="D54462" s="1"/>
    </row>
    <row r="54463" spans="4:4" x14ac:dyDescent="0.2">
      <c r="D54463" s="1"/>
    </row>
    <row r="54464" spans="4:4" x14ac:dyDescent="0.2">
      <c r="D54464" s="1"/>
    </row>
    <row r="54465" spans="4:4" x14ac:dyDescent="0.2">
      <c r="D54465" s="1"/>
    </row>
    <row r="54466" spans="4:4" x14ac:dyDescent="0.2">
      <c r="D54466" s="1"/>
    </row>
    <row r="54467" spans="4:4" x14ac:dyDescent="0.2">
      <c r="D54467" s="1"/>
    </row>
    <row r="54468" spans="4:4" x14ac:dyDescent="0.2">
      <c r="D54468" s="1"/>
    </row>
    <row r="54469" spans="4:4" x14ac:dyDescent="0.2">
      <c r="D54469" s="1"/>
    </row>
    <row r="54470" spans="4:4" x14ac:dyDescent="0.2">
      <c r="D54470" s="1"/>
    </row>
    <row r="54471" spans="4:4" x14ac:dyDescent="0.2">
      <c r="D54471" s="1"/>
    </row>
    <row r="54472" spans="4:4" x14ac:dyDescent="0.2">
      <c r="D54472" s="1"/>
    </row>
    <row r="54473" spans="4:4" x14ac:dyDescent="0.2">
      <c r="D54473" s="1"/>
    </row>
    <row r="54474" spans="4:4" x14ac:dyDescent="0.2">
      <c r="D54474" s="1"/>
    </row>
    <row r="54475" spans="4:4" x14ac:dyDescent="0.2">
      <c r="D54475" s="1"/>
    </row>
    <row r="54476" spans="4:4" x14ac:dyDescent="0.2">
      <c r="D54476" s="1"/>
    </row>
    <row r="54477" spans="4:4" x14ac:dyDescent="0.2">
      <c r="D54477" s="1"/>
    </row>
    <row r="54478" spans="4:4" x14ac:dyDescent="0.2">
      <c r="D54478" s="1"/>
    </row>
    <row r="54479" spans="4:4" x14ac:dyDescent="0.2">
      <c r="D54479" s="1"/>
    </row>
    <row r="54480" spans="4:4" x14ac:dyDescent="0.2">
      <c r="D54480" s="1"/>
    </row>
    <row r="54481" spans="4:4" x14ac:dyDescent="0.2">
      <c r="D54481" s="1"/>
    </row>
    <row r="54482" spans="4:4" x14ac:dyDescent="0.2">
      <c r="D54482" s="1"/>
    </row>
    <row r="54483" spans="4:4" x14ac:dyDescent="0.2">
      <c r="D54483" s="1"/>
    </row>
    <row r="54484" spans="4:4" x14ac:dyDescent="0.2">
      <c r="D54484" s="1"/>
    </row>
    <row r="54485" spans="4:4" x14ac:dyDescent="0.2">
      <c r="D54485" s="1"/>
    </row>
    <row r="54486" spans="4:4" x14ac:dyDescent="0.2">
      <c r="D54486" s="1"/>
    </row>
    <row r="54487" spans="4:4" x14ac:dyDescent="0.2">
      <c r="D54487" s="1"/>
    </row>
    <row r="54488" spans="4:4" x14ac:dyDescent="0.2">
      <c r="D54488" s="1"/>
    </row>
    <row r="54489" spans="4:4" x14ac:dyDescent="0.2">
      <c r="D54489" s="1"/>
    </row>
    <row r="54490" spans="4:4" x14ac:dyDescent="0.2">
      <c r="D54490" s="1"/>
    </row>
    <row r="54491" spans="4:4" x14ac:dyDescent="0.2">
      <c r="D54491" s="1"/>
    </row>
    <row r="54492" spans="4:4" x14ac:dyDescent="0.2">
      <c r="D54492" s="1"/>
    </row>
    <row r="54493" spans="4:4" x14ac:dyDescent="0.2">
      <c r="D54493" s="1"/>
    </row>
    <row r="54494" spans="4:4" x14ac:dyDescent="0.2">
      <c r="D54494" s="1"/>
    </row>
    <row r="54495" spans="4:4" x14ac:dyDescent="0.2">
      <c r="D54495" s="1"/>
    </row>
    <row r="54496" spans="4:4" x14ac:dyDescent="0.2">
      <c r="D54496" s="1"/>
    </row>
    <row r="54497" spans="4:4" x14ac:dyDescent="0.2">
      <c r="D54497" s="1"/>
    </row>
    <row r="54498" spans="4:4" x14ac:dyDescent="0.2">
      <c r="D54498" s="1"/>
    </row>
    <row r="54499" spans="4:4" x14ac:dyDescent="0.2">
      <c r="D54499" s="1"/>
    </row>
    <row r="54500" spans="4:4" x14ac:dyDescent="0.2">
      <c r="D54500" s="1"/>
    </row>
    <row r="54501" spans="4:4" x14ac:dyDescent="0.2">
      <c r="D54501" s="1"/>
    </row>
    <row r="54502" spans="4:4" x14ac:dyDescent="0.2">
      <c r="D54502" s="1"/>
    </row>
    <row r="54503" spans="4:4" x14ac:dyDescent="0.2">
      <c r="D54503" s="1"/>
    </row>
    <row r="54504" spans="4:4" x14ac:dyDescent="0.2">
      <c r="D54504" s="1"/>
    </row>
    <row r="54505" spans="4:4" x14ac:dyDescent="0.2">
      <c r="D54505" s="1"/>
    </row>
    <row r="54506" spans="4:4" x14ac:dyDescent="0.2">
      <c r="D54506" s="1"/>
    </row>
    <row r="54507" spans="4:4" x14ac:dyDescent="0.2">
      <c r="D54507" s="1"/>
    </row>
    <row r="54508" spans="4:4" x14ac:dyDescent="0.2">
      <c r="D54508" s="1"/>
    </row>
    <row r="54509" spans="4:4" x14ac:dyDescent="0.2">
      <c r="D54509" s="1"/>
    </row>
    <row r="54510" spans="4:4" x14ac:dyDescent="0.2">
      <c r="D54510" s="1"/>
    </row>
    <row r="54511" spans="4:4" x14ac:dyDescent="0.2">
      <c r="D54511" s="1"/>
    </row>
    <row r="54512" spans="4:4" x14ac:dyDescent="0.2">
      <c r="D54512" s="1"/>
    </row>
    <row r="54513" spans="4:4" x14ac:dyDescent="0.2">
      <c r="D54513" s="1"/>
    </row>
    <row r="54514" spans="4:4" x14ac:dyDescent="0.2">
      <c r="D54514" s="1"/>
    </row>
    <row r="54515" spans="4:4" x14ac:dyDescent="0.2">
      <c r="D54515" s="1"/>
    </row>
    <row r="54516" spans="4:4" x14ac:dyDescent="0.2">
      <c r="D54516" s="1"/>
    </row>
    <row r="54517" spans="4:4" x14ac:dyDescent="0.2">
      <c r="D54517" s="1"/>
    </row>
    <row r="54518" spans="4:4" x14ac:dyDescent="0.2">
      <c r="D54518" s="1"/>
    </row>
    <row r="54519" spans="4:4" x14ac:dyDescent="0.2">
      <c r="D54519" s="1"/>
    </row>
    <row r="54520" spans="4:4" x14ac:dyDescent="0.2">
      <c r="D54520" s="1"/>
    </row>
    <row r="54521" spans="4:4" x14ac:dyDescent="0.2">
      <c r="D54521" s="1"/>
    </row>
    <row r="54522" spans="4:4" x14ac:dyDescent="0.2">
      <c r="D54522" s="1"/>
    </row>
    <row r="54523" spans="4:4" x14ac:dyDescent="0.2">
      <c r="D54523" s="1"/>
    </row>
    <row r="54524" spans="4:4" x14ac:dyDescent="0.2">
      <c r="D54524" s="1"/>
    </row>
    <row r="54525" spans="4:4" x14ac:dyDescent="0.2">
      <c r="D54525" s="1"/>
    </row>
    <row r="54526" spans="4:4" x14ac:dyDescent="0.2">
      <c r="D54526" s="1"/>
    </row>
    <row r="54527" spans="4:4" x14ac:dyDescent="0.2">
      <c r="D54527" s="1"/>
    </row>
    <row r="54528" spans="4:4" x14ac:dyDescent="0.2">
      <c r="D54528" s="1"/>
    </row>
    <row r="54529" spans="4:4" x14ac:dyDescent="0.2">
      <c r="D54529" s="1"/>
    </row>
    <row r="54530" spans="4:4" x14ac:dyDescent="0.2">
      <c r="D54530" s="1"/>
    </row>
    <row r="54531" spans="4:4" x14ac:dyDescent="0.2">
      <c r="D54531" s="1"/>
    </row>
    <row r="54532" spans="4:4" x14ac:dyDescent="0.2">
      <c r="D54532" s="1"/>
    </row>
    <row r="54533" spans="4:4" x14ac:dyDescent="0.2">
      <c r="D54533" s="1"/>
    </row>
    <row r="54534" spans="4:4" x14ac:dyDescent="0.2">
      <c r="D54534" s="1"/>
    </row>
    <row r="54535" spans="4:4" x14ac:dyDescent="0.2">
      <c r="D54535" s="1"/>
    </row>
    <row r="54536" spans="4:4" x14ac:dyDescent="0.2">
      <c r="D54536" s="1"/>
    </row>
    <row r="54537" spans="4:4" x14ac:dyDescent="0.2">
      <c r="D54537" s="1"/>
    </row>
    <row r="54538" spans="4:4" x14ac:dyDescent="0.2">
      <c r="D54538" s="1"/>
    </row>
    <row r="54539" spans="4:4" x14ac:dyDescent="0.2">
      <c r="D54539" s="1"/>
    </row>
    <row r="54540" spans="4:4" x14ac:dyDescent="0.2">
      <c r="D54540" s="1"/>
    </row>
    <row r="54541" spans="4:4" x14ac:dyDescent="0.2">
      <c r="D54541" s="1"/>
    </row>
    <row r="54542" spans="4:4" x14ac:dyDescent="0.2">
      <c r="D54542" s="1"/>
    </row>
    <row r="54543" spans="4:4" x14ac:dyDescent="0.2">
      <c r="D54543" s="1"/>
    </row>
    <row r="54544" spans="4:4" x14ac:dyDescent="0.2">
      <c r="D54544" s="1"/>
    </row>
    <row r="54545" spans="4:4" x14ac:dyDescent="0.2">
      <c r="D54545" s="1"/>
    </row>
    <row r="54546" spans="4:4" x14ac:dyDescent="0.2">
      <c r="D54546" s="1"/>
    </row>
    <row r="54547" spans="4:4" x14ac:dyDescent="0.2">
      <c r="D54547" s="1"/>
    </row>
    <row r="54548" spans="4:4" x14ac:dyDescent="0.2">
      <c r="D54548" s="1"/>
    </row>
    <row r="54549" spans="4:4" x14ac:dyDescent="0.2">
      <c r="D54549" s="1"/>
    </row>
    <row r="54550" spans="4:4" x14ac:dyDescent="0.2">
      <c r="D54550" s="1"/>
    </row>
    <row r="54551" spans="4:4" x14ac:dyDescent="0.2">
      <c r="D54551" s="1"/>
    </row>
    <row r="54552" spans="4:4" x14ac:dyDescent="0.2">
      <c r="D54552" s="1"/>
    </row>
    <row r="54553" spans="4:4" x14ac:dyDescent="0.2">
      <c r="D54553" s="1"/>
    </row>
    <row r="54554" spans="4:4" x14ac:dyDescent="0.2">
      <c r="D54554" s="1"/>
    </row>
    <row r="54555" spans="4:4" x14ac:dyDescent="0.2">
      <c r="D54555" s="1"/>
    </row>
    <row r="54556" spans="4:4" x14ac:dyDescent="0.2">
      <c r="D54556" s="1"/>
    </row>
    <row r="54557" spans="4:4" x14ac:dyDescent="0.2">
      <c r="D54557" s="1"/>
    </row>
    <row r="54558" spans="4:4" x14ac:dyDescent="0.2">
      <c r="D54558" s="1"/>
    </row>
    <row r="54559" spans="4:4" x14ac:dyDescent="0.2">
      <c r="D54559" s="1"/>
    </row>
    <row r="54560" spans="4:4" x14ac:dyDescent="0.2">
      <c r="D54560" s="1"/>
    </row>
    <row r="54561" spans="4:4" x14ac:dyDescent="0.2">
      <c r="D54561" s="1"/>
    </row>
    <row r="54562" spans="4:4" x14ac:dyDescent="0.2">
      <c r="D54562" s="1"/>
    </row>
    <row r="54563" spans="4:4" x14ac:dyDescent="0.2">
      <c r="D54563" s="1"/>
    </row>
    <row r="54564" spans="4:4" x14ac:dyDescent="0.2">
      <c r="D54564" s="1"/>
    </row>
    <row r="54565" spans="4:4" x14ac:dyDescent="0.2">
      <c r="D54565" s="1"/>
    </row>
    <row r="54566" spans="4:4" x14ac:dyDescent="0.2">
      <c r="D54566" s="1"/>
    </row>
    <row r="54567" spans="4:4" x14ac:dyDescent="0.2">
      <c r="D54567" s="1"/>
    </row>
    <row r="54568" spans="4:4" x14ac:dyDescent="0.2">
      <c r="D54568" s="1"/>
    </row>
    <row r="54569" spans="4:4" x14ac:dyDescent="0.2">
      <c r="D54569" s="1"/>
    </row>
    <row r="54570" spans="4:4" x14ac:dyDescent="0.2">
      <c r="D54570" s="1"/>
    </row>
    <row r="54571" spans="4:4" x14ac:dyDescent="0.2">
      <c r="D54571" s="1"/>
    </row>
    <row r="54572" spans="4:4" x14ac:dyDescent="0.2">
      <c r="D54572" s="1"/>
    </row>
    <row r="54573" spans="4:4" x14ac:dyDescent="0.2">
      <c r="D54573" s="1"/>
    </row>
    <row r="54574" spans="4:4" x14ac:dyDescent="0.2">
      <c r="D54574" s="1"/>
    </row>
    <row r="54575" spans="4:4" x14ac:dyDescent="0.2">
      <c r="D54575" s="1"/>
    </row>
    <row r="54576" spans="4:4" x14ac:dyDescent="0.2">
      <c r="D54576" s="1"/>
    </row>
    <row r="54577" spans="4:4" x14ac:dyDescent="0.2">
      <c r="D54577" s="1"/>
    </row>
    <row r="54578" spans="4:4" x14ac:dyDescent="0.2">
      <c r="D54578" s="1"/>
    </row>
    <row r="54579" spans="4:4" x14ac:dyDescent="0.2">
      <c r="D54579" s="1"/>
    </row>
    <row r="54580" spans="4:4" x14ac:dyDescent="0.2">
      <c r="D54580" s="1"/>
    </row>
    <row r="54581" spans="4:4" x14ac:dyDescent="0.2">
      <c r="D54581" s="1"/>
    </row>
    <row r="54582" spans="4:4" x14ac:dyDescent="0.2">
      <c r="D54582" s="1"/>
    </row>
    <row r="54583" spans="4:4" x14ac:dyDescent="0.2">
      <c r="D54583" s="1"/>
    </row>
    <row r="54584" spans="4:4" x14ac:dyDescent="0.2">
      <c r="D54584" s="1"/>
    </row>
    <row r="54585" spans="4:4" x14ac:dyDescent="0.2">
      <c r="D54585" s="1"/>
    </row>
    <row r="54586" spans="4:4" x14ac:dyDescent="0.2">
      <c r="D54586" s="1"/>
    </row>
    <row r="54587" spans="4:4" x14ac:dyDescent="0.2">
      <c r="D54587" s="1"/>
    </row>
    <row r="54588" spans="4:4" x14ac:dyDescent="0.2">
      <c r="D54588" s="1"/>
    </row>
    <row r="54589" spans="4:4" x14ac:dyDescent="0.2">
      <c r="D54589" s="1"/>
    </row>
    <row r="54590" spans="4:4" x14ac:dyDescent="0.2">
      <c r="D54590" s="1"/>
    </row>
    <row r="54591" spans="4:4" x14ac:dyDescent="0.2">
      <c r="D54591" s="1"/>
    </row>
    <row r="54592" spans="4:4" x14ac:dyDescent="0.2">
      <c r="D54592" s="1"/>
    </row>
    <row r="54593" spans="4:4" x14ac:dyDescent="0.2">
      <c r="D54593" s="1"/>
    </row>
    <row r="54594" spans="4:4" x14ac:dyDescent="0.2">
      <c r="D54594" s="1"/>
    </row>
    <row r="54595" spans="4:4" x14ac:dyDescent="0.2">
      <c r="D54595" s="1"/>
    </row>
    <row r="54596" spans="4:4" x14ac:dyDescent="0.2">
      <c r="D54596" s="1"/>
    </row>
    <row r="54597" spans="4:4" x14ac:dyDescent="0.2">
      <c r="D54597" s="1"/>
    </row>
    <row r="54598" spans="4:4" x14ac:dyDescent="0.2">
      <c r="D54598" s="1"/>
    </row>
    <row r="54599" spans="4:4" x14ac:dyDescent="0.2">
      <c r="D54599" s="1"/>
    </row>
    <row r="54600" spans="4:4" x14ac:dyDescent="0.2">
      <c r="D54600" s="1"/>
    </row>
    <row r="54601" spans="4:4" x14ac:dyDescent="0.2">
      <c r="D54601" s="1"/>
    </row>
    <row r="54602" spans="4:4" x14ac:dyDescent="0.2">
      <c r="D54602" s="1"/>
    </row>
    <row r="54603" spans="4:4" x14ac:dyDescent="0.2">
      <c r="D54603" s="1"/>
    </row>
    <row r="54604" spans="4:4" x14ac:dyDescent="0.2">
      <c r="D54604" s="1"/>
    </row>
    <row r="54605" spans="4:4" x14ac:dyDescent="0.2">
      <c r="D54605" s="1"/>
    </row>
    <row r="54606" spans="4:4" x14ac:dyDescent="0.2">
      <c r="D54606" s="1"/>
    </row>
    <row r="54607" spans="4:4" x14ac:dyDescent="0.2">
      <c r="D54607" s="1"/>
    </row>
    <row r="54608" spans="4:4" x14ac:dyDescent="0.2">
      <c r="D54608" s="1"/>
    </row>
    <row r="54609" spans="4:4" x14ac:dyDescent="0.2">
      <c r="D54609" s="1"/>
    </row>
    <row r="54610" spans="4:4" x14ac:dyDescent="0.2">
      <c r="D54610" s="1"/>
    </row>
    <row r="54611" spans="4:4" x14ac:dyDescent="0.2">
      <c r="D54611" s="1"/>
    </row>
    <row r="54612" spans="4:4" x14ac:dyDescent="0.2">
      <c r="D54612" s="1"/>
    </row>
    <row r="54613" spans="4:4" x14ac:dyDescent="0.2">
      <c r="D54613" s="1"/>
    </row>
    <row r="54614" spans="4:4" x14ac:dyDescent="0.2">
      <c r="D54614" s="1"/>
    </row>
    <row r="54615" spans="4:4" x14ac:dyDescent="0.2">
      <c r="D54615" s="1"/>
    </row>
    <row r="54616" spans="4:4" x14ac:dyDescent="0.2">
      <c r="D54616" s="1"/>
    </row>
    <row r="54617" spans="4:4" x14ac:dyDescent="0.2">
      <c r="D54617" s="1"/>
    </row>
    <row r="54618" spans="4:4" x14ac:dyDescent="0.2">
      <c r="D54618" s="1"/>
    </row>
    <row r="54619" spans="4:4" x14ac:dyDescent="0.2">
      <c r="D54619" s="1"/>
    </row>
    <row r="54620" spans="4:4" x14ac:dyDescent="0.2">
      <c r="D54620" s="1"/>
    </row>
    <row r="54621" spans="4:4" x14ac:dyDescent="0.2">
      <c r="D54621" s="1"/>
    </row>
    <row r="54622" spans="4:4" x14ac:dyDescent="0.2">
      <c r="D54622" s="1"/>
    </row>
    <row r="54623" spans="4:4" x14ac:dyDescent="0.2">
      <c r="D54623" s="1"/>
    </row>
    <row r="54624" spans="4:4" x14ac:dyDescent="0.2">
      <c r="D54624" s="1"/>
    </row>
    <row r="54625" spans="4:4" x14ac:dyDescent="0.2">
      <c r="D54625" s="1"/>
    </row>
    <row r="54626" spans="4:4" x14ac:dyDescent="0.2">
      <c r="D54626" s="1"/>
    </row>
    <row r="54627" spans="4:4" x14ac:dyDescent="0.2">
      <c r="D54627" s="1"/>
    </row>
    <row r="54628" spans="4:4" x14ac:dyDescent="0.2">
      <c r="D54628" s="1"/>
    </row>
    <row r="54629" spans="4:4" x14ac:dyDescent="0.2">
      <c r="D54629" s="1"/>
    </row>
    <row r="54630" spans="4:4" x14ac:dyDescent="0.2">
      <c r="D54630" s="1"/>
    </row>
    <row r="54631" spans="4:4" x14ac:dyDescent="0.2">
      <c r="D54631" s="1"/>
    </row>
    <row r="54632" spans="4:4" x14ac:dyDescent="0.2">
      <c r="D54632" s="1"/>
    </row>
    <row r="54633" spans="4:4" x14ac:dyDescent="0.2">
      <c r="D54633" s="1"/>
    </row>
    <row r="54634" spans="4:4" x14ac:dyDescent="0.2">
      <c r="D54634" s="1"/>
    </row>
    <row r="54635" spans="4:4" x14ac:dyDescent="0.2">
      <c r="D54635" s="1"/>
    </row>
    <row r="54636" spans="4:4" x14ac:dyDescent="0.2">
      <c r="D54636" s="1"/>
    </row>
    <row r="54637" spans="4:4" x14ac:dyDescent="0.2">
      <c r="D54637" s="1"/>
    </row>
    <row r="54638" spans="4:4" x14ac:dyDescent="0.2">
      <c r="D54638" s="1"/>
    </row>
    <row r="54639" spans="4:4" x14ac:dyDescent="0.2">
      <c r="D54639" s="1"/>
    </row>
    <row r="54640" spans="4:4" x14ac:dyDescent="0.2">
      <c r="D54640" s="1"/>
    </row>
    <row r="54641" spans="4:4" x14ac:dyDescent="0.2">
      <c r="D54641" s="1"/>
    </row>
    <row r="54642" spans="4:4" x14ac:dyDescent="0.2">
      <c r="D54642" s="1"/>
    </row>
    <row r="54643" spans="4:4" x14ac:dyDescent="0.2">
      <c r="D54643" s="1"/>
    </row>
    <row r="54644" spans="4:4" x14ac:dyDescent="0.2">
      <c r="D54644" s="1"/>
    </row>
    <row r="54645" spans="4:4" x14ac:dyDescent="0.2">
      <c r="D54645" s="1"/>
    </row>
    <row r="54646" spans="4:4" x14ac:dyDescent="0.2">
      <c r="D54646" s="1"/>
    </row>
    <row r="54647" spans="4:4" x14ac:dyDescent="0.2">
      <c r="D54647" s="1"/>
    </row>
    <row r="54648" spans="4:4" x14ac:dyDescent="0.2">
      <c r="D54648" s="1"/>
    </row>
    <row r="54649" spans="4:4" x14ac:dyDescent="0.2">
      <c r="D54649" s="1"/>
    </row>
    <row r="54650" spans="4:4" x14ac:dyDescent="0.2">
      <c r="D54650" s="1"/>
    </row>
    <row r="54651" spans="4:4" x14ac:dyDescent="0.2">
      <c r="D54651" s="1"/>
    </row>
    <row r="54652" spans="4:4" x14ac:dyDescent="0.2">
      <c r="D54652" s="1"/>
    </row>
    <row r="54653" spans="4:4" x14ac:dyDescent="0.2">
      <c r="D54653" s="1"/>
    </row>
    <row r="54654" spans="4:4" x14ac:dyDescent="0.2">
      <c r="D54654" s="1"/>
    </row>
    <row r="54655" spans="4:4" x14ac:dyDescent="0.2">
      <c r="D54655" s="1"/>
    </row>
    <row r="54656" spans="4:4" x14ac:dyDescent="0.2">
      <c r="D54656" s="1"/>
    </row>
    <row r="54657" spans="4:4" x14ac:dyDescent="0.2">
      <c r="D54657" s="1"/>
    </row>
    <row r="54658" spans="4:4" x14ac:dyDescent="0.2">
      <c r="D54658" s="1"/>
    </row>
    <row r="54659" spans="4:4" x14ac:dyDescent="0.2">
      <c r="D54659" s="1"/>
    </row>
    <row r="54660" spans="4:4" x14ac:dyDescent="0.2">
      <c r="D54660" s="1"/>
    </row>
    <row r="54661" spans="4:4" x14ac:dyDescent="0.2">
      <c r="D54661" s="1"/>
    </row>
    <row r="54662" spans="4:4" x14ac:dyDescent="0.2">
      <c r="D54662" s="1"/>
    </row>
    <row r="54663" spans="4:4" x14ac:dyDescent="0.2">
      <c r="D54663" s="1"/>
    </row>
    <row r="54664" spans="4:4" x14ac:dyDescent="0.2">
      <c r="D54664" s="1"/>
    </row>
    <row r="54665" spans="4:4" x14ac:dyDescent="0.2">
      <c r="D54665" s="1"/>
    </row>
    <row r="54666" spans="4:4" x14ac:dyDescent="0.2">
      <c r="D54666" s="1"/>
    </row>
    <row r="54667" spans="4:4" x14ac:dyDescent="0.2">
      <c r="D54667" s="1"/>
    </row>
    <row r="54668" spans="4:4" x14ac:dyDescent="0.2">
      <c r="D54668" s="1"/>
    </row>
    <row r="54669" spans="4:4" x14ac:dyDescent="0.2">
      <c r="D54669" s="1"/>
    </row>
    <row r="54670" spans="4:4" x14ac:dyDescent="0.2">
      <c r="D54670" s="1"/>
    </row>
    <row r="54671" spans="4:4" x14ac:dyDescent="0.2">
      <c r="D54671" s="1"/>
    </row>
    <row r="54672" spans="4:4" x14ac:dyDescent="0.2">
      <c r="D54672" s="1"/>
    </row>
    <row r="54673" spans="4:4" x14ac:dyDescent="0.2">
      <c r="D54673" s="1"/>
    </row>
    <row r="54674" spans="4:4" x14ac:dyDescent="0.2">
      <c r="D54674" s="1"/>
    </row>
    <row r="54675" spans="4:4" x14ac:dyDescent="0.2">
      <c r="D54675" s="1"/>
    </row>
    <row r="54676" spans="4:4" x14ac:dyDescent="0.2">
      <c r="D54676" s="1"/>
    </row>
    <row r="54677" spans="4:4" x14ac:dyDescent="0.2">
      <c r="D54677" s="1"/>
    </row>
    <row r="54678" spans="4:4" x14ac:dyDescent="0.2">
      <c r="D54678" s="1"/>
    </row>
    <row r="54679" spans="4:4" x14ac:dyDescent="0.2">
      <c r="D54679" s="1"/>
    </row>
    <row r="54680" spans="4:4" x14ac:dyDescent="0.2">
      <c r="D54680" s="1"/>
    </row>
    <row r="54681" spans="4:4" x14ac:dyDescent="0.2">
      <c r="D54681" s="1"/>
    </row>
    <row r="54682" spans="4:4" x14ac:dyDescent="0.2">
      <c r="D54682" s="1"/>
    </row>
    <row r="54683" spans="4:4" x14ac:dyDescent="0.2">
      <c r="D54683" s="1"/>
    </row>
    <row r="54684" spans="4:4" x14ac:dyDescent="0.2">
      <c r="D54684" s="1"/>
    </row>
    <row r="54685" spans="4:4" x14ac:dyDescent="0.2">
      <c r="D54685" s="1"/>
    </row>
    <row r="54686" spans="4:4" x14ac:dyDescent="0.2">
      <c r="D54686" s="1"/>
    </row>
    <row r="54687" spans="4:4" x14ac:dyDescent="0.2">
      <c r="D54687" s="1"/>
    </row>
    <row r="54688" spans="4:4" x14ac:dyDescent="0.2">
      <c r="D54688" s="1"/>
    </row>
    <row r="54689" spans="4:4" x14ac:dyDescent="0.2">
      <c r="D54689" s="1"/>
    </row>
    <row r="54690" spans="4:4" x14ac:dyDescent="0.2">
      <c r="D54690" s="1"/>
    </row>
    <row r="54691" spans="4:4" x14ac:dyDescent="0.2">
      <c r="D54691" s="1"/>
    </row>
    <row r="54692" spans="4:4" x14ac:dyDescent="0.2">
      <c r="D54692" s="1"/>
    </row>
    <row r="54693" spans="4:4" x14ac:dyDescent="0.2">
      <c r="D54693" s="1"/>
    </row>
    <row r="54694" spans="4:4" x14ac:dyDescent="0.2">
      <c r="D54694" s="1"/>
    </row>
    <row r="54695" spans="4:4" x14ac:dyDescent="0.2">
      <c r="D54695" s="1"/>
    </row>
    <row r="54696" spans="4:4" x14ac:dyDescent="0.2">
      <c r="D54696" s="1"/>
    </row>
    <row r="54697" spans="4:4" x14ac:dyDescent="0.2">
      <c r="D54697" s="1"/>
    </row>
    <row r="54698" spans="4:4" x14ac:dyDescent="0.2">
      <c r="D54698" s="1"/>
    </row>
    <row r="54699" spans="4:4" x14ac:dyDescent="0.2">
      <c r="D54699" s="1"/>
    </row>
    <row r="54700" spans="4:4" x14ac:dyDescent="0.2">
      <c r="D54700" s="1"/>
    </row>
    <row r="54701" spans="4:4" x14ac:dyDescent="0.2">
      <c r="D54701" s="1"/>
    </row>
    <row r="54702" spans="4:4" x14ac:dyDescent="0.2">
      <c r="D54702" s="1"/>
    </row>
    <row r="54703" spans="4:4" x14ac:dyDescent="0.2">
      <c r="D54703" s="1"/>
    </row>
    <row r="54704" spans="4:4" x14ac:dyDescent="0.2">
      <c r="D54704" s="1"/>
    </row>
    <row r="54705" spans="4:4" x14ac:dyDescent="0.2">
      <c r="D54705" s="1"/>
    </row>
    <row r="54706" spans="4:4" x14ac:dyDescent="0.2">
      <c r="D54706" s="1"/>
    </row>
    <row r="54707" spans="4:4" x14ac:dyDescent="0.2">
      <c r="D54707" s="1"/>
    </row>
    <row r="54708" spans="4:4" x14ac:dyDescent="0.2">
      <c r="D54708" s="1"/>
    </row>
    <row r="54709" spans="4:4" x14ac:dyDescent="0.2">
      <c r="D54709" s="1"/>
    </row>
    <row r="54710" spans="4:4" x14ac:dyDescent="0.2">
      <c r="D54710" s="1"/>
    </row>
    <row r="54711" spans="4:4" x14ac:dyDescent="0.2">
      <c r="D54711" s="1"/>
    </row>
    <row r="54712" spans="4:4" x14ac:dyDescent="0.2">
      <c r="D54712" s="1"/>
    </row>
    <row r="54713" spans="4:4" x14ac:dyDescent="0.2">
      <c r="D54713" s="1"/>
    </row>
    <row r="54714" spans="4:4" x14ac:dyDescent="0.2">
      <c r="D54714" s="1"/>
    </row>
    <row r="54715" spans="4:4" x14ac:dyDescent="0.2">
      <c r="D54715" s="1"/>
    </row>
    <row r="54716" spans="4:4" x14ac:dyDescent="0.2">
      <c r="D54716" s="1"/>
    </row>
    <row r="54717" spans="4:4" x14ac:dyDescent="0.2">
      <c r="D54717" s="1"/>
    </row>
    <row r="54718" spans="4:4" x14ac:dyDescent="0.2">
      <c r="D54718" s="1"/>
    </row>
    <row r="54719" spans="4:4" x14ac:dyDescent="0.2">
      <c r="D54719" s="1"/>
    </row>
    <row r="54720" spans="4:4" x14ac:dyDescent="0.2">
      <c r="D54720" s="1"/>
    </row>
    <row r="54721" spans="4:4" x14ac:dyDescent="0.2">
      <c r="D54721" s="1"/>
    </row>
    <row r="54722" spans="4:4" x14ac:dyDescent="0.2">
      <c r="D54722" s="1"/>
    </row>
    <row r="54723" spans="4:4" x14ac:dyDescent="0.2">
      <c r="D54723" s="1"/>
    </row>
    <row r="54724" spans="4:4" x14ac:dyDescent="0.2">
      <c r="D54724" s="1"/>
    </row>
    <row r="54725" spans="4:4" x14ac:dyDescent="0.2">
      <c r="D54725" s="1"/>
    </row>
    <row r="54726" spans="4:4" x14ac:dyDescent="0.2">
      <c r="D54726" s="1"/>
    </row>
    <row r="54727" spans="4:4" x14ac:dyDescent="0.2">
      <c r="D54727" s="1"/>
    </row>
    <row r="54728" spans="4:4" x14ac:dyDescent="0.2">
      <c r="D54728" s="1"/>
    </row>
    <row r="54729" spans="4:4" x14ac:dyDescent="0.2">
      <c r="D54729" s="1"/>
    </row>
    <row r="54730" spans="4:4" x14ac:dyDescent="0.2">
      <c r="D54730" s="1"/>
    </row>
    <row r="54731" spans="4:4" x14ac:dyDescent="0.2">
      <c r="D54731" s="1"/>
    </row>
    <row r="54732" spans="4:4" x14ac:dyDescent="0.2">
      <c r="D54732" s="1"/>
    </row>
    <row r="54733" spans="4:4" x14ac:dyDescent="0.2">
      <c r="D54733" s="1"/>
    </row>
    <row r="54734" spans="4:4" x14ac:dyDescent="0.2">
      <c r="D54734" s="1"/>
    </row>
    <row r="54735" spans="4:4" x14ac:dyDescent="0.2">
      <c r="D54735" s="1"/>
    </row>
    <row r="54736" spans="4:4" x14ac:dyDescent="0.2">
      <c r="D54736" s="1"/>
    </row>
    <row r="54737" spans="4:4" x14ac:dyDescent="0.2">
      <c r="D54737" s="1"/>
    </row>
    <row r="54738" spans="4:4" x14ac:dyDescent="0.2">
      <c r="D54738" s="1"/>
    </row>
    <row r="54739" spans="4:4" x14ac:dyDescent="0.2">
      <c r="D54739" s="1"/>
    </row>
    <row r="54740" spans="4:4" x14ac:dyDescent="0.2">
      <c r="D54740" s="1"/>
    </row>
    <row r="54741" spans="4:4" x14ac:dyDescent="0.2">
      <c r="D54741" s="1"/>
    </row>
    <row r="54742" spans="4:4" x14ac:dyDescent="0.2">
      <c r="D54742" s="1"/>
    </row>
    <row r="54743" spans="4:4" x14ac:dyDescent="0.2">
      <c r="D54743" s="1"/>
    </row>
    <row r="54744" spans="4:4" x14ac:dyDescent="0.2">
      <c r="D54744" s="1"/>
    </row>
    <row r="54745" spans="4:4" x14ac:dyDescent="0.2">
      <c r="D54745" s="1"/>
    </row>
    <row r="54746" spans="4:4" x14ac:dyDescent="0.2">
      <c r="D54746" s="1"/>
    </row>
    <row r="54747" spans="4:4" x14ac:dyDescent="0.2">
      <c r="D54747" s="1"/>
    </row>
    <row r="54748" spans="4:4" x14ac:dyDescent="0.2">
      <c r="D54748" s="1"/>
    </row>
    <row r="54749" spans="4:4" x14ac:dyDescent="0.2">
      <c r="D54749" s="1"/>
    </row>
    <row r="54750" spans="4:4" x14ac:dyDescent="0.2">
      <c r="D54750" s="1"/>
    </row>
    <row r="54751" spans="4:4" x14ac:dyDescent="0.2">
      <c r="D54751" s="1"/>
    </row>
    <row r="54752" spans="4:4" x14ac:dyDescent="0.2">
      <c r="D54752" s="1"/>
    </row>
    <row r="54753" spans="4:4" x14ac:dyDescent="0.2">
      <c r="D54753" s="1"/>
    </row>
    <row r="54754" spans="4:4" x14ac:dyDescent="0.2">
      <c r="D54754" s="1"/>
    </row>
    <row r="54755" spans="4:4" x14ac:dyDescent="0.2">
      <c r="D54755" s="1"/>
    </row>
    <row r="54756" spans="4:4" x14ac:dyDescent="0.2">
      <c r="D54756" s="1"/>
    </row>
    <row r="54757" spans="4:4" x14ac:dyDescent="0.2">
      <c r="D54757" s="1"/>
    </row>
    <row r="54758" spans="4:4" x14ac:dyDescent="0.2">
      <c r="D54758" s="1"/>
    </row>
    <row r="54759" spans="4:4" x14ac:dyDescent="0.2">
      <c r="D54759" s="1"/>
    </row>
    <row r="54760" spans="4:4" x14ac:dyDescent="0.2">
      <c r="D54760" s="1"/>
    </row>
    <row r="54761" spans="4:4" x14ac:dyDescent="0.2">
      <c r="D54761" s="1"/>
    </row>
    <row r="54762" spans="4:4" x14ac:dyDescent="0.2">
      <c r="D54762" s="1"/>
    </row>
    <row r="54763" spans="4:4" x14ac:dyDescent="0.2">
      <c r="D54763" s="1"/>
    </row>
    <row r="54764" spans="4:4" x14ac:dyDescent="0.2">
      <c r="D54764" s="1"/>
    </row>
    <row r="54765" spans="4:4" x14ac:dyDescent="0.2">
      <c r="D54765" s="1"/>
    </row>
    <row r="54766" spans="4:4" x14ac:dyDescent="0.2">
      <c r="D54766" s="1"/>
    </row>
    <row r="54767" spans="4:4" x14ac:dyDescent="0.2">
      <c r="D54767" s="1"/>
    </row>
    <row r="54768" spans="4:4" x14ac:dyDescent="0.2">
      <c r="D54768" s="1"/>
    </row>
    <row r="54769" spans="4:4" x14ac:dyDescent="0.2">
      <c r="D54769" s="1"/>
    </row>
    <row r="54770" spans="4:4" x14ac:dyDescent="0.2">
      <c r="D54770" s="1"/>
    </row>
    <row r="54771" spans="4:4" x14ac:dyDescent="0.2">
      <c r="D54771" s="1"/>
    </row>
    <row r="54772" spans="4:4" x14ac:dyDescent="0.2">
      <c r="D54772" s="1"/>
    </row>
    <row r="54773" spans="4:4" x14ac:dyDescent="0.2">
      <c r="D54773" s="1"/>
    </row>
    <row r="54774" spans="4:4" x14ac:dyDescent="0.2">
      <c r="D54774" s="1"/>
    </row>
    <row r="54775" spans="4:4" x14ac:dyDescent="0.2">
      <c r="D54775" s="1"/>
    </row>
    <row r="54776" spans="4:4" x14ac:dyDescent="0.2">
      <c r="D54776" s="1"/>
    </row>
    <row r="54777" spans="4:4" x14ac:dyDescent="0.2">
      <c r="D54777" s="1"/>
    </row>
    <row r="54778" spans="4:4" x14ac:dyDescent="0.2">
      <c r="D54778" s="1"/>
    </row>
    <row r="54779" spans="4:4" x14ac:dyDescent="0.2">
      <c r="D54779" s="1"/>
    </row>
    <row r="54780" spans="4:4" x14ac:dyDescent="0.2">
      <c r="D54780" s="1"/>
    </row>
    <row r="54781" spans="4:4" x14ac:dyDescent="0.2">
      <c r="D54781" s="1"/>
    </row>
    <row r="54782" spans="4:4" x14ac:dyDescent="0.2">
      <c r="D54782" s="1"/>
    </row>
    <row r="54783" spans="4:4" x14ac:dyDescent="0.2">
      <c r="D54783" s="1"/>
    </row>
    <row r="54784" spans="4:4" x14ac:dyDescent="0.2">
      <c r="D54784" s="1"/>
    </row>
    <row r="54785" spans="4:4" x14ac:dyDescent="0.2">
      <c r="D54785" s="1"/>
    </row>
    <row r="54786" spans="4:4" x14ac:dyDescent="0.2">
      <c r="D54786" s="1"/>
    </row>
    <row r="54787" spans="4:4" x14ac:dyDescent="0.2">
      <c r="D54787" s="1"/>
    </row>
    <row r="54788" spans="4:4" x14ac:dyDescent="0.2">
      <c r="D54788" s="1"/>
    </row>
    <row r="54789" spans="4:4" x14ac:dyDescent="0.2">
      <c r="D54789" s="1"/>
    </row>
    <row r="54790" spans="4:4" x14ac:dyDescent="0.2">
      <c r="D54790" s="1"/>
    </row>
    <row r="54791" spans="4:4" x14ac:dyDescent="0.2">
      <c r="D54791" s="1"/>
    </row>
    <row r="54792" spans="4:4" x14ac:dyDescent="0.2">
      <c r="D54792" s="1"/>
    </row>
    <row r="54793" spans="4:4" x14ac:dyDescent="0.2">
      <c r="D54793" s="1"/>
    </row>
    <row r="54794" spans="4:4" x14ac:dyDescent="0.2">
      <c r="D54794" s="1"/>
    </row>
    <row r="54795" spans="4:4" x14ac:dyDescent="0.2">
      <c r="D54795" s="1"/>
    </row>
    <row r="54796" spans="4:4" x14ac:dyDescent="0.2">
      <c r="D54796" s="1"/>
    </row>
    <row r="54797" spans="4:4" x14ac:dyDescent="0.2">
      <c r="D54797" s="1"/>
    </row>
    <row r="54798" spans="4:4" x14ac:dyDescent="0.2">
      <c r="D54798" s="1"/>
    </row>
    <row r="54799" spans="4:4" x14ac:dyDescent="0.2">
      <c r="D54799" s="1"/>
    </row>
    <row r="54800" spans="4:4" x14ac:dyDescent="0.2">
      <c r="D54800" s="1"/>
    </row>
    <row r="54801" spans="4:4" x14ac:dyDescent="0.2">
      <c r="D54801" s="1"/>
    </row>
    <row r="54802" spans="4:4" x14ac:dyDescent="0.2">
      <c r="D54802" s="1"/>
    </row>
    <row r="54803" spans="4:4" x14ac:dyDescent="0.2">
      <c r="D54803" s="1"/>
    </row>
    <row r="54804" spans="4:4" x14ac:dyDescent="0.2">
      <c r="D54804" s="1"/>
    </row>
    <row r="54805" spans="4:4" x14ac:dyDescent="0.2">
      <c r="D54805" s="1"/>
    </row>
    <row r="54806" spans="4:4" x14ac:dyDescent="0.2">
      <c r="D54806" s="1"/>
    </row>
    <row r="54807" spans="4:4" x14ac:dyDescent="0.2">
      <c r="D54807" s="1"/>
    </row>
    <row r="54808" spans="4:4" x14ac:dyDescent="0.2">
      <c r="D54808" s="1"/>
    </row>
    <row r="54809" spans="4:4" x14ac:dyDescent="0.2">
      <c r="D54809" s="1"/>
    </row>
    <row r="54810" spans="4:4" x14ac:dyDescent="0.2">
      <c r="D54810" s="1"/>
    </row>
    <row r="54811" spans="4:4" x14ac:dyDescent="0.2">
      <c r="D54811" s="1"/>
    </row>
    <row r="54812" spans="4:4" x14ac:dyDescent="0.2">
      <c r="D54812" s="1"/>
    </row>
    <row r="54813" spans="4:4" x14ac:dyDescent="0.2">
      <c r="D54813" s="1"/>
    </row>
    <row r="54814" spans="4:4" x14ac:dyDescent="0.2">
      <c r="D54814" s="1"/>
    </row>
    <row r="54815" spans="4:4" x14ac:dyDescent="0.2">
      <c r="D54815" s="1"/>
    </row>
    <row r="54816" spans="4:4" x14ac:dyDescent="0.2">
      <c r="D54816" s="1"/>
    </row>
    <row r="54817" spans="4:4" x14ac:dyDescent="0.2">
      <c r="D54817" s="1"/>
    </row>
    <row r="54818" spans="4:4" x14ac:dyDescent="0.2">
      <c r="D54818" s="1"/>
    </row>
    <row r="54819" spans="4:4" x14ac:dyDescent="0.2">
      <c r="D54819" s="1"/>
    </row>
    <row r="54820" spans="4:4" x14ac:dyDescent="0.2">
      <c r="D54820" s="1"/>
    </row>
    <row r="54821" spans="4:4" x14ac:dyDescent="0.2">
      <c r="D54821" s="1"/>
    </row>
    <row r="54822" spans="4:4" x14ac:dyDescent="0.2">
      <c r="D54822" s="1"/>
    </row>
    <row r="54823" spans="4:4" x14ac:dyDescent="0.2">
      <c r="D54823" s="1"/>
    </row>
    <row r="54824" spans="4:4" x14ac:dyDescent="0.2">
      <c r="D54824" s="1"/>
    </row>
    <row r="54825" spans="4:4" x14ac:dyDescent="0.2">
      <c r="D54825" s="1"/>
    </row>
    <row r="54826" spans="4:4" x14ac:dyDescent="0.2">
      <c r="D54826" s="1"/>
    </row>
    <row r="54827" spans="4:4" x14ac:dyDescent="0.2">
      <c r="D54827" s="1"/>
    </row>
    <row r="54828" spans="4:4" x14ac:dyDescent="0.2">
      <c r="D54828" s="1"/>
    </row>
    <row r="54829" spans="4:4" x14ac:dyDescent="0.2">
      <c r="D54829" s="1"/>
    </row>
    <row r="54830" spans="4:4" x14ac:dyDescent="0.2">
      <c r="D54830" s="1"/>
    </row>
    <row r="54831" spans="4:4" x14ac:dyDescent="0.2">
      <c r="D54831" s="1"/>
    </row>
    <row r="54832" spans="4:4" x14ac:dyDescent="0.2">
      <c r="D54832" s="1"/>
    </row>
    <row r="54833" spans="4:4" x14ac:dyDescent="0.2">
      <c r="D54833" s="1"/>
    </row>
    <row r="54834" spans="4:4" x14ac:dyDescent="0.2">
      <c r="D54834" s="1"/>
    </row>
    <row r="54835" spans="4:4" x14ac:dyDescent="0.2">
      <c r="D54835" s="1"/>
    </row>
    <row r="54836" spans="4:4" x14ac:dyDescent="0.2">
      <c r="D54836" s="1"/>
    </row>
    <row r="54837" spans="4:4" x14ac:dyDescent="0.2">
      <c r="D54837" s="1"/>
    </row>
    <row r="54838" spans="4:4" x14ac:dyDescent="0.2">
      <c r="D54838" s="1"/>
    </row>
    <row r="54839" spans="4:4" x14ac:dyDescent="0.2">
      <c r="D54839" s="1"/>
    </row>
    <row r="54840" spans="4:4" x14ac:dyDescent="0.2">
      <c r="D54840" s="1"/>
    </row>
    <row r="54841" spans="4:4" x14ac:dyDescent="0.2">
      <c r="D54841" s="1"/>
    </row>
    <row r="54842" spans="4:4" x14ac:dyDescent="0.2">
      <c r="D54842" s="1"/>
    </row>
    <row r="54843" spans="4:4" x14ac:dyDescent="0.2">
      <c r="D54843" s="1"/>
    </row>
    <row r="54844" spans="4:4" x14ac:dyDescent="0.2">
      <c r="D54844" s="1"/>
    </row>
    <row r="54845" spans="4:4" x14ac:dyDescent="0.2">
      <c r="D54845" s="1"/>
    </row>
    <row r="54846" spans="4:4" x14ac:dyDescent="0.2">
      <c r="D54846" s="1"/>
    </row>
    <row r="54847" spans="4:4" x14ac:dyDescent="0.2">
      <c r="D54847" s="1"/>
    </row>
    <row r="54848" spans="4:4" x14ac:dyDescent="0.2">
      <c r="D54848" s="1"/>
    </row>
    <row r="54849" spans="4:4" x14ac:dyDescent="0.2">
      <c r="D54849" s="1"/>
    </row>
    <row r="54850" spans="4:4" x14ac:dyDescent="0.2">
      <c r="D54850" s="1"/>
    </row>
    <row r="54851" spans="4:4" x14ac:dyDescent="0.2">
      <c r="D54851" s="1"/>
    </row>
    <row r="54852" spans="4:4" x14ac:dyDescent="0.2">
      <c r="D54852" s="1"/>
    </row>
    <row r="54853" spans="4:4" x14ac:dyDescent="0.2">
      <c r="D54853" s="1"/>
    </row>
    <row r="54854" spans="4:4" x14ac:dyDescent="0.2">
      <c r="D54854" s="1"/>
    </row>
    <row r="54855" spans="4:4" x14ac:dyDescent="0.2">
      <c r="D54855" s="1"/>
    </row>
    <row r="54856" spans="4:4" x14ac:dyDescent="0.2">
      <c r="D54856" s="1"/>
    </row>
    <row r="54857" spans="4:4" x14ac:dyDescent="0.2">
      <c r="D54857" s="1"/>
    </row>
    <row r="54858" spans="4:4" x14ac:dyDescent="0.2">
      <c r="D54858" s="1"/>
    </row>
    <row r="54859" spans="4:4" x14ac:dyDescent="0.2">
      <c r="D54859" s="1"/>
    </row>
    <row r="54860" spans="4:4" x14ac:dyDescent="0.2">
      <c r="D54860" s="1"/>
    </row>
    <row r="54861" spans="4:4" x14ac:dyDescent="0.2">
      <c r="D54861" s="1"/>
    </row>
    <row r="54862" spans="4:4" x14ac:dyDescent="0.2">
      <c r="D54862" s="1"/>
    </row>
    <row r="54863" spans="4:4" x14ac:dyDescent="0.2">
      <c r="D54863" s="1"/>
    </row>
    <row r="54864" spans="4:4" x14ac:dyDescent="0.2">
      <c r="D54864" s="1"/>
    </row>
    <row r="54865" spans="4:4" x14ac:dyDescent="0.2">
      <c r="D54865" s="1"/>
    </row>
    <row r="54866" spans="4:4" x14ac:dyDescent="0.2">
      <c r="D54866" s="1"/>
    </row>
    <row r="54867" spans="4:4" x14ac:dyDescent="0.2">
      <c r="D54867" s="1"/>
    </row>
    <row r="54868" spans="4:4" x14ac:dyDescent="0.2">
      <c r="D54868" s="1"/>
    </row>
    <row r="54869" spans="4:4" x14ac:dyDescent="0.2">
      <c r="D54869" s="1"/>
    </row>
    <row r="54870" spans="4:4" x14ac:dyDescent="0.2">
      <c r="D54870" s="1"/>
    </row>
    <row r="54871" spans="4:4" x14ac:dyDescent="0.2">
      <c r="D54871" s="1"/>
    </row>
    <row r="54872" spans="4:4" x14ac:dyDescent="0.2">
      <c r="D54872" s="1"/>
    </row>
    <row r="54873" spans="4:4" x14ac:dyDescent="0.2">
      <c r="D54873" s="1"/>
    </row>
    <row r="54874" spans="4:4" x14ac:dyDescent="0.2">
      <c r="D54874" s="1"/>
    </row>
    <row r="54875" spans="4:4" x14ac:dyDescent="0.2">
      <c r="D54875" s="1"/>
    </row>
    <row r="54876" spans="4:4" x14ac:dyDescent="0.2">
      <c r="D54876" s="1"/>
    </row>
    <row r="54877" spans="4:4" x14ac:dyDescent="0.2">
      <c r="D54877" s="1"/>
    </row>
    <row r="54878" spans="4:4" x14ac:dyDescent="0.2">
      <c r="D54878" s="1"/>
    </row>
    <row r="54879" spans="4:4" x14ac:dyDescent="0.2">
      <c r="D54879" s="1"/>
    </row>
    <row r="54880" spans="4:4" x14ac:dyDescent="0.2">
      <c r="D54880" s="1"/>
    </row>
    <row r="54881" spans="4:4" x14ac:dyDescent="0.2">
      <c r="D54881" s="1"/>
    </row>
    <row r="54882" spans="4:4" x14ac:dyDescent="0.2">
      <c r="D54882" s="1"/>
    </row>
    <row r="54883" spans="4:4" x14ac:dyDescent="0.2">
      <c r="D54883" s="1"/>
    </row>
    <row r="54884" spans="4:4" x14ac:dyDescent="0.2">
      <c r="D54884" s="1"/>
    </row>
    <row r="54885" spans="4:4" x14ac:dyDescent="0.2">
      <c r="D54885" s="1"/>
    </row>
    <row r="54886" spans="4:4" x14ac:dyDescent="0.2">
      <c r="D54886" s="1"/>
    </row>
    <row r="54887" spans="4:4" x14ac:dyDescent="0.2">
      <c r="D54887" s="1"/>
    </row>
    <row r="54888" spans="4:4" x14ac:dyDescent="0.2">
      <c r="D54888" s="1"/>
    </row>
    <row r="54889" spans="4:4" x14ac:dyDescent="0.2">
      <c r="D54889" s="1"/>
    </row>
    <row r="54890" spans="4:4" x14ac:dyDescent="0.2">
      <c r="D54890" s="1"/>
    </row>
    <row r="54891" spans="4:4" x14ac:dyDescent="0.2">
      <c r="D54891" s="1"/>
    </row>
    <row r="54892" spans="4:4" x14ac:dyDescent="0.2">
      <c r="D54892" s="1"/>
    </row>
    <row r="54893" spans="4:4" x14ac:dyDescent="0.2">
      <c r="D54893" s="1"/>
    </row>
    <row r="54894" spans="4:4" x14ac:dyDescent="0.2">
      <c r="D54894" s="1"/>
    </row>
    <row r="54895" spans="4:4" x14ac:dyDescent="0.2">
      <c r="D54895" s="1"/>
    </row>
    <row r="54896" spans="4:4" x14ac:dyDescent="0.2">
      <c r="D54896" s="1"/>
    </row>
    <row r="54897" spans="4:4" x14ac:dyDescent="0.2">
      <c r="D54897" s="1"/>
    </row>
    <row r="54898" spans="4:4" x14ac:dyDescent="0.2">
      <c r="D54898" s="1"/>
    </row>
    <row r="54899" spans="4:4" x14ac:dyDescent="0.2">
      <c r="D54899" s="1"/>
    </row>
    <row r="54900" spans="4:4" x14ac:dyDescent="0.2">
      <c r="D54900" s="1"/>
    </row>
    <row r="54901" spans="4:4" x14ac:dyDescent="0.2">
      <c r="D54901" s="1"/>
    </row>
    <row r="54902" spans="4:4" x14ac:dyDescent="0.2">
      <c r="D54902" s="1"/>
    </row>
    <row r="54903" spans="4:4" x14ac:dyDescent="0.2">
      <c r="D54903" s="1"/>
    </row>
    <row r="54904" spans="4:4" x14ac:dyDescent="0.2">
      <c r="D54904" s="1"/>
    </row>
    <row r="54905" spans="4:4" x14ac:dyDescent="0.2">
      <c r="D54905" s="1"/>
    </row>
    <row r="54906" spans="4:4" x14ac:dyDescent="0.2">
      <c r="D54906" s="1"/>
    </row>
    <row r="54907" spans="4:4" x14ac:dyDescent="0.2">
      <c r="D54907" s="1"/>
    </row>
    <row r="54908" spans="4:4" x14ac:dyDescent="0.2">
      <c r="D54908" s="1"/>
    </row>
    <row r="54909" spans="4:4" x14ac:dyDescent="0.2">
      <c r="D54909" s="1"/>
    </row>
    <row r="54910" spans="4:4" x14ac:dyDescent="0.2">
      <c r="D54910" s="1"/>
    </row>
    <row r="54911" spans="4:4" x14ac:dyDescent="0.2">
      <c r="D54911" s="1"/>
    </row>
    <row r="54912" spans="4:4" x14ac:dyDescent="0.2">
      <c r="D54912" s="1"/>
    </row>
    <row r="54913" spans="4:4" x14ac:dyDescent="0.2">
      <c r="D54913" s="1"/>
    </row>
    <row r="54914" spans="4:4" x14ac:dyDescent="0.2">
      <c r="D54914" s="1"/>
    </row>
    <row r="54915" spans="4:4" x14ac:dyDescent="0.2">
      <c r="D54915" s="1"/>
    </row>
    <row r="54916" spans="4:4" x14ac:dyDescent="0.2">
      <c r="D54916" s="1"/>
    </row>
    <row r="54917" spans="4:4" x14ac:dyDescent="0.2">
      <c r="D54917" s="1"/>
    </row>
    <row r="54918" spans="4:4" x14ac:dyDescent="0.2">
      <c r="D54918" s="1"/>
    </row>
    <row r="54919" spans="4:4" x14ac:dyDescent="0.2">
      <c r="D54919" s="1"/>
    </row>
    <row r="54920" spans="4:4" x14ac:dyDescent="0.2">
      <c r="D54920" s="1"/>
    </row>
    <row r="54921" spans="4:4" x14ac:dyDescent="0.2">
      <c r="D54921" s="1"/>
    </row>
    <row r="54922" spans="4:4" x14ac:dyDescent="0.2">
      <c r="D54922" s="1"/>
    </row>
    <row r="54923" spans="4:4" x14ac:dyDescent="0.2">
      <c r="D54923" s="1"/>
    </row>
    <row r="54924" spans="4:4" x14ac:dyDescent="0.2">
      <c r="D54924" s="1"/>
    </row>
    <row r="54925" spans="4:4" x14ac:dyDescent="0.2">
      <c r="D54925" s="1"/>
    </row>
    <row r="54926" spans="4:4" x14ac:dyDescent="0.2">
      <c r="D54926" s="1"/>
    </row>
    <row r="54927" spans="4:4" x14ac:dyDescent="0.2">
      <c r="D54927" s="1"/>
    </row>
    <row r="54928" spans="4:4" x14ac:dyDescent="0.2">
      <c r="D54928" s="1"/>
    </row>
    <row r="54929" spans="4:4" x14ac:dyDescent="0.2">
      <c r="D54929" s="1"/>
    </row>
    <row r="54930" spans="4:4" x14ac:dyDescent="0.2">
      <c r="D54930" s="1"/>
    </row>
    <row r="54931" spans="4:4" x14ac:dyDescent="0.2">
      <c r="D54931" s="1"/>
    </row>
    <row r="54932" spans="4:4" x14ac:dyDescent="0.2">
      <c r="D54932" s="1"/>
    </row>
    <row r="54933" spans="4:4" x14ac:dyDescent="0.2">
      <c r="D54933" s="1"/>
    </row>
    <row r="54934" spans="4:4" x14ac:dyDescent="0.2">
      <c r="D54934" s="1"/>
    </row>
    <row r="54935" spans="4:4" x14ac:dyDescent="0.2">
      <c r="D54935" s="1"/>
    </row>
    <row r="54936" spans="4:4" x14ac:dyDescent="0.2">
      <c r="D54936" s="1"/>
    </row>
    <row r="54937" spans="4:4" x14ac:dyDescent="0.2">
      <c r="D54937" s="1"/>
    </row>
    <row r="54938" spans="4:4" x14ac:dyDescent="0.2">
      <c r="D54938" s="1"/>
    </row>
    <row r="54939" spans="4:4" x14ac:dyDescent="0.2">
      <c r="D54939" s="1"/>
    </row>
    <row r="54940" spans="4:4" x14ac:dyDescent="0.2">
      <c r="D54940" s="1"/>
    </row>
    <row r="54941" spans="4:4" x14ac:dyDescent="0.2">
      <c r="D54941" s="1"/>
    </row>
    <row r="54942" spans="4:4" x14ac:dyDescent="0.2">
      <c r="D54942" s="1"/>
    </row>
    <row r="54943" spans="4:4" x14ac:dyDescent="0.2">
      <c r="D54943" s="1"/>
    </row>
    <row r="54944" spans="4:4" x14ac:dyDescent="0.2">
      <c r="D54944" s="1"/>
    </row>
    <row r="54945" spans="4:4" x14ac:dyDescent="0.2">
      <c r="D54945" s="1"/>
    </row>
    <row r="54946" spans="4:4" x14ac:dyDescent="0.2">
      <c r="D54946" s="1"/>
    </row>
    <row r="54947" spans="4:4" x14ac:dyDescent="0.2">
      <c r="D54947" s="1"/>
    </row>
    <row r="54948" spans="4:4" x14ac:dyDescent="0.2">
      <c r="D54948" s="1"/>
    </row>
    <row r="54949" spans="4:4" x14ac:dyDescent="0.2">
      <c r="D54949" s="1"/>
    </row>
    <row r="54950" spans="4:4" x14ac:dyDescent="0.2">
      <c r="D54950" s="1"/>
    </row>
    <row r="54951" spans="4:4" x14ac:dyDescent="0.2">
      <c r="D54951" s="1"/>
    </row>
    <row r="54952" spans="4:4" x14ac:dyDescent="0.2">
      <c r="D54952" s="1"/>
    </row>
    <row r="54953" spans="4:4" x14ac:dyDescent="0.2">
      <c r="D54953" s="1"/>
    </row>
    <row r="54954" spans="4:4" x14ac:dyDescent="0.2">
      <c r="D54954" s="1"/>
    </row>
    <row r="54955" spans="4:4" x14ac:dyDescent="0.2">
      <c r="D54955" s="1"/>
    </row>
    <row r="54956" spans="4:4" x14ac:dyDescent="0.2">
      <c r="D54956" s="1"/>
    </row>
    <row r="54957" spans="4:4" x14ac:dyDescent="0.2">
      <c r="D54957" s="1"/>
    </row>
    <row r="54958" spans="4:4" x14ac:dyDescent="0.2">
      <c r="D54958" s="1"/>
    </row>
    <row r="54959" spans="4:4" x14ac:dyDescent="0.2">
      <c r="D54959" s="1"/>
    </row>
    <row r="54960" spans="4:4" x14ac:dyDescent="0.2">
      <c r="D54960" s="1"/>
    </row>
    <row r="54961" spans="4:4" x14ac:dyDescent="0.2">
      <c r="D54961" s="1"/>
    </row>
    <row r="54962" spans="4:4" x14ac:dyDescent="0.2">
      <c r="D54962" s="1"/>
    </row>
    <row r="54963" spans="4:4" x14ac:dyDescent="0.2">
      <c r="D54963" s="1"/>
    </row>
    <row r="54964" spans="4:4" x14ac:dyDescent="0.2">
      <c r="D54964" s="1"/>
    </row>
    <row r="54965" spans="4:4" x14ac:dyDescent="0.2">
      <c r="D54965" s="1"/>
    </row>
    <row r="54966" spans="4:4" x14ac:dyDescent="0.2">
      <c r="D54966" s="1"/>
    </row>
    <row r="54967" spans="4:4" x14ac:dyDescent="0.2">
      <c r="D54967" s="1"/>
    </row>
    <row r="54968" spans="4:4" x14ac:dyDescent="0.2">
      <c r="D54968" s="1"/>
    </row>
    <row r="54969" spans="4:4" x14ac:dyDescent="0.2">
      <c r="D54969" s="1"/>
    </row>
    <row r="54970" spans="4:4" x14ac:dyDescent="0.2">
      <c r="D54970" s="1"/>
    </row>
    <row r="54971" spans="4:4" x14ac:dyDescent="0.2">
      <c r="D54971" s="1"/>
    </row>
    <row r="54972" spans="4:4" x14ac:dyDescent="0.2">
      <c r="D54972" s="1"/>
    </row>
    <row r="54973" spans="4:4" x14ac:dyDescent="0.2">
      <c r="D54973" s="1"/>
    </row>
    <row r="54974" spans="4:4" x14ac:dyDescent="0.2">
      <c r="D54974" s="1"/>
    </row>
    <row r="54975" spans="4:4" x14ac:dyDescent="0.2">
      <c r="D54975" s="1"/>
    </row>
    <row r="54976" spans="4:4" x14ac:dyDescent="0.2">
      <c r="D54976" s="1"/>
    </row>
    <row r="54977" spans="4:4" x14ac:dyDescent="0.2">
      <c r="D54977" s="1"/>
    </row>
    <row r="54978" spans="4:4" x14ac:dyDescent="0.2">
      <c r="D54978" s="1"/>
    </row>
    <row r="54979" spans="4:4" x14ac:dyDescent="0.2">
      <c r="D54979" s="1"/>
    </row>
    <row r="54980" spans="4:4" x14ac:dyDescent="0.2">
      <c r="D54980" s="1"/>
    </row>
    <row r="54981" spans="4:4" x14ac:dyDescent="0.2">
      <c r="D54981" s="1"/>
    </row>
    <row r="54982" spans="4:4" x14ac:dyDescent="0.2">
      <c r="D54982" s="1"/>
    </row>
    <row r="54983" spans="4:4" x14ac:dyDescent="0.2">
      <c r="D54983" s="1"/>
    </row>
    <row r="54984" spans="4:4" x14ac:dyDescent="0.2">
      <c r="D54984" s="1"/>
    </row>
    <row r="54985" spans="4:4" x14ac:dyDescent="0.2">
      <c r="D54985" s="1"/>
    </row>
    <row r="54986" spans="4:4" x14ac:dyDescent="0.2">
      <c r="D54986" s="1"/>
    </row>
    <row r="54987" spans="4:4" x14ac:dyDescent="0.2">
      <c r="D54987" s="1"/>
    </row>
    <row r="54988" spans="4:4" x14ac:dyDescent="0.2">
      <c r="D54988" s="1"/>
    </row>
    <row r="54989" spans="4:4" x14ac:dyDescent="0.2">
      <c r="D54989" s="1"/>
    </row>
    <row r="54990" spans="4:4" x14ac:dyDescent="0.2">
      <c r="D54990" s="1"/>
    </row>
    <row r="54991" spans="4:4" x14ac:dyDescent="0.2">
      <c r="D54991" s="1"/>
    </row>
    <row r="54992" spans="4:4" x14ac:dyDescent="0.2">
      <c r="D54992" s="1"/>
    </row>
    <row r="54993" spans="4:4" x14ac:dyDescent="0.2">
      <c r="D54993" s="1"/>
    </row>
    <row r="54994" spans="4:4" x14ac:dyDescent="0.2">
      <c r="D54994" s="1"/>
    </row>
    <row r="54995" spans="4:4" x14ac:dyDescent="0.2">
      <c r="D54995" s="1"/>
    </row>
    <row r="54996" spans="4:4" x14ac:dyDescent="0.2">
      <c r="D54996" s="1"/>
    </row>
    <row r="54997" spans="4:4" x14ac:dyDescent="0.2">
      <c r="D54997" s="1"/>
    </row>
    <row r="54998" spans="4:4" x14ac:dyDescent="0.2">
      <c r="D54998" s="1"/>
    </row>
    <row r="54999" spans="4:4" x14ac:dyDescent="0.2">
      <c r="D54999" s="1"/>
    </row>
    <row r="55000" spans="4:4" x14ac:dyDescent="0.2">
      <c r="D55000" s="1"/>
    </row>
    <row r="55001" spans="4:4" x14ac:dyDescent="0.2">
      <c r="D55001" s="1"/>
    </row>
    <row r="55002" spans="4:4" x14ac:dyDescent="0.2">
      <c r="D55002" s="1"/>
    </row>
    <row r="55003" spans="4:4" x14ac:dyDescent="0.2">
      <c r="D55003" s="1"/>
    </row>
    <row r="55004" spans="4:4" x14ac:dyDescent="0.2">
      <c r="D55004" s="1"/>
    </row>
    <row r="55005" spans="4:4" x14ac:dyDescent="0.2">
      <c r="D55005" s="1"/>
    </row>
    <row r="55006" spans="4:4" x14ac:dyDescent="0.2">
      <c r="D55006" s="1"/>
    </row>
    <row r="55007" spans="4:4" x14ac:dyDescent="0.2">
      <c r="D55007" s="1"/>
    </row>
    <row r="55008" spans="4:4" x14ac:dyDescent="0.2">
      <c r="D55008" s="1"/>
    </row>
    <row r="55009" spans="4:4" x14ac:dyDescent="0.2">
      <c r="D55009" s="1"/>
    </row>
    <row r="55010" spans="4:4" x14ac:dyDescent="0.2">
      <c r="D55010" s="1"/>
    </row>
    <row r="55011" spans="4:4" x14ac:dyDescent="0.2">
      <c r="D55011" s="1"/>
    </row>
    <row r="55012" spans="4:4" x14ac:dyDescent="0.2">
      <c r="D55012" s="1"/>
    </row>
    <row r="55013" spans="4:4" x14ac:dyDescent="0.2">
      <c r="D55013" s="1"/>
    </row>
    <row r="55014" spans="4:4" x14ac:dyDescent="0.2">
      <c r="D55014" s="1"/>
    </row>
    <row r="55015" spans="4:4" x14ac:dyDescent="0.2">
      <c r="D55015" s="1"/>
    </row>
    <row r="55016" spans="4:4" x14ac:dyDescent="0.2">
      <c r="D55016" s="1"/>
    </row>
    <row r="55017" spans="4:4" x14ac:dyDescent="0.2">
      <c r="D55017" s="1"/>
    </row>
    <row r="55018" spans="4:4" x14ac:dyDescent="0.2">
      <c r="D55018" s="1"/>
    </row>
    <row r="55019" spans="4:4" x14ac:dyDescent="0.2">
      <c r="D55019" s="1"/>
    </row>
    <row r="55020" spans="4:4" x14ac:dyDescent="0.2">
      <c r="D55020" s="1"/>
    </row>
    <row r="55021" spans="4:4" x14ac:dyDescent="0.2">
      <c r="D55021" s="1"/>
    </row>
    <row r="55022" spans="4:4" x14ac:dyDescent="0.2">
      <c r="D55022" s="1"/>
    </row>
    <row r="55023" spans="4:4" x14ac:dyDescent="0.2">
      <c r="D55023" s="1"/>
    </row>
    <row r="55024" spans="4:4" x14ac:dyDescent="0.2">
      <c r="D55024" s="1"/>
    </row>
    <row r="55025" spans="4:4" x14ac:dyDescent="0.2">
      <c r="D55025" s="1"/>
    </row>
    <row r="55026" spans="4:4" x14ac:dyDescent="0.2">
      <c r="D55026" s="1"/>
    </row>
    <row r="55027" spans="4:4" x14ac:dyDescent="0.2">
      <c r="D55027" s="1"/>
    </row>
    <row r="55028" spans="4:4" x14ac:dyDescent="0.2">
      <c r="D55028" s="1"/>
    </row>
    <row r="55029" spans="4:4" x14ac:dyDescent="0.2">
      <c r="D55029" s="1"/>
    </row>
    <row r="55030" spans="4:4" x14ac:dyDescent="0.2">
      <c r="D55030" s="1"/>
    </row>
    <row r="55031" spans="4:4" x14ac:dyDescent="0.2">
      <c r="D55031" s="1"/>
    </row>
    <row r="55032" spans="4:4" x14ac:dyDescent="0.2">
      <c r="D55032" s="1"/>
    </row>
    <row r="55033" spans="4:4" x14ac:dyDescent="0.2">
      <c r="D55033" s="1"/>
    </row>
    <row r="55034" spans="4:4" x14ac:dyDescent="0.2">
      <c r="D55034" s="1"/>
    </row>
    <row r="55035" spans="4:4" x14ac:dyDescent="0.2">
      <c r="D55035" s="1"/>
    </row>
    <row r="55036" spans="4:4" x14ac:dyDescent="0.2">
      <c r="D55036" s="1"/>
    </row>
    <row r="55037" spans="4:4" x14ac:dyDescent="0.2">
      <c r="D55037" s="1"/>
    </row>
    <row r="55038" spans="4:4" x14ac:dyDescent="0.2">
      <c r="D55038" s="1"/>
    </row>
    <row r="55039" spans="4:4" x14ac:dyDescent="0.2">
      <c r="D55039" s="1"/>
    </row>
    <row r="55040" spans="4:4" x14ac:dyDescent="0.2">
      <c r="D55040" s="1"/>
    </row>
    <row r="55041" spans="4:4" x14ac:dyDescent="0.2">
      <c r="D55041" s="1"/>
    </row>
    <row r="55042" spans="4:4" x14ac:dyDescent="0.2">
      <c r="D55042" s="1"/>
    </row>
    <row r="55043" spans="4:4" x14ac:dyDescent="0.2">
      <c r="D55043" s="1"/>
    </row>
    <row r="55044" spans="4:4" x14ac:dyDescent="0.2">
      <c r="D55044" s="1"/>
    </row>
    <row r="55045" spans="4:4" x14ac:dyDescent="0.2">
      <c r="D55045" s="1"/>
    </row>
    <row r="55046" spans="4:4" x14ac:dyDescent="0.2">
      <c r="D55046" s="1"/>
    </row>
    <row r="55047" spans="4:4" x14ac:dyDescent="0.2">
      <c r="D55047" s="1"/>
    </row>
    <row r="55048" spans="4:4" x14ac:dyDescent="0.2">
      <c r="D55048" s="1"/>
    </row>
    <row r="55049" spans="4:4" x14ac:dyDescent="0.2">
      <c r="D55049" s="1"/>
    </row>
    <row r="55050" spans="4:4" x14ac:dyDescent="0.2">
      <c r="D55050" s="1"/>
    </row>
    <row r="55051" spans="4:4" x14ac:dyDescent="0.2">
      <c r="D55051" s="1"/>
    </row>
    <row r="55052" spans="4:4" x14ac:dyDescent="0.2">
      <c r="D55052" s="1"/>
    </row>
    <row r="55053" spans="4:4" x14ac:dyDescent="0.2">
      <c r="D55053" s="1"/>
    </row>
    <row r="55054" spans="4:4" x14ac:dyDescent="0.2">
      <c r="D55054" s="1"/>
    </row>
    <row r="55055" spans="4:4" x14ac:dyDescent="0.2">
      <c r="D55055" s="1"/>
    </row>
    <row r="55056" spans="4:4" x14ac:dyDescent="0.2">
      <c r="D55056" s="1"/>
    </row>
    <row r="55057" spans="4:4" x14ac:dyDescent="0.2">
      <c r="D55057" s="1"/>
    </row>
    <row r="55058" spans="4:4" x14ac:dyDescent="0.2">
      <c r="D55058" s="1"/>
    </row>
    <row r="55059" spans="4:4" x14ac:dyDescent="0.2">
      <c r="D55059" s="1"/>
    </row>
    <row r="55060" spans="4:4" x14ac:dyDescent="0.2">
      <c r="D55060" s="1"/>
    </row>
    <row r="55061" spans="4:4" x14ac:dyDescent="0.2">
      <c r="D55061" s="1"/>
    </row>
    <row r="55062" spans="4:4" x14ac:dyDescent="0.2">
      <c r="D55062" s="1"/>
    </row>
    <row r="55063" spans="4:4" x14ac:dyDescent="0.2">
      <c r="D55063" s="1"/>
    </row>
    <row r="55064" spans="4:4" x14ac:dyDescent="0.2">
      <c r="D55064" s="1"/>
    </row>
    <row r="55065" spans="4:4" x14ac:dyDescent="0.2">
      <c r="D55065" s="1"/>
    </row>
    <row r="55066" spans="4:4" x14ac:dyDescent="0.2">
      <c r="D55066" s="1"/>
    </row>
    <row r="55067" spans="4:4" x14ac:dyDescent="0.2">
      <c r="D55067" s="1"/>
    </row>
    <row r="55068" spans="4:4" x14ac:dyDescent="0.2">
      <c r="D55068" s="1"/>
    </row>
    <row r="55069" spans="4:4" x14ac:dyDescent="0.2">
      <c r="D55069" s="1"/>
    </row>
    <row r="55070" spans="4:4" x14ac:dyDescent="0.2">
      <c r="D55070" s="1"/>
    </row>
    <row r="55071" spans="4:4" x14ac:dyDescent="0.2">
      <c r="D55071" s="1"/>
    </row>
    <row r="55072" spans="4:4" x14ac:dyDescent="0.2">
      <c r="D55072" s="1"/>
    </row>
    <row r="55073" spans="4:4" x14ac:dyDescent="0.2">
      <c r="D55073" s="1"/>
    </row>
    <row r="55074" spans="4:4" x14ac:dyDescent="0.2">
      <c r="D55074" s="1"/>
    </row>
    <row r="55075" spans="4:4" x14ac:dyDescent="0.2">
      <c r="D55075" s="1"/>
    </row>
    <row r="55076" spans="4:4" x14ac:dyDescent="0.2">
      <c r="D55076" s="1"/>
    </row>
    <row r="55077" spans="4:4" x14ac:dyDescent="0.2">
      <c r="D55077" s="1"/>
    </row>
    <row r="55078" spans="4:4" x14ac:dyDescent="0.2">
      <c r="D55078" s="1"/>
    </row>
    <row r="55079" spans="4:4" x14ac:dyDescent="0.2">
      <c r="D55079" s="1"/>
    </row>
    <row r="55080" spans="4:4" x14ac:dyDescent="0.2">
      <c r="D55080" s="1"/>
    </row>
    <row r="55081" spans="4:4" x14ac:dyDescent="0.2">
      <c r="D55081" s="1"/>
    </row>
    <row r="55082" spans="4:4" x14ac:dyDescent="0.2">
      <c r="D55082" s="1"/>
    </row>
    <row r="55083" spans="4:4" x14ac:dyDescent="0.2">
      <c r="D55083" s="1"/>
    </row>
    <row r="55084" spans="4:4" x14ac:dyDescent="0.2">
      <c r="D55084" s="1"/>
    </row>
    <row r="55085" spans="4:4" x14ac:dyDescent="0.2">
      <c r="D55085" s="1"/>
    </row>
    <row r="55086" spans="4:4" x14ac:dyDescent="0.2">
      <c r="D55086" s="1"/>
    </row>
    <row r="55087" spans="4:4" x14ac:dyDescent="0.2">
      <c r="D55087" s="1"/>
    </row>
    <row r="55088" spans="4:4" x14ac:dyDescent="0.2">
      <c r="D55088" s="1"/>
    </row>
    <row r="55089" spans="4:4" x14ac:dyDescent="0.2">
      <c r="D55089" s="1"/>
    </row>
    <row r="55090" spans="4:4" x14ac:dyDescent="0.2">
      <c r="D55090" s="1"/>
    </row>
    <row r="55091" spans="4:4" x14ac:dyDescent="0.2">
      <c r="D55091" s="1"/>
    </row>
    <row r="55092" spans="4:4" x14ac:dyDescent="0.2">
      <c r="D55092" s="1"/>
    </row>
    <row r="55093" spans="4:4" x14ac:dyDescent="0.2">
      <c r="D55093" s="1"/>
    </row>
    <row r="55094" spans="4:4" x14ac:dyDescent="0.2">
      <c r="D55094" s="1"/>
    </row>
    <row r="55095" spans="4:4" x14ac:dyDescent="0.2">
      <c r="D55095" s="1"/>
    </row>
    <row r="55096" spans="4:4" x14ac:dyDescent="0.2">
      <c r="D55096" s="1"/>
    </row>
    <row r="55097" spans="4:4" x14ac:dyDescent="0.2">
      <c r="D55097" s="1"/>
    </row>
    <row r="55098" spans="4:4" x14ac:dyDescent="0.2">
      <c r="D55098" s="1"/>
    </row>
    <row r="55099" spans="4:4" x14ac:dyDescent="0.2">
      <c r="D55099" s="1"/>
    </row>
    <row r="55100" spans="4:4" x14ac:dyDescent="0.2">
      <c r="D55100" s="1"/>
    </row>
    <row r="55101" spans="4:4" x14ac:dyDescent="0.2">
      <c r="D55101" s="1"/>
    </row>
    <row r="55102" spans="4:4" x14ac:dyDescent="0.2">
      <c r="D55102" s="1"/>
    </row>
    <row r="55103" spans="4:4" x14ac:dyDescent="0.2">
      <c r="D55103" s="1"/>
    </row>
    <row r="55104" spans="4:4" x14ac:dyDescent="0.2">
      <c r="D55104" s="1"/>
    </row>
    <row r="55105" spans="4:4" x14ac:dyDescent="0.2">
      <c r="D55105" s="1"/>
    </row>
    <row r="55106" spans="4:4" x14ac:dyDescent="0.2">
      <c r="D55106" s="1"/>
    </row>
    <row r="55107" spans="4:4" x14ac:dyDescent="0.2">
      <c r="D55107" s="1"/>
    </row>
    <row r="55108" spans="4:4" x14ac:dyDescent="0.2">
      <c r="D55108" s="1"/>
    </row>
    <row r="55109" spans="4:4" x14ac:dyDescent="0.2">
      <c r="D55109" s="1"/>
    </row>
    <row r="55110" spans="4:4" x14ac:dyDescent="0.2">
      <c r="D55110" s="1"/>
    </row>
    <row r="55111" spans="4:4" x14ac:dyDescent="0.2">
      <c r="D55111" s="1"/>
    </row>
    <row r="55112" spans="4:4" x14ac:dyDescent="0.2">
      <c r="D55112" s="1"/>
    </row>
    <row r="55113" spans="4:4" x14ac:dyDescent="0.2">
      <c r="D55113" s="1"/>
    </row>
    <row r="55114" spans="4:4" x14ac:dyDescent="0.2">
      <c r="D55114" s="1"/>
    </row>
    <row r="55115" spans="4:4" x14ac:dyDescent="0.2">
      <c r="D55115" s="1"/>
    </row>
    <row r="55116" spans="4:4" x14ac:dyDescent="0.2">
      <c r="D55116" s="1"/>
    </row>
    <row r="55117" spans="4:4" x14ac:dyDescent="0.2">
      <c r="D55117" s="1"/>
    </row>
    <row r="55118" spans="4:4" x14ac:dyDescent="0.2">
      <c r="D55118" s="1"/>
    </row>
    <row r="55119" spans="4:4" x14ac:dyDescent="0.2">
      <c r="D55119" s="1"/>
    </row>
    <row r="55120" spans="4:4" x14ac:dyDescent="0.2">
      <c r="D55120" s="1"/>
    </row>
    <row r="55121" spans="4:4" x14ac:dyDescent="0.2">
      <c r="D55121" s="1"/>
    </row>
    <row r="55122" spans="4:4" x14ac:dyDescent="0.2">
      <c r="D55122" s="1"/>
    </row>
    <row r="55123" spans="4:4" x14ac:dyDescent="0.2">
      <c r="D55123" s="1"/>
    </row>
    <row r="55124" spans="4:4" x14ac:dyDescent="0.2">
      <c r="D55124" s="1"/>
    </row>
    <row r="55125" spans="4:4" x14ac:dyDescent="0.2">
      <c r="D55125" s="1"/>
    </row>
    <row r="55126" spans="4:4" x14ac:dyDescent="0.2">
      <c r="D55126" s="1"/>
    </row>
    <row r="55127" spans="4:4" x14ac:dyDescent="0.2">
      <c r="D55127" s="1"/>
    </row>
    <row r="55128" spans="4:4" x14ac:dyDescent="0.2">
      <c r="D55128" s="1"/>
    </row>
    <row r="55129" spans="4:4" x14ac:dyDescent="0.2">
      <c r="D55129" s="1"/>
    </row>
    <row r="55130" spans="4:4" x14ac:dyDescent="0.2">
      <c r="D55130" s="1"/>
    </row>
    <row r="55131" spans="4:4" x14ac:dyDescent="0.2">
      <c r="D55131" s="1"/>
    </row>
    <row r="55132" spans="4:4" x14ac:dyDescent="0.2">
      <c r="D55132" s="1"/>
    </row>
    <row r="55133" spans="4:4" x14ac:dyDescent="0.2">
      <c r="D55133" s="1"/>
    </row>
    <row r="55134" spans="4:4" x14ac:dyDescent="0.2">
      <c r="D55134" s="1"/>
    </row>
    <row r="55135" spans="4:4" x14ac:dyDescent="0.2">
      <c r="D55135" s="1"/>
    </row>
    <row r="55136" spans="4:4" x14ac:dyDescent="0.2">
      <c r="D55136" s="1"/>
    </row>
    <row r="55137" spans="4:4" x14ac:dyDescent="0.2">
      <c r="D55137" s="1"/>
    </row>
    <row r="55138" spans="4:4" x14ac:dyDescent="0.2">
      <c r="D55138" s="1"/>
    </row>
    <row r="55139" spans="4:4" x14ac:dyDescent="0.2">
      <c r="D55139" s="1"/>
    </row>
    <row r="55140" spans="4:4" x14ac:dyDescent="0.2">
      <c r="D55140" s="1"/>
    </row>
    <row r="55141" spans="4:4" x14ac:dyDescent="0.2">
      <c r="D55141" s="1"/>
    </row>
    <row r="55142" spans="4:4" x14ac:dyDescent="0.2">
      <c r="D55142" s="1"/>
    </row>
    <row r="55143" spans="4:4" x14ac:dyDescent="0.2">
      <c r="D55143" s="1"/>
    </row>
    <row r="55144" spans="4:4" x14ac:dyDescent="0.2">
      <c r="D55144" s="1"/>
    </row>
    <row r="55145" spans="4:4" x14ac:dyDescent="0.2">
      <c r="D55145" s="1"/>
    </row>
    <row r="55146" spans="4:4" x14ac:dyDescent="0.2">
      <c r="D55146" s="1"/>
    </row>
    <row r="55147" spans="4:4" x14ac:dyDescent="0.2">
      <c r="D55147" s="1"/>
    </row>
    <row r="55148" spans="4:4" x14ac:dyDescent="0.2">
      <c r="D55148" s="1"/>
    </row>
    <row r="55149" spans="4:4" x14ac:dyDescent="0.2">
      <c r="D55149" s="1"/>
    </row>
    <row r="55150" spans="4:4" x14ac:dyDescent="0.2">
      <c r="D55150" s="1"/>
    </row>
    <row r="55151" spans="4:4" x14ac:dyDescent="0.2">
      <c r="D55151" s="1"/>
    </row>
    <row r="55152" spans="4:4" x14ac:dyDescent="0.2">
      <c r="D55152" s="1"/>
    </row>
    <row r="55153" spans="4:4" x14ac:dyDescent="0.2">
      <c r="D55153" s="1"/>
    </row>
    <row r="55154" spans="4:4" x14ac:dyDescent="0.2">
      <c r="D55154" s="1"/>
    </row>
    <row r="55155" spans="4:4" x14ac:dyDescent="0.2">
      <c r="D55155" s="1"/>
    </row>
    <row r="55156" spans="4:4" x14ac:dyDescent="0.2">
      <c r="D55156" s="1"/>
    </row>
    <row r="55157" spans="4:4" x14ac:dyDescent="0.2">
      <c r="D55157" s="1"/>
    </row>
    <row r="55158" spans="4:4" x14ac:dyDescent="0.2">
      <c r="D55158" s="1"/>
    </row>
    <row r="55159" spans="4:4" x14ac:dyDescent="0.2">
      <c r="D55159" s="1"/>
    </row>
    <row r="55160" spans="4:4" x14ac:dyDescent="0.2">
      <c r="D55160" s="1"/>
    </row>
    <row r="55161" spans="4:4" x14ac:dyDescent="0.2">
      <c r="D55161" s="1"/>
    </row>
    <row r="55162" spans="4:4" x14ac:dyDescent="0.2">
      <c r="D55162" s="1"/>
    </row>
    <row r="55163" spans="4:4" x14ac:dyDescent="0.2">
      <c r="D55163" s="1"/>
    </row>
    <row r="55164" spans="4:4" x14ac:dyDescent="0.2">
      <c r="D55164" s="1"/>
    </row>
    <row r="55165" spans="4:4" x14ac:dyDescent="0.2">
      <c r="D55165" s="1"/>
    </row>
    <row r="55166" spans="4:4" x14ac:dyDescent="0.2">
      <c r="D55166" s="1"/>
    </row>
    <row r="55167" spans="4:4" x14ac:dyDescent="0.2">
      <c r="D55167" s="1"/>
    </row>
    <row r="55168" spans="4:4" x14ac:dyDescent="0.2">
      <c r="D55168" s="1"/>
    </row>
    <row r="55169" spans="4:4" x14ac:dyDescent="0.2">
      <c r="D55169" s="1"/>
    </row>
    <row r="55170" spans="4:4" x14ac:dyDescent="0.2">
      <c r="D55170" s="1"/>
    </row>
    <row r="55171" spans="4:4" x14ac:dyDescent="0.2">
      <c r="D55171" s="1"/>
    </row>
    <row r="55172" spans="4:4" x14ac:dyDescent="0.2">
      <c r="D55172" s="1"/>
    </row>
    <row r="55173" spans="4:4" x14ac:dyDescent="0.2">
      <c r="D55173" s="1"/>
    </row>
    <row r="55174" spans="4:4" x14ac:dyDescent="0.2">
      <c r="D55174" s="1"/>
    </row>
    <row r="55175" spans="4:4" x14ac:dyDescent="0.2">
      <c r="D55175" s="1"/>
    </row>
    <row r="55176" spans="4:4" x14ac:dyDescent="0.2">
      <c r="D55176" s="1"/>
    </row>
    <row r="55177" spans="4:4" x14ac:dyDescent="0.2">
      <c r="D55177" s="1"/>
    </row>
    <row r="55178" spans="4:4" x14ac:dyDescent="0.2">
      <c r="D55178" s="1"/>
    </row>
    <row r="55179" spans="4:4" x14ac:dyDescent="0.2">
      <c r="D55179" s="1"/>
    </row>
    <row r="55180" spans="4:4" x14ac:dyDescent="0.2">
      <c r="D55180" s="1"/>
    </row>
    <row r="55181" spans="4:4" x14ac:dyDescent="0.2">
      <c r="D55181" s="1"/>
    </row>
    <row r="55182" spans="4:4" x14ac:dyDescent="0.2">
      <c r="D55182" s="1"/>
    </row>
    <row r="55183" spans="4:4" x14ac:dyDescent="0.2">
      <c r="D55183" s="1"/>
    </row>
    <row r="55184" spans="4:4" x14ac:dyDescent="0.2">
      <c r="D55184" s="1"/>
    </row>
    <row r="55185" spans="4:4" x14ac:dyDescent="0.2">
      <c r="D55185" s="1"/>
    </row>
    <row r="55186" spans="4:4" x14ac:dyDescent="0.2">
      <c r="D55186" s="1"/>
    </row>
    <row r="55187" spans="4:4" x14ac:dyDescent="0.2">
      <c r="D55187" s="1"/>
    </row>
    <row r="55188" spans="4:4" x14ac:dyDescent="0.2">
      <c r="D55188" s="1"/>
    </row>
    <row r="55189" spans="4:4" x14ac:dyDescent="0.2">
      <c r="D55189" s="1"/>
    </row>
    <row r="55190" spans="4:4" x14ac:dyDescent="0.2">
      <c r="D55190" s="1"/>
    </row>
    <row r="55191" spans="4:4" x14ac:dyDescent="0.2">
      <c r="D55191" s="1"/>
    </row>
    <row r="55192" spans="4:4" x14ac:dyDescent="0.2">
      <c r="D55192" s="1"/>
    </row>
    <row r="55193" spans="4:4" x14ac:dyDescent="0.2">
      <c r="D55193" s="1"/>
    </row>
    <row r="55194" spans="4:4" x14ac:dyDescent="0.2">
      <c r="D55194" s="1"/>
    </row>
    <row r="55195" spans="4:4" x14ac:dyDescent="0.2">
      <c r="D55195" s="1"/>
    </row>
    <row r="55196" spans="4:4" x14ac:dyDescent="0.2">
      <c r="D55196" s="1"/>
    </row>
    <row r="55197" spans="4:4" x14ac:dyDescent="0.2">
      <c r="D55197" s="1"/>
    </row>
    <row r="55198" spans="4:4" x14ac:dyDescent="0.2">
      <c r="D55198" s="1"/>
    </row>
    <row r="55199" spans="4:4" x14ac:dyDescent="0.2">
      <c r="D55199" s="1"/>
    </row>
    <row r="55200" spans="4:4" x14ac:dyDescent="0.2">
      <c r="D55200" s="1"/>
    </row>
    <row r="55201" spans="4:4" x14ac:dyDescent="0.2">
      <c r="D55201" s="1"/>
    </row>
    <row r="55202" spans="4:4" x14ac:dyDescent="0.2">
      <c r="D55202" s="1"/>
    </row>
    <row r="55203" spans="4:4" x14ac:dyDescent="0.2">
      <c r="D55203" s="1"/>
    </row>
    <row r="55204" spans="4:4" x14ac:dyDescent="0.2">
      <c r="D55204" s="1"/>
    </row>
    <row r="55205" spans="4:4" x14ac:dyDescent="0.2">
      <c r="D55205" s="1"/>
    </row>
    <row r="55206" spans="4:4" x14ac:dyDescent="0.2">
      <c r="D55206" s="1"/>
    </row>
    <row r="55207" spans="4:4" x14ac:dyDescent="0.2">
      <c r="D55207" s="1"/>
    </row>
    <row r="55208" spans="4:4" x14ac:dyDescent="0.2">
      <c r="D55208" s="1"/>
    </row>
    <row r="55209" spans="4:4" x14ac:dyDescent="0.2">
      <c r="D55209" s="1"/>
    </row>
    <row r="55210" spans="4:4" x14ac:dyDescent="0.2">
      <c r="D55210" s="1"/>
    </row>
    <row r="55211" spans="4:4" x14ac:dyDescent="0.2">
      <c r="D55211" s="1"/>
    </row>
    <row r="55212" spans="4:4" x14ac:dyDescent="0.2">
      <c r="D55212" s="1"/>
    </row>
    <row r="55213" spans="4:4" x14ac:dyDescent="0.2">
      <c r="D55213" s="1"/>
    </row>
    <row r="55214" spans="4:4" x14ac:dyDescent="0.2">
      <c r="D55214" s="1"/>
    </row>
    <row r="55215" spans="4:4" x14ac:dyDescent="0.2">
      <c r="D55215" s="1"/>
    </row>
    <row r="55216" spans="4:4" x14ac:dyDescent="0.2">
      <c r="D55216" s="1"/>
    </row>
    <row r="55217" spans="4:4" x14ac:dyDescent="0.2">
      <c r="D55217" s="1"/>
    </row>
    <row r="55218" spans="4:4" x14ac:dyDescent="0.2">
      <c r="D55218" s="1"/>
    </row>
    <row r="55219" spans="4:4" x14ac:dyDescent="0.2">
      <c r="D55219" s="1"/>
    </row>
    <row r="55220" spans="4:4" x14ac:dyDescent="0.2">
      <c r="D55220" s="1"/>
    </row>
    <row r="55221" spans="4:4" x14ac:dyDescent="0.2">
      <c r="D55221" s="1"/>
    </row>
    <row r="55222" spans="4:4" x14ac:dyDescent="0.2">
      <c r="D55222" s="1"/>
    </row>
    <row r="55223" spans="4:4" x14ac:dyDescent="0.2">
      <c r="D55223" s="1"/>
    </row>
    <row r="55224" spans="4:4" x14ac:dyDescent="0.2">
      <c r="D55224" s="1"/>
    </row>
    <row r="55225" spans="4:4" x14ac:dyDescent="0.2">
      <c r="D55225" s="1"/>
    </row>
    <row r="55226" spans="4:4" x14ac:dyDescent="0.2">
      <c r="D55226" s="1"/>
    </row>
    <row r="55227" spans="4:4" x14ac:dyDescent="0.2">
      <c r="D55227" s="1"/>
    </row>
    <row r="55228" spans="4:4" x14ac:dyDescent="0.2">
      <c r="D55228" s="1"/>
    </row>
    <row r="55229" spans="4:4" x14ac:dyDescent="0.2">
      <c r="D55229" s="1"/>
    </row>
    <row r="55230" spans="4:4" x14ac:dyDescent="0.2">
      <c r="D55230" s="1"/>
    </row>
    <row r="55231" spans="4:4" x14ac:dyDescent="0.2">
      <c r="D55231" s="1"/>
    </row>
    <row r="55232" spans="4:4" x14ac:dyDescent="0.2">
      <c r="D55232" s="1"/>
    </row>
    <row r="55233" spans="4:4" x14ac:dyDescent="0.2">
      <c r="D55233" s="1"/>
    </row>
    <row r="55234" spans="4:4" x14ac:dyDescent="0.2">
      <c r="D55234" s="1"/>
    </row>
    <row r="55235" spans="4:4" x14ac:dyDescent="0.2">
      <c r="D55235" s="1"/>
    </row>
    <row r="55236" spans="4:4" x14ac:dyDescent="0.2">
      <c r="D55236" s="1"/>
    </row>
    <row r="55237" spans="4:4" x14ac:dyDescent="0.2">
      <c r="D55237" s="1"/>
    </row>
    <row r="55238" spans="4:4" x14ac:dyDescent="0.2">
      <c r="D55238" s="1"/>
    </row>
    <row r="55239" spans="4:4" x14ac:dyDescent="0.2">
      <c r="D55239" s="1"/>
    </row>
    <row r="55240" spans="4:4" x14ac:dyDescent="0.2">
      <c r="D55240" s="1"/>
    </row>
    <row r="55241" spans="4:4" x14ac:dyDescent="0.2">
      <c r="D55241" s="1"/>
    </row>
    <row r="55242" spans="4:4" x14ac:dyDescent="0.2">
      <c r="D55242" s="1"/>
    </row>
    <row r="55243" spans="4:4" x14ac:dyDescent="0.2">
      <c r="D55243" s="1"/>
    </row>
    <row r="55244" spans="4:4" x14ac:dyDescent="0.2">
      <c r="D55244" s="1"/>
    </row>
    <row r="55245" spans="4:4" x14ac:dyDescent="0.2">
      <c r="D55245" s="1"/>
    </row>
    <row r="55246" spans="4:4" x14ac:dyDescent="0.2">
      <c r="D55246" s="1"/>
    </row>
    <row r="55247" spans="4:4" x14ac:dyDescent="0.2">
      <c r="D55247" s="1"/>
    </row>
    <row r="55248" spans="4:4" x14ac:dyDescent="0.2">
      <c r="D55248" s="1"/>
    </row>
    <row r="55249" spans="4:4" x14ac:dyDescent="0.2">
      <c r="D55249" s="1"/>
    </row>
    <row r="55250" spans="4:4" x14ac:dyDescent="0.2">
      <c r="D55250" s="1"/>
    </row>
    <row r="55251" spans="4:4" x14ac:dyDescent="0.2">
      <c r="D55251" s="1"/>
    </row>
    <row r="55252" spans="4:4" x14ac:dyDescent="0.2">
      <c r="D55252" s="1"/>
    </row>
    <row r="55253" spans="4:4" x14ac:dyDescent="0.2">
      <c r="D55253" s="1"/>
    </row>
    <row r="55254" spans="4:4" x14ac:dyDescent="0.2">
      <c r="D55254" s="1"/>
    </row>
    <row r="55255" spans="4:4" x14ac:dyDescent="0.2">
      <c r="D55255" s="1"/>
    </row>
    <row r="55256" spans="4:4" x14ac:dyDescent="0.2">
      <c r="D55256" s="1"/>
    </row>
    <row r="55257" spans="4:4" x14ac:dyDescent="0.2">
      <c r="D55257" s="1"/>
    </row>
    <row r="55258" spans="4:4" x14ac:dyDescent="0.2">
      <c r="D55258" s="1"/>
    </row>
    <row r="55259" spans="4:4" x14ac:dyDescent="0.2">
      <c r="D55259" s="1"/>
    </row>
    <row r="55260" spans="4:4" x14ac:dyDescent="0.2">
      <c r="D55260" s="1"/>
    </row>
    <row r="55261" spans="4:4" x14ac:dyDescent="0.2">
      <c r="D55261" s="1"/>
    </row>
    <row r="55262" spans="4:4" x14ac:dyDescent="0.2">
      <c r="D55262" s="1"/>
    </row>
    <row r="55263" spans="4:4" x14ac:dyDescent="0.2">
      <c r="D55263" s="1"/>
    </row>
    <row r="55264" spans="4:4" x14ac:dyDescent="0.2">
      <c r="D55264" s="1"/>
    </row>
    <row r="55265" spans="4:4" x14ac:dyDescent="0.2">
      <c r="D55265" s="1"/>
    </row>
    <row r="55266" spans="4:4" x14ac:dyDescent="0.2">
      <c r="D55266" s="1"/>
    </row>
    <row r="55267" spans="4:4" x14ac:dyDescent="0.2">
      <c r="D55267" s="1"/>
    </row>
    <row r="55268" spans="4:4" x14ac:dyDescent="0.2">
      <c r="D55268" s="1"/>
    </row>
    <row r="55269" spans="4:4" x14ac:dyDescent="0.2">
      <c r="D55269" s="1"/>
    </row>
    <row r="55270" spans="4:4" x14ac:dyDescent="0.2">
      <c r="D55270" s="1"/>
    </row>
    <row r="55271" spans="4:4" x14ac:dyDescent="0.2">
      <c r="D55271" s="1"/>
    </row>
    <row r="55272" spans="4:4" x14ac:dyDescent="0.2">
      <c r="D55272" s="1"/>
    </row>
    <row r="55273" spans="4:4" x14ac:dyDescent="0.2">
      <c r="D55273" s="1"/>
    </row>
    <row r="55274" spans="4:4" x14ac:dyDescent="0.2">
      <c r="D55274" s="1"/>
    </row>
    <row r="55275" spans="4:4" x14ac:dyDescent="0.2">
      <c r="D55275" s="1"/>
    </row>
    <row r="55276" spans="4:4" x14ac:dyDescent="0.2">
      <c r="D55276" s="1"/>
    </row>
    <row r="55277" spans="4:4" x14ac:dyDescent="0.2">
      <c r="D55277" s="1"/>
    </row>
    <row r="55278" spans="4:4" x14ac:dyDescent="0.2">
      <c r="D55278" s="1"/>
    </row>
    <row r="55279" spans="4:4" x14ac:dyDescent="0.2">
      <c r="D55279" s="1"/>
    </row>
    <row r="55280" spans="4:4" x14ac:dyDescent="0.2">
      <c r="D55280" s="1"/>
    </row>
    <row r="55281" spans="4:4" x14ac:dyDescent="0.2">
      <c r="D55281" s="1"/>
    </row>
    <row r="55282" spans="4:4" x14ac:dyDescent="0.2">
      <c r="D55282" s="1"/>
    </row>
    <row r="55283" spans="4:4" x14ac:dyDescent="0.2">
      <c r="D55283" s="1"/>
    </row>
    <row r="55284" spans="4:4" x14ac:dyDescent="0.2">
      <c r="D55284" s="1"/>
    </row>
    <row r="55285" spans="4:4" x14ac:dyDescent="0.2">
      <c r="D55285" s="1"/>
    </row>
    <row r="55286" spans="4:4" x14ac:dyDescent="0.2">
      <c r="D55286" s="1"/>
    </row>
    <row r="55287" spans="4:4" x14ac:dyDescent="0.2">
      <c r="D55287" s="1"/>
    </row>
    <row r="55288" spans="4:4" x14ac:dyDescent="0.2">
      <c r="D55288" s="1"/>
    </row>
    <row r="55289" spans="4:4" x14ac:dyDescent="0.2">
      <c r="D55289" s="1"/>
    </row>
    <row r="55290" spans="4:4" x14ac:dyDescent="0.2">
      <c r="D55290" s="1"/>
    </row>
    <row r="55291" spans="4:4" x14ac:dyDescent="0.2">
      <c r="D55291" s="1"/>
    </row>
    <row r="55292" spans="4:4" x14ac:dyDescent="0.2">
      <c r="D55292" s="1"/>
    </row>
    <row r="55293" spans="4:4" x14ac:dyDescent="0.2">
      <c r="D55293" s="1"/>
    </row>
    <row r="55294" spans="4:4" x14ac:dyDescent="0.2">
      <c r="D55294" s="1"/>
    </row>
    <row r="55295" spans="4:4" x14ac:dyDescent="0.2">
      <c r="D55295" s="1"/>
    </row>
    <row r="55296" spans="4:4" x14ac:dyDescent="0.2">
      <c r="D55296" s="1"/>
    </row>
    <row r="55297" spans="4:4" x14ac:dyDescent="0.2">
      <c r="D55297" s="1"/>
    </row>
    <row r="55298" spans="4:4" x14ac:dyDescent="0.2">
      <c r="D55298" s="1"/>
    </row>
    <row r="55299" spans="4:4" x14ac:dyDescent="0.2">
      <c r="D55299" s="1"/>
    </row>
    <row r="55300" spans="4:4" x14ac:dyDescent="0.2">
      <c r="D55300" s="1"/>
    </row>
    <row r="55301" spans="4:4" x14ac:dyDescent="0.2">
      <c r="D55301" s="1"/>
    </row>
    <row r="55302" spans="4:4" x14ac:dyDescent="0.2">
      <c r="D55302" s="1"/>
    </row>
    <row r="55303" spans="4:4" x14ac:dyDescent="0.2">
      <c r="D55303" s="1"/>
    </row>
    <row r="55304" spans="4:4" x14ac:dyDescent="0.2">
      <c r="D55304" s="1"/>
    </row>
    <row r="55305" spans="4:4" x14ac:dyDescent="0.2">
      <c r="D55305" s="1"/>
    </row>
    <row r="55306" spans="4:4" x14ac:dyDescent="0.2">
      <c r="D55306" s="1"/>
    </row>
    <row r="55307" spans="4:4" x14ac:dyDescent="0.2">
      <c r="D55307" s="1"/>
    </row>
    <row r="55308" spans="4:4" x14ac:dyDescent="0.2">
      <c r="D55308" s="1"/>
    </row>
    <row r="55309" spans="4:4" x14ac:dyDescent="0.2">
      <c r="D55309" s="1"/>
    </row>
    <row r="55310" spans="4:4" x14ac:dyDescent="0.2">
      <c r="D55310" s="1"/>
    </row>
    <row r="55311" spans="4:4" x14ac:dyDescent="0.2">
      <c r="D55311" s="1"/>
    </row>
    <row r="55312" spans="4:4" x14ac:dyDescent="0.2">
      <c r="D55312" s="1"/>
    </row>
    <row r="55313" spans="4:4" x14ac:dyDescent="0.2">
      <c r="D55313" s="1"/>
    </row>
    <row r="55314" spans="4:4" x14ac:dyDescent="0.2">
      <c r="D55314" s="1"/>
    </row>
    <row r="55315" spans="4:4" x14ac:dyDescent="0.2">
      <c r="D55315" s="1"/>
    </row>
    <row r="55316" spans="4:4" x14ac:dyDescent="0.2">
      <c r="D55316" s="1"/>
    </row>
    <row r="55317" spans="4:4" x14ac:dyDescent="0.2">
      <c r="D55317" s="1"/>
    </row>
    <row r="55318" spans="4:4" x14ac:dyDescent="0.2">
      <c r="D55318" s="1"/>
    </row>
    <row r="55319" spans="4:4" x14ac:dyDescent="0.2">
      <c r="D55319" s="1"/>
    </row>
    <row r="55320" spans="4:4" x14ac:dyDescent="0.2">
      <c r="D55320" s="1"/>
    </row>
    <row r="55321" spans="4:4" x14ac:dyDescent="0.2">
      <c r="D55321" s="1"/>
    </row>
    <row r="55322" spans="4:4" x14ac:dyDescent="0.2">
      <c r="D55322" s="1"/>
    </row>
    <row r="55323" spans="4:4" x14ac:dyDescent="0.2">
      <c r="D55323" s="1"/>
    </row>
    <row r="55324" spans="4:4" x14ac:dyDescent="0.2">
      <c r="D55324" s="1"/>
    </row>
    <row r="55325" spans="4:4" x14ac:dyDescent="0.2">
      <c r="D55325" s="1"/>
    </row>
    <row r="55326" spans="4:4" x14ac:dyDescent="0.2">
      <c r="D55326" s="1"/>
    </row>
    <row r="55327" spans="4:4" x14ac:dyDescent="0.2">
      <c r="D55327" s="1"/>
    </row>
    <row r="55328" spans="4:4" x14ac:dyDescent="0.2">
      <c r="D55328" s="1"/>
    </row>
    <row r="55329" spans="4:4" x14ac:dyDescent="0.2">
      <c r="D55329" s="1"/>
    </row>
    <row r="55330" spans="4:4" x14ac:dyDescent="0.2">
      <c r="D55330" s="1"/>
    </row>
    <row r="55331" spans="4:4" x14ac:dyDescent="0.2">
      <c r="D55331" s="1"/>
    </row>
    <row r="55332" spans="4:4" x14ac:dyDescent="0.2">
      <c r="D55332" s="1"/>
    </row>
    <row r="55333" spans="4:4" x14ac:dyDescent="0.2">
      <c r="D55333" s="1"/>
    </row>
    <row r="55334" spans="4:4" x14ac:dyDescent="0.2">
      <c r="D55334" s="1"/>
    </row>
    <row r="55335" spans="4:4" x14ac:dyDescent="0.2">
      <c r="D55335" s="1"/>
    </row>
    <row r="55336" spans="4:4" x14ac:dyDescent="0.2">
      <c r="D55336" s="1"/>
    </row>
    <row r="55337" spans="4:4" x14ac:dyDescent="0.2">
      <c r="D55337" s="1"/>
    </row>
    <row r="55338" spans="4:4" x14ac:dyDescent="0.2">
      <c r="D55338" s="1"/>
    </row>
    <row r="55339" spans="4:4" x14ac:dyDescent="0.2">
      <c r="D55339" s="1"/>
    </row>
    <row r="55340" spans="4:4" x14ac:dyDescent="0.2">
      <c r="D55340" s="1"/>
    </row>
    <row r="55341" spans="4:4" x14ac:dyDescent="0.2">
      <c r="D55341" s="1"/>
    </row>
    <row r="55342" spans="4:4" x14ac:dyDescent="0.2">
      <c r="D55342" s="1"/>
    </row>
    <row r="55343" spans="4:4" x14ac:dyDescent="0.2">
      <c r="D55343" s="1"/>
    </row>
    <row r="55344" spans="4:4" x14ac:dyDescent="0.2">
      <c r="D55344" s="1"/>
    </row>
    <row r="55345" spans="4:4" x14ac:dyDescent="0.2">
      <c r="D55345" s="1"/>
    </row>
    <row r="55346" spans="4:4" x14ac:dyDescent="0.2">
      <c r="D55346" s="1"/>
    </row>
    <row r="55347" spans="4:4" x14ac:dyDescent="0.2">
      <c r="D55347" s="1"/>
    </row>
    <row r="55348" spans="4:4" x14ac:dyDescent="0.2">
      <c r="D55348" s="1"/>
    </row>
    <row r="55349" spans="4:4" x14ac:dyDescent="0.2">
      <c r="D55349" s="1"/>
    </row>
    <row r="55350" spans="4:4" x14ac:dyDescent="0.2">
      <c r="D55350" s="1"/>
    </row>
    <row r="55351" spans="4:4" x14ac:dyDescent="0.2">
      <c r="D55351" s="1"/>
    </row>
    <row r="55352" spans="4:4" x14ac:dyDescent="0.2">
      <c r="D55352" s="1"/>
    </row>
    <row r="55353" spans="4:4" x14ac:dyDescent="0.2">
      <c r="D55353" s="1"/>
    </row>
    <row r="55354" spans="4:4" x14ac:dyDescent="0.2">
      <c r="D55354" s="1"/>
    </row>
    <row r="55355" spans="4:4" x14ac:dyDescent="0.2">
      <c r="D55355" s="1"/>
    </row>
    <row r="55356" spans="4:4" x14ac:dyDescent="0.2">
      <c r="D55356" s="1"/>
    </row>
    <row r="55357" spans="4:4" x14ac:dyDescent="0.2">
      <c r="D55357" s="1"/>
    </row>
    <row r="55358" spans="4:4" x14ac:dyDescent="0.2">
      <c r="D55358" s="1"/>
    </row>
    <row r="55359" spans="4:4" x14ac:dyDescent="0.2">
      <c r="D55359" s="1"/>
    </row>
    <row r="55360" spans="4:4" x14ac:dyDescent="0.2">
      <c r="D55360" s="1"/>
    </row>
    <row r="55361" spans="4:4" x14ac:dyDescent="0.2">
      <c r="D55361" s="1"/>
    </row>
    <row r="55362" spans="4:4" x14ac:dyDescent="0.2">
      <c r="D55362" s="1"/>
    </row>
    <row r="55363" spans="4:4" x14ac:dyDescent="0.2">
      <c r="D55363" s="1"/>
    </row>
    <row r="55364" spans="4:4" x14ac:dyDescent="0.2">
      <c r="D55364" s="1"/>
    </row>
    <row r="55365" spans="4:4" x14ac:dyDescent="0.2">
      <c r="D55365" s="1"/>
    </row>
    <row r="55366" spans="4:4" x14ac:dyDescent="0.2">
      <c r="D55366" s="1"/>
    </row>
    <row r="55367" spans="4:4" x14ac:dyDescent="0.2">
      <c r="D55367" s="1"/>
    </row>
    <row r="55368" spans="4:4" x14ac:dyDescent="0.2">
      <c r="D55368" s="1"/>
    </row>
    <row r="55369" spans="4:4" x14ac:dyDescent="0.2">
      <c r="D55369" s="1"/>
    </row>
    <row r="55370" spans="4:4" x14ac:dyDescent="0.2">
      <c r="D55370" s="1"/>
    </row>
    <row r="55371" spans="4:4" x14ac:dyDescent="0.2">
      <c r="D55371" s="1"/>
    </row>
    <row r="55372" spans="4:4" x14ac:dyDescent="0.2">
      <c r="D55372" s="1"/>
    </row>
    <row r="55373" spans="4:4" x14ac:dyDescent="0.2">
      <c r="D55373" s="1"/>
    </row>
    <row r="55374" spans="4:4" x14ac:dyDescent="0.2">
      <c r="D55374" s="1"/>
    </row>
    <row r="55375" spans="4:4" x14ac:dyDescent="0.2">
      <c r="D55375" s="1"/>
    </row>
    <row r="55376" spans="4:4" x14ac:dyDescent="0.2">
      <c r="D55376" s="1"/>
    </row>
    <row r="55377" spans="4:4" x14ac:dyDescent="0.2">
      <c r="D55377" s="1"/>
    </row>
    <row r="55378" spans="4:4" x14ac:dyDescent="0.2">
      <c r="D55378" s="1"/>
    </row>
    <row r="55379" spans="4:4" x14ac:dyDescent="0.2">
      <c r="D55379" s="1"/>
    </row>
    <row r="55380" spans="4:4" x14ac:dyDescent="0.2">
      <c r="D55380" s="1"/>
    </row>
    <row r="55381" spans="4:4" x14ac:dyDescent="0.2">
      <c r="D55381" s="1"/>
    </row>
    <row r="55382" spans="4:4" x14ac:dyDescent="0.2">
      <c r="D55382" s="1"/>
    </row>
    <row r="55383" spans="4:4" x14ac:dyDescent="0.2">
      <c r="D55383" s="1"/>
    </row>
    <row r="55384" spans="4:4" x14ac:dyDescent="0.2">
      <c r="D55384" s="1"/>
    </row>
    <row r="55385" spans="4:4" x14ac:dyDescent="0.2">
      <c r="D55385" s="1"/>
    </row>
    <row r="55386" spans="4:4" x14ac:dyDescent="0.2">
      <c r="D55386" s="1"/>
    </row>
    <row r="55387" spans="4:4" x14ac:dyDescent="0.2">
      <c r="D55387" s="1"/>
    </row>
    <row r="55388" spans="4:4" x14ac:dyDescent="0.2">
      <c r="D55388" s="1"/>
    </row>
    <row r="55389" spans="4:4" x14ac:dyDescent="0.2">
      <c r="D55389" s="1"/>
    </row>
    <row r="55390" spans="4:4" x14ac:dyDescent="0.2">
      <c r="D55390" s="1"/>
    </row>
    <row r="55391" spans="4:4" x14ac:dyDescent="0.2">
      <c r="D55391" s="1"/>
    </row>
    <row r="55392" spans="4:4" x14ac:dyDescent="0.2">
      <c r="D55392" s="1"/>
    </row>
    <row r="55393" spans="4:4" x14ac:dyDescent="0.2">
      <c r="D55393" s="1"/>
    </row>
    <row r="55394" spans="4:4" x14ac:dyDescent="0.2">
      <c r="D55394" s="1"/>
    </row>
    <row r="55395" spans="4:4" x14ac:dyDescent="0.2">
      <c r="D55395" s="1"/>
    </row>
    <row r="55396" spans="4:4" x14ac:dyDescent="0.2">
      <c r="D55396" s="1"/>
    </row>
    <row r="55397" spans="4:4" x14ac:dyDescent="0.2">
      <c r="D55397" s="1"/>
    </row>
    <row r="55398" spans="4:4" x14ac:dyDescent="0.2">
      <c r="D55398" s="1"/>
    </row>
    <row r="55399" spans="4:4" x14ac:dyDescent="0.2">
      <c r="D55399" s="1"/>
    </row>
    <row r="55400" spans="4:4" x14ac:dyDescent="0.2">
      <c r="D55400" s="1"/>
    </row>
    <row r="55401" spans="4:4" x14ac:dyDescent="0.2">
      <c r="D55401" s="1"/>
    </row>
    <row r="55402" spans="4:4" x14ac:dyDescent="0.2">
      <c r="D55402" s="1"/>
    </row>
    <row r="55403" spans="4:4" x14ac:dyDescent="0.2">
      <c r="D55403" s="1"/>
    </row>
    <row r="55404" spans="4:4" x14ac:dyDescent="0.2">
      <c r="D55404" s="1"/>
    </row>
    <row r="55405" spans="4:4" x14ac:dyDescent="0.2">
      <c r="D55405" s="1"/>
    </row>
    <row r="55406" spans="4:4" x14ac:dyDescent="0.2">
      <c r="D55406" s="1"/>
    </row>
    <row r="55407" spans="4:4" x14ac:dyDescent="0.2">
      <c r="D55407" s="1"/>
    </row>
    <row r="55408" spans="4:4" x14ac:dyDescent="0.2">
      <c r="D55408" s="1"/>
    </row>
    <row r="55409" spans="4:4" x14ac:dyDescent="0.2">
      <c r="D55409" s="1"/>
    </row>
    <row r="55410" spans="4:4" x14ac:dyDescent="0.2">
      <c r="D55410" s="1"/>
    </row>
    <row r="55411" spans="4:4" x14ac:dyDescent="0.2">
      <c r="D55411" s="1"/>
    </row>
    <row r="55412" spans="4:4" x14ac:dyDescent="0.2">
      <c r="D55412" s="1"/>
    </row>
    <row r="55413" spans="4:4" x14ac:dyDescent="0.2">
      <c r="D55413" s="1"/>
    </row>
    <row r="55414" spans="4:4" x14ac:dyDescent="0.2">
      <c r="D55414" s="1"/>
    </row>
    <row r="55415" spans="4:4" x14ac:dyDescent="0.2">
      <c r="D55415" s="1"/>
    </row>
    <row r="55416" spans="4:4" x14ac:dyDescent="0.2">
      <c r="D55416" s="1"/>
    </row>
    <row r="55417" spans="4:4" x14ac:dyDescent="0.2">
      <c r="D55417" s="1"/>
    </row>
    <row r="55418" spans="4:4" x14ac:dyDescent="0.2">
      <c r="D55418" s="1"/>
    </row>
    <row r="55419" spans="4:4" x14ac:dyDescent="0.2">
      <c r="D55419" s="1"/>
    </row>
    <row r="55420" spans="4:4" x14ac:dyDescent="0.2">
      <c r="D55420" s="1"/>
    </row>
    <row r="55421" spans="4:4" x14ac:dyDescent="0.2">
      <c r="D55421" s="1"/>
    </row>
    <row r="55422" spans="4:4" x14ac:dyDescent="0.2">
      <c r="D55422" s="1"/>
    </row>
    <row r="55423" spans="4:4" x14ac:dyDescent="0.2">
      <c r="D55423" s="1"/>
    </row>
    <row r="55424" spans="4:4" x14ac:dyDescent="0.2">
      <c r="D55424" s="1"/>
    </row>
    <row r="55425" spans="4:4" x14ac:dyDescent="0.2">
      <c r="D55425" s="1"/>
    </row>
    <row r="55426" spans="4:4" x14ac:dyDescent="0.2">
      <c r="D55426" s="1"/>
    </row>
    <row r="55427" spans="4:4" x14ac:dyDescent="0.2">
      <c r="D55427" s="1"/>
    </row>
    <row r="55428" spans="4:4" x14ac:dyDescent="0.2">
      <c r="D55428" s="1"/>
    </row>
    <row r="55429" spans="4:4" x14ac:dyDescent="0.2">
      <c r="D55429" s="1"/>
    </row>
    <row r="55430" spans="4:4" x14ac:dyDescent="0.2">
      <c r="D55430" s="1"/>
    </row>
    <row r="55431" spans="4:4" x14ac:dyDescent="0.2">
      <c r="D55431" s="1"/>
    </row>
    <row r="55432" spans="4:4" x14ac:dyDescent="0.2">
      <c r="D55432" s="1"/>
    </row>
    <row r="55433" spans="4:4" x14ac:dyDescent="0.2">
      <c r="D55433" s="1"/>
    </row>
    <row r="55434" spans="4:4" x14ac:dyDescent="0.2">
      <c r="D55434" s="1"/>
    </row>
    <row r="55435" spans="4:4" x14ac:dyDescent="0.2">
      <c r="D55435" s="1"/>
    </row>
    <row r="55436" spans="4:4" x14ac:dyDescent="0.2">
      <c r="D55436" s="1"/>
    </row>
    <row r="55437" spans="4:4" x14ac:dyDescent="0.2">
      <c r="D55437" s="1"/>
    </row>
    <row r="55438" spans="4:4" x14ac:dyDescent="0.2">
      <c r="D55438" s="1"/>
    </row>
    <row r="55439" spans="4:4" x14ac:dyDescent="0.2">
      <c r="D55439" s="1"/>
    </row>
    <row r="55440" spans="4:4" x14ac:dyDescent="0.2">
      <c r="D55440" s="1"/>
    </row>
    <row r="55441" spans="4:4" x14ac:dyDescent="0.2">
      <c r="D55441" s="1"/>
    </row>
    <row r="55442" spans="4:4" x14ac:dyDescent="0.2">
      <c r="D55442" s="1"/>
    </row>
    <row r="55443" spans="4:4" x14ac:dyDescent="0.2">
      <c r="D55443" s="1"/>
    </row>
    <row r="55444" spans="4:4" x14ac:dyDescent="0.2">
      <c r="D55444" s="1"/>
    </row>
    <row r="55445" spans="4:4" x14ac:dyDescent="0.2">
      <c r="D55445" s="1"/>
    </row>
    <row r="55446" spans="4:4" x14ac:dyDescent="0.2">
      <c r="D55446" s="1"/>
    </row>
    <row r="55447" spans="4:4" x14ac:dyDescent="0.2">
      <c r="D55447" s="1"/>
    </row>
    <row r="55448" spans="4:4" x14ac:dyDescent="0.2">
      <c r="D55448" s="1"/>
    </row>
    <row r="55449" spans="4:4" x14ac:dyDescent="0.2">
      <c r="D55449" s="1"/>
    </row>
    <row r="55450" spans="4:4" x14ac:dyDescent="0.2">
      <c r="D55450" s="1"/>
    </row>
    <row r="55451" spans="4:4" x14ac:dyDescent="0.2">
      <c r="D55451" s="1"/>
    </row>
    <row r="55452" spans="4:4" x14ac:dyDescent="0.2">
      <c r="D55452" s="1"/>
    </row>
    <row r="55453" spans="4:4" x14ac:dyDescent="0.2">
      <c r="D55453" s="1"/>
    </row>
    <row r="55454" spans="4:4" x14ac:dyDescent="0.2">
      <c r="D55454" s="1"/>
    </row>
    <row r="55455" spans="4:4" x14ac:dyDescent="0.2">
      <c r="D55455" s="1"/>
    </row>
    <row r="55456" spans="4:4" x14ac:dyDescent="0.2">
      <c r="D55456" s="1"/>
    </row>
    <row r="55457" spans="4:4" x14ac:dyDescent="0.2">
      <c r="D55457" s="1"/>
    </row>
    <row r="55458" spans="4:4" x14ac:dyDescent="0.2">
      <c r="D55458" s="1"/>
    </row>
    <row r="55459" spans="4:4" x14ac:dyDescent="0.2">
      <c r="D55459" s="1"/>
    </row>
    <row r="55460" spans="4:4" x14ac:dyDescent="0.2">
      <c r="D55460" s="1"/>
    </row>
    <row r="55461" spans="4:4" x14ac:dyDescent="0.2">
      <c r="D55461" s="1"/>
    </row>
    <row r="55462" spans="4:4" x14ac:dyDescent="0.2">
      <c r="D55462" s="1"/>
    </row>
    <row r="55463" spans="4:4" x14ac:dyDescent="0.2">
      <c r="D55463" s="1"/>
    </row>
    <row r="55464" spans="4:4" x14ac:dyDescent="0.2">
      <c r="D55464" s="1"/>
    </row>
    <row r="55465" spans="4:4" x14ac:dyDescent="0.2">
      <c r="D55465" s="1"/>
    </row>
    <row r="55466" spans="4:4" x14ac:dyDescent="0.2">
      <c r="D55466" s="1"/>
    </row>
    <row r="55467" spans="4:4" x14ac:dyDescent="0.2">
      <c r="D55467" s="1"/>
    </row>
    <row r="55468" spans="4:4" x14ac:dyDescent="0.2">
      <c r="D55468" s="1"/>
    </row>
    <row r="55469" spans="4:4" x14ac:dyDescent="0.2">
      <c r="D55469" s="1"/>
    </row>
    <row r="55470" spans="4:4" x14ac:dyDescent="0.2">
      <c r="D55470" s="1"/>
    </row>
    <row r="55471" spans="4:4" x14ac:dyDescent="0.2">
      <c r="D55471" s="1"/>
    </row>
    <row r="55472" spans="4:4" x14ac:dyDescent="0.2">
      <c r="D55472" s="1"/>
    </row>
    <row r="55473" spans="4:4" x14ac:dyDescent="0.2">
      <c r="D55473" s="1"/>
    </row>
    <row r="55474" spans="4:4" x14ac:dyDescent="0.2">
      <c r="D55474" s="1"/>
    </row>
    <row r="55475" spans="4:4" x14ac:dyDescent="0.2">
      <c r="D55475" s="1"/>
    </row>
    <row r="55476" spans="4:4" x14ac:dyDescent="0.2">
      <c r="D55476" s="1"/>
    </row>
    <row r="55477" spans="4:4" x14ac:dyDescent="0.2">
      <c r="D55477" s="1"/>
    </row>
    <row r="55478" spans="4:4" x14ac:dyDescent="0.2">
      <c r="D55478" s="1"/>
    </row>
    <row r="55479" spans="4:4" x14ac:dyDescent="0.2">
      <c r="D55479" s="1"/>
    </row>
    <row r="55480" spans="4:4" x14ac:dyDescent="0.2">
      <c r="D55480" s="1"/>
    </row>
    <row r="55481" spans="4:4" x14ac:dyDescent="0.2">
      <c r="D55481" s="1"/>
    </row>
    <row r="55482" spans="4:4" x14ac:dyDescent="0.2">
      <c r="D55482" s="1"/>
    </row>
    <row r="55483" spans="4:4" x14ac:dyDescent="0.2">
      <c r="D55483" s="1"/>
    </row>
    <row r="55484" spans="4:4" x14ac:dyDescent="0.2">
      <c r="D55484" s="1"/>
    </row>
    <row r="55485" spans="4:4" x14ac:dyDescent="0.2">
      <c r="D55485" s="1"/>
    </row>
    <row r="55486" spans="4:4" x14ac:dyDescent="0.2">
      <c r="D55486" s="1"/>
    </row>
    <row r="55487" spans="4:4" x14ac:dyDescent="0.2">
      <c r="D55487" s="1"/>
    </row>
    <row r="55488" spans="4:4" x14ac:dyDescent="0.2">
      <c r="D55488" s="1"/>
    </row>
    <row r="55489" spans="4:4" x14ac:dyDescent="0.2">
      <c r="D55489" s="1"/>
    </row>
    <row r="55490" spans="4:4" x14ac:dyDescent="0.2">
      <c r="D55490" s="1"/>
    </row>
    <row r="55491" spans="4:4" x14ac:dyDescent="0.2">
      <c r="D55491" s="1"/>
    </row>
    <row r="55492" spans="4:4" x14ac:dyDescent="0.2">
      <c r="D55492" s="1"/>
    </row>
    <row r="55493" spans="4:4" x14ac:dyDescent="0.2">
      <c r="D55493" s="1"/>
    </row>
    <row r="55494" spans="4:4" x14ac:dyDescent="0.2">
      <c r="D55494" s="1"/>
    </row>
    <row r="55495" spans="4:4" x14ac:dyDescent="0.2">
      <c r="D55495" s="1"/>
    </row>
    <row r="55496" spans="4:4" x14ac:dyDescent="0.2">
      <c r="D55496" s="1"/>
    </row>
    <row r="55497" spans="4:4" x14ac:dyDescent="0.2">
      <c r="D55497" s="1"/>
    </row>
    <row r="55498" spans="4:4" x14ac:dyDescent="0.2">
      <c r="D55498" s="1"/>
    </row>
    <row r="55499" spans="4:4" x14ac:dyDescent="0.2">
      <c r="D55499" s="1"/>
    </row>
    <row r="55500" spans="4:4" x14ac:dyDescent="0.2">
      <c r="D55500" s="1"/>
    </row>
    <row r="55501" spans="4:4" x14ac:dyDescent="0.2">
      <c r="D55501" s="1"/>
    </row>
    <row r="55502" spans="4:4" x14ac:dyDescent="0.2">
      <c r="D55502" s="1"/>
    </row>
    <row r="55503" spans="4:4" x14ac:dyDescent="0.2">
      <c r="D55503" s="1"/>
    </row>
    <row r="55504" spans="4:4" x14ac:dyDescent="0.2">
      <c r="D55504" s="1"/>
    </row>
    <row r="55505" spans="4:4" x14ac:dyDescent="0.2">
      <c r="D55505" s="1"/>
    </row>
    <row r="55506" spans="4:4" x14ac:dyDescent="0.2">
      <c r="D55506" s="1"/>
    </row>
    <row r="55507" spans="4:4" x14ac:dyDescent="0.2">
      <c r="D55507" s="1"/>
    </row>
    <row r="55508" spans="4:4" x14ac:dyDescent="0.2">
      <c r="D55508" s="1"/>
    </row>
    <row r="55509" spans="4:4" x14ac:dyDescent="0.2">
      <c r="D55509" s="1"/>
    </row>
    <row r="55510" spans="4:4" x14ac:dyDescent="0.2">
      <c r="D55510" s="1"/>
    </row>
    <row r="55511" spans="4:4" x14ac:dyDescent="0.2">
      <c r="D55511" s="1"/>
    </row>
    <row r="55512" spans="4:4" x14ac:dyDescent="0.2">
      <c r="D55512" s="1"/>
    </row>
    <row r="55513" spans="4:4" x14ac:dyDescent="0.2">
      <c r="D55513" s="1"/>
    </row>
    <row r="55514" spans="4:4" x14ac:dyDescent="0.2">
      <c r="D55514" s="1"/>
    </row>
    <row r="55515" spans="4:4" x14ac:dyDescent="0.2">
      <c r="D55515" s="1"/>
    </row>
    <row r="55516" spans="4:4" x14ac:dyDescent="0.2">
      <c r="D55516" s="1"/>
    </row>
    <row r="55517" spans="4:4" x14ac:dyDescent="0.2">
      <c r="D55517" s="1"/>
    </row>
    <row r="55518" spans="4:4" x14ac:dyDescent="0.2">
      <c r="D55518" s="1"/>
    </row>
    <row r="55519" spans="4:4" x14ac:dyDescent="0.2">
      <c r="D55519" s="1"/>
    </row>
    <row r="55520" spans="4:4" x14ac:dyDescent="0.2">
      <c r="D55520" s="1"/>
    </row>
    <row r="55521" spans="4:4" x14ac:dyDescent="0.2">
      <c r="D55521" s="1"/>
    </row>
    <row r="55522" spans="4:4" x14ac:dyDescent="0.2">
      <c r="D55522" s="1"/>
    </row>
    <row r="55523" spans="4:4" x14ac:dyDescent="0.2">
      <c r="D55523" s="1"/>
    </row>
    <row r="55524" spans="4:4" x14ac:dyDescent="0.2">
      <c r="D55524" s="1"/>
    </row>
    <row r="55525" spans="4:4" x14ac:dyDescent="0.2">
      <c r="D55525" s="1"/>
    </row>
    <row r="55526" spans="4:4" x14ac:dyDescent="0.2">
      <c r="D55526" s="1"/>
    </row>
    <row r="55527" spans="4:4" x14ac:dyDescent="0.2">
      <c r="D55527" s="1"/>
    </row>
    <row r="55528" spans="4:4" x14ac:dyDescent="0.2">
      <c r="D55528" s="1"/>
    </row>
    <row r="55529" spans="4:4" x14ac:dyDescent="0.2">
      <c r="D55529" s="1"/>
    </row>
    <row r="55530" spans="4:4" x14ac:dyDescent="0.2">
      <c r="D55530" s="1"/>
    </row>
    <row r="55531" spans="4:4" x14ac:dyDescent="0.2">
      <c r="D55531" s="1"/>
    </row>
    <row r="55532" spans="4:4" x14ac:dyDescent="0.2">
      <c r="D55532" s="1"/>
    </row>
    <row r="55533" spans="4:4" x14ac:dyDescent="0.2">
      <c r="D55533" s="1"/>
    </row>
    <row r="55534" spans="4:4" x14ac:dyDescent="0.2">
      <c r="D55534" s="1"/>
    </row>
    <row r="55535" spans="4:4" x14ac:dyDescent="0.2">
      <c r="D55535" s="1"/>
    </row>
    <row r="55536" spans="4:4" x14ac:dyDescent="0.2">
      <c r="D55536" s="1"/>
    </row>
    <row r="55537" spans="4:4" x14ac:dyDescent="0.2">
      <c r="D55537" s="1"/>
    </row>
    <row r="55538" spans="4:4" x14ac:dyDescent="0.2">
      <c r="D55538" s="1"/>
    </row>
    <row r="55539" spans="4:4" x14ac:dyDescent="0.2">
      <c r="D55539" s="1"/>
    </row>
    <row r="55540" spans="4:4" x14ac:dyDescent="0.2">
      <c r="D55540" s="1"/>
    </row>
    <row r="55541" spans="4:4" x14ac:dyDescent="0.2">
      <c r="D55541" s="1"/>
    </row>
    <row r="55542" spans="4:4" x14ac:dyDescent="0.2">
      <c r="D55542" s="1"/>
    </row>
    <row r="55543" spans="4:4" x14ac:dyDescent="0.2">
      <c r="D55543" s="1"/>
    </row>
    <row r="55544" spans="4:4" x14ac:dyDescent="0.2">
      <c r="D55544" s="1"/>
    </row>
    <row r="55545" spans="4:4" x14ac:dyDescent="0.2">
      <c r="D55545" s="1"/>
    </row>
    <row r="55546" spans="4:4" x14ac:dyDescent="0.2">
      <c r="D55546" s="1"/>
    </row>
    <row r="55547" spans="4:4" x14ac:dyDescent="0.2">
      <c r="D55547" s="1"/>
    </row>
    <row r="55548" spans="4:4" x14ac:dyDescent="0.2">
      <c r="D55548" s="1"/>
    </row>
    <row r="55549" spans="4:4" x14ac:dyDescent="0.2">
      <c r="D55549" s="1"/>
    </row>
    <row r="55550" spans="4:4" x14ac:dyDescent="0.2">
      <c r="D55550" s="1"/>
    </row>
    <row r="55551" spans="4:4" x14ac:dyDescent="0.2">
      <c r="D55551" s="1"/>
    </row>
    <row r="55552" spans="4:4" x14ac:dyDescent="0.2">
      <c r="D55552" s="1"/>
    </row>
    <row r="55553" spans="4:4" x14ac:dyDescent="0.2">
      <c r="D55553" s="1"/>
    </row>
    <row r="55554" spans="4:4" x14ac:dyDescent="0.2">
      <c r="D55554" s="1"/>
    </row>
    <row r="55555" spans="4:4" x14ac:dyDescent="0.2">
      <c r="D55555" s="1"/>
    </row>
    <row r="55556" spans="4:4" x14ac:dyDescent="0.2">
      <c r="D55556" s="1"/>
    </row>
    <row r="55557" spans="4:4" x14ac:dyDescent="0.2">
      <c r="D55557" s="1"/>
    </row>
    <row r="55558" spans="4:4" x14ac:dyDescent="0.2">
      <c r="D55558" s="1"/>
    </row>
    <row r="55559" spans="4:4" x14ac:dyDescent="0.2">
      <c r="D55559" s="1"/>
    </row>
    <row r="55560" spans="4:4" x14ac:dyDescent="0.2">
      <c r="D55560" s="1"/>
    </row>
    <row r="55561" spans="4:4" x14ac:dyDescent="0.2">
      <c r="D55561" s="1"/>
    </row>
    <row r="55562" spans="4:4" x14ac:dyDescent="0.2">
      <c r="D55562" s="1"/>
    </row>
    <row r="55563" spans="4:4" x14ac:dyDescent="0.2">
      <c r="D55563" s="1"/>
    </row>
    <row r="55564" spans="4:4" x14ac:dyDescent="0.2">
      <c r="D55564" s="1"/>
    </row>
    <row r="55565" spans="4:4" x14ac:dyDescent="0.2">
      <c r="D55565" s="1"/>
    </row>
    <row r="55566" spans="4:4" x14ac:dyDescent="0.2">
      <c r="D55566" s="1"/>
    </row>
    <row r="55567" spans="4:4" x14ac:dyDescent="0.2">
      <c r="D55567" s="1"/>
    </row>
    <row r="55568" spans="4:4" x14ac:dyDescent="0.2">
      <c r="D55568" s="1"/>
    </row>
    <row r="55569" spans="4:4" x14ac:dyDescent="0.2">
      <c r="D55569" s="1"/>
    </row>
    <row r="55570" spans="4:4" x14ac:dyDescent="0.2">
      <c r="D55570" s="1"/>
    </row>
    <row r="55571" spans="4:4" x14ac:dyDescent="0.2">
      <c r="D55571" s="1"/>
    </row>
    <row r="55572" spans="4:4" x14ac:dyDescent="0.2">
      <c r="D55572" s="1"/>
    </row>
    <row r="55573" spans="4:4" x14ac:dyDescent="0.2">
      <c r="D55573" s="1"/>
    </row>
    <row r="55574" spans="4:4" x14ac:dyDescent="0.2">
      <c r="D55574" s="1"/>
    </row>
    <row r="55575" spans="4:4" x14ac:dyDescent="0.2">
      <c r="D55575" s="1"/>
    </row>
    <row r="55576" spans="4:4" x14ac:dyDescent="0.2">
      <c r="D55576" s="1"/>
    </row>
    <row r="55577" spans="4:4" x14ac:dyDescent="0.2">
      <c r="D55577" s="1"/>
    </row>
    <row r="55578" spans="4:4" x14ac:dyDescent="0.2">
      <c r="D55578" s="1"/>
    </row>
    <row r="55579" spans="4:4" x14ac:dyDescent="0.2">
      <c r="D55579" s="1"/>
    </row>
    <row r="55580" spans="4:4" x14ac:dyDescent="0.2">
      <c r="D55580" s="1"/>
    </row>
    <row r="55581" spans="4:4" x14ac:dyDescent="0.2">
      <c r="D55581" s="1"/>
    </row>
    <row r="55582" spans="4:4" x14ac:dyDescent="0.2">
      <c r="D55582" s="1"/>
    </row>
    <row r="55583" spans="4:4" x14ac:dyDescent="0.2">
      <c r="D55583" s="1"/>
    </row>
    <row r="55584" spans="4:4" x14ac:dyDescent="0.2">
      <c r="D55584" s="1"/>
    </row>
    <row r="55585" spans="4:4" x14ac:dyDescent="0.2">
      <c r="D55585" s="1"/>
    </row>
    <row r="55586" spans="4:4" x14ac:dyDescent="0.2">
      <c r="D55586" s="1"/>
    </row>
    <row r="55587" spans="4:4" x14ac:dyDescent="0.2">
      <c r="D55587" s="1"/>
    </row>
    <row r="55588" spans="4:4" x14ac:dyDescent="0.2">
      <c r="D55588" s="1"/>
    </row>
    <row r="55589" spans="4:4" x14ac:dyDescent="0.2">
      <c r="D55589" s="1"/>
    </row>
    <row r="55590" spans="4:4" x14ac:dyDescent="0.2">
      <c r="D55590" s="1"/>
    </row>
    <row r="55591" spans="4:4" x14ac:dyDescent="0.2">
      <c r="D55591" s="1"/>
    </row>
    <row r="55592" spans="4:4" x14ac:dyDescent="0.2">
      <c r="D55592" s="1"/>
    </row>
    <row r="55593" spans="4:4" x14ac:dyDescent="0.2">
      <c r="D55593" s="1"/>
    </row>
    <row r="55594" spans="4:4" x14ac:dyDescent="0.2">
      <c r="D55594" s="1"/>
    </row>
    <row r="55595" spans="4:4" x14ac:dyDescent="0.2">
      <c r="D55595" s="1"/>
    </row>
    <row r="55596" spans="4:4" x14ac:dyDescent="0.2">
      <c r="D55596" s="1"/>
    </row>
    <row r="55597" spans="4:4" x14ac:dyDescent="0.2">
      <c r="D55597" s="1"/>
    </row>
    <row r="55598" spans="4:4" x14ac:dyDescent="0.2">
      <c r="D55598" s="1"/>
    </row>
    <row r="55599" spans="4:4" x14ac:dyDescent="0.2">
      <c r="D55599" s="1"/>
    </row>
    <row r="55600" spans="4:4" x14ac:dyDescent="0.2">
      <c r="D55600" s="1"/>
    </row>
    <row r="55601" spans="4:4" x14ac:dyDescent="0.2">
      <c r="D55601" s="1"/>
    </row>
    <row r="55602" spans="4:4" x14ac:dyDescent="0.2">
      <c r="D55602" s="1"/>
    </row>
    <row r="55603" spans="4:4" x14ac:dyDescent="0.2">
      <c r="D55603" s="1"/>
    </row>
    <row r="55604" spans="4:4" x14ac:dyDescent="0.2">
      <c r="D55604" s="1"/>
    </row>
    <row r="55605" spans="4:4" x14ac:dyDescent="0.2">
      <c r="D55605" s="1"/>
    </row>
    <row r="55606" spans="4:4" x14ac:dyDescent="0.2">
      <c r="D55606" s="1"/>
    </row>
    <row r="55607" spans="4:4" x14ac:dyDescent="0.2">
      <c r="D55607" s="1"/>
    </row>
    <row r="55608" spans="4:4" x14ac:dyDescent="0.2">
      <c r="D55608" s="1"/>
    </row>
    <row r="55609" spans="4:4" x14ac:dyDescent="0.2">
      <c r="D55609" s="1"/>
    </row>
    <row r="55610" spans="4:4" x14ac:dyDescent="0.2">
      <c r="D55610" s="1"/>
    </row>
    <row r="55611" spans="4:4" x14ac:dyDescent="0.2">
      <c r="D55611" s="1"/>
    </row>
    <row r="55612" spans="4:4" x14ac:dyDescent="0.2">
      <c r="D55612" s="1"/>
    </row>
    <row r="55613" spans="4:4" x14ac:dyDescent="0.2">
      <c r="D55613" s="1"/>
    </row>
    <row r="55614" spans="4:4" x14ac:dyDescent="0.2">
      <c r="D55614" s="1"/>
    </row>
    <row r="55615" spans="4:4" x14ac:dyDescent="0.2">
      <c r="D55615" s="1"/>
    </row>
    <row r="55616" spans="4:4" x14ac:dyDescent="0.2">
      <c r="D55616" s="1"/>
    </row>
    <row r="55617" spans="4:4" x14ac:dyDescent="0.2">
      <c r="D55617" s="1"/>
    </row>
    <row r="55618" spans="4:4" x14ac:dyDescent="0.2">
      <c r="D55618" s="1"/>
    </row>
    <row r="55619" spans="4:4" x14ac:dyDescent="0.2">
      <c r="D55619" s="1"/>
    </row>
    <row r="55620" spans="4:4" x14ac:dyDescent="0.2">
      <c r="D55620" s="1"/>
    </row>
    <row r="55621" spans="4:4" x14ac:dyDescent="0.2">
      <c r="D55621" s="1"/>
    </row>
    <row r="55622" spans="4:4" x14ac:dyDescent="0.2">
      <c r="D55622" s="1"/>
    </row>
    <row r="55623" spans="4:4" x14ac:dyDescent="0.2">
      <c r="D55623" s="1"/>
    </row>
    <row r="55624" spans="4:4" x14ac:dyDescent="0.2">
      <c r="D55624" s="1"/>
    </row>
    <row r="55625" spans="4:4" x14ac:dyDescent="0.2">
      <c r="D55625" s="1"/>
    </row>
    <row r="55626" spans="4:4" x14ac:dyDescent="0.2">
      <c r="D55626" s="1"/>
    </row>
    <row r="55627" spans="4:4" x14ac:dyDescent="0.2">
      <c r="D55627" s="1"/>
    </row>
    <row r="55628" spans="4:4" x14ac:dyDescent="0.2">
      <c r="D55628" s="1"/>
    </row>
    <row r="55629" spans="4:4" x14ac:dyDescent="0.2">
      <c r="D55629" s="1"/>
    </row>
    <row r="55630" spans="4:4" x14ac:dyDescent="0.2">
      <c r="D55630" s="1"/>
    </row>
    <row r="55631" spans="4:4" x14ac:dyDescent="0.2">
      <c r="D55631" s="1"/>
    </row>
    <row r="55632" spans="4:4" x14ac:dyDescent="0.2">
      <c r="D55632" s="1"/>
    </row>
    <row r="55633" spans="4:4" x14ac:dyDescent="0.2">
      <c r="D55633" s="1"/>
    </row>
    <row r="55634" spans="4:4" x14ac:dyDescent="0.2">
      <c r="D55634" s="1"/>
    </row>
    <row r="55635" spans="4:4" x14ac:dyDescent="0.2">
      <c r="D55635" s="1"/>
    </row>
    <row r="55636" spans="4:4" x14ac:dyDescent="0.2">
      <c r="D55636" s="1"/>
    </row>
    <row r="55637" spans="4:4" x14ac:dyDescent="0.2">
      <c r="D55637" s="1"/>
    </row>
    <row r="55638" spans="4:4" x14ac:dyDescent="0.2">
      <c r="D55638" s="1"/>
    </row>
    <row r="55639" spans="4:4" x14ac:dyDescent="0.2">
      <c r="D55639" s="1"/>
    </row>
    <row r="55640" spans="4:4" x14ac:dyDescent="0.2">
      <c r="D55640" s="1"/>
    </row>
    <row r="55641" spans="4:4" x14ac:dyDescent="0.2">
      <c r="D55641" s="1"/>
    </row>
    <row r="55642" spans="4:4" x14ac:dyDescent="0.2">
      <c r="D55642" s="1"/>
    </row>
    <row r="55643" spans="4:4" x14ac:dyDescent="0.2">
      <c r="D55643" s="1"/>
    </row>
    <row r="55644" spans="4:4" x14ac:dyDescent="0.2">
      <c r="D55644" s="1"/>
    </row>
    <row r="55645" spans="4:4" x14ac:dyDescent="0.2">
      <c r="D55645" s="1"/>
    </row>
    <row r="55646" spans="4:4" x14ac:dyDescent="0.2">
      <c r="D55646" s="1"/>
    </row>
    <row r="55647" spans="4:4" x14ac:dyDescent="0.2">
      <c r="D55647" s="1"/>
    </row>
    <row r="55648" spans="4:4" x14ac:dyDescent="0.2">
      <c r="D55648" s="1"/>
    </row>
    <row r="55649" spans="4:4" x14ac:dyDescent="0.2">
      <c r="D55649" s="1"/>
    </row>
    <row r="55650" spans="4:4" x14ac:dyDescent="0.2">
      <c r="D55650" s="1"/>
    </row>
    <row r="55651" spans="4:4" x14ac:dyDescent="0.2">
      <c r="D55651" s="1"/>
    </row>
    <row r="55652" spans="4:4" x14ac:dyDescent="0.2">
      <c r="D55652" s="1"/>
    </row>
    <row r="55653" spans="4:4" x14ac:dyDescent="0.2">
      <c r="D55653" s="1"/>
    </row>
    <row r="55654" spans="4:4" x14ac:dyDescent="0.2">
      <c r="D55654" s="1"/>
    </row>
    <row r="55655" spans="4:4" x14ac:dyDescent="0.2">
      <c r="D55655" s="1"/>
    </row>
    <row r="55656" spans="4:4" x14ac:dyDescent="0.2">
      <c r="D55656" s="1"/>
    </row>
    <row r="55657" spans="4:4" x14ac:dyDescent="0.2">
      <c r="D55657" s="1"/>
    </row>
    <row r="55658" spans="4:4" x14ac:dyDescent="0.2">
      <c r="D55658" s="1"/>
    </row>
    <row r="55659" spans="4:4" x14ac:dyDescent="0.2">
      <c r="D55659" s="1"/>
    </row>
    <row r="55660" spans="4:4" x14ac:dyDescent="0.2">
      <c r="D55660" s="1"/>
    </row>
    <row r="55661" spans="4:4" x14ac:dyDescent="0.2">
      <c r="D55661" s="1"/>
    </row>
    <row r="55662" spans="4:4" x14ac:dyDescent="0.2">
      <c r="D55662" s="1"/>
    </row>
    <row r="55663" spans="4:4" x14ac:dyDescent="0.2">
      <c r="D55663" s="1"/>
    </row>
    <row r="55664" spans="4:4" x14ac:dyDescent="0.2">
      <c r="D55664" s="1"/>
    </row>
    <row r="55665" spans="4:4" x14ac:dyDescent="0.2">
      <c r="D55665" s="1"/>
    </row>
    <row r="55666" spans="4:4" x14ac:dyDescent="0.2">
      <c r="D55666" s="1"/>
    </row>
    <row r="55667" spans="4:4" x14ac:dyDescent="0.2">
      <c r="D55667" s="1"/>
    </row>
    <row r="55668" spans="4:4" x14ac:dyDescent="0.2">
      <c r="D55668" s="1"/>
    </row>
    <row r="55669" spans="4:4" x14ac:dyDescent="0.2">
      <c r="D55669" s="1"/>
    </row>
    <row r="55670" spans="4:4" x14ac:dyDescent="0.2">
      <c r="D55670" s="1"/>
    </row>
    <row r="55671" spans="4:4" x14ac:dyDescent="0.2">
      <c r="D55671" s="1"/>
    </row>
    <row r="55672" spans="4:4" x14ac:dyDescent="0.2">
      <c r="D55672" s="1"/>
    </row>
    <row r="55673" spans="4:4" x14ac:dyDescent="0.2">
      <c r="D55673" s="1"/>
    </row>
    <row r="55674" spans="4:4" x14ac:dyDescent="0.2">
      <c r="D55674" s="1"/>
    </row>
    <row r="55675" spans="4:4" x14ac:dyDescent="0.2">
      <c r="D55675" s="1"/>
    </row>
    <row r="55676" spans="4:4" x14ac:dyDescent="0.2">
      <c r="D55676" s="1"/>
    </row>
    <row r="55677" spans="4:4" x14ac:dyDescent="0.2">
      <c r="D55677" s="1"/>
    </row>
    <row r="55678" spans="4:4" x14ac:dyDescent="0.2">
      <c r="D55678" s="1"/>
    </row>
    <row r="55679" spans="4:4" x14ac:dyDescent="0.2">
      <c r="D55679" s="1"/>
    </row>
    <row r="55680" spans="4:4" x14ac:dyDescent="0.2">
      <c r="D55680" s="1"/>
    </row>
    <row r="55681" spans="4:4" x14ac:dyDescent="0.2">
      <c r="D55681" s="1"/>
    </row>
    <row r="55682" spans="4:4" x14ac:dyDescent="0.2">
      <c r="D55682" s="1"/>
    </row>
    <row r="55683" spans="4:4" x14ac:dyDescent="0.2">
      <c r="D55683" s="1"/>
    </row>
    <row r="55684" spans="4:4" x14ac:dyDescent="0.2">
      <c r="D55684" s="1"/>
    </row>
    <row r="55685" spans="4:4" x14ac:dyDescent="0.2">
      <c r="D55685" s="1"/>
    </row>
    <row r="55686" spans="4:4" x14ac:dyDescent="0.2">
      <c r="D55686" s="1"/>
    </row>
    <row r="55687" spans="4:4" x14ac:dyDescent="0.2">
      <c r="D55687" s="1"/>
    </row>
    <row r="55688" spans="4:4" x14ac:dyDescent="0.2">
      <c r="D55688" s="1"/>
    </row>
    <row r="55689" spans="4:4" x14ac:dyDescent="0.2">
      <c r="D55689" s="1"/>
    </row>
    <row r="55690" spans="4:4" x14ac:dyDescent="0.2">
      <c r="D55690" s="1"/>
    </row>
    <row r="55691" spans="4:4" x14ac:dyDescent="0.2">
      <c r="D55691" s="1"/>
    </row>
    <row r="55692" spans="4:4" x14ac:dyDescent="0.2">
      <c r="D55692" s="1"/>
    </row>
    <row r="55693" spans="4:4" x14ac:dyDescent="0.2">
      <c r="D55693" s="1"/>
    </row>
    <row r="55694" spans="4:4" x14ac:dyDescent="0.2">
      <c r="D55694" s="1"/>
    </row>
    <row r="55695" spans="4:4" x14ac:dyDescent="0.2">
      <c r="D55695" s="1"/>
    </row>
    <row r="55696" spans="4:4" x14ac:dyDescent="0.2">
      <c r="D55696" s="1"/>
    </row>
    <row r="55697" spans="4:4" x14ac:dyDescent="0.2">
      <c r="D55697" s="1"/>
    </row>
    <row r="55698" spans="4:4" x14ac:dyDescent="0.2">
      <c r="D55698" s="1"/>
    </row>
    <row r="55699" spans="4:4" x14ac:dyDescent="0.2">
      <c r="D55699" s="1"/>
    </row>
    <row r="55700" spans="4:4" x14ac:dyDescent="0.2">
      <c r="D55700" s="1"/>
    </row>
    <row r="55701" spans="4:4" x14ac:dyDescent="0.2">
      <c r="D55701" s="1"/>
    </row>
    <row r="55702" spans="4:4" x14ac:dyDescent="0.2">
      <c r="D55702" s="1"/>
    </row>
    <row r="55703" spans="4:4" x14ac:dyDescent="0.2">
      <c r="D55703" s="1"/>
    </row>
    <row r="55704" spans="4:4" x14ac:dyDescent="0.2">
      <c r="D55704" s="1"/>
    </row>
    <row r="55705" spans="4:4" x14ac:dyDescent="0.2">
      <c r="D55705" s="1"/>
    </row>
    <row r="55706" spans="4:4" x14ac:dyDescent="0.2">
      <c r="D55706" s="1"/>
    </row>
    <row r="55707" spans="4:4" x14ac:dyDescent="0.2">
      <c r="D55707" s="1"/>
    </row>
    <row r="55708" spans="4:4" x14ac:dyDescent="0.2">
      <c r="D55708" s="1"/>
    </row>
    <row r="55709" spans="4:4" x14ac:dyDescent="0.2">
      <c r="D55709" s="1"/>
    </row>
    <row r="55710" spans="4:4" x14ac:dyDescent="0.2">
      <c r="D55710" s="1"/>
    </row>
    <row r="55711" spans="4:4" x14ac:dyDescent="0.2">
      <c r="D55711" s="1"/>
    </row>
    <row r="55712" spans="4:4" x14ac:dyDescent="0.2">
      <c r="D55712" s="1"/>
    </row>
    <row r="55713" spans="4:4" x14ac:dyDescent="0.2">
      <c r="D55713" s="1"/>
    </row>
    <row r="55714" spans="4:4" x14ac:dyDescent="0.2">
      <c r="D55714" s="1"/>
    </row>
    <row r="55715" spans="4:4" x14ac:dyDescent="0.2">
      <c r="D55715" s="1"/>
    </row>
    <row r="55716" spans="4:4" x14ac:dyDescent="0.2">
      <c r="D55716" s="1"/>
    </row>
    <row r="55717" spans="4:4" x14ac:dyDescent="0.2">
      <c r="D55717" s="1"/>
    </row>
    <row r="55718" spans="4:4" x14ac:dyDescent="0.2">
      <c r="D55718" s="1"/>
    </row>
    <row r="55719" spans="4:4" x14ac:dyDescent="0.2">
      <c r="D55719" s="1"/>
    </row>
    <row r="55720" spans="4:4" x14ac:dyDescent="0.2">
      <c r="D55720" s="1"/>
    </row>
    <row r="55721" spans="4:4" x14ac:dyDescent="0.2">
      <c r="D55721" s="1"/>
    </row>
    <row r="55722" spans="4:4" x14ac:dyDescent="0.2">
      <c r="D55722" s="1"/>
    </row>
    <row r="55723" spans="4:4" x14ac:dyDescent="0.2">
      <c r="D55723" s="1"/>
    </row>
    <row r="55724" spans="4:4" x14ac:dyDescent="0.2">
      <c r="D55724" s="1"/>
    </row>
    <row r="55725" spans="4:4" x14ac:dyDescent="0.2">
      <c r="D55725" s="1"/>
    </row>
    <row r="55726" spans="4:4" x14ac:dyDescent="0.2">
      <c r="D55726" s="1"/>
    </row>
    <row r="55727" spans="4:4" x14ac:dyDescent="0.2">
      <c r="D55727" s="1"/>
    </row>
    <row r="55728" spans="4:4" x14ac:dyDescent="0.2">
      <c r="D55728" s="1"/>
    </row>
    <row r="55729" spans="4:4" x14ac:dyDescent="0.2">
      <c r="D55729" s="1"/>
    </row>
    <row r="55730" spans="4:4" x14ac:dyDescent="0.2">
      <c r="D55730" s="1"/>
    </row>
    <row r="55731" spans="4:4" x14ac:dyDescent="0.2">
      <c r="D55731" s="1"/>
    </row>
    <row r="55732" spans="4:4" x14ac:dyDescent="0.2">
      <c r="D55732" s="1"/>
    </row>
    <row r="55733" spans="4:4" x14ac:dyDescent="0.2">
      <c r="D55733" s="1"/>
    </row>
    <row r="55734" spans="4:4" x14ac:dyDescent="0.2">
      <c r="D55734" s="1"/>
    </row>
    <row r="55735" spans="4:4" x14ac:dyDescent="0.2">
      <c r="D55735" s="1"/>
    </row>
    <row r="55736" spans="4:4" x14ac:dyDescent="0.2">
      <c r="D55736" s="1"/>
    </row>
    <row r="55737" spans="4:4" x14ac:dyDescent="0.2">
      <c r="D55737" s="1"/>
    </row>
    <row r="55738" spans="4:4" x14ac:dyDescent="0.2">
      <c r="D55738" s="1"/>
    </row>
    <row r="55739" spans="4:4" x14ac:dyDescent="0.2">
      <c r="D55739" s="1"/>
    </row>
    <row r="55740" spans="4:4" x14ac:dyDescent="0.2">
      <c r="D55740" s="1"/>
    </row>
    <row r="55741" spans="4:4" x14ac:dyDescent="0.2">
      <c r="D55741" s="1"/>
    </row>
    <row r="55742" spans="4:4" x14ac:dyDescent="0.2">
      <c r="D55742" s="1"/>
    </row>
    <row r="55743" spans="4:4" x14ac:dyDescent="0.2">
      <c r="D55743" s="1"/>
    </row>
    <row r="55744" spans="4:4" x14ac:dyDescent="0.2">
      <c r="D55744" s="1"/>
    </row>
    <row r="55745" spans="4:4" x14ac:dyDescent="0.2">
      <c r="D55745" s="1"/>
    </row>
    <row r="55746" spans="4:4" x14ac:dyDescent="0.2">
      <c r="D55746" s="1"/>
    </row>
    <row r="55747" spans="4:4" x14ac:dyDescent="0.2">
      <c r="D55747" s="1"/>
    </row>
    <row r="55748" spans="4:4" x14ac:dyDescent="0.2">
      <c r="D55748" s="1"/>
    </row>
    <row r="55749" spans="4:4" x14ac:dyDescent="0.2">
      <c r="D55749" s="1"/>
    </row>
    <row r="55750" spans="4:4" x14ac:dyDescent="0.2">
      <c r="D55750" s="1"/>
    </row>
    <row r="55751" spans="4:4" x14ac:dyDescent="0.2">
      <c r="D55751" s="1"/>
    </row>
    <row r="55752" spans="4:4" x14ac:dyDescent="0.2">
      <c r="D55752" s="1"/>
    </row>
    <row r="55753" spans="4:4" x14ac:dyDescent="0.2">
      <c r="D55753" s="1"/>
    </row>
    <row r="55754" spans="4:4" x14ac:dyDescent="0.2">
      <c r="D55754" s="1"/>
    </row>
    <row r="55755" spans="4:4" x14ac:dyDescent="0.2">
      <c r="D55755" s="1"/>
    </row>
    <row r="55756" spans="4:4" x14ac:dyDescent="0.2">
      <c r="D55756" s="1"/>
    </row>
    <row r="55757" spans="4:4" x14ac:dyDescent="0.2">
      <c r="D55757" s="1"/>
    </row>
    <row r="55758" spans="4:4" x14ac:dyDescent="0.2">
      <c r="D55758" s="1"/>
    </row>
    <row r="55759" spans="4:4" x14ac:dyDescent="0.2">
      <c r="D55759" s="1"/>
    </row>
    <row r="55760" spans="4:4" x14ac:dyDescent="0.2">
      <c r="D55760" s="1"/>
    </row>
    <row r="55761" spans="4:4" x14ac:dyDescent="0.2">
      <c r="D55761" s="1"/>
    </row>
    <row r="55762" spans="4:4" x14ac:dyDescent="0.2">
      <c r="D55762" s="1"/>
    </row>
    <row r="55763" spans="4:4" x14ac:dyDescent="0.2">
      <c r="D55763" s="1"/>
    </row>
    <row r="55764" spans="4:4" x14ac:dyDescent="0.2">
      <c r="D55764" s="1"/>
    </row>
    <row r="55765" spans="4:4" x14ac:dyDescent="0.2">
      <c r="D55765" s="1"/>
    </row>
    <row r="55766" spans="4:4" x14ac:dyDescent="0.2">
      <c r="D55766" s="1"/>
    </row>
    <row r="55767" spans="4:4" x14ac:dyDescent="0.2">
      <c r="D55767" s="1"/>
    </row>
    <row r="55768" spans="4:4" x14ac:dyDescent="0.2">
      <c r="D55768" s="1"/>
    </row>
    <row r="55769" spans="4:4" x14ac:dyDescent="0.2">
      <c r="D55769" s="1"/>
    </row>
    <row r="55770" spans="4:4" x14ac:dyDescent="0.2">
      <c r="D55770" s="1"/>
    </row>
    <row r="55771" spans="4:4" x14ac:dyDescent="0.2">
      <c r="D55771" s="1"/>
    </row>
    <row r="55772" spans="4:4" x14ac:dyDescent="0.2">
      <c r="D55772" s="1"/>
    </row>
    <row r="55773" spans="4:4" x14ac:dyDescent="0.2">
      <c r="D55773" s="1"/>
    </row>
    <row r="55774" spans="4:4" x14ac:dyDescent="0.2">
      <c r="D55774" s="1"/>
    </row>
    <row r="55775" spans="4:4" x14ac:dyDescent="0.2">
      <c r="D55775" s="1"/>
    </row>
    <row r="55776" spans="4:4" x14ac:dyDescent="0.2">
      <c r="D55776" s="1"/>
    </row>
    <row r="55777" spans="4:4" x14ac:dyDescent="0.2">
      <c r="D55777" s="1"/>
    </row>
    <row r="55778" spans="4:4" x14ac:dyDescent="0.2">
      <c r="D55778" s="1"/>
    </row>
    <row r="55779" spans="4:4" x14ac:dyDescent="0.2">
      <c r="D55779" s="1"/>
    </row>
    <row r="55780" spans="4:4" x14ac:dyDescent="0.2">
      <c r="D55780" s="1"/>
    </row>
    <row r="55781" spans="4:4" x14ac:dyDescent="0.2">
      <c r="D55781" s="1"/>
    </row>
    <row r="55782" spans="4:4" x14ac:dyDescent="0.2">
      <c r="D55782" s="1"/>
    </row>
    <row r="55783" spans="4:4" x14ac:dyDescent="0.2">
      <c r="D55783" s="1"/>
    </row>
    <row r="55784" spans="4:4" x14ac:dyDescent="0.2">
      <c r="D55784" s="1"/>
    </row>
    <row r="55785" spans="4:4" x14ac:dyDescent="0.2">
      <c r="D55785" s="1"/>
    </row>
    <row r="55786" spans="4:4" x14ac:dyDescent="0.2">
      <c r="D55786" s="1"/>
    </row>
    <row r="55787" spans="4:4" x14ac:dyDescent="0.2">
      <c r="D55787" s="1"/>
    </row>
    <row r="55788" spans="4:4" x14ac:dyDescent="0.2">
      <c r="D55788" s="1"/>
    </row>
    <row r="55789" spans="4:4" x14ac:dyDescent="0.2">
      <c r="D55789" s="1"/>
    </row>
    <row r="55790" spans="4:4" x14ac:dyDescent="0.2">
      <c r="D55790" s="1"/>
    </row>
    <row r="55791" spans="4:4" x14ac:dyDescent="0.2">
      <c r="D55791" s="1"/>
    </row>
    <row r="55792" spans="4:4" x14ac:dyDescent="0.2">
      <c r="D55792" s="1"/>
    </row>
    <row r="55793" spans="4:4" x14ac:dyDescent="0.2">
      <c r="D55793" s="1"/>
    </row>
    <row r="55794" spans="4:4" x14ac:dyDescent="0.2">
      <c r="D55794" s="1"/>
    </row>
    <row r="55795" spans="4:4" x14ac:dyDescent="0.2">
      <c r="D55795" s="1"/>
    </row>
    <row r="55796" spans="4:4" x14ac:dyDescent="0.2">
      <c r="D55796" s="1"/>
    </row>
    <row r="55797" spans="4:4" x14ac:dyDescent="0.2">
      <c r="D55797" s="1"/>
    </row>
    <row r="55798" spans="4:4" x14ac:dyDescent="0.2">
      <c r="D55798" s="1"/>
    </row>
    <row r="55799" spans="4:4" x14ac:dyDescent="0.2">
      <c r="D55799" s="1"/>
    </row>
    <row r="55800" spans="4:4" x14ac:dyDescent="0.2">
      <c r="D55800" s="1"/>
    </row>
    <row r="55801" spans="4:4" x14ac:dyDescent="0.2">
      <c r="D55801" s="1"/>
    </row>
    <row r="55802" spans="4:4" x14ac:dyDescent="0.2">
      <c r="D55802" s="1"/>
    </row>
    <row r="55803" spans="4:4" x14ac:dyDescent="0.2">
      <c r="D55803" s="1"/>
    </row>
    <row r="55804" spans="4:4" x14ac:dyDescent="0.2">
      <c r="D55804" s="1"/>
    </row>
    <row r="55805" spans="4:4" x14ac:dyDescent="0.2">
      <c r="D55805" s="1"/>
    </row>
    <row r="55806" spans="4:4" x14ac:dyDescent="0.2">
      <c r="D55806" s="1"/>
    </row>
    <row r="55807" spans="4:4" x14ac:dyDescent="0.2">
      <c r="D55807" s="1"/>
    </row>
    <row r="55808" spans="4:4" x14ac:dyDescent="0.2">
      <c r="D55808" s="1"/>
    </row>
    <row r="55809" spans="4:4" x14ac:dyDescent="0.2">
      <c r="D55809" s="1"/>
    </row>
    <row r="55810" spans="4:4" x14ac:dyDescent="0.2">
      <c r="D55810" s="1"/>
    </row>
    <row r="55811" spans="4:4" x14ac:dyDescent="0.2">
      <c r="D55811" s="1"/>
    </row>
    <row r="55812" spans="4:4" x14ac:dyDescent="0.2">
      <c r="D55812" s="1"/>
    </row>
    <row r="55813" spans="4:4" x14ac:dyDescent="0.2">
      <c r="D55813" s="1"/>
    </row>
    <row r="55814" spans="4:4" x14ac:dyDescent="0.2">
      <c r="D55814" s="1"/>
    </row>
    <row r="55815" spans="4:4" x14ac:dyDescent="0.2">
      <c r="D55815" s="1"/>
    </row>
    <row r="55816" spans="4:4" x14ac:dyDescent="0.2">
      <c r="D55816" s="1"/>
    </row>
    <row r="55817" spans="4:4" x14ac:dyDescent="0.2">
      <c r="D55817" s="1"/>
    </row>
    <row r="55818" spans="4:4" x14ac:dyDescent="0.2">
      <c r="D55818" s="1"/>
    </row>
    <row r="55819" spans="4:4" x14ac:dyDescent="0.2">
      <c r="D55819" s="1"/>
    </row>
    <row r="55820" spans="4:4" x14ac:dyDescent="0.2">
      <c r="D55820" s="1"/>
    </row>
    <row r="55821" spans="4:4" x14ac:dyDescent="0.2">
      <c r="D55821" s="1"/>
    </row>
    <row r="55822" spans="4:4" x14ac:dyDescent="0.2">
      <c r="D55822" s="1"/>
    </row>
    <row r="55823" spans="4:4" x14ac:dyDescent="0.2">
      <c r="D55823" s="1"/>
    </row>
    <row r="55824" spans="4:4" x14ac:dyDescent="0.2">
      <c r="D55824" s="1"/>
    </row>
    <row r="55825" spans="4:4" x14ac:dyDescent="0.2">
      <c r="D55825" s="1"/>
    </row>
    <row r="55826" spans="4:4" x14ac:dyDescent="0.2">
      <c r="D55826" s="1"/>
    </row>
    <row r="55827" spans="4:4" x14ac:dyDescent="0.2">
      <c r="D55827" s="1"/>
    </row>
    <row r="55828" spans="4:4" x14ac:dyDescent="0.2">
      <c r="D55828" s="1"/>
    </row>
    <row r="55829" spans="4:4" x14ac:dyDescent="0.2">
      <c r="D55829" s="1"/>
    </row>
    <row r="55830" spans="4:4" x14ac:dyDescent="0.2">
      <c r="D55830" s="1"/>
    </row>
    <row r="55831" spans="4:4" x14ac:dyDescent="0.2">
      <c r="D55831" s="1"/>
    </row>
    <row r="55832" spans="4:4" x14ac:dyDescent="0.2">
      <c r="D55832" s="1"/>
    </row>
    <row r="55833" spans="4:4" x14ac:dyDescent="0.2">
      <c r="D55833" s="1"/>
    </row>
    <row r="55834" spans="4:4" x14ac:dyDescent="0.2">
      <c r="D55834" s="1"/>
    </row>
    <row r="55835" spans="4:4" x14ac:dyDescent="0.2">
      <c r="D55835" s="1"/>
    </row>
    <row r="55836" spans="4:4" x14ac:dyDescent="0.2">
      <c r="D55836" s="1"/>
    </row>
    <row r="55837" spans="4:4" x14ac:dyDescent="0.2">
      <c r="D55837" s="1"/>
    </row>
    <row r="55838" spans="4:4" x14ac:dyDescent="0.2">
      <c r="D55838" s="1"/>
    </row>
    <row r="55839" spans="4:4" x14ac:dyDescent="0.2">
      <c r="D55839" s="1"/>
    </row>
    <row r="55840" spans="4:4" x14ac:dyDescent="0.2">
      <c r="D55840" s="1"/>
    </row>
    <row r="55841" spans="4:4" x14ac:dyDescent="0.2">
      <c r="D55841" s="1"/>
    </row>
    <row r="55842" spans="4:4" x14ac:dyDescent="0.2">
      <c r="D55842" s="1"/>
    </row>
    <row r="55843" spans="4:4" x14ac:dyDescent="0.2">
      <c r="D55843" s="1"/>
    </row>
    <row r="55844" spans="4:4" x14ac:dyDescent="0.2">
      <c r="D55844" s="1"/>
    </row>
    <row r="55845" spans="4:4" x14ac:dyDescent="0.2">
      <c r="D55845" s="1"/>
    </row>
    <row r="55846" spans="4:4" x14ac:dyDescent="0.2">
      <c r="D55846" s="1"/>
    </row>
    <row r="55847" spans="4:4" x14ac:dyDescent="0.2">
      <c r="D55847" s="1"/>
    </row>
    <row r="55848" spans="4:4" x14ac:dyDescent="0.2">
      <c r="D55848" s="1"/>
    </row>
    <row r="55849" spans="4:4" x14ac:dyDescent="0.2">
      <c r="D55849" s="1"/>
    </row>
    <row r="55850" spans="4:4" x14ac:dyDescent="0.2">
      <c r="D55850" s="1"/>
    </row>
    <row r="55851" spans="4:4" x14ac:dyDescent="0.2">
      <c r="D55851" s="1"/>
    </row>
    <row r="55852" spans="4:4" x14ac:dyDescent="0.2">
      <c r="D55852" s="1"/>
    </row>
    <row r="55853" spans="4:4" x14ac:dyDescent="0.2">
      <c r="D55853" s="1"/>
    </row>
    <row r="55854" spans="4:4" x14ac:dyDescent="0.2">
      <c r="D55854" s="1"/>
    </row>
    <row r="55855" spans="4:4" x14ac:dyDescent="0.2">
      <c r="D55855" s="1"/>
    </row>
    <row r="55856" spans="4:4" x14ac:dyDescent="0.2">
      <c r="D55856" s="1"/>
    </row>
    <row r="55857" spans="4:4" x14ac:dyDescent="0.2">
      <c r="D55857" s="1"/>
    </row>
    <row r="55858" spans="4:4" x14ac:dyDescent="0.2">
      <c r="D55858" s="1"/>
    </row>
    <row r="55859" spans="4:4" x14ac:dyDescent="0.2">
      <c r="D55859" s="1"/>
    </row>
    <row r="55860" spans="4:4" x14ac:dyDescent="0.2">
      <c r="D55860" s="1"/>
    </row>
    <row r="55861" spans="4:4" x14ac:dyDescent="0.2">
      <c r="D55861" s="1"/>
    </row>
    <row r="55862" spans="4:4" x14ac:dyDescent="0.2">
      <c r="D55862" s="1"/>
    </row>
    <row r="55863" spans="4:4" x14ac:dyDescent="0.2">
      <c r="D55863" s="1"/>
    </row>
    <row r="55864" spans="4:4" x14ac:dyDescent="0.2">
      <c r="D55864" s="1"/>
    </row>
    <row r="55865" spans="4:4" x14ac:dyDescent="0.2">
      <c r="D55865" s="1"/>
    </row>
    <row r="55866" spans="4:4" x14ac:dyDescent="0.2">
      <c r="D55866" s="1"/>
    </row>
    <row r="55867" spans="4:4" x14ac:dyDescent="0.2">
      <c r="D55867" s="1"/>
    </row>
    <row r="55868" spans="4:4" x14ac:dyDescent="0.2">
      <c r="D55868" s="1"/>
    </row>
    <row r="55869" spans="4:4" x14ac:dyDescent="0.2">
      <c r="D55869" s="1"/>
    </row>
    <row r="55870" spans="4:4" x14ac:dyDescent="0.2">
      <c r="D55870" s="1"/>
    </row>
    <row r="55871" spans="4:4" x14ac:dyDescent="0.2">
      <c r="D55871" s="1"/>
    </row>
    <row r="55872" spans="4:4" x14ac:dyDescent="0.2">
      <c r="D55872" s="1"/>
    </row>
    <row r="55873" spans="4:4" x14ac:dyDescent="0.2">
      <c r="D55873" s="1"/>
    </row>
    <row r="55874" spans="4:4" x14ac:dyDescent="0.2">
      <c r="D55874" s="1"/>
    </row>
    <row r="55875" spans="4:4" x14ac:dyDescent="0.2">
      <c r="D55875" s="1"/>
    </row>
    <row r="55876" spans="4:4" x14ac:dyDescent="0.2">
      <c r="D55876" s="1"/>
    </row>
    <row r="55877" spans="4:4" x14ac:dyDescent="0.2">
      <c r="D55877" s="1"/>
    </row>
    <row r="55878" spans="4:4" x14ac:dyDescent="0.2">
      <c r="D55878" s="1"/>
    </row>
    <row r="55879" spans="4:4" x14ac:dyDescent="0.2">
      <c r="D55879" s="1"/>
    </row>
    <row r="55880" spans="4:4" x14ac:dyDescent="0.2">
      <c r="D55880" s="1"/>
    </row>
    <row r="55881" spans="4:4" x14ac:dyDescent="0.2">
      <c r="D55881" s="1"/>
    </row>
    <row r="55882" spans="4:4" x14ac:dyDescent="0.2">
      <c r="D55882" s="1"/>
    </row>
    <row r="55883" spans="4:4" x14ac:dyDescent="0.2">
      <c r="D55883" s="1"/>
    </row>
    <row r="55884" spans="4:4" x14ac:dyDescent="0.2">
      <c r="D55884" s="1"/>
    </row>
    <row r="55885" spans="4:4" x14ac:dyDescent="0.2">
      <c r="D55885" s="1"/>
    </row>
    <row r="55886" spans="4:4" x14ac:dyDescent="0.2">
      <c r="D55886" s="1"/>
    </row>
    <row r="55887" spans="4:4" x14ac:dyDescent="0.2">
      <c r="D55887" s="1"/>
    </row>
    <row r="55888" spans="4:4" x14ac:dyDescent="0.2">
      <c r="D55888" s="1"/>
    </row>
    <row r="55889" spans="4:4" x14ac:dyDescent="0.2">
      <c r="D55889" s="1"/>
    </row>
    <row r="55890" spans="4:4" x14ac:dyDescent="0.2">
      <c r="D55890" s="1"/>
    </row>
    <row r="55891" spans="4:4" x14ac:dyDescent="0.2">
      <c r="D55891" s="1"/>
    </row>
    <row r="55892" spans="4:4" x14ac:dyDescent="0.2">
      <c r="D55892" s="1"/>
    </row>
    <row r="55893" spans="4:4" x14ac:dyDescent="0.2">
      <c r="D55893" s="1"/>
    </row>
    <row r="55894" spans="4:4" x14ac:dyDescent="0.2">
      <c r="D55894" s="1"/>
    </row>
    <row r="55895" spans="4:4" x14ac:dyDescent="0.2">
      <c r="D55895" s="1"/>
    </row>
    <row r="55896" spans="4:4" x14ac:dyDescent="0.2">
      <c r="D55896" s="1"/>
    </row>
    <row r="55897" spans="4:4" x14ac:dyDescent="0.2">
      <c r="D55897" s="1"/>
    </row>
    <row r="55898" spans="4:4" x14ac:dyDescent="0.2">
      <c r="D55898" s="1"/>
    </row>
    <row r="55899" spans="4:4" x14ac:dyDescent="0.2">
      <c r="D55899" s="1"/>
    </row>
    <row r="55900" spans="4:4" x14ac:dyDescent="0.2">
      <c r="D55900" s="1"/>
    </row>
    <row r="55901" spans="4:4" x14ac:dyDescent="0.2">
      <c r="D55901" s="1"/>
    </row>
    <row r="55902" spans="4:4" x14ac:dyDescent="0.2">
      <c r="D55902" s="1"/>
    </row>
    <row r="55903" spans="4:4" x14ac:dyDescent="0.2">
      <c r="D55903" s="1"/>
    </row>
    <row r="55904" spans="4:4" x14ac:dyDescent="0.2">
      <c r="D55904" s="1"/>
    </row>
    <row r="55905" spans="4:4" x14ac:dyDescent="0.2">
      <c r="D55905" s="1"/>
    </row>
    <row r="55906" spans="4:4" x14ac:dyDescent="0.2">
      <c r="D55906" s="1"/>
    </row>
    <row r="55907" spans="4:4" x14ac:dyDescent="0.2">
      <c r="D55907" s="1"/>
    </row>
    <row r="55908" spans="4:4" x14ac:dyDescent="0.2">
      <c r="D55908" s="1"/>
    </row>
    <row r="55909" spans="4:4" x14ac:dyDescent="0.2">
      <c r="D55909" s="1"/>
    </row>
    <row r="55910" spans="4:4" x14ac:dyDescent="0.2">
      <c r="D55910" s="1"/>
    </row>
    <row r="55911" spans="4:4" x14ac:dyDescent="0.2">
      <c r="D55911" s="1"/>
    </row>
    <row r="55912" spans="4:4" x14ac:dyDescent="0.2">
      <c r="D55912" s="1"/>
    </row>
    <row r="55913" spans="4:4" x14ac:dyDescent="0.2">
      <c r="D55913" s="1"/>
    </row>
    <row r="55914" spans="4:4" x14ac:dyDescent="0.2">
      <c r="D55914" s="1"/>
    </row>
    <row r="55915" spans="4:4" x14ac:dyDescent="0.2">
      <c r="D55915" s="1"/>
    </row>
    <row r="55916" spans="4:4" x14ac:dyDescent="0.2">
      <c r="D55916" s="1"/>
    </row>
    <row r="55917" spans="4:4" x14ac:dyDescent="0.2">
      <c r="D55917" s="1"/>
    </row>
    <row r="55918" spans="4:4" x14ac:dyDescent="0.2">
      <c r="D55918" s="1"/>
    </row>
    <row r="55919" spans="4:4" x14ac:dyDescent="0.2">
      <c r="D55919" s="1"/>
    </row>
    <row r="55920" spans="4:4" x14ac:dyDescent="0.2">
      <c r="D55920" s="1"/>
    </row>
    <row r="55921" spans="4:4" x14ac:dyDescent="0.2">
      <c r="D55921" s="1"/>
    </row>
    <row r="55922" spans="4:4" x14ac:dyDescent="0.2">
      <c r="D55922" s="1"/>
    </row>
    <row r="55923" spans="4:4" x14ac:dyDescent="0.2">
      <c r="D55923" s="1"/>
    </row>
    <row r="55924" spans="4:4" x14ac:dyDescent="0.2">
      <c r="D55924" s="1"/>
    </row>
    <row r="55925" spans="4:4" x14ac:dyDescent="0.2">
      <c r="D55925" s="1"/>
    </row>
    <row r="55926" spans="4:4" x14ac:dyDescent="0.2">
      <c r="D55926" s="1"/>
    </row>
    <row r="55927" spans="4:4" x14ac:dyDescent="0.2">
      <c r="D55927" s="1"/>
    </row>
    <row r="55928" spans="4:4" x14ac:dyDescent="0.2">
      <c r="D55928" s="1"/>
    </row>
    <row r="55929" spans="4:4" x14ac:dyDescent="0.2">
      <c r="D55929" s="1"/>
    </row>
    <row r="55930" spans="4:4" x14ac:dyDescent="0.2">
      <c r="D55930" s="1"/>
    </row>
    <row r="55931" spans="4:4" x14ac:dyDescent="0.2">
      <c r="D55931" s="1"/>
    </row>
    <row r="55932" spans="4:4" x14ac:dyDescent="0.2">
      <c r="D55932" s="1"/>
    </row>
    <row r="55933" spans="4:4" x14ac:dyDescent="0.2">
      <c r="D55933" s="1"/>
    </row>
    <row r="55934" spans="4:4" x14ac:dyDescent="0.2">
      <c r="D55934" s="1"/>
    </row>
    <row r="55935" spans="4:4" x14ac:dyDescent="0.2">
      <c r="D55935" s="1"/>
    </row>
    <row r="55936" spans="4:4" x14ac:dyDescent="0.2">
      <c r="D55936" s="1"/>
    </row>
    <row r="55937" spans="4:4" x14ac:dyDescent="0.2">
      <c r="D55937" s="1"/>
    </row>
    <row r="55938" spans="4:4" x14ac:dyDescent="0.2">
      <c r="D55938" s="1"/>
    </row>
    <row r="55939" spans="4:4" x14ac:dyDescent="0.2">
      <c r="D55939" s="1"/>
    </row>
    <row r="55940" spans="4:4" x14ac:dyDescent="0.2">
      <c r="D55940" s="1"/>
    </row>
    <row r="55941" spans="4:4" x14ac:dyDescent="0.2">
      <c r="D55941" s="1"/>
    </row>
    <row r="55942" spans="4:4" x14ac:dyDescent="0.2">
      <c r="D55942" s="1"/>
    </row>
    <row r="55943" spans="4:4" x14ac:dyDescent="0.2">
      <c r="D55943" s="1"/>
    </row>
    <row r="55944" spans="4:4" x14ac:dyDescent="0.2">
      <c r="D55944" s="1"/>
    </row>
    <row r="55945" spans="4:4" x14ac:dyDescent="0.2">
      <c r="D55945" s="1"/>
    </row>
    <row r="55946" spans="4:4" x14ac:dyDescent="0.2">
      <c r="D55946" s="1"/>
    </row>
    <row r="55947" spans="4:4" x14ac:dyDescent="0.2">
      <c r="D55947" s="1"/>
    </row>
    <row r="55948" spans="4:4" x14ac:dyDescent="0.2">
      <c r="D55948" s="1"/>
    </row>
    <row r="55949" spans="4:4" x14ac:dyDescent="0.2">
      <c r="D55949" s="1"/>
    </row>
    <row r="55950" spans="4:4" x14ac:dyDescent="0.2">
      <c r="D55950" s="1"/>
    </row>
    <row r="55951" spans="4:4" x14ac:dyDescent="0.2">
      <c r="D55951" s="1"/>
    </row>
    <row r="55952" spans="4:4" x14ac:dyDescent="0.2">
      <c r="D55952" s="1"/>
    </row>
    <row r="55953" spans="4:4" x14ac:dyDescent="0.2">
      <c r="D55953" s="1"/>
    </row>
    <row r="55954" spans="4:4" x14ac:dyDescent="0.2">
      <c r="D55954" s="1"/>
    </row>
    <row r="55955" spans="4:4" x14ac:dyDescent="0.2">
      <c r="D55955" s="1"/>
    </row>
    <row r="55956" spans="4:4" x14ac:dyDescent="0.2">
      <c r="D55956" s="1"/>
    </row>
    <row r="55957" spans="4:4" x14ac:dyDescent="0.2">
      <c r="D55957" s="1"/>
    </row>
    <row r="55958" spans="4:4" x14ac:dyDescent="0.2">
      <c r="D55958" s="1"/>
    </row>
    <row r="55959" spans="4:4" x14ac:dyDescent="0.2">
      <c r="D55959" s="1"/>
    </row>
    <row r="55960" spans="4:4" x14ac:dyDescent="0.2">
      <c r="D55960" s="1"/>
    </row>
    <row r="55961" spans="4:4" x14ac:dyDescent="0.2">
      <c r="D55961" s="1"/>
    </row>
    <row r="55962" spans="4:4" x14ac:dyDescent="0.2">
      <c r="D55962" s="1"/>
    </row>
    <row r="55963" spans="4:4" x14ac:dyDescent="0.2">
      <c r="D55963" s="1"/>
    </row>
    <row r="55964" spans="4:4" x14ac:dyDescent="0.2">
      <c r="D55964" s="1"/>
    </row>
    <row r="55965" spans="4:4" x14ac:dyDescent="0.2">
      <c r="D55965" s="1"/>
    </row>
    <row r="55966" spans="4:4" x14ac:dyDescent="0.2">
      <c r="D55966" s="1"/>
    </row>
    <row r="55967" spans="4:4" x14ac:dyDescent="0.2">
      <c r="D55967" s="1"/>
    </row>
    <row r="55968" spans="4:4" x14ac:dyDescent="0.2">
      <c r="D55968" s="1"/>
    </row>
    <row r="55969" spans="4:4" x14ac:dyDescent="0.2">
      <c r="D55969" s="1"/>
    </row>
    <row r="55970" spans="4:4" x14ac:dyDescent="0.2">
      <c r="D55970" s="1"/>
    </row>
    <row r="55971" spans="4:4" x14ac:dyDescent="0.2">
      <c r="D55971" s="1"/>
    </row>
    <row r="55972" spans="4:4" x14ac:dyDescent="0.2">
      <c r="D55972" s="1"/>
    </row>
    <row r="55973" spans="4:4" x14ac:dyDescent="0.2">
      <c r="D55973" s="1"/>
    </row>
    <row r="55974" spans="4:4" x14ac:dyDescent="0.2">
      <c r="D55974" s="1"/>
    </row>
    <row r="55975" spans="4:4" x14ac:dyDescent="0.2">
      <c r="D55975" s="1"/>
    </row>
    <row r="55976" spans="4:4" x14ac:dyDescent="0.2">
      <c r="D55976" s="1"/>
    </row>
    <row r="55977" spans="4:4" x14ac:dyDescent="0.2">
      <c r="D55977" s="1"/>
    </row>
    <row r="55978" spans="4:4" x14ac:dyDescent="0.2">
      <c r="D55978" s="1"/>
    </row>
    <row r="55979" spans="4:4" x14ac:dyDescent="0.2">
      <c r="D55979" s="1"/>
    </row>
    <row r="55980" spans="4:4" x14ac:dyDescent="0.2">
      <c r="D55980" s="1"/>
    </row>
    <row r="55981" spans="4:4" x14ac:dyDescent="0.2">
      <c r="D55981" s="1"/>
    </row>
    <row r="55982" spans="4:4" x14ac:dyDescent="0.2">
      <c r="D55982" s="1"/>
    </row>
    <row r="55983" spans="4:4" x14ac:dyDescent="0.2">
      <c r="D55983" s="1"/>
    </row>
    <row r="55984" spans="4:4" x14ac:dyDescent="0.2">
      <c r="D55984" s="1"/>
    </row>
    <row r="55985" spans="4:4" x14ac:dyDescent="0.2">
      <c r="D55985" s="1"/>
    </row>
    <row r="55986" spans="4:4" x14ac:dyDescent="0.2">
      <c r="D55986" s="1"/>
    </row>
    <row r="55987" spans="4:4" x14ac:dyDescent="0.2">
      <c r="D55987" s="1"/>
    </row>
    <row r="55988" spans="4:4" x14ac:dyDescent="0.2">
      <c r="D55988" s="1"/>
    </row>
    <row r="55989" spans="4:4" x14ac:dyDescent="0.2">
      <c r="D55989" s="1"/>
    </row>
    <row r="55990" spans="4:4" x14ac:dyDescent="0.2">
      <c r="D55990" s="1"/>
    </row>
    <row r="55991" spans="4:4" x14ac:dyDescent="0.2">
      <c r="D55991" s="1"/>
    </row>
    <row r="55992" spans="4:4" x14ac:dyDescent="0.2">
      <c r="D55992" s="1"/>
    </row>
    <row r="55993" spans="4:4" x14ac:dyDescent="0.2">
      <c r="D55993" s="1"/>
    </row>
    <row r="55994" spans="4:4" x14ac:dyDescent="0.2">
      <c r="D55994" s="1"/>
    </row>
    <row r="55995" spans="4:4" x14ac:dyDescent="0.2">
      <c r="D55995" s="1"/>
    </row>
    <row r="55996" spans="4:4" x14ac:dyDescent="0.2">
      <c r="D55996" s="1"/>
    </row>
    <row r="55997" spans="4:4" x14ac:dyDescent="0.2">
      <c r="D55997" s="1"/>
    </row>
    <row r="55998" spans="4:4" x14ac:dyDescent="0.2">
      <c r="D55998" s="1"/>
    </row>
    <row r="55999" spans="4:4" x14ac:dyDescent="0.2">
      <c r="D55999" s="1"/>
    </row>
    <row r="56000" spans="4:4" x14ac:dyDescent="0.2">
      <c r="D56000" s="1"/>
    </row>
    <row r="56001" spans="4:4" x14ac:dyDescent="0.2">
      <c r="D56001" s="1"/>
    </row>
    <row r="56002" spans="4:4" x14ac:dyDescent="0.2">
      <c r="D56002" s="1"/>
    </row>
    <row r="56003" spans="4:4" x14ac:dyDescent="0.2">
      <c r="D56003" s="1"/>
    </row>
    <row r="56004" spans="4:4" x14ac:dyDescent="0.2">
      <c r="D56004" s="1"/>
    </row>
    <row r="56005" spans="4:4" x14ac:dyDescent="0.2">
      <c r="D56005" s="1"/>
    </row>
    <row r="56006" spans="4:4" x14ac:dyDescent="0.2">
      <c r="D56006" s="1"/>
    </row>
    <row r="56007" spans="4:4" x14ac:dyDescent="0.2">
      <c r="D56007" s="1"/>
    </row>
    <row r="56008" spans="4:4" x14ac:dyDescent="0.2">
      <c r="D56008" s="1"/>
    </row>
    <row r="56009" spans="4:4" x14ac:dyDescent="0.2">
      <c r="D56009" s="1"/>
    </row>
    <row r="56010" spans="4:4" x14ac:dyDescent="0.2">
      <c r="D56010" s="1"/>
    </row>
    <row r="56011" spans="4:4" x14ac:dyDescent="0.2">
      <c r="D56011" s="1"/>
    </row>
    <row r="56012" spans="4:4" x14ac:dyDescent="0.2">
      <c r="D56012" s="1"/>
    </row>
    <row r="56013" spans="4:4" x14ac:dyDescent="0.2">
      <c r="D56013" s="1"/>
    </row>
    <row r="56014" spans="4:4" x14ac:dyDescent="0.2">
      <c r="D56014" s="1"/>
    </row>
    <row r="56015" spans="4:4" x14ac:dyDescent="0.2">
      <c r="D56015" s="1"/>
    </row>
    <row r="56016" spans="4:4" x14ac:dyDescent="0.2">
      <c r="D56016" s="1"/>
    </row>
    <row r="56017" spans="4:4" x14ac:dyDescent="0.2">
      <c r="D56017" s="1"/>
    </row>
    <row r="56018" spans="4:4" x14ac:dyDescent="0.2">
      <c r="D56018" s="1"/>
    </row>
    <row r="56019" spans="4:4" x14ac:dyDescent="0.2">
      <c r="D56019" s="1"/>
    </row>
    <row r="56020" spans="4:4" x14ac:dyDescent="0.2">
      <c r="D56020" s="1"/>
    </row>
    <row r="56021" spans="4:4" x14ac:dyDescent="0.2">
      <c r="D56021" s="1"/>
    </row>
    <row r="56022" spans="4:4" x14ac:dyDescent="0.2">
      <c r="D56022" s="1"/>
    </row>
    <row r="56023" spans="4:4" x14ac:dyDescent="0.2">
      <c r="D56023" s="1"/>
    </row>
    <row r="56024" spans="4:4" x14ac:dyDescent="0.2">
      <c r="D56024" s="1"/>
    </row>
    <row r="56025" spans="4:4" x14ac:dyDescent="0.2">
      <c r="D56025" s="1"/>
    </row>
    <row r="56026" spans="4:4" x14ac:dyDescent="0.2">
      <c r="D56026" s="1"/>
    </row>
    <row r="56027" spans="4:4" x14ac:dyDescent="0.2">
      <c r="D56027" s="1"/>
    </row>
    <row r="56028" spans="4:4" x14ac:dyDescent="0.2">
      <c r="D56028" s="1"/>
    </row>
    <row r="56029" spans="4:4" x14ac:dyDescent="0.2">
      <c r="D56029" s="1"/>
    </row>
    <row r="56030" spans="4:4" x14ac:dyDescent="0.2">
      <c r="D56030" s="1"/>
    </row>
    <row r="56031" spans="4:4" x14ac:dyDescent="0.2">
      <c r="D56031" s="1"/>
    </row>
    <row r="56032" spans="4:4" x14ac:dyDescent="0.2">
      <c r="D56032" s="1"/>
    </row>
    <row r="56033" spans="4:4" x14ac:dyDescent="0.2">
      <c r="D56033" s="1"/>
    </row>
    <row r="56034" spans="4:4" x14ac:dyDescent="0.2">
      <c r="D56034" s="1"/>
    </row>
    <row r="56035" spans="4:4" x14ac:dyDescent="0.2">
      <c r="D56035" s="1"/>
    </row>
    <row r="56036" spans="4:4" x14ac:dyDescent="0.2">
      <c r="D56036" s="1"/>
    </row>
    <row r="56037" spans="4:4" x14ac:dyDescent="0.2">
      <c r="D56037" s="1"/>
    </row>
    <row r="56038" spans="4:4" x14ac:dyDescent="0.2">
      <c r="D56038" s="1"/>
    </row>
    <row r="56039" spans="4:4" x14ac:dyDescent="0.2">
      <c r="D56039" s="1"/>
    </row>
    <row r="56040" spans="4:4" x14ac:dyDescent="0.2">
      <c r="D56040" s="1"/>
    </row>
    <row r="56041" spans="4:4" x14ac:dyDescent="0.2">
      <c r="D56041" s="1"/>
    </row>
    <row r="56042" spans="4:4" x14ac:dyDescent="0.2">
      <c r="D56042" s="1"/>
    </row>
    <row r="56043" spans="4:4" x14ac:dyDescent="0.2">
      <c r="D56043" s="1"/>
    </row>
    <row r="56044" spans="4:4" x14ac:dyDescent="0.2">
      <c r="D56044" s="1"/>
    </row>
    <row r="56045" spans="4:4" x14ac:dyDescent="0.2">
      <c r="D56045" s="1"/>
    </row>
    <row r="56046" spans="4:4" x14ac:dyDescent="0.2">
      <c r="D56046" s="1"/>
    </row>
    <row r="56047" spans="4:4" x14ac:dyDescent="0.2">
      <c r="D56047" s="1"/>
    </row>
    <row r="56048" spans="4:4" x14ac:dyDescent="0.2">
      <c r="D56048" s="1"/>
    </row>
    <row r="56049" spans="4:4" x14ac:dyDescent="0.2">
      <c r="D56049" s="1"/>
    </row>
    <row r="56050" spans="4:4" x14ac:dyDescent="0.2">
      <c r="D56050" s="1"/>
    </row>
    <row r="56051" spans="4:4" x14ac:dyDescent="0.2">
      <c r="D56051" s="1"/>
    </row>
    <row r="56052" spans="4:4" x14ac:dyDescent="0.2">
      <c r="D56052" s="1"/>
    </row>
    <row r="56053" spans="4:4" x14ac:dyDescent="0.2">
      <c r="D56053" s="1"/>
    </row>
    <row r="56054" spans="4:4" x14ac:dyDescent="0.2">
      <c r="D56054" s="1"/>
    </row>
    <row r="56055" spans="4:4" x14ac:dyDescent="0.2">
      <c r="D56055" s="1"/>
    </row>
    <row r="56056" spans="4:4" x14ac:dyDescent="0.2">
      <c r="D56056" s="1"/>
    </row>
    <row r="56057" spans="4:4" x14ac:dyDescent="0.2">
      <c r="D56057" s="1"/>
    </row>
    <row r="56058" spans="4:4" x14ac:dyDescent="0.2">
      <c r="D56058" s="1"/>
    </row>
    <row r="56059" spans="4:4" x14ac:dyDescent="0.2">
      <c r="D56059" s="1"/>
    </row>
    <row r="56060" spans="4:4" x14ac:dyDescent="0.2">
      <c r="D56060" s="1"/>
    </row>
    <row r="56061" spans="4:4" x14ac:dyDescent="0.2">
      <c r="D56061" s="1"/>
    </row>
    <row r="56062" spans="4:4" x14ac:dyDescent="0.2">
      <c r="D56062" s="1"/>
    </row>
    <row r="56063" spans="4:4" x14ac:dyDescent="0.2">
      <c r="D56063" s="1"/>
    </row>
    <row r="56064" spans="4:4" x14ac:dyDescent="0.2">
      <c r="D56064" s="1"/>
    </row>
    <row r="56065" spans="4:4" x14ac:dyDescent="0.2">
      <c r="D56065" s="1"/>
    </row>
    <row r="56066" spans="4:4" x14ac:dyDescent="0.2">
      <c r="D56066" s="1"/>
    </row>
    <row r="56067" spans="4:4" x14ac:dyDescent="0.2">
      <c r="D56067" s="1"/>
    </row>
    <row r="56068" spans="4:4" x14ac:dyDescent="0.2">
      <c r="D56068" s="1"/>
    </row>
    <row r="56069" spans="4:4" x14ac:dyDescent="0.2">
      <c r="D56069" s="1"/>
    </row>
    <row r="56070" spans="4:4" x14ac:dyDescent="0.2">
      <c r="D56070" s="1"/>
    </row>
    <row r="56071" spans="4:4" x14ac:dyDescent="0.2">
      <c r="D56071" s="1"/>
    </row>
    <row r="56072" spans="4:4" x14ac:dyDescent="0.2">
      <c r="D56072" s="1"/>
    </row>
    <row r="56073" spans="4:4" x14ac:dyDescent="0.2">
      <c r="D56073" s="1"/>
    </row>
    <row r="56074" spans="4:4" x14ac:dyDescent="0.2">
      <c r="D56074" s="1"/>
    </row>
    <row r="56075" spans="4:4" x14ac:dyDescent="0.2">
      <c r="D56075" s="1"/>
    </row>
    <row r="56076" spans="4:4" x14ac:dyDescent="0.2">
      <c r="D56076" s="1"/>
    </row>
    <row r="56077" spans="4:4" x14ac:dyDescent="0.2">
      <c r="D56077" s="1"/>
    </row>
    <row r="56078" spans="4:4" x14ac:dyDescent="0.2">
      <c r="D56078" s="1"/>
    </row>
    <row r="56079" spans="4:4" x14ac:dyDescent="0.2">
      <c r="D56079" s="1"/>
    </row>
    <row r="56080" spans="4:4" x14ac:dyDescent="0.2">
      <c r="D56080" s="1"/>
    </row>
    <row r="56081" spans="4:4" x14ac:dyDescent="0.2">
      <c r="D56081" s="1"/>
    </row>
    <row r="56082" spans="4:4" x14ac:dyDescent="0.2">
      <c r="D56082" s="1"/>
    </row>
    <row r="56083" spans="4:4" x14ac:dyDescent="0.2">
      <c r="D56083" s="1"/>
    </row>
    <row r="56084" spans="4:4" x14ac:dyDescent="0.2">
      <c r="D56084" s="1"/>
    </row>
    <row r="56085" spans="4:4" x14ac:dyDescent="0.2">
      <c r="D56085" s="1"/>
    </row>
    <row r="56086" spans="4:4" x14ac:dyDescent="0.2">
      <c r="D56086" s="1"/>
    </row>
    <row r="56087" spans="4:4" x14ac:dyDescent="0.2">
      <c r="D56087" s="1"/>
    </row>
    <row r="56088" spans="4:4" x14ac:dyDescent="0.2">
      <c r="D56088" s="1"/>
    </row>
    <row r="56089" spans="4:4" x14ac:dyDescent="0.2">
      <c r="D56089" s="1"/>
    </row>
    <row r="56090" spans="4:4" x14ac:dyDescent="0.2">
      <c r="D56090" s="1"/>
    </row>
    <row r="56091" spans="4:4" x14ac:dyDescent="0.2">
      <c r="D56091" s="1"/>
    </row>
    <row r="56092" spans="4:4" x14ac:dyDescent="0.2">
      <c r="D56092" s="1"/>
    </row>
    <row r="56093" spans="4:4" x14ac:dyDescent="0.2">
      <c r="D56093" s="1"/>
    </row>
    <row r="56094" spans="4:4" x14ac:dyDescent="0.2">
      <c r="D56094" s="1"/>
    </row>
    <row r="56095" spans="4:4" x14ac:dyDescent="0.2">
      <c r="D56095" s="1"/>
    </row>
    <row r="56096" spans="4:4" x14ac:dyDescent="0.2">
      <c r="D56096" s="1"/>
    </row>
    <row r="56097" spans="4:4" x14ac:dyDescent="0.2">
      <c r="D56097" s="1"/>
    </row>
    <row r="56098" spans="4:4" x14ac:dyDescent="0.2">
      <c r="D56098" s="1"/>
    </row>
    <row r="56099" spans="4:4" x14ac:dyDescent="0.2">
      <c r="D56099" s="1"/>
    </row>
    <row r="56100" spans="4:4" x14ac:dyDescent="0.2">
      <c r="D56100" s="1"/>
    </row>
    <row r="56101" spans="4:4" x14ac:dyDescent="0.2">
      <c r="D56101" s="1"/>
    </row>
    <row r="56102" spans="4:4" x14ac:dyDescent="0.2">
      <c r="D56102" s="1"/>
    </row>
    <row r="56103" spans="4:4" x14ac:dyDescent="0.2">
      <c r="D56103" s="1"/>
    </row>
    <row r="56104" spans="4:4" x14ac:dyDescent="0.2">
      <c r="D56104" s="1"/>
    </row>
    <row r="56105" spans="4:4" x14ac:dyDescent="0.2">
      <c r="D56105" s="1"/>
    </row>
    <row r="56106" spans="4:4" x14ac:dyDescent="0.2">
      <c r="D56106" s="1"/>
    </row>
    <row r="56107" spans="4:4" x14ac:dyDescent="0.2">
      <c r="D56107" s="1"/>
    </row>
    <row r="56108" spans="4:4" x14ac:dyDescent="0.2">
      <c r="D56108" s="1"/>
    </row>
    <row r="56109" spans="4:4" x14ac:dyDescent="0.2">
      <c r="D56109" s="1"/>
    </row>
    <row r="56110" spans="4:4" x14ac:dyDescent="0.2">
      <c r="D56110" s="1"/>
    </row>
    <row r="56111" spans="4:4" x14ac:dyDescent="0.2">
      <c r="D56111" s="1"/>
    </row>
    <row r="56112" spans="4:4" x14ac:dyDescent="0.2">
      <c r="D56112" s="1"/>
    </row>
    <row r="56113" spans="4:4" x14ac:dyDescent="0.2">
      <c r="D56113" s="1"/>
    </row>
    <row r="56114" spans="4:4" x14ac:dyDescent="0.2">
      <c r="D56114" s="1"/>
    </row>
    <row r="56115" spans="4:4" x14ac:dyDescent="0.2">
      <c r="D56115" s="1"/>
    </row>
    <row r="56116" spans="4:4" x14ac:dyDescent="0.2">
      <c r="D56116" s="1"/>
    </row>
    <row r="56117" spans="4:4" x14ac:dyDescent="0.2">
      <c r="D56117" s="1"/>
    </row>
    <row r="56118" spans="4:4" x14ac:dyDescent="0.2">
      <c r="D56118" s="1"/>
    </row>
    <row r="56119" spans="4:4" x14ac:dyDescent="0.2">
      <c r="D56119" s="1"/>
    </row>
    <row r="56120" spans="4:4" x14ac:dyDescent="0.2">
      <c r="D56120" s="1"/>
    </row>
    <row r="56121" spans="4:4" x14ac:dyDescent="0.2">
      <c r="D56121" s="1"/>
    </row>
    <row r="56122" spans="4:4" x14ac:dyDescent="0.2">
      <c r="D56122" s="1"/>
    </row>
    <row r="56123" spans="4:4" x14ac:dyDescent="0.2">
      <c r="D56123" s="1"/>
    </row>
    <row r="56124" spans="4:4" x14ac:dyDescent="0.2">
      <c r="D56124" s="1"/>
    </row>
    <row r="56125" spans="4:4" x14ac:dyDescent="0.2">
      <c r="D56125" s="1"/>
    </row>
    <row r="56126" spans="4:4" x14ac:dyDescent="0.2">
      <c r="D56126" s="1"/>
    </row>
    <row r="56127" spans="4:4" x14ac:dyDescent="0.2">
      <c r="D56127" s="1"/>
    </row>
    <row r="56128" spans="4:4" x14ac:dyDescent="0.2">
      <c r="D56128" s="1"/>
    </row>
    <row r="56129" spans="4:4" x14ac:dyDescent="0.2">
      <c r="D56129" s="1"/>
    </row>
    <row r="56130" spans="4:4" x14ac:dyDescent="0.2">
      <c r="D56130" s="1"/>
    </row>
    <row r="56131" spans="4:4" x14ac:dyDescent="0.2">
      <c r="D56131" s="1"/>
    </row>
    <row r="56132" spans="4:4" x14ac:dyDescent="0.2">
      <c r="D56132" s="1"/>
    </row>
    <row r="56133" spans="4:4" x14ac:dyDescent="0.2">
      <c r="D56133" s="1"/>
    </row>
    <row r="56134" spans="4:4" x14ac:dyDescent="0.2">
      <c r="D56134" s="1"/>
    </row>
    <row r="56135" spans="4:4" x14ac:dyDescent="0.2">
      <c r="D56135" s="1"/>
    </row>
    <row r="56136" spans="4:4" x14ac:dyDescent="0.2">
      <c r="D56136" s="1"/>
    </row>
    <row r="56137" spans="4:4" x14ac:dyDescent="0.2">
      <c r="D56137" s="1"/>
    </row>
    <row r="56138" spans="4:4" x14ac:dyDescent="0.2">
      <c r="D56138" s="1"/>
    </row>
    <row r="56139" spans="4:4" x14ac:dyDescent="0.2">
      <c r="D56139" s="1"/>
    </row>
    <row r="56140" spans="4:4" x14ac:dyDescent="0.2">
      <c r="D56140" s="1"/>
    </row>
    <row r="56141" spans="4:4" x14ac:dyDescent="0.2">
      <c r="D56141" s="1"/>
    </row>
    <row r="56142" spans="4:4" x14ac:dyDescent="0.2">
      <c r="D56142" s="1"/>
    </row>
    <row r="56143" spans="4:4" x14ac:dyDescent="0.2">
      <c r="D56143" s="1"/>
    </row>
    <row r="56144" spans="4:4" x14ac:dyDescent="0.2">
      <c r="D56144" s="1"/>
    </row>
    <row r="56145" spans="4:4" x14ac:dyDescent="0.2">
      <c r="D56145" s="1"/>
    </row>
    <row r="56146" spans="4:4" x14ac:dyDescent="0.2">
      <c r="D56146" s="1"/>
    </row>
    <row r="56147" spans="4:4" x14ac:dyDescent="0.2">
      <c r="D56147" s="1"/>
    </row>
    <row r="56148" spans="4:4" x14ac:dyDescent="0.2">
      <c r="D56148" s="1"/>
    </row>
    <row r="56149" spans="4:4" x14ac:dyDescent="0.2">
      <c r="D56149" s="1"/>
    </row>
    <row r="56150" spans="4:4" x14ac:dyDescent="0.2">
      <c r="D56150" s="1"/>
    </row>
    <row r="56151" spans="4:4" x14ac:dyDescent="0.2">
      <c r="D56151" s="1"/>
    </row>
    <row r="56152" spans="4:4" x14ac:dyDescent="0.2">
      <c r="D56152" s="1"/>
    </row>
    <row r="56153" spans="4:4" x14ac:dyDescent="0.2">
      <c r="D56153" s="1"/>
    </row>
    <row r="56154" spans="4:4" x14ac:dyDescent="0.2">
      <c r="D56154" s="1"/>
    </row>
    <row r="56155" spans="4:4" x14ac:dyDescent="0.2">
      <c r="D56155" s="1"/>
    </row>
    <row r="56156" spans="4:4" x14ac:dyDescent="0.2">
      <c r="D56156" s="1"/>
    </row>
    <row r="56157" spans="4:4" x14ac:dyDescent="0.2">
      <c r="D56157" s="1"/>
    </row>
    <row r="56158" spans="4:4" x14ac:dyDescent="0.2">
      <c r="D56158" s="1"/>
    </row>
    <row r="56159" spans="4:4" x14ac:dyDescent="0.2">
      <c r="D56159" s="1"/>
    </row>
    <row r="56160" spans="4:4" x14ac:dyDescent="0.2">
      <c r="D56160" s="1"/>
    </row>
    <row r="56161" spans="4:4" x14ac:dyDescent="0.2">
      <c r="D56161" s="1"/>
    </row>
    <row r="56162" spans="4:4" x14ac:dyDescent="0.2">
      <c r="D56162" s="1"/>
    </row>
    <row r="56163" spans="4:4" x14ac:dyDescent="0.2">
      <c r="D56163" s="1"/>
    </row>
    <row r="56164" spans="4:4" x14ac:dyDescent="0.2">
      <c r="D56164" s="1"/>
    </row>
    <row r="56165" spans="4:4" x14ac:dyDescent="0.2">
      <c r="D56165" s="1"/>
    </row>
    <row r="56166" spans="4:4" x14ac:dyDescent="0.2">
      <c r="D56166" s="1"/>
    </row>
    <row r="56167" spans="4:4" x14ac:dyDescent="0.2">
      <c r="D56167" s="1"/>
    </row>
    <row r="56168" spans="4:4" x14ac:dyDescent="0.2">
      <c r="D56168" s="1"/>
    </row>
    <row r="56169" spans="4:4" x14ac:dyDescent="0.2">
      <c r="D56169" s="1"/>
    </row>
    <row r="56170" spans="4:4" x14ac:dyDescent="0.2">
      <c r="D56170" s="1"/>
    </row>
    <row r="56171" spans="4:4" x14ac:dyDescent="0.2">
      <c r="D56171" s="1"/>
    </row>
    <row r="56172" spans="4:4" x14ac:dyDescent="0.2">
      <c r="D56172" s="1"/>
    </row>
    <row r="56173" spans="4:4" x14ac:dyDescent="0.2">
      <c r="D56173" s="1"/>
    </row>
    <row r="56174" spans="4:4" x14ac:dyDescent="0.2">
      <c r="D56174" s="1"/>
    </row>
    <row r="56175" spans="4:4" x14ac:dyDescent="0.2">
      <c r="D56175" s="1"/>
    </row>
    <row r="56176" spans="4:4" x14ac:dyDescent="0.2">
      <c r="D56176" s="1"/>
    </row>
    <row r="56177" spans="4:4" x14ac:dyDescent="0.2">
      <c r="D56177" s="1"/>
    </row>
    <row r="56178" spans="4:4" x14ac:dyDescent="0.2">
      <c r="D56178" s="1"/>
    </row>
    <row r="56179" spans="4:4" x14ac:dyDescent="0.2">
      <c r="D56179" s="1"/>
    </row>
    <row r="56180" spans="4:4" x14ac:dyDescent="0.2">
      <c r="D56180" s="1"/>
    </row>
    <row r="56181" spans="4:4" x14ac:dyDescent="0.2">
      <c r="D56181" s="1"/>
    </row>
    <row r="56182" spans="4:4" x14ac:dyDescent="0.2">
      <c r="D56182" s="1"/>
    </row>
    <row r="56183" spans="4:4" x14ac:dyDescent="0.2">
      <c r="D56183" s="1"/>
    </row>
    <row r="56184" spans="4:4" x14ac:dyDescent="0.2">
      <c r="D56184" s="1"/>
    </row>
    <row r="56185" spans="4:4" x14ac:dyDescent="0.2">
      <c r="D56185" s="1"/>
    </row>
    <row r="56186" spans="4:4" x14ac:dyDescent="0.2">
      <c r="D56186" s="1"/>
    </row>
    <row r="56187" spans="4:4" x14ac:dyDescent="0.2">
      <c r="D56187" s="1"/>
    </row>
    <row r="56188" spans="4:4" x14ac:dyDescent="0.2">
      <c r="D56188" s="1"/>
    </row>
    <row r="56189" spans="4:4" x14ac:dyDescent="0.2">
      <c r="D56189" s="1"/>
    </row>
    <row r="56190" spans="4:4" x14ac:dyDescent="0.2">
      <c r="D56190" s="1"/>
    </row>
    <row r="56191" spans="4:4" x14ac:dyDescent="0.2">
      <c r="D56191" s="1"/>
    </row>
    <row r="56192" spans="4:4" x14ac:dyDescent="0.2">
      <c r="D56192" s="1"/>
    </row>
    <row r="56193" spans="4:4" x14ac:dyDescent="0.2">
      <c r="D56193" s="1"/>
    </row>
    <row r="56194" spans="4:4" x14ac:dyDescent="0.2">
      <c r="D56194" s="1"/>
    </row>
    <row r="56195" spans="4:4" x14ac:dyDescent="0.2">
      <c r="D56195" s="1"/>
    </row>
    <row r="56196" spans="4:4" x14ac:dyDescent="0.2">
      <c r="D56196" s="1"/>
    </row>
    <row r="56197" spans="4:4" x14ac:dyDescent="0.2">
      <c r="D56197" s="1"/>
    </row>
    <row r="56198" spans="4:4" x14ac:dyDescent="0.2">
      <c r="D56198" s="1"/>
    </row>
    <row r="56199" spans="4:4" x14ac:dyDescent="0.2">
      <c r="D56199" s="1"/>
    </row>
    <row r="56200" spans="4:4" x14ac:dyDescent="0.2">
      <c r="D56200" s="1"/>
    </row>
    <row r="56201" spans="4:4" x14ac:dyDescent="0.2">
      <c r="D56201" s="1"/>
    </row>
    <row r="56202" spans="4:4" x14ac:dyDescent="0.2">
      <c r="D56202" s="1"/>
    </row>
    <row r="56203" spans="4:4" x14ac:dyDescent="0.2">
      <c r="D56203" s="1"/>
    </row>
    <row r="56204" spans="4:4" x14ac:dyDescent="0.2">
      <c r="D56204" s="1"/>
    </row>
    <row r="56205" spans="4:4" x14ac:dyDescent="0.2">
      <c r="D56205" s="1"/>
    </row>
    <row r="56206" spans="4:4" x14ac:dyDescent="0.2">
      <c r="D56206" s="1"/>
    </row>
    <row r="56207" spans="4:4" x14ac:dyDescent="0.2">
      <c r="D56207" s="1"/>
    </row>
    <row r="56208" spans="4:4" x14ac:dyDescent="0.2">
      <c r="D56208" s="1"/>
    </row>
    <row r="56209" spans="4:4" x14ac:dyDescent="0.2">
      <c r="D56209" s="1"/>
    </row>
    <row r="56210" spans="4:4" x14ac:dyDescent="0.2">
      <c r="D56210" s="1"/>
    </row>
    <row r="56211" spans="4:4" x14ac:dyDescent="0.2">
      <c r="D56211" s="1"/>
    </row>
    <row r="56212" spans="4:4" x14ac:dyDescent="0.2">
      <c r="D56212" s="1"/>
    </row>
    <row r="56213" spans="4:4" x14ac:dyDescent="0.2">
      <c r="D56213" s="1"/>
    </row>
    <row r="56214" spans="4:4" x14ac:dyDescent="0.2">
      <c r="D56214" s="1"/>
    </row>
    <row r="56215" spans="4:4" x14ac:dyDescent="0.2">
      <c r="D56215" s="1"/>
    </row>
    <row r="56216" spans="4:4" x14ac:dyDescent="0.2">
      <c r="D56216" s="1"/>
    </row>
    <row r="56217" spans="4:4" x14ac:dyDescent="0.2">
      <c r="D56217" s="1"/>
    </row>
    <row r="56218" spans="4:4" x14ac:dyDescent="0.2">
      <c r="D56218" s="1"/>
    </row>
    <row r="56219" spans="4:4" x14ac:dyDescent="0.2">
      <c r="D56219" s="1"/>
    </row>
    <row r="56220" spans="4:4" x14ac:dyDescent="0.2">
      <c r="D56220" s="1"/>
    </row>
    <row r="56221" spans="4:4" x14ac:dyDescent="0.2">
      <c r="D56221" s="1"/>
    </row>
    <row r="56222" spans="4:4" x14ac:dyDescent="0.2">
      <c r="D56222" s="1"/>
    </row>
    <row r="56223" spans="4:4" x14ac:dyDescent="0.2">
      <c r="D56223" s="1"/>
    </row>
    <row r="56224" spans="4:4" x14ac:dyDescent="0.2">
      <c r="D56224" s="1"/>
    </row>
    <row r="56225" spans="4:4" x14ac:dyDescent="0.2">
      <c r="D56225" s="1"/>
    </row>
    <row r="56226" spans="4:4" x14ac:dyDescent="0.2">
      <c r="D56226" s="1"/>
    </row>
    <row r="56227" spans="4:4" x14ac:dyDescent="0.2">
      <c r="D56227" s="1"/>
    </row>
    <row r="56228" spans="4:4" x14ac:dyDescent="0.2">
      <c r="D56228" s="1"/>
    </row>
    <row r="56229" spans="4:4" x14ac:dyDescent="0.2">
      <c r="D56229" s="1"/>
    </row>
    <row r="56230" spans="4:4" x14ac:dyDescent="0.2">
      <c r="D56230" s="1"/>
    </row>
    <row r="56231" spans="4:4" x14ac:dyDescent="0.2">
      <c r="D56231" s="1"/>
    </row>
    <row r="56232" spans="4:4" x14ac:dyDescent="0.2">
      <c r="D56232" s="1"/>
    </row>
    <row r="56233" spans="4:4" x14ac:dyDescent="0.2">
      <c r="D56233" s="1"/>
    </row>
    <row r="56234" spans="4:4" x14ac:dyDescent="0.2">
      <c r="D56234" s="1"/>
    </row>
    <row r="56235" spans="4:4" x14ac:dyDescent="0.2">
      <c r="D56235" s="1"/>
    </row>
    <row r="56236" spans="4:4" x14ac:dyDescent="0.2">
      <c r="D56236" s="1"/>
    </row>
    <row r="56237" spans="4:4" x14ac:dyDescent="0.2">
      <c r="D56237" s="1"/>
    </row>
    <row r="56238" spans="4:4" x14ac:dyDescent="0.2">
      <c r="D56238" s="1"/>
    </row>
    <row r="56239" spans="4:4" x14ac:dyDescent="0.2">
      <c r="D56239" s="1"/>
    </row>
    <row r="56240" spans="4:4" x14ac:dyDescent="0.2">
      <c r="D56240" s="1"/>
    </row>
    <row r="56241" spans="4:4" x14ac:dyDescent="0.2">
      <c r="D56241" s="1"/>
    </row>
    <row r="56242" spans="4:4" x14ac:dyDescent="0.2">
      <c r="D56242" s="1"/>
    </row>
    <row r="56243" spans="4:4" x14ac:dyDescent="0.2">
      <c r="D56243" s="1"/>
    </row>
    <row r="56244" spans="4:4" x14ac:dyDescent="0.2">
      <c r="D56244" s="1"/>
    </row>
    <row r="56245" spans="4:4" x14ac:dyDescent="0.2">
      <c r="D56245" s="1"/>
    </row>
    <row r="56246" spans="4:4" x14ac:dyDescent="0.2">
      <c r="D56246" s="1"/>
    </row>
    <row r="56247" spans="4:4" x14ac:dyDescent="0.2">
      <c r="D56247" s="1"/>
    </row>
    <row r="56248" spans="4:4" x14ac:dyDescent="0.2">
      <c r="D56248" s="1"/>
    </row>
    <row r="56249" spans="4:4" x14ac:dyDescent="0.2">
      <c r="D56249" s="1"/>
    </row>
    <row r="56250" spans="4:4" x14ac:dyDescent="0.2">
      <c r="D56250" s="1"/>
    </row>
    <row r="56251" spans="4:4" x14ac:dyDescent="0.2">
      <c r="D56251" s="1"/>
    </row>
    <row r="56252" spans="4:4" x14ac:dyDescent="0.2">
      <c r="D56252" s="1"/>
    </row>
    <row r="56253" spans="4:4" x14ac:dyDescent="0.2">
      <c r="D56253" s="1"/>
    </row>
    <row r="56254" spans="4:4" x14ac:dyDescent="0.2">
      <c r="D56254" s="1"/>
    </row>
    <row r="56255" spans="4:4" x14ac:dyDescent="0.2">
      <c r="D56255" s="1"/>
    </row>
    <row r="56256" spans="4:4" x14ac:dyDescent="0.2">
      <c r="D56256" s="1"/>
    </row>
    <row r="56257" spans="4:4" x14ac:dyDescent="0.2">
      <c r="D56257" s="1"/>
    </row>
    <row r="56258" spans="4:4" x14ac:dyDescent="0.2">
      <c r="D56258" s="1"/>
    </row>
    <row r="56259" spans="4:4" x14ac:dyDescent="0.2">
      <c r="D56259" s="1"/>
    </row>
    <row r="56260" spans="4:4" x14ac:dyDescent="0.2">
      <c r="D56260" s="1"/>
    </row>
    <row r="56261" spans="4:4" x14ac:dyDescent="0.2">
      <c r="D56261" s="1"/>
    </row>
    <row r="56262" spans="4:4" x14ac:dyDescent="0.2">
      <c r="D56262" s="1"/>
    </row>
    <row r="56263" spans="4:4" x14ac:dyDescent="0.2">
      <c r="D56263" s="1"/>
    </row>
    <row r="56264" spans="4:4" x14ac:dyDescent="0.2">
      <c r="D56264" s="1"/>
    </row>
    <row r="56265" spans="4:4" x14ac:dyDescent="0.2">
      <c r="D56265" s="1"/>
    </row>
    <row r="56266" spans="4:4" x14ac:dyDescent="0.2">
      <c r="D56266" s="1"/>
    </row>
    <row r="56267" spans="4:4" x14ac:dyDescent="0.2">
      <c r="D56267" s="1"/>
    </row>
    <row r="56268" spans="4:4" x14ac:dyDescent="0.2">
      <c r="D56268" s="1"/>
    </row>
    <row r="56269" spans="4:4" x14ac:dyDescent="0.2">
      <c r="D56269" s="1"/>
    </row>
    <row r="56270" spans="4:4" x14ac:dyDescent="0.2">
      <c r="D56270" s="1"/>
    </row>
    <row r="56271" spans="4:4" x14ac:dyDescent="0.2">
      <c r="D56271" s="1"/>
    </row>
    <row r="56272" spans="4:4" x14ac:dyDescent="0.2">
      <c r="D56272" s="1"/>
    </row>
    <row r="56273" spans="4:4" x14ac:dyDescent="0.2">
      <c r="D56273" s="1"/>
    </row>
    <row r="56274" spans="4:4" x14ac:dyDescent="0.2">
      <c r="D56274" s="1"/>
    </row>
    <row r="56275" spans="4:4" x14ac:dyDescent="0.2">
      <c r="D56275" s="1"/>
    </row>
    <row r="56276" spans="4:4" x14ac:dyDescent="0.2">
      <c r="D56276" s="1"/>
    </row>
    <row r="56277" spans="4:4" x14ac:dyDescent="0.2">
      <c r="D56277" s="1"/>
    </row>
    <row r="56278" spans="4:4" x14ac:dyDescent="0.2">
      <c r="D56278" s="1"/>
    </row>
    <row r="56279" spans="4:4" x14ac:dyDescent="0.2">
      <c r="D56279" s="1"/>
    </row>
    <row r="56280" spans="4:4" x14ac:dyDescent="0.2">
      <c r="D56280" s="1"/>
    </row>
    <row r="56281" spans="4:4" x14ac:dyDescent="0.2">
      <c r="D56281" s="1"/>
    </row>
    <row r="56282" spans="4:4" x14ac:dyDescent="0.2">
      <c r="D56282" s="1"/>
    </row>
    <row r="56283" spans="4:4" x14ac:dyDescent="0.2">
      <c r="D56283" s="1"/>
    </row>
    <row r="56284" spans="4:4" x14ac:dyDescent="0.2">
      <c r="D56284" s="1"/>
    </row>
    <row r="56285" spans="4:4" x14ac:dyDescent="0.2">
      <c r="D56285" s="1"/>
    </row>
    <row r="56286" spans="4:4" x14ac:dyDescent="0.2">
      <c r="D56286" s="1"/>
    </row>
    <row r="56287" spans="4:4" x14ac:dyDescent="0.2">
      <c r="D56287" s="1"/>
    </row>
    <row r="56288" spans="4:4" x14ac:dyDescent="0.2">
      <c r="D56288" s="1"/>
    </row>
    <row r="56289" spans="4:4" x14ac:dyDescent="0.2">
      <c r="D56289" s="1"/>
    </row>
    <row r="56290" spans="4:4" x14ac:dyDescent="0.2">
      <c r="D56290" s="1"/>
    </row>
    <row r="56291" spans="4:4" x14ac:dyDescent="0.2">
      <c r="D56291" s="1"/>
    </row>
    <row r="56292" spans="4:4" x14ac:dyDescent="0.2">
      <c r="D56292" s="1"/>
    </row>
    <row r="56293" spans="4:4" x14ac:dyDescent="0.2">
      <c r="D56293" s="1"/>
    </row>
    <row r="56294" spans="4:4" x14ac:dyDescent="0.2">
      <c r="D56294" s="1"/>
    </row>
    <row r="56295" spans="4:4" x14ac:dyDescent="0.2">
      <c r="D56295" s="1"/>
    </row>
    <row r="56296" spans="4:4" x14ac:dyDescent="0.2">
      <c r="D56296" s="1"/>
    </row>
    <row r="56297" spans="4:4" x14ac:dyDescent="0.2">
      <c r="D56297" s="1"/>
    </row>
    <row r="56298" spans="4:4" x14ac:dyDescent="0.2">
      <c r="D56298" s="1"/>
    </row>
    <row r="56299" spans="4:4" x14ac:dyDescent="0.2">
      <c r="D56299" s="1"/>
    </row>
    <row r="56300" spans="4:4" x14ac:dyDescent="0.2">
      <c r="D56300" s="1"/>
    </row>
    <row r="56301" spans="4:4" x14ac:dyDescent="0.2">
      <c r="D56301" s="1"/>
    </row>
    <row r="56302" spans="4:4" x14ac:dyDescent="0.2">
      <c r="D56302" s="1"/>
    </row>
    <row r="56303" spans="4:4" x14ac:dyDescent="0.2">
      <c r="D56303" s="1"/>
    </row>
    <row r="56304" spans="4:4" x14ac:dyDescent="0.2">
      <c r="D56304" s="1"/>
    </row>
    <row r="56305" spans="4:4" x14ac:dyDescent="0.2">
      <c r="D56305" s="1"/>
    </row>
    <row r="56306" spans="4:4" x14ac:dyDescent="0.2">
      <c r="D56306" s="1"/>
    </row>
    <row r="56307" spans="4:4" x14ac:dyDescent="0.2">
      <c r="D56307" s="1"/>
    </row>
    <row r="56308" spans="4:4" x14ac:dyDescent="0.2">
      <c r="D56308" s="1"/>
    </row>
    <row r="56309" spans="4:4" x14ac:dyDescent="0.2">
      <c r="D56309" s="1"/>
    </row>
    <row r="56310" spans="4:4" x14ac:dyDescent="0.2">
      <c r="D56310" s="1"/>
    </row>
    <row r="56311" spans="4:4" x14ac:dyDescent="0.2">
      <c r="D56311" s="1"/>
    </row>
    <row r="56312" spans="4:4" x14ac:dyDescent="0.2">
      <c r="D56312" s="1"/>
    </row>
    <row r="56313" spans="4:4" x14ac:dyDescent="0.2">
      <c r="D56313" s="1"/>
    </row>
    <row r="56314" spans="4:4" x14ac:dyDescent="0.2">
      <c r="D56314" s="1"/>
    </row>
    <row r="56315" spans="4:4" x14ac:dyDescent="0.2">
      <c r="D56315" s="1"/>
    </row>
    <row r="56316" spans="4:4" x14ac:dyDescent="0.2">
      <c r="D56316" s="1"/>
    </row>
    <row r="56317" spans="4:4" x14ac:dyDescent="0.2">
      <c r="D56317" s="1"/>
    </row>
    <row r="56318" spans="4:4" x14ac:dyDescent="0.2">
      <c r="D56318" s="1"/>
    </row>
    <row r="56319" spans="4:4" x14ac:dyDescent="0.2">
      <c r="D56319" s="1"/>
    </row>
    <row r="56320" spans="4:4" x14ac:dyDescent="0.2">
      <c r="D56320" s="1"/>
    </row>
    <row r="56321" spans="4:4" x14ac:dyDescent="0.2">
      <c r="D56321" s="1"/>
    </row>
    <row r="56322" spans="4:4" x14ac:dyDescent="0.2">
      <c r="D56322" s="1"/>
    </row>
    <row r="56323" spans="4:4" x14ac:dyDescent="0.2">
      <c r="D56323" s="1"/>
    </row>
    <row r="56324" spans="4:4" x14ac:dyDescent="0.2">
      <c r="D56324" s="1"/>
    </row>
    <row r="56325" spans="4:4" x14ac:dyDescent="0.2">
      <c r="D56325" s="1"/>
    </row>
    <row r="56326" spans="4:4" x14ac:dyDescent="0.2">
      <c r="D56326" s="1"/>
    </row>
    <row r="56327" spans="4:4" x14ac:dyDescent="0.2">
      <c r="D56327" s="1"/>
    </row>
    <row r="56328" spans="4:4" x14ac:dyDescent="0.2">
      <c r="D56328" s="1"/>
    </row>
    <row r="56329" spans="4:4" x14ac:dyDescent="0.2">
      <c r="D56329" s="1"/>
    </row>
    <row r="56330" spans="4:4" x14ac:dyDescent="0.2">
      <c r="D56330" s="1"/>
    </row>
    <row r="56331" spans="4:4" x14ac:dyDescent="0.2">
      <c r="D56331" s="1"/>
    </row>
    <row r="56332" spans="4:4" x14ac:dyDescent="0.2">
      <c r="D56332" s="1"/>
    </row>
    <row r="56333" spans="4:4" x14ac:dyDescent="0.2">
      <c r="D56333" s="1"/>
    </row>
    <row r="56334" spans="4:4" x14ac:dyDescent="0.2">
      <c r="D56334" s="1"/>
    </row>
    <row r="56335" spans="4:4" x14ac:dyDescent="0.2">
      <c r="D56335" s="1"/>
    </row>
    <row r="56336" spans="4:4" x14ac:dyDescent="0.2">
      <c r="D56336" s="1"/>
    </row>
    <row r="56337" spans="4:4" x14ac:dyDescent="0.2">
      <c r="D56337" s="1"/>
    </row>
    <row r="56338" spans="4:4" x14ac:dyDescent="0.2">
      <c r="D56338" s="1"/>
    </row>
    <row r="56339" spans="4:4" x14ac:dyDescent="0.2">
      <c r="D56339" s="1"/>
    </row>
    <row r="56340" spans="4:4" x14ac:dyDescent="0.2">
      <c r="D56340" s="1"/>
    </row>
    <row r="56341" spans="4:4" x14ac:dyDescent="0.2">
      <c r="D56341" s="1"/>
    </row>
    <row r="56342" spans="4:4" x14ac:dyDescent="0.2">
      <c r="D56342" s="1"/>
    </row>
    <row r="56343" spans="4:4" x14ac:dyDescent="0.2">
      <c r="D56343" s="1"/>
    </row>
    <row r="56344" spans="4:4" x14ac:dyDescent="0.2">
      <c r="D56344" s="1"/>
    </row>
    <row r="56345" spans="4:4" x14ac:dyDescent="0.2">
      <c r="D56345" s="1"/>
    </row>
    <row r="56346" spans="4:4" x14ac:dyDescent="0.2">
      <c r="D56346" s="1"/>
    </row>
    <row r="56347" spans="4:4" x14ac:dyDescent="0.2">
      <c r="D56347" s="1"/>
    </row>
    <row r="56348" spans="4:4" x14ac:dyDescent="0.2">
      <c r="D56348" s="1"/>
    </row>
    <row r="56349" spans="4:4" x14ac:dyDescent="0.2">
      <c r="D56349" s="1"/>
    </row>
    <row r="56350" spans="4:4" x14ac:dyDescent="0.2">
      <c r="D56350" s="1"/>
    </row>
    <row r="56351" spans="4:4" x14ac:dyDescent="0.2">
      <c r="D56351" s="1"/>
    </row>
    <row r="56352" spans="4:4" x14ac:dyDescent="0.2">
      <c r="D56352" s="1"/>
    </row>
    <row r="56353" spans="4:4" x14ac:dyDescent="0.2">
      <c r="D56353" s="1"/>
    </row>
    <row r="56354" spans="4:4" x14ac:dyDescent="0.2">
      <c r="D56354" s="1"/>
    </row>
    <row r="56355" spans="4:4" x14ac:dyDescent="0.2">
      <c r="D56355" s="1"/>
    </row>
    <row r="56356" spans="4:4" x14ac:dyDescent="0.2">
      <c r="D56356" s="1"/>
    </row>
    <row r="56357" spans="4:4" x14ac:dyDescent="0.2">
      <c r="D56357" s="1"/>
    </row>
    <row r="56358" spans="4:4" x14ac:dyDescent="0.2">
      <c r="D56358" s="1"/>
    </row>
    <row r="56359" spans="4:4" x14ac:dyDescent="0.2">
      <c r="D56359" s="1"/>
    </row>
    <row r="56360" spans="4:4" x14ac:dyDescent="0.2">
      <c r="D56360" s="1"/>
    </row>
    <row r="56361" spans="4:4" x14ac:dyDescent="0.2">
      <c r="D56361" s="1"/>
    </row>
    <row r="56362" spans="4:4" x14ac:dyDescent="0.2">
      <c r="D56362" s="1"/>
    </row>
    <row r="56363" spans="4:4" x14ac:dyDescent="0.2">
      <c r="D56363" s="1"/>
    </row>
    <row r="56364" spans="4:4" x14ac:dyDescent="0.2">
      <c r="D56364" s="1"/>
    </row>
    <row r="56365" spans="4:4" x14ac:dyDescent="0.2">
      <c r="D56365" s="1"/>
    </row>
    <row r="56366" spans="4:4" x14ac:dyDescent="0.2">
      <c r="D56366" s="1"/>
    </row>
    <row r="56367" spans="4:4" x14ac:dyDescent="0.2">
      <c r="D56367" s="1"/>
    </row>
    <row r="56368" spans="4:4" x14ac:dyDescent="0.2">
      <c r="D56368" s="1"/>
    </row>
    <row r="56369" spans="4:4" x14ac:dyDescent="0.2">
      <c r="D56369" s="1"/>
    </row>
    <row r="56370" spans="4:4" x14ac:dyDescent="0.2">
      <c r="D56370" s="1"/>
    </row>
    <row r="56371" spans="4:4" x14ac:dyDescent="0.2">
      <c r="D56371" s="1"/>
    </row>
    <row r="56372" spans="4:4" x14ac:dyDescent="0.2">
      <c r="D56372" s="1"/>
    </row>
    <row r="56373" spans="4:4" x14ac:dyDescent="0.2">
      <c r="D56373" s="1"/>
    </row>
    <row r="56374" spans="4:4" x14ac:dyDescent="0.2">
      <c r="D56374" s="1"/>
    </row>
    <row r="56375" spans="4:4" x14ac:dyDescent="0.2">
      <c r="D56375" s="1"/>
    </row>
    <row r="56376" spans="4:4" x14ac:dyDescent="0.2">
      <c r="D56376" s="1"/>
    </row>
    <row r="56377" spans="4:4" x14ac:dyDescent="0.2">
      <c r="D56377" s="1"/>
    </row>
    <row r="56378" spans="4:4" x14ac:dyDescent="0.2">
      <c r="D56378" s="1"/>
    </row>
    <row r="56379" spans="4:4" x14ac:dyDescent="0.2">
      <c r="D56379" s="1"/>
    </row>
    <row r="56380" spans="4:4" x14ac:dyDescent="0.2">
      <c r="D56380" s="1"/>
    </row>
    <row r="56381" spans="4:4" x14ac:dyDescent="0.2">
      <c r="D56381" s="1"/>
    </row>
    <row r="56382" spans="4:4" x14ac:dyDescent="0.2">
      <c r="D56382" s="1"/>
    </row>
    <row r="56383" spans="4:4" x14ac:dyDescent="0.2">
      <c r="D56383" s="1"/>
    </row>
    <row r="56384" spans="4:4" x14ac:dyDescent="0.2">
      <c r="D56384" s="1"/>
    </row>
    <row r="56385" spans="4:4" x14ac:dyDescent="0.2">
      <c r="D56385" s="1"/>
    </row>
    <row r="56386" spans="4:4" x14ac:dyDescent="0.2">
      <c r="D56386" s="1"/>
    </row>
    <row r="56387" spans="4:4" x14ac:dyDescent="0.2">
      <c r="D56387" s="1"/>
    </row>
    <row r="56388" spans="4:4" x14ac:dyDescent="0.2">
      <c r="D56388" s="1"/>
    </row>
    <row r="56389" spans="4:4" x14ac:dyDescent="0.2">
      <c r="D56389" s="1"/>
    </row>
    <row r="56390" spans="4:4" x14ac:dyDescent="0.2">
      <c r="D56390" s="1"/>
    </row>
    <row r="56391" spans="4:4" x14ac:dyDescent="0.2">
      <c r="D56391" s="1"/>
    </row>
    <row r="56392" spans="4:4" x14ac:dyDescent="0.2">
      <c r="D56392" s="1"/>
    </row>
    <row r="56393" spans="4:4" x14ac:dyDescent="0.2">
      <c r="D56393" s="1"/>
    </row>
    <row r="56394" spans="4:4" x14ac:dyDescent="0.2">
      <c r="D56394" s="1"/>
    </row>
    <row r="56395" spans="4:4" x14ac:dyDescent="0.2">
      <c r="D56395" s="1"/>
    </row>
    <row r="56396" spans="4:4" x14ac:dyDescent="0.2">
      <c r="D56396" s="1"/>
    </row>
    <row r="56397" spans="4:4" x14ac:dyDescent="0.2">
      <c r="D56397" s="1"/>
    </row>
    <row r="56398" spans="4:4" x14ac:dyDescent="0.2">
      <c r="D56398" s="1"/>
    </row>
    <row r="56399" spans="4:4" x14ac:dyDescent="0.2">
      <c r="D56399" s="1"/>
    </row>
    <row r="56400" spans="4:4" x14ac:dyDescent="0.2">
      <c r="D56400" s="1"/>
    </row>
    <row r="56401" spans="4:4" x14ac:dyDescent="0.2">
      <c r="D56401" s="1"/>
    </row>
    <row r="56402" spans="4:4" x14ac:dyDescent="0.2">
      <c r="D56402" s="1"/>
    </row>
    <row r="56403" spans="4:4" x14ac:dyDescent="0.2">
      <c r="D56403" s="1"/>
    </row>
    <row r="56404" spans="4:4" x14ac:dyDescent="0.2">
      <c r="D56404" s="1"/>
    </row>
    <row r="56405" spans="4:4" x14ac:dyDescent="0.2">
      <c r="D56405" s="1"/>
    </row>
    <row r="56406" spans="4:4" x14ac:dyDescent="0.2">
      <c r="D56406" s="1"/>
    </row>
    <row r="56407" spans="4:4" x14ac:dyDescent="0.2">
      <c r="D56407" s="1"/>
    </row>
    <row r="56408" spans="4:4" x14ac:dyDescent="0.2">
      <c r="D56408" s="1"/>
    </row>
    <row r="56409" spans="4:4" x14ac:dyDescent="0.2">
      <c r="D56409" s="1"/>
    </row>
    <row r="56410" spans="4:4" x14ac:dyDescent="0.2">
      <c r="D56410" s="1"/>
    </row>
    <row r="56411" spans="4:4" x14ac:dyDescent="0.2">
      <c r="D56411" s="1"/>
    </row>
    <row r="56412" spans="4:4" x14ac:dyDescent="0.2">
      <c r="D56412" s="1"/>
    </row>
    <row r="56413" spans="4:4" x14ac:dyDescent="0.2">
      <c r="D56413" s="1"/>
    </row>
    <row r="56414" spans="4:4" x14ac:dyDescent="0.2">
      <c r="D56414" s="1"/>
    </row>
    <row r="56415" spans="4:4" x14ac:dyDescent="0.2">
      <c r="D56415" s="1"/>
    </row>
    <row r="56416" spans="4:4" x14ac:dyDescent="0.2">
      <c r="D56416" s="1"/>
    </row>
    <row r="56417" spans="4:4" x14ac:dyDescent="0.2">
      <c r="D56417" s="1"/>
    </row>
    <row r="56418" spans="4:4" x14ac:dyDescent="0.2">
      <c r="D56418" s="1"/>
    </row>
    <row r="56419" spans="4:4" x14ac:dyDescent="0.2">
      <c r="D56419" s="1"/>
    </row>
    <row r="56420" spans="4:4" x14ac:dyDescent="0.2">
      <c r="D56420" s="1"/>
    </row>
    <row r="56421" spans="4:4" x14ac:dyDescent="0.2">
      <c r="D56421" s="1"/>
    </row>
    <row r="56422" spans="4:4" x14ac:dyDescent="0.2">
      <c r="D56422" s="1"/>
    </row>
    <row r="56423" spans="4:4" x14ac:dyDescent="0.2">
      <c r="D56423" s="1"/>
    </row>
    <row r="56424" spans="4:4" x14ac:dyDescent="0.2">
      <c r="D56424" s="1"/>
    </row>
    <row r="56425" spans="4:4" x14ac:dyDescent="0.2">
      <c r="D56425" s="1"/>
    </row>
    <row r="56426" spans="4:4" x14ac:dyDescent="0.2">
      <c r="D56426" s="1"/>
    </row>
    <row r="56427" spans="4:4" x14ac:dyDescent="0.2">
      <c r="D56427" s="1"/>
    </row>
    <row r="56428" spans="4:4" x14ac:dyDescent="0.2">
      <c r="D56428" s="1"/>
    </row>
    <row r="56429" spans="4:4" x14ac:dyDescent="0.2">
      <c r="D56429" s="1"/>
    </row>
    <row r="56430" spans="4:4" x14ac:dyDescent="0.2">
      <c r="D56430" s="1"/>
    </row>
    <row r="56431" spans="4:4" x14ac:dyDescent="0.2">
      <c r="D56431" s="1"/>
    </row>
    <row r="56432" spans="4:4" x14ac:dyDescent="0.2">
      <c r="D56432" s="1"/>
    </row>
    <row r="56433" spans="4:4" x14ac:dyDescent="0.2">
      <c r="D56433" s="1"/>
    </row>
    <row r="56434" spans="4:4" x14ac:dyDescent="0.2">
      <c r="D56434" s="1"/>
    </row>
    <row r="56435" spans="4:4" x14ac:dyDescent="0.2">
      <c r="D56435" s="1"/>
    </row>
    <row r="56436" spans="4:4" x14ac:dyDescent="0.2">
      <c r="D56436" s="1"/>
    </row>
    <row r="56437" spans="4:4" x14ac:dyDescent="0.2">
      <c r="D56437" s="1"/>
    </row>
    <row r="56438" spans="4:4" x14ac:dyDescent="0.2">
      <c r="D56438" s="1"/>
    </row>
    <row r="56439" spans="4:4" x14ac:dyDescent="0.2">
      <c r="D56439" s="1"/>
    </row>
    <row r="56440" spans="4:4" x14ac:dyDescent="0.2">
      <c r="D56440" s="1"/>
    </row>
    <row r="56441" spans="4:4" x14ac:dyDescent="0.2">
      <c r="D56441" s="1"/>
    </row>
    <row r="56442" spans="4:4" x14ac:dyDescent="0.2">
      <c r="D56442" s="1"/>
    </row>
    <row r="56443" spans="4:4" x14ac:dyDescent="0.2">
      <c r="D56443" s="1"/>
    </row>
    <row r="56444" spans="4:4" x14ac:dyDescent="0.2">
      <c r="D56444" s="1"/>
    </row>
    <row r="56445" spans="4:4" x14ac:dyDescent="0.2">
      <c r="D56445" s="1"/>
    </row>
    <row r="56446" spans="4:4" x14ac:dyDescent="0.2">
      <c r="D56446" s="1"/>
    </row>
    <row r="56447" spans="4:4" x14ac:dyDescent="0.2">
      <c r="D56447" s="1"/>
    </row>
    <row r="56448" spans="4:4" x14ac:dyDescent="0.2">
      <c r="D56448" s="1"/>
    </row>
    <row r="56449" spans="4:4" x14ac:dyDescent="0.2">
      <c r="D56449" s="1"/>
    </row>
    <row r="56450" spans="4:4" x14ac:dyDescent="0.2">
      <c r="D56450" s="1"/>
    </row>
    <row r="56451" spans="4:4" x14ac:dyDescent="0.2">
      <c r="D56451" s="1"/>
    </row>
    <row r="56452" spans="4:4" x14ac:dyDescent="0.2">
      <c r="D56452" s="1"/>
    </row>
    <row r="56453" spans="4:4" x14ac:dyDescent="0.2">
      <c r="D56453" s="1"/>
    </row>
    <row r="56454" spans="4:4" x14ac:dyDescent="0.2">
      <c r="D56454" s="1"/>
    </row>
    <row r="56455" spans="4:4" x14ac:dyDescent="0.2">
      <c r="D56455" s="1"/>
    </row>
    <row r="56456" spans="4:4" x14ac:dyDescent="0.2">
      <c r="D56456" s="1"/>
    </row>
    <row r="56457" spans="4:4" x14ac:dyDescent="0.2">
      <c r="D56457" s="1"/>
    </row>
    <row r="56458" spans="4:4" x14ac:dyDescent="0.2">
      <c r="D56458" s="1"/>
    </row>
    <row r="56459" spans="4:4" x14ac:dyDescent="0.2">
      <c r="D56459" s="1"/>
    </row>
    <row r="56460" spans="4:4" x14ac:dyDescent="0.2">
      <c r="D56460" s="1"/>
    </row>
    <row r="56461" spans="4:4" x14ac:dyDescent="0.2">
      <c r="D56461" s="1"/>
    </row>
    <row r="56462" spans="4:4" x14ac:dyDescent="0.2">
      <c r="D56462" s="1"/>
    </row>
    <row r="56463" spans="4:4" x14ac:dyDescent="0.2">
      <c r="D56463" s="1"/>
    </row>
    <row r="56464" spans="4:4" x14ac:dyDescent="0.2">
      <c r="D56464" s="1"/>
    </row>
    <row r="56465" spans="4:4" x14ac:dyDescent="0.2">
      <c r="D56465" s="1"/>
    </row>
    <row r="56466" spans="4:4" x14ac:dyDescent="0.2">
      <c r="D56466" s="1"/>
    </row>
    <row r="56467" spans="4:4" x14ac:dyDescent="0.2">
      <c r="D56467" s="1"/>
    </row>
    <row r="56468" spans="4:4" x14ac:dyDescent="0.2">
      <c r="D56468" s="1"/>
    </row>
    <row r="56469" spans="4:4" x14ac:dyDescent="0.2">
      <c r="D56469" s="1"/>
    </row>
    <row r="56470" spans="4:4" x14ac:dyDescent="0.2">
      <c r="D56470" s="1"/>
    </row>
    <row r="56471" spans="4:4" x14ac:dyDescent="0.2">
      <c r="D56471" s="1"/>
    </row>
    <row r="56472" spans="4:4" x14ac:dyDescent="0.2">
      <c r="D56472" s="1"/>
    </row>
    <row r="56473" spans="4:4" x14ac:dyDescent="0.2">
      <c r="D56473" s="1"/>
    </row>
    <row r="56474" spans="4:4" x14ac:dyDescent="0.2">
      <c r="D56474" s="1"/>
    </row>
    <row r="56475" spans="4:4" x14ac:dyDescent="0.2">
      <c r="D56475" s="1"/>
    </row>
    <row r="56476" spans="4:4" x14ac:dyDescent="0.2">
      <c r="D56476" s="1"/>
    </row>
    <row r="56477" spans="4:4" x14ac:dyDescent="0.2">
      <c r="D56477" s="1"/>
    </row>
    <row r="56478" spans="4:4" x14ac:dyDescent="0.2">
      <c r="D56478" s="1"/>
    </row>
    <row r="56479" spans="4:4" x14ac:dyDescent="0.2">
      <c r="D56479" s="1"/>
    </row>
    <row r="56480" spans="4:4" x14ac:dyDescent="0.2">
      <c r="D56480" s="1"/>
    </row>
    <row r="56481" spans="4:4" x14ac:dyDescent="0.2">
      <c r="D56481" s="1"/>
    </row>
    <row r="56482" spans="4:4" x14ac:dyDescent="0.2">
      <c r="D56482" s="1"/>
    </row>
    <row r="56483" spans="4:4" x14ac:dyDescent="0.2">
      <c r="D56483" s="1"/>
    </row>
    <row r="56484" spans="4:4" x14ac:dyDescent="0.2">
      <c r="D56484" s="1"/>
    </row>
    <row r="56485" spans="4:4" x14ac:dyDescent="0.2">
      <c r="D56485" s="1"/>
    </row>
    <row r="56486" spans="4:4" x14ac:dyDescent="0.2">
      <c r="D56486" s="1"/>
    </row>
    <row r="56487" spans="4:4" x14ac:dyDescent="0.2">
      <c r="D56487" s="1"/>
    </row>
    <row r="56488" spans="4:4" x14ac:dyDescent="0.2">
      <c r="D56488" s="1"/>
    </row>
    <row r="56489" spans="4:4" x14ac:dyDescent="0.2">
      <c r="D56489" s="1"/>
    </row>
    <row r="56490" spans="4:4" x14ac:dyDescent="0.2">
      <c r="D56490" s="1"/>
    </row>
    <row r="56491" spans="4:4" x14ac:dyDescent="0.2">
      <c r="D56491" s="1"/>
    </row>
    <row r="56492" spans="4:4" x14ac:dyDescent="0.2">
      <c r="D56492" s="1"/>
    </row>
    <row r="56493" spans="4:4" x14ac:dyDescent="0.2">
      <c r="D56493" s="1"/>
    </row>
    <row r="56494" spans="4:4" x14ac:dyDescent="0.2">
      <c r="D56494" s="1"/>
    </row>
    <row r="56495" spans="4:4" x14ac:dyDescent="0.2">
      <c r="D56495" s="1"/>
    </row>
    <row r="56496" spans="4:4" x14ac:dyDescent="0.2">
      <c r="D56496" s="1"/>
    </row>
    <row r="56497" spans="4:4" x14ac:dyDescent="0.2">
      <c r="D56497" s="1"/>
    </row>
    <row r="56498" spans="4:4" x14ac:dyDescent="0.2">
      <c r="D56498" s="1"/>
    </row>
    <row r="56499" spans="4:4" x14ac:dyDescent="0.2">
      <c r="D56499" s="1"/>
    </row>
    <row r="56500" spans="4:4" x14ac:dyDescent="0.2">
      <c r="D56500" s="1"/>
    </row>
    <row r="56501" spans="4:4" x14ac:dyDescent="0.2">
      <c r="D56501" s="1"/>
    </row>
    <row r="56502" spans="4:4" x14ac:dyDescent="0.2">
      <c r="D56502" s="1"/>
    </row>
    <row r="56503" spans="4:4" x14ac:dyDescent="0.2">
      <c r="D56503" s="1"/>
    </row>
    <row r="56504" spans="4:4" x14ac:dyDescent="0.2">
      <c r="D56504" s="1"/>
    </row>
    <row r="56505" spans="4:4" x14ac:dyDescent="0.2">
      <c r="D56505" s="1"/>
    </row>
    <row r="56506" spans="4:4" x14ac:dyDescent="0.2">
      <c r="D56506" s="1"/>
    </row>
    <row r="56507" spans="4:4" x14ac:dyDescent="0.2">
      <c r="D56507" s="1"/>
    </row>
    <row r="56508" spans="4:4" x14ac:dyDescent="0.2">
      <c r="D56508" s="1"/>
    </row>
    <row r="56509" spans="4:4" x14ac:dyDescent="0.2">
      <c r="D56509" s="1"/>
    </row>
    <row r="56510" spans="4:4" x14ac:dyDescent="0.2">
      <c r="D56510" s="1"/>
    </row>
    <row r="56511" spans="4:4" x14ac:dyDescent="0.2">
      <c r="D56511" s="1"/>
    </row>
    <row r="56512" spans="4:4" x14ac:dyDescent="0.2">
      <c r="D56512" s="1"/>
    </row>
    <row r="56513" spans="4:4" x14ac:dyDescent="0.2">
      <c r="D56513" s="1"/>
    </row>
    <row r="56514" spans="4:4" x14ac:dyDescent="0.2">
      <c r="D56514" s="1"/>
    </row>
    <row r="56515" spans="4:4" x14ac:dyDescent="0.2">
      <c r="D56515" s="1"/>
    </row>
    <row r="56516" spans="4:4" x14ac:dyDescent="0.2">
      <c r="D56516" s="1"/>
    </row>
    <row r="56517" spans="4:4" x14ac:dyDescent="0.2">
      <c r="D56517" s="1"/>
    </row>
    <row r="56518" spans="4:4" x14ac:dyDescent="0.2">
      <c r="D56518" s="1"/>
    </row>
    <row r="56519" spans="4:4" x14ac:dyDescent="0.2">
      <c r="D56519" s="1"/>
    </row>
    <row r="56520" spans="4:4" x14ac:dyDescent="0.2">
      <c r="D56520" s="1"/>
    </row>
    <row r="56521" spans="4:4" x14ac:dyDescent="0.2">
      <c r="D56521" s="1"/>
    </row>
    <row r="56522" spans="4:4" x14ac:dyDescent="0.2">
      <c r="D56522" s="1"/>
    </row>
    <row r="56523" spans="4:4" x14ac:dyDescent="0.2">
      <c r="D56523" s="1"/>
    </row>
    <row r="56524" spans="4:4" x14ac:dyDescent="0.2">
      <c r="D56524" s="1"/>
    </row>
    <row r="56525" spans="4:4" x14ac:dyDescent="0.2">
      <c r="D56525" s="1"/>
    </row>
    <row r="56526" spans="4:4" x14ac:dyDescent="0.2">
      <c r="D56526" s="1"/>
    </row>
    <row r="56527" spans="4:4" x14ac:dyDescent="0.2">
      <c r="D56527" s="1"/>
    </row>
    <row r="56528" spans="4:4" x14ac:dyDescent="0.2">
      <c r="D56528" s="1"/>
    </row>
    <row r="56529" spans="4:4" x14ac:dyDescent="0.2">
      <c r="D56529" s="1"/>
    </row>
    <row r="56530" spans="4:4" x14ac:dyDescent="0.2">
      <c r="D56530" s="1"/>
    </row>
    <row r="56531" spans="4:4" x14ac:dyDescent="0.2">
      <c r="D56531" s="1"/>
    </row>
    <row r="56532" spans="4:4" x14ac:dyDescent="0.2">
      <c r="D56532" s="1"/>
    </row>
    <row r="56533" spans="4:4" x14ac:dyDescent="0.2">
      <c r="D56533" s="1"/>
    </row>
    <row r="56534" spans="4:4" x14ac:dyDescent="0.2">
      <c r="D56534" s="1"/>
    </row>
    <row r="56535" spans="4:4" x14ac:dyDescent="0.2">
      <c r="D56535" s="1"/>
    </row>
    <row r="56536" spans="4:4" x14ac:dyDescent="0.2">
      <c r="D56536" s="1"/>
    </row>
    <row r="56537" spans="4:4" x14ac:dyDescent="0.2">
      <c r="D56537" s="1"/>
    </row>
    <row r="56538" spans="4:4" x14ac:dyDescent="0.2">
      <c r="D56538" s="1"/>
    </row>
    <row r="56539" spans="4:4" x14ac:dyDescent="0.2">
      <c r="D56539" s="1"/>
    </row>
    <row r="56540" spans="4:4" x14ac:dyDescent="0.2">
      <c r="D56540" s="1"/>
    </row>
    <row r="56541" spans="4:4" x14ac:dyDescent="0.2">
      <c r="D56541" s="1"/>
    </row>
    <row r="56542" spans="4:4" x14ac:dyDescent="0.2">
      <c r="D56542" s="1"/>
    </row>
    <row r="56543" spans="4:4" x14ac:dyDescent="0.2">
      <c r="D56543" s="1"/>
    </row>
    <row r="56544" spans="4:4" x14ac:dyDescent="0.2">
      <c r="D56544" s="1"/>
    </row>
    <row r="56545" spans="4:4" x14ac:dyDescent="0.2">
      <c r="D56545" s="1"/>
    </row>
    <row r="56546" spans="4:4" x14ac:dyDescent="0.2">
      <c r="D56546" s="1"/>
    </row>
    <row r="56547" spans="4:4" x14ac:dyDescent="0.2">
      <c r="D56547" s="1"/>
    </row>
    <row r="56548" spans="4:4" x14ac:dyDescent="0.2">
      <c r="D56548" s="1"/>
    </row>
    <row r="56549" spans="4:4" x14ac:dyDescent="0.2">
      <c r="D56549" s="1"/>
    </row>
    <row r="56550" spans="4:4" x14ac:dyDescent="0.2">
      <c r="D56550" s="1"/>
    </row>
    <row r="56551" spans="4:4" x14ac:dyDescent="0.2">
      <c r="D56551" s="1"/>
    </row>
    <row r="56552" spans="4:4" x14ac:dyDescent="0.2">
      <c r="D56552" s="1"/>
    </row>
    <row r="56553" spans="4:4" x14ac:dyDescent="0.2">
      <c r="D56553" s="1"/>
    </row>
    <row r="56554" spans="4:4" x14ac:dyDescent="0.2">
      <c r="D56554" s="1"/>
    </row>
    <row r="56555" spans="4:4" x14ac:dyDescent="0.2">
      <c r="D56555" s="1"/>
    </row>
    <row r="56556" spans="4:4" x14ac:dyDescent="0.2">
      <c r="D56556" s="1"/>
    </row>
    <row r="56557" spans="4:4" x14ac:dyDescent="0.2">
      <c r="D56557" s="1"/>
    </row>
    <row r="56558" spans="4:4" x14ac:dyDescent="0.2">
      <c r="D56558" s="1"/>
    </row>
    <row r="56559" spans="4:4" x14ac:dyDescent="0.2">
      <c r="D56559" s="1"/>
    </row>
    <row r="56560" spans="4:4" x14ac:dyDescent="0.2">
      <c r="D56560" s="1"/>
    </row>
    <row r="56561" spans="4:4" x14ac:dyDescent="0.2">
      <c r="D56561" s="1"/>
    </row>
    <row r="56562" spans="4:4" x14ac:dyDescent="0.2">
      <c r="D56562" s="1"/>
    </row>
    <row r="56563" spans="4:4" x14ac:dyDescent="0.2">
      <c r="D56563" s="1"/>
    </row>
    <row r="56564" spans="4:4" x14ac:dyDescent="0.2">
      <c r="D56564" s="1"/>
    </row>
    <row r="56565" spans="4:4" x14ac:dyDescent="0.2">
      <c r="D56565" s="1"/>
    </row>
    <row r="56566" spans="4:4" x14ac:dyDescent="0.2">
      <c r="D56566" s="1"/>
    </row>
    <row r="56567" spans="4:4" x14ac:dyDescent="0.2">
      <c r="D56567" s="1"/>
    </row>
    <row r="56568" spans="4:4" x14ac:dyDescent="0.2">
      <c r="D56568" s="1"/>
    </row>
    <row r="56569" spans="4:4" x14ac:dyDescent="0.2">
      <c r="D56569" s="1"/>
    </row>
    <row r="56570" spans="4:4" x14ac:dyDescent="0.2">
      <c r="D56570" s="1"/>
    </row>
    <row r="56571" spans="4:4" x14ac:dyDescent="0.2">
      <c r="D56571" s="1"/>
    </row>
    <row r="56572" spans="4:4" x14ac:dyDescent="0.2">
      <c r="D56572" s="1"/>
    </row>
    <row r="56573" spans="4:4" x14ac:dyDescent="0.2">
      <c r="D56573" s="1"/>
    </row>
    <row r="56574" spans="4:4" x14ac:dyDescent="0.2">
      <c r="D56574" s="1"/>
    </row>
    <row r="56575" spans="4:4" x14ac:dyDescent="0.2">
      <c r="D56575" s="1"/>
    </row>
    <row r="56576" spans="4:4" x14ac:dyDescent="0.2">
      <c r="D56576" s="1"/>
    </row>
    <row r="56577" spans="4:4" x14ac:dyDescent="0.2">
      <c r="D56577" s="1"/>
    </row>
    <row r="56578" spans="4:4" x14ac:dyDescent="0.2">
      <c r="D56578" s="1"/>
    </row>
    <row r="56579" spans="4:4" x14ac:dyDescent="0.2">
      <c r="D56579" s="1"/>
    </row>
    <row r="56580" spans="4:4" x14ac:dyDescent="0.2">
      <c r="D56580" s="1"/>
    </row>
    <row r="56581" spans="4:4" x14ac:dyDescent="0.2">
      <c r="D56581" s="1"/>
    </row>
    <row r="56582" spans="4:4" x14ac:dyDescent="0.2">
      <c r="D56582" s="1"/>
    </row>
    <row r="56583" spans="4:4" x14ac:dyDescent="0.2">
      <c r="D56583" s="1"/>
    </row>
    <row r="56584" spans="4:4" x14ac:dyDescent="0.2">
      <c r="D56584" s="1"/>
    </row>
    <row r="56585" spans="4:4" x14ac:dyDescent="0.2">
      <c r="D56585" s="1"/>
    </row>
    <row r="56586" spans="4:4" x14ac:dyDescent="0.2">
      <c r="D56586" s="1"/>
    </row>
    <row r="56587" spans="4:4" x14ac:dyDescent="0.2">
      <c r="D56587" s="1"/>
    </row>
    <row r="56588" spans="4:4" x14ac:dyDescent="0.2">
      <c r="D56588" s="1"/>
    </row>
    <row r="56589" spans="4:4" x14ac:dyDescent="0.2">
      <c r="D56589" s="1"/>
    </row>
    <row r="56590" spans="4:4" x14ac:dyDescent="0.2">
      <c r="D56590" s="1"/>
    </row>
    <row r="56591" spans="4:4" x14ac:dyDescent="0.2">
      <c r="D56591" s="1"/>
    </row>
    <row r="56592" spans="4:4" x14ac:dyDescent="0.2">
      <c r="D56592" s="1"/>
    </row>
    <row r="56593" spans="4:4" x14ac:dyDescent="0.2">
      <c r="D56593" s="1"/>
    </row>
    <row r="56594" spans="4:4" x14ac:dyDescent="0.2">
      <c r="D56594" s="1"/>
    </row>
    <row r="56595" spans="4:4" x14ac:dyDescent="0.2">
      <c r="D56595" s="1"/>
    </row>
    <row r="56596" spans="4:4" x14ac:dyDescent="0.2">
      <c r="D56596" s="1"/>
    </row>
    <row r="56597" spans="4:4" x14ac:dyDescent="0.2">
      <c r="D56597" s="1"/>
    </row>
    <row r="56598" spans="4:4" x14ac:dyDescent="0.2">
      <c r="D56598" s="1"/>
    </row>
    <row r="56599" spans="4:4" x14ac:dyDescent="0.2">
      <c r="D56599" s="1"/>
    </row>
    <row r="56600" spans="4:4" x14ac:dyDescent="0.2">
      <c r="D56600" s="1"/>
    </row>
    <row r="56601" spans="4:4" x14ac:dyDescent="0.2">
      <c r="D56601" s="1"/>
    </row>
    <row r="56602" spans="4:4" x14ac:dyDescent="0.2">
      <c r="D56602" s="1"/>
    </row>
    <row r="56603" spans="4:4" x14ac:dyDescent="0.2">
      <c r="D56603" s="1"/>
    </row>
    <row r="56604" spans="4:4" x14ac:dyDescent="0.2">
      <c r="D56604" s="1"/>
    </row>
    <row r="56605" spans="4:4" x14ac:dyDescent="0.2">
      <c r="D56605" s="1"/>
    </row>
    <row r="56606" spans="4:4" x14ac:dyDescent="0.2">
      <c r="D56606" s="1"/>
    </row>
    <row r="56607" spans="4:4" x14ac:dyDescent="0.2">
      <c r="D56607" s="1"/>
    </row>
    <row r="56608" spans="4:4" x14ac:dyDescent="0.2">
      <c r="D56608" s="1"/>
    </row>
    <row r="56609" spans="4:4" x14ac:dyDescent="0.2">
      <c r="D56609" s="1"/>
    </row>
    <row r="56610" spans="4:4" x14ac:dyDescent="0.2">
      <c r="D56610" s="1"/>
    </row>
    <row r="56611" spans="4:4" x14ac:dyDescent="0.2">
      <c r="D56611" s="1"/>
    </row>
    <row r="56612" spans="4:4" x14ac:dyDescent="0.2">
      <c r="D56612" s="1"/>
    </row>
    <row r="56613" spans="4:4" x14ac:dyDescent="0.2">
      <c r="D56613" s="1"/>
    </row>
    <row r="56614" spans="4:4" x14ac:dyDescent="0.2">
      <c r="D56614" s="1"/>
    </row>
    <row r="56615" spans="4:4" x14ac:dyDescent="0.2">
      <c r="D56615" s="1"/>
    </row>
    <row r="56616" spans="4:4" x14ac:dyDescent="0.2">
      <c r="D56616" s="1"/>
    </row>
    <row r="56617" spans="4:4" x14ac:dyDescent="0.2">
      <c r="D56617" s="1"/>
    </row>
    <row r="56618" spans="4:4" x14ac:dyDescent="0.2">
      <c r="D56618" s="1"/>
    </row>
    <row r="56619" spans="4:4" x14ac:dyDescent="0.2">
      <c r="D56619" s="1"/>
    </row>
    <row r="56620" spans="4:4" x14ac:dyDescent="0.2">
      <c r="D56620" s="1"/>
    </row>
    <row r="56621" spans="4:4" x14ac:dyDescent="0.2">
      <c r="D56621" s="1"/>
    </row>
    <row r="56622" spans="4:4" x14ac:dyDescent="0.2">
      <c r="D56622" s="1"/>
    </row>
    <row r="56623" spans="4:4" x14ac:dyDescent="0.2">
      <c r="D56623" s="1"/>
    </row>
    <row r="56624" spans="4:4" x14ac:dyDescent="0.2">
      <c r="D56624" s="1"/>
    </row>
    <row r="56625" spans="4:4" x14ac:dyDescent="0.2">
      <c r="D56625" s="1"/>
    </row>
    <row r="56626" spans="4:4" x14ac:dyDescent="0.2">
      <c r="D56626" s="1"/>
    </row>
    <row r="56627" spans="4:4" x14ac:dyDescent="0.2">
      <c r="D56627" s="1"/>
    </row>
    <row r="56628" spans="4:4" x14ac:dyDescent="0.2">
      <c r="D56628" s="1"/>
    </row>
    <row r="56629" spans="4:4" x14ac:dyDescent="0.2">
      <c r="D56629" s="1"/>
    </row>
    <row r="56630" spans="4:4" x14ac:dyDescent="0.2">
      <c r="D56630" s="1"/>
    </row>
    <row r="56631" spans="4:4" x14ac:dyDescent="0.2">
      <c r="D56631" s="1"/>
    </row>
    <row r="56632" spans="4:4" x14ac:dyDescent="0.2">
      <c r="D56632" s="1"/>
    </row>
    <row r="56633" spans="4:4" x14ac:dyDescent="0.2">
      <c r="D56633" s="1"/>
    </row>
    <row r="56634" spans="4:4" x14ac:dyDescent="0.2">
      <c r="D56634" s="1"/>
    </row>
    <row r="56635" spans="4:4" x14ac:dyDescent="0.2">
      <c r="D56635" s="1"/>
    </row>
    <row r="56636" spans="4:4" x14ac:dyDescent="0.2">
      <c r="D56636" s="1"/>
    </row>
    <row r="56637" spans="4:4" x14ac:dyDescent="0.2">
      <c r="D56637" s="1"/>
    </row>
    <row r="56638" spans="4:4" x14ac:dyDescent="0.2">
      <c r="D56638" s="1"/>
    </row>
    <row r="56639" spans="4:4" x14ac:dyDescent="0.2">
      <c r="D56639" s="1"/>
    </row>
    <row r="56640" spans="4:4" x14ac:dyDescent="0.2">
      <c r="D56640" s="1"/>
    </row>
    <row r="56641" spans="4:4" x14ac:dyDescent="0.2">
      <c r="D56641" s="1"/>
    </row>
    <row r="56642" spans="4:4" x14ac:dyDescent="0.2">
      <c r="D56642" s="1"/>
    </row>
    <row r="56643" spans="4:4" x14ac:dyDescent="0.2">
      <c r="D56643" s="1"/>
    </row>
    <row r="56644" spans="4:4" x14ac:dyDescent="0.2">
      <c r="D56644" s="1"/>
    </row>
    <row r="56645" spans="4:4" x14ac:dyDescent="0.2">
      <c r="D56645" s="1"/>
    </row>
    <row r="56646" spans="4:4" x14ac:dyDescent="0.2">
      <c r="D56646" s="1"/>
    </row>
    <row r="56647" spans="4:4" x14ac:dyDescent="0.2">
      <c r="D56647" s="1"/>
    </row>
    <row r="56648" spans="4:4" x14ac:dyDescent="0.2">
      <c r="D56648" s="1"/>
    </row>
    <row r="56649" spans="4:4" x14ac:dyDescent="0.2">
      <c r="D56649" s="1"/>
    </row>
    <row r="56650" spans="4:4" x14ac:dyDescent="0.2">
      <c r="D56650" s="1"/>
    </row>
    <row r="56651" spans="4:4" x14ac:dyDescent="0.2">
      <c r="D56651" s="1"/>
    </row>
    <row r="56652" spans="4:4" x14ac:dyDescent="0.2">
      <c r="D56652" s="1"/>
    </row>
    <row r="56653" spans="4:4" x14ac:dyDescent="0.2">
      <c r="D56653" s="1"/>
    </row>
    <row r="56654" spans="4:4" x14ac:dyDescent="0.2">
      <c r="D56654" s="1"/>
    </row>
    <row r="56655" spans="4:4" x14ac:dyDescent="0.2">
      <c r="D56655" s="1"/>
    </row>
    <row r="56656" spans="4:4" x14ac:dyDescent="0.2">
      <c r="D56656" s="1"/>
    </row>
    <row r="56657" spans="4:4" x14ac:dyDescent="0.2">
      <c r="D56657" s="1"/>
    </row>
    <row r="56658" spans="4:4" x14ac:dyDescent="0.2">
      <c r="D56658" s="1"/>
    </row>
    <row r="56659" spans="4:4" x14ac:dyDescent="0.2">
      <c r="D56659" s="1"/>
    </row>
    <row r="56660" spans="4:4" x14ac:dyDescent="0.2">
      <c r="D56660" s="1"/>
    </row>
    <row r="56661" spans="4:4" x14ac:dyDescent="0.2">
      <c r="D56661" s="1"/>
    </row>
    <row r="56662" spans="4:4" x14ac:dyDescent="0.2">
      <c r="D56662" s="1"/>
    </row>
    <row r="56663" spans="4:4" x14ac:dyDescent="0.2">
      <c r="D56663" s="1"/>
    </row>
    <row r="56664" spans="4:4" x14ac:dyDescent="0.2">
      <c r="D56664" s="1"/>
    </row>
    <row r="56665" spans="4:4" x14ac:dyDescent="0.2">
      <c r="D56665" s="1"/>
    </row>
    <row r="56666" spans="4:4" x14ac:dyDescent="0.2">
      <c r="D56666" s="1"/>
    </row>
    <row r="56667" spans="4:4" x14ac:dyDescent="0.2">
      <c r="D56667" s="1"/>
    </row>
    <row r="56668" spans="4:4" x14ac:dyDescent="0.2">
      <c r="D56668" s="1"/>
    </row>
    <row r="56669" spans="4:4" x14ac:dyDescent="0.2">
      <c r="D56669" s="1"/>
    </row>
    <row r="56670" spans="4:4" x14ac:dyDescent="0.2">
      <c r="D56670" s="1"/>
    </row>
    <row r="56671" spans="4:4" x14ac:dyDescent="0.2">
      <c r="D56671" s="1"/>
    </row>
    <row r="56672" spans="4:4" x14ac:dyDescent="0.2">
      <c r="D56672" s="1"/>
    </row>
    <row r="56673" spans="4:4" x14ac:dyDescent="0.2">
      <c r="D56673" s="1"/>
    </row>
    <row r="56674" spans="4:4" x14ac:dyDescent="0.2">
      <c r="D56674" s="1"/>
    </row>
    <row r="56675" spans="4:4" x14ac:dyDescent="0.2">
      <c r="D56675" s="1"/>
    </row>
    <row r="56676" spans="4:4" x14ac:dyDescent="0.2">
      <c r="D56676" s="1"/>
    </row>
    <row r="56677" spans="4:4" x14ac:dyDescent="0.2">
      <c r="D56677" s="1"/>
    </row>
    <row r="56678" spans="4:4" x14ac:dyDescent="0.2">
      <c r="D56678" s="1"/>
    </row>
    <row r="56679" spans="4:4" x14ac:dyDescent="0.2">
      <c r="D56679" s="1"/>
    </row>
    <row r="56680" spans="4:4" x14ac:dyDescent="0.2">
      <c r="D56680" s="1"/>
    </row>
    <row r="56681" spans="4:4" x14ac:dyDescent="0.2">
      <c r="D56681" s="1"/>
    </row>
    <row r="56682" spans="4:4" x14ac:dyDescent="0.2">
      <c r="D56682" s="1"/>
    </row>
    <row r="56683" spans="4:4" x14ac:dyDescent="0.2">
      <c r="D56683" s="1"/>
    </row>
    <row r="56684" spans="4:4" x14ac:dyDescent="0.2">
      <c r="D56684" s="1"/>
    </row>
    <row r="56685" spans="4:4" x14ac:dyDescent="0.2">
      <c r="D56685" s="1"/>
    </row>
    <row r="56686" spans="4:4" x14ac:dyDescent="0.2">
      <c r="D56686" s="1"/>
    </row>
    <row r="56687" spans="4:4" x14ac:dyDescent="0.2">
      <c r="D56687" s="1"/>
    </row>
    <row r="56688" spans="4:4" x14ac:dyDescent="0.2">
      <c r="D56688" s="1"/>
    </row>
    <row r="56689" spans="4:4" x14ac:dyDescent="0.2">
      <c r="D56689" s="1"/>
    </row>
    <row r="56690" spans="4:4" x14ac:dyDescent="0.2">
      <c r="D56690" s="1"/>
    </row>
    <row r="56691" spans="4:4" x14ac:dyDescent="0.2">
      <c r="D56691" s="1"/>
    </row>
    <row r="56692" spans="4:4" x14ac:dyDescent="0.2">
      <c r="D56692" s="1"/>
    </row>
    <row r="56693" spans="4:4" x14ac:dyDescent="0.2">
      <c r="D56693" s="1"/>
    </row>
    <row r="56694" spans="4:4" x14ac:dyDescent="0.2">
      <c r="D56694" s="1"/>
    </row>
    <row r="56695" spans="4:4" x14ac:dyDescent="0.2">
      <c r="D56695" s="1"/>
    </row>
    <row r="56696" spans="4:4" x14ac:dyDescent="0.2">
      <c r="D56696" s="1"/>
    </row>
    <row r="56697" spans="4:4" x14ac:dyDescent="0.2">
      <c r="D56697" s="1"/>
    </row>
    <row r="56698" spans="4:4" x14ac:dyDescent="0.2">
      <c r="D56698" s="1"/>
    </row>
    <row r="56699" spans="4:4" x14ac:dyDescent="0.2">
      <c r="D56699" s="1"/>
    </row>
    <row r="56700" spans="4:4" x14ac:dyDescent="0.2">
      <c r="D56700" s="1"/>
    </row>
    <row r="56701" spans="4:4" x14ac:dyDescent="0.2">
      <c r="D56701" s="1"/>
    </row>
    <row r="56702" spans="4:4" x14ac:dyDescent="0.2">
      <c r="D56702" s="1"/>
    </row>
    <row r="56703" spans="4:4" x14ac:dyDescent="0.2">
      <c r="D56703" s="1"/>
    </row>
    <row r="56704" spans="4:4" x14ac:dyDescent="0.2">
      <c r="D56704" s="1"/>
    </row>
    <row r="56705" spans="4:4" x14ac:dyDescent="0.2">
      <c r="D56705" s="1"/>
    </row>
    <row r="56706" spans="4:4" x14ac:dyDescent="0.2">
      <c r="D56706" s="1"/>
    </row>
    <row r="56707" spans="4:4" x14ac:dyDescent="0.2">
      <c r="D56707" s="1"/>
    </row>
    <row r="56708" spans="4:4" x14ac:dyDescent="0.2">
      <c r="D56708" s="1"/>
    </row>
    <row r="56709" spans="4:4" x14ac:dyDescent="0.2">
      <c r="D56709" s="1"/>
    </row>
    <row r="56710" spans="4:4" x14ac:dyDescent="0.2">
      <c r="D56710" s="1"/>
    </row>
    <row r="56711" spans="4:4" x14ac:dyDescent="0.2">
      <c r="D56711" s="1"/>
    </row>
    <row r="56712" spans="4:4" x14ac:dyDescent="0.2">
      <c r="D56712" s="1"/>
    </row>
    <row r="56713" spans="4:4" x14ac:dyDescent="0.2">
      <c r="D56713" s="1"/>
    </row>
    <row r="56714" spans="4:4" x14ac:dyDescent="0.2">
      <c r="D56714" s="1"/>
    </row>
    <row r="56715" spans="4:4" x14ac:dyDescent="0.2">
      <c r="D56715" s="1"/>
    </row>
    <row r="56716" spans="4:4" x14ac:dyDescent="0.2">
      <c r="D56716" s="1"/>
    </row>
    <row r="56717" spans="4:4" x14ac:dyDescent="0.2">
      <c r="D56717" s="1"/>
    </row>
    <row r="56718" spans="4:4" x14ac:dyDescent="0.2">
      <c r="D56718" s="1"/>
    </row>
    <row r="56719" spans="4:4" x14ac:dyDescent="0.2">
      <c r="D56719" s="1"/>
    </row>
    <row r="56720" spans="4:4" x14ac:dyDescent="0.2">
      <c r="D56720" s="1"/>
    </row>
    <row r="56721" spans="4:4" x14ac:dyDescent="0.2">
      <c r="D56721" s="1"/>
    </row>
    <row r="56722" spans="4:4" x14ac:dyDescent="0.2">
      <c r="D56722" s="1"/>
    </row>
    <row r="56723" spans="4:4" x14ac:dyDescent="0.2">
      <c r="D56723" s="1"/>
    </row>
    <row r="56724" spans="4:4" x14ac:dyDescent="0.2">
      <c r="D56724" s="1"/>
    </row>
    <row r="56725" spans="4:4" x14ac:dyDescent="0.2">
      <c r="D56725" s="1"/>
    </row>
    <row r="56726" spans="4:4" x14ac:dyDescent="0.2">
      <c r="D56726" s="1"/>
    </row>
    <row r="56727" spans="4:4" x14ac:dyDescent="0.2">
      <c r="D56727" s="1"/>
    </row>
    <row r="56728" spans="4:4" x14ac:dyDescent="0.2">
      <c r="D56728" s="1"/>
    </row>
    <row r="56729" spans="4:4" x14ac:dyDescent="0.2">
      <c r="D56729" s="1"/>
    </row>
    <row r="56730" spans="4:4" x14ac:dyDescent="0.2">
      <c r="D56730" s="1"/>
    </row>
    <row r="56731" spans="4:4" x14ac:dyDescent="0.2">
      <c r="D56731" s="1"/>
    </row>
    <row r="56732" spans="4:4" x14ac:dyDescent="0.2">
      <c r="D56732" s="1"/>
    </row>
    <row r="56733" spans="4:4" x14ac:dyDescent="0.2">
      <c r="D56733" s="1"/>
    </row>
    <row r="56734" spans="4:4" x14ac:dyDescent="0.2">
      <c r="D56734" s="1"/>
    </row>
    <row r="56735" spans="4:4" x14ac:dyDescent="0.2">
      <c r="D56735" s="1"/>
    </row>
    <row r="56736" spans="4:4" x14ac:dyDescent="0.2">
      <c r="D56736" s="1"/>
    </row>
    <row r="56737" spans="4:4" x14ac:dyDescent="0.2">
      <c r="D56737" s="1"/>
    </row>
    <row r="56738" spans="4:4" x14ac:dyDescent="0.2">
      <c r="D56738" s="1"/>
    </row>
    <row r="56739" spans="4:4" x14ac:dyDescent="0.2">
      <c r="D56739" s="1"/>
    </row>
    <row r="56740" spans="4:4" x14ac:dyDescent="0.2">
      <c r="D56740" s="1"/>
    </row>
    <row r="56741" spans="4:4" x14ac:dyDescent="0.2">
      <c r="D56741" s="1"/>
    </row>
    <row r="56742" spans="4:4" x14ac:dyDescent="0.2">
      <c r="D56742" s="1"/>
    </row>
    <row r="56743" spans="4:4" x14ac:dyDescent="0.2">
      <c r="D56743" s="1"/>
    </row>
    <row r="56744" spans="4:4" x14ac:dyDescent="0.2">
      <c r="D56744" s="1"/>
    </row>
    <row r="56745" spans="4:4" x14ac:dyDescent="0.2">
      <c r="D56745" s="1"/>
    </row>
    <row r="56746" spans="4:4" x14ac:dyDescent="0.2">
      <c r="D56746" s="1"/>
    </row>
    <row r="56747" spans="4:4" x14ac:dyDescent="0.2">
      <c r="D56747" s="1"/>
    </row>
    <row r="56748" spans="4:4" x14ac:dyDescent="0.2">
      <c r="D56748" s="1"/>
    </row>
    <row r="56749" spans="4:4" x14ac:dyDescent="0.2">
      <c r="D56749" s="1"/>
    </row>
    <row r="56750" spans="4:4" x14ac:dyDescent="0.2">
      <c r="D56750" s="1"/>
    </row>
    <row r="56751" spans="4:4" x14ac:dyDescent="0.2">
      <c r="D56751" s="1"/>
    </row>
    <row r="56752" spans="4:4" x14ac:dyDescent="0.2">
      <c r="D56752" s="1"/>
    </row>
    <row r="56753" spans="4:4" x14ac:dyDescent="0.2">
      <c r="D56753" s="1"/>
    </row>
    <row r="56754" spans="4:4" x14ac:dyDescent="0.2">
      <c r="D56754" s="1"/>
    </row>
    <row r="56755" spans="4:4" x14ac:dyDescent="0.2">
      <c r="D56755" s="1"/>
    </row>
    <row r="56756" spans="4:4" x14ac:dyDescent="0.2">
      <c r="D56756" s="1"/>
    </row>
    <row r="56757" spans="4:4" x14ac:dyDescent="0.2">
      <c r="D56757" s="1"/>
    </row>
    <row r="56758" spans="4:4" x14ac:dyDescent="0.2">
      <c r="D56758" s="1"/>
    </row>
    <row r="56759" spans="4:4" x14ac:dyDescent="0.2">
      <c r="D56759" s="1"/>
    </row>
    <row r="56760" spans="4:4" x14ac:dyDescent="0.2">
      <c r="D56760" s="1"/>
    </row>
    <row r="56761" spans="4:4" x14ac:dyDescent="0.2">
      <c r="D56761" s="1"/>
    </row>
    <row r="56762" spans="4:4" x14ac:dyDescent="0.2">
      <c r="D56762" s="1"/>
    </row>
    <row r="56763" spans="4:4" x14ac:dyDescent="0.2">
      <c r="D56763" s="1"/>
    </row>
    <row r="56764" spans="4:4" x14ac:dyDescent="0.2">
      <c r="D56764" s="1"/>
    </row>
    <row r="56765" spans="4:4" x14ac:dyDescent="0.2">
      <c r="D56765" s="1"/>
    </row>
    <row r="56766" spans="4:4" x14ac:dyDescent="0.2">
      <c r="D56766" s="1"/>
    </row>
    <row r="56767" spans="4:4" x14ac:dyDescent="0.2">
      <c r="D56767" s="1"/>
    </row>
    <row r="56768" spans="4:4" x14ac:dyDescent="0.2">
      <c r="D56768" s="1"/>
    </row>
    <row r="56769" spans="4:4" x14ac:dyDescent="0.2">
      <c r="D56769" s="1"/>
    </row>
    <row r="56770" spans="4:4" x14ac:dyDescent="0.2">
      <c r="D56770" s="1"/>
    </row>
    <row r="56771" spans="4:4" x14ac:dyDescent="0.2">
      <c r="D56771" s="1"/>
    </row>
    <row r="56772" spans="4:4" x14ac:dyDescent="0.2">
      <c r="D56772" s="1"/>
    </row>
    <row r="56773" spans="4:4" x14ac:dyDescent="0.2">
      <c r="D56773" s="1"/>
    </row>
    <row r="56774" spans="4:4" x14ac:dyDescent="0.2">
      <c r="D56774" s="1"/>
    </row>
    <row r="56775" spans="4:4" x14ac:dyDescent="0.2">
      <c r="D56775" s="1"/>
    </row>
    <row r="56776" spans="4:4" x14ac:dyDescent="0.2">
      <c r="D56776" s="1"/>
    </row>
    <row r="56777" spans="4:4" x14ac:dyDescent="0.2">
      <c r="D56777" s="1"/>
    </row>
    <row r="56778" spans="4:4" x14ac:dyDescent="0.2">
      <c r="D56778" s="1"/>
    </row>
    <row r="56779" spans="4:4" x14ac:dyDescent="0.2">
      <c r="D56779" s="1"/>
    </row>
    <row r="56780" spans="4:4" x14ac:dyDescent="0.2">
      <c r="D56780" s="1"/>
    </row>
    <row r="56781" spans="4:4" x14ac:dyDescent="0.2">
      <c r="D56781" s="1"/>
    </row>
    <row r="56782" spans="4:4" x14ac:dyDescent="0.2">
      <c r="D56782" s="1"/>
    </row>
    <row r="56783" spans="4:4" x14ac:dyDescent="0.2">
      <c r="D56783" s="1"/>
    </row>
    <row r="56784" spans="4:4" x14ac:dyDescent="0.2">
      <c r="D56784" s="1"/>
    </row>
    <row r="56785" spans="4:4" x14ac:dyDescent="0.2">
      <c r="D56785" s="1"/>
    </row>
    <row r="56786" spans="4:4" x14ac:dyDescent="0.2">
      <c r="D56786" s="1"/>
    </row>
    <row r="56787" spans="4:4" x14ac:dyDescent="0.2">
      <c r="D56787" s="1"/>
    </row>
    <row r="56788" spans="4:4" x14ac:dyDescent="0.2">
      <c r="D56788" s="1"/>
    </row>
    <row r="56789" spans="4:4" x14ac:dyDescent="0.2">
      <c r="D56789" s="1"/>
    </row>
    <row r="56790" spans="4:4" x14ac:dyDescent="0.2">
      <c r="D56790" s="1"/>
    </row>
    <row r="56791" spans="4:4" x14ac:dyDescent="0.2">
      <c r="D56791" s="1"/>
    </row>
    <row r="56792" spans="4:4" x14ac:dyDescent="0.2">
      <c r="D56792" s="1"/>
    </row>
    <row r="56793" spans="4:4" x14ac:dyDescent="0.2">
      <c r="D56793" s="1"/>
    </row>
    <row r="56794" spans="4:4" x14ac:dyDescent="0.2">
      <c r="D56794" s="1"/>
    </row>
    <row r="56795" spans="4:4" x14ac:dyDescent="0.2">
      <c r="D56795" s="1"/>
    </row>
    <row r="56796" spans="4:4" x14ac:dyDescent="0.2">
      <c r="D56796" s="1"/>
    </row>
    <row r="56797" spans="4:4" x14ac:dyDescent="0.2">
      <c r="D56797" s="1"/>
    </row>
    <row r="56798" spans="4:4" x14ac:dyDescent="0.2">
      <c r="D56798" s="1"/>
    </row>
    <row r="56799" spans="4:4" x14ac:dyDescent="0.2">
      <c r="D56799" s="1"/>
    </row>
    <row r="56800" spans="4:4" x14ac:dyDescent="0.2">
      <c r="D56800" s="1"/>
    </row>
    <row r="56801" spans="4:4" x14ac:dyDescent="0.2">
      <c r="D56801" s="1"/>
    </row>
    <row r="56802" spans="4:4" x14ac:dyDescent="0.2">
      <c r="D56802" s="1"/>
    </row>
    <row r="56803" spans="4:4" x14ac:dyDescent="0.2">
      <c r="D56803" s="1"/>
    </row>
    <row r="56804" spans="4:4" x14ac:dyDescent="0.2">
      <c r="D56804" s="1"/>
    </row>
    <row r="56805" spans="4:4" x14ac:dyDescent="0.2">
      <c r="D56805" s="1"/>
    </row>
    <row r="56806" spans="4:4" x14ac:dyDescent="0.2">
      <c r="D56806" s="1"/>
    </row>
    <row r="56807" spans="4:4" x14ac:dyDescent="0.2">
      <c r="D56807" s="1"/>
    </row>
    <row r="56808" spans="4:4" x14ac:dyDescent="0.2">
      <c r="D56808" s="1"/>
    </row>
    <row r="56809" spans="4:4" x14ac:dyDescent="0.2">
      <c r="D56809" s="1"/>
    </row>
    <row r="56810" spans="4:4" x14ac:dyDescent="0.2">
      <c r="D56810" s="1"/>
    </row>
    <row r="56811" spans="4:4" x14ac:dyDescent="0.2">
      <c r="D56811" s="1"/>
    </row>
    <row r="56812" spans="4:4" x14ac:dyDescent="0.2">
      <c r="D56812" s="1"/>
    </row>
    <row r="56813" spans="4:4" x14ac:dyDescent="0.2">
      <c r="D56813" s="1"/>
    </row>
    <row r="56814" spans="4:4" x14ac:dyDescent="0.2">
      <c r="D56814" s="1"/>
    </row>
    <row r="56815" spans="4:4" x14ac:dyDescent="0.2">
      <c r="D56815" s="1"/>
    </row>
    <row r="56816" spans="4:4" x14ac:dyDescent="0.2">
      <c r="D56816" s="1"/>
    </row>
    <row r="56817" spans="4:4" x14ac:dyDescent="0.2">
      <c r="D56817" s="1"/>
    </row>
    <row r="56818" spans="4:4" x14ac:dyDescent="0.2">
      <c r="D56818" s="1"/>
    </row>
    <row r="56819" spans="4:4" x14ac:dyDescent="0.2">
      <c r="D56819" s="1"/>
    </row>
    <row r="56820" spans="4:4" x14ac:dyDescent="0.2">
      <c r="D56820" s="1"/>
    </row>
    <row r="56821" spans="4:4" x14ac:dyDescent="0.2">
      <c r="D56821" s="1"/>
    </row>
    <row r="56822" spans="4:4" x14ac:dyDescent="0.2">
      <c r="D56822" s="1"/>
    </row>
    <row r="56823" spans="4:4" x14ac:dyDescent="0.2">
      <c r="D56823" s="1"/>
    </row>
    <row r="56824" spans="4:4" x14ac:dyDescent="0.2">
      <c r="D56824" s="1"/>
    </row>
    <row r="56825" spans="4:4" x14ac:dyDescent="0.2">
      <c r="D56825" s="1"/>
    </row>
    <row r="56826" spans="4:4" x14ac:dyDescent="0.2">
      <c r="D56826" s="1"/>
    </row>
    <row r="56827" spans="4:4" x14ac:dyDescent="0.2">
      <c r="D56827" s="1"/>
    </row>
    <row r="56828" spans="4:4" x14ac:dyDescent="0.2">
      <c r="D56828" s="1"/>
    </row>
    <row r="56829" spans="4:4" x14ac:dyDescent="0.2">
      <c r="D56829" s="1"/>
    </row>
    <row r="56830" spans="4:4" x14ac:dyDescent="0.2">
      <c r="D56830" s="1"/>
    </row>
    <row r="56831" spans="4:4" x14ac:dyDescent="0.2">
      <c r="D56831" s="1"/>
    </row>
    <row r="56832" spans="4:4" x14ac:dyDescent="0.2">
      <c r="D56832" s="1"/>
    </row>
    <row r="56833" spans="4:4" x14ac:dyDescent="0.2">
      <c r="D56833" s="1"/>
    </row>
    <row r="56834" spans="4:4" x14ac:dyDescent="0.2">
      <c r="D56834" s="1"/>
    </row>
    <row r="56835" spans="4:4" x14ac:dyDescent="0.2">
      <c r="D56835" s="1"/>
    </row>
    <row r="56836" spans="4:4" x14ac:dyDescent="0.2">
      <c r="D56836" s="1"/>
    </row>
    <row r="56837" spans="4:4" x14ac:dyDescent="0.2">
      <c r="D56837" s="1"/>
    </row>
    <row r="56838" spans="4:4" x14ac:dyDescent="0.2">
      <c r="D56838" s="1"/>
    </row>
    <row r="56839" spans="4:4" x14ac:dyDescent="0.2">
      <c r="D56839" s="1"/>
    </row>
    <row r="56840" spans="4:4" x14ac:dyDescent="0.2">
      <c r="D56840" s="1"/>
    </row>
    <row r="56841" spans="4:4" x14ac:dyDescent="0.2">
      <c r="D56841" s="1"/>
    </row>
    <row r="56842" spans="4:4" x14ac:dyDescent="0.2">
      <c r="D56842" s="1"/>
    </row>
    <row r="56843" spans="4:4" x14ac:dyDescent="0.2">
      <c r="D56843" s="1"/>
    </row>
    <row r="56844" spans="4:4" x14ac:dyDescent="0.2">
      <c r="D56844" s="1"/>
    </row>
    <row r="56845" spans="4:4" x14ac:dyDescent="0.2">
      <c r="D56845" s="1"/>
    </row>
    <row r="56846" spans="4:4" x14ac:dyDescent="0.2">
      <c r="D56846" s="1"/>
    </row>
    <row r="56847" spans="4:4" x14ac:dyDescent="0.2">
      <c r="D56847" s="1"/>
    </row>
    <row r="56848" spans="4:4" x14ac:dyDescent="0.2">
      <c r="D56848" s="1"/>
    </row>
    <row r="56849" spans="4:4" x14ac:dyDescent="0.2">
      <c r="D56849" s="1"/>
    </row>
    <row r="56850" spans="4:4" x14ac:dyDescent="0.2">
      <c r="D56850" s="1"/>
    </row>
    <row r="56851" spans="4:4" x14ac:dyDescent="0.2">
      <c r="D56851" s="1"/>
    </row>
    <row r="56852" spans="4:4" x14ac:dyDescent="0.2">
      <c r="D56852" s="1"/>
    </row>
    <row r="56853" spans="4:4" x14ac:dyDescent="0.2">
      <c r="D56853" s="1"/>
    </row>
    <row r="56854" spans="4:4" x14ac:dyDescent="0.2">
      <c r="D56854" s="1"/>
    </row>
    <row r="56855" spans="4:4" x14ac:dyDescent="0.2">
      <c r="D56855" s="1"/>
    </row>
    <row r="56856" spans="4:4" x14ac:dyDescent="0.2">
      <c r="D56856" s="1"/>
    </row>
    <row r="56857" spans="4:4" x14ac:dyDescent="0.2">
      <c r="D56857" s="1"/>
    </row>
    <row r="56858" spans="4:4" x14ac:dyDescent="0.2">
      <c r="D56858" s="1"/>
    </row>
    <row r="56859" spans="4:4" x14ac:dyDescent="0.2">
      <c r="D56859" s="1"/>
    </row>
    <row r="56860" spans="4:4" x14ac:dyDescent="0.2">
      <c r="D56860" s="1"/>
    </row>
    <row r="56861" spans="4:4" x14ac:dyDescent="0.2">
      <c r="D56861" s="1"/>
    </row>
    <row r="56862" spans="4:4" x14ac:dyDescent="0.2">
      <c r="D56862" s="1"/>
    </row>
    <row r="56863" spans="4:4" x14ac:dyDescent="0.2">
      <c r="D56863" s="1"/>
    </row>
    <row r="56864" spans="4:4" x14ac:dyDescent="0.2">
      <c r="D56864" s="1"/>
    </row>
    <row r="56865" spans="4:4" x14ac:dyDescent="0.2">
      <c r="D56865" s="1"/>
    </row>
    <row r="56866" spans="4:4" x14ac:dyDescent="0.2">
      <c r="D56866" s="1"/>
    </row>
    <row r="56867" spans="4:4" x14ac:dyDescent="0.2">
      <c r="D56867" s="1"/>
    </row>
    <row r="56868" spans="4:4" x14ac:dyDescent="0.2">
      <c r="D56868" s="1"/>
    </row>
    <row r="56869" spans="4:4" x14ac:dyDescent="0.2">
      <c r="D56869" s="1"/>
    </row>
    <row r="56870" spans="4:4" x14ac:dyDescent="0.2">
      <c r="D56870" s="1"/>
    </row>
    <row r="56871" spans="4:4" x14ac:dyDescent="0.2">
      <c r="D56871" s="1"/>
    </row>
    <row r="56872" spans="4:4" x14ac:dyDescent="0.2">
      <c r="D56872" s="1"/>
    </row>
    <row r="56873" spans="4:4" x14ac:dyDescent="0.2">
      <c r="D56873" s="1"/>
    </row>
    <row r="56874" spans="4:4" x14ac:dyDescent="0.2">
      <c r="D56874" s="1"/>
    </row>
    <row r="56875" spans="4:4" x14ac:dyDescent="0.2">
      <c r="D56875" s="1"/>
    </row>
    <row r="56876" spans="4:4" x14ac:dyDescent="0.2">
      <c r="D56876" s="1"/>
    </row>
    <row r="56877" spans="4:4" x14ac:dyDescent="0.2">
      <c r="D56877" s="1"/>
    </row>
    <row r="56878" spans="4:4" x14ac:dyDescent="0.2">
      <c r="D56878" s="1"/>
    </row>
    <row r="56879" spans="4:4" x14ac:dyDescent="0.2">
      <c r="D56879" s="1"/>
    </row>
    <row r="56880" spans="4:4" x14ac:dyDescent="0.2">
      <c r="D56880" s="1"/>
    </row>
    <row r="56881" spans="4:4" x14ac:dyDescent="0.2">
      <c r="D56881" s="1"/>
    </row>
    <row r="56882" spans="4:4" x14ac:dyDescent="0.2">
      <c r="D56882" s="1"/>
    </row>
    <row r="56883" spans="4:4" x14ac:dyDescent="0.2">
      <c r="D56883" s="1"/>
    </row>
    <row r="56884" spans="4:4" x14ac:dyDescent="0.2">
      <c r="D56884" s="1"/>
    </row>
    <row r="56885" spans="4:4" x14ac:dyDescent="0.2">
      <c r="D56885" s="1"/>
    </row>
    <row r="56886" spans="4:4" x14ac:dyDescent="0.2">
      <c r="D56886" s="1"/>
    </row>
    <row r="56887" spans="4:4" x14ac:dyDescent="0.2">
      <c r="D56887" s="1"/>
    </row>
    <row r="56888" spans="4:4" x14ac:dyDescent="0.2">
      <c r="D56888" s="1"/>
    </row>
    <row r="56889" spans="4:4" x14ac:dyDescent="0.2">
      <c r="D56889" s="1"/>
    </row>
    <row r="56890" spans="4:4" x14ac:dyDescent="0.2">
      <c r="D56890" s="1"/>
    </row>
    <row r="56891" spans="4:4" x14ac:dyDescent="0.2">
      <c r="D56891" s="1"/>
    </row>
    <row r="56892" spans="4:4" x14ac:dyDescent="0.2">
      <c r="D56892" s="1"/>
    </row>
    <row r="56893" spans="4:4" x14ac:dyDescent="0.2">
      <c r="D56893" s="1"/>
    </row>
    <row r="56894" spans="4:4" x14ac:dyDescent="0.2">
      <c r="D56894" s="1"/>
    </row>
    <row r="56895" spans="4:4" x14ac:dyDescent="0.2">
      <c r="D56895" s="1"/>
    </row>
    <row r="56896" spans="4:4" x14ac:dyDescent="0.2">
      <c r="D56896" s="1"/>
    </row>
    <row r="56897" spans="4:4" x14ac:dyDescent="0.2">
      <c r="D56897" s="1"/>
    </row>
    <row r="56898" spans="4:4" x14ac:dyDescent="0.2">
      <c r="D56898" s="1"/>
    </row>
    <row r="56899" spans="4:4" x14ac:dyDescent="0.2">
      <c r="D56899" s="1"/>
    </row>
    <row r="56900" spans="4:4" x14ac:dyDescent="0.2">
      <c r="D56900" s="1"/>
    </row>
    <row r="56901" spans="4:4" x14ac:dyDescent="0.2">
      <c r="D56901" s="1"/>
    </row>
    <row r="56902" spans="4:4" x14ac:dyDescent="0.2">
      <c r="D56902" s="1"/>
    </row>
    <row r="56903" spans="4:4" x14ac:dyDescent="0.2">
      <c r="D56903" s="1"/>
    </row>
    <row r="56904" spans="4:4" x14ac:dyDescent="0.2">
      <c r="D56904" s="1"/>
    </row>
    <row r="56905" spans="4:4" x14ac:dyDescent="0.2">
      <c r="D56905" s="1"/>
    </row>
    <row r="56906" spans="4:4" x14ac:dyDescent="0.2">
      <c r="D56906" s="1"/>
    </row>
    <row r="56907" spans="4:4" x14ac:dyDescent="0.2">
      <c r="D56907" s="1"/>
    </row>
    <row r="56908" spans="4:4" x14ac:dyDescent="0.2">
      <c r="D56908" s="1"/>
    </row>
    <row r="56909" spans="4:4" x14ac:dyDescent="0.2">
      <c r="D56909" s="1"/>
    </row>
    <row r="56910" spans="4:4" x14ac:dyDescent="0.2">
      <c r="D56910" s="1"/>
    </row>
    <row r="56911" spans="4:4" x14ac:dyDescent="0.2">
      <c r="D56911" s="1"/>
    </row>
    <row r="56912" spans="4:4" x14ac:dyDescent="0.2">
      <c r="D56912" s="1"/>
    </row>
    <row r="56913" spans="4:4" x14ac:dyDescent="0.2">
      <c r="D56913" s="1"/>
    </row>
    <row r="56914" spans="4:4" x14ac:dyDescent="0.2">
      <c r="D56914" s="1"/>
    </row>
    <row r="56915" spans="4:4" x14ac:dyDescent="0.2">
      <c r="D56915" s="1"/>
    </row>
    <row r="56916" spans="4:4" x14ac:dyDescent="0.2">
      <c r="D56916" s="1"/>
    </row>
    <row r="56917" spans="4:4" x14ac:dyDescent="0.2">
      <c r="D56917" s="1"/>
    </row>
    <row r="56918" spans="4:4" x14ac:dyDescent="0.2">
      <c r="D56918" s="1"/>
    </row>
    <row r="56919" spans="4:4" x14ac:dyDescent="0.2">
      <c r="D56919" s="1"/>
    </row>
    <row r="56920" spans="4:4" x14ac:dyDescent="0.2">
      <c r="D56920" s="1"/>
    </row>
    <row r="56921" spans="4:4" x14ac:dyDescent="0.2">
      <c r="D56921" s="1"/>
    </row>
    <row r="56922" spans="4:4" x14ac:dyDescent="0.2">
      <c r="D56922" s="1"/>
    </row>
    <row r="56923" spans="4:4" x14ac:dyDescent="0.2">
      <c r="D56923" s="1"/>
    </row>
    <row r="56924" spans="4:4" x14ac:dyDescent="0.2">
      <c r="D56924" s="1"/>
    </row>
    <row r="56925" spans="4:4" x14ac:dyDescent="0.2">
      <c r="D56925" s="1"/>
    </row>
    <row r="56926" spans="4:4" x14ac:dyDescent="0.2">
      <c r="D56926" s="1"/>
    </row>
    <row r="56927" spans="4:4" x14ac:dyDescent="0.2">
      <c r="D56927" s="1"/>
    </row>
    <row r="56928" spans="4:4" x14ac:dyDescent="0.2">
      <c r="D56928" s="1"/>
    </row>
    <row r="56929" spans="4:4" x14ac:dyDescent="0.2">
      <c r="D56929" s="1"/>
    </row>
    <row r="56930" spans="4:4" x14ac:dyDescent="0.2">
      <c r="D56930" s="1"/>
    </row>
    <row r="56931" spans="4:4" x14ac:dyDescent="0.2">
      <c r="D56931" s="1"/>
    </row>
    <row r="56932" spans="4:4" x14ac:dyDescent="0.2">
      <c r="D56932" s="1"/>
    </row>
    <row r="56933" spans="4:4" x14ac:dyDescent="0.2">
      <c r="D56933" s="1"/>
    </row>
    <row r="56934" spans="4:4" x14ac:dyDescent="0.2">
      <c r="D56934" s="1"/>
    </row>
    <row r="56935" spans="4:4" x14ac:dyDescent="0.2">
      <c r="D56935" s="1"/>
    </row>
    <row r="56936" spans="4:4" x14ac:dyDescent="0.2">
      <c r="D56936" s="1"/>
    </row>
    <row r="56937" spans="4:4" x14ac:dyDescent="0.2">
      <c r="D56937" s="1"/>
    </row>
    <row r="56938" spans="4:4" x14ac:dyDescent="0.2">
      <c r="D56938" s="1"/>
    </row>
    <row r="56939" spans="4:4" x14ac:dyDescent="0.2">
      <c r="D56939" s="1"/>
    </row>
    <row r="56940" spans="4:4" x14ac:dyDescent="0.2">
      <c r="D56940" s="1"/>
    </row>
    <row r="56941" spans="4:4" x14ac:dyDescent="0.2">
      <c r="D56941" s="1"/>
    </row>
    <row r="56942" spans="4:4" x14ac:dyDescent="0.2">
      <c r="D56942" s="1"/>
    </row>
    <row r="56943" spans="4:4" x14ac:dyDescent="0.2">
      <c r="D56943" s="1"/>
    </row>
    <row r="56944" spans="4:4" x14ac:dyDescent="0.2">
      <c r="D56944" s="1"/>
    </row>
    <row r="56945" spans="4:4" x14ac:dyDescent="0.2">
      <c r="D56945" s="1"/>
    </row>
    <row r="56946" spans="4:4" x14ac:dyDescent="0.2">
      <c r="D56946" s="1"/>
    </row>
    <row r="56947" spans="4:4" x14ac:dyDescent="0.2">
      <c r="D56947" s="1"/>
    </row>
    <row r="56948" spans="4:4" x14ac:dyDescent="0.2">
      <c r="D56948" s="1"/>
    </row>
    <row r="56949" spans="4:4" x14ac:dyDescent="0.2">
      <c r="D56949" s="1"/>
    </row>
    <row r="56950" spans="4:4" x14ac:dyDescent="0.2">
      <c r="D56950" s="1"/>
    </row>
    <row r="56951" spans="4:4" x14ac:dyDescent="0.2">
      <c r="D56951" s="1"/>
    </row>
    <row r="56952" spans="4:4" x14ac:dyDescent="0.2">
      <c r="D56952" s="1"/>
    </row>
    <row r="56953" spans="4:4" x14ac:dyDescent="0.2">
      <c r="D56953" s="1"/>
    </row>
    <row r="56954" spans="4:4" x14ac:dyDescent="0.2">
      <c r="D56954" s="1"/>
    </row>
    <row r="56955" spans="4:4" x14ac:dyDescent="0.2">
      <c r="D56955" s="1"/>
    </row>
    <row r="56956" spans="4:4" x14ac:dyDescent="0.2">
      <c r="D56956" s="1"/>
    </row>
    <row r="56957" spans="4:4" x14ac:dyDescent="0.2">
      <c r="D56957" s="1"/>
    </row>
    <row r="56958" spans="4:4" x14ac:dyDescent="0.2">
      <c r="D56958" s="1"/>
    </row>
    <row r="56959" spans="4:4" x14ac:dyDescent="0.2">
      <c r="D56959" s="1"/>
    </row>
    <row r="56960" spans="4:4" x14ac:dyDescent="0.2">
      <c r="D56960" s="1"/>
    </row>
    <row r="56961" spans="4:4" x14ac:dyDescent="0.2">
      <c r="D56961" s="1"/>
    </row>
    <row r="56962" spans="4:4" x14ac:dyDescent="0.2">
      <c r="D56962" s="1"/>
    </row>
    <row r="56963" spans="4:4" x14ac:dyDescent="0.2">
      <c r="D56963" s="1"/>
    </row>
    <row r="56964" spans="4:4" x14ac:dyDescent="0.2">
      <c r="D56964" s="1"/>
    </row>
    <row r="56965" spans="4:4" x14ac:dyDescent="0.2">
      <c r="D56965" s="1"/>
    </row>
    <row r="56966" spans="4:4" x14ac:dyDescent="0.2">
      <c r="D56966" s="1"/>
    </row>
    <row r="56967" spans="4:4" x14ac:dyDescent="0.2">
      <c r="D56967" s="1"/>
    </row>
    <row r="56968" spans="4:4" x14ac:dyDescent="0.2">
      <c r="D56968" s="1"/>
    </row>
    <row r="56969" spans="4:4" x14ac:dyDescent="0.2">
      <c r="D56969" s="1"/>
    </row>
    <row r="56970" spans="4:4" x14ac:dyDescent="0.2">
      <c r="D56970" s="1"/>
    </row>
    <row r="56971" spans="4:4" x14ac:dyDescent="0.2">
      <c r="D56971" s="1"/>
    </row>
    <row r="56972" spans="4:4" x14ac:dyDescent="0.2">
      <c r="D56972" s="1"/>
    </row>
    <row r="56973" spans="4:4" x14ac:dyDescent="0.2">
      <c r="D56973" s="1"/>
    </row>
    <row r="56974" spans="4:4" x14ac:dyDescent="0.2">
      <c r="D56974" s="1"/>
    </row>
    <row r="56975" spans="4:4" x14ac:dyDescent="0.2">
      <c r="D56975" s="1"/>
    </row>
    <row r="56976" spans="4:4" x14ac:dyDescent="0.2">
      <c r="D56976" s="1"/>
    </row>
    <row r="56977" spans="4:4" x14ac:dyDescent="0.2">
      <c r="D56977" s="1"/>
    </row>
    <row r="56978" spans="4:4" x14ac:dyDescent="0.2">
      <c r="D56978" s="1"/>
    </row>
    <row r="56979" spans="4:4" x14ac:dyDescent="0.2">
      <c r="D56979" s="1"/>
    </row>
    <row r="56980" spans="4:4" x14ac:dyDescent="0.2">
      <c r="D56980" s="1"/>
    </row>
    <row r="56981" spans="4:4" x14ac:dyDescent="0.2">
      <c r="D56981" s="1"/>
    </row>
    <row r="56982" spans="4:4" x14ac:dyDescent="0.2">
      <c r="D56982" s="1"/>
    </row>
    <row r="56983" spans="4:4" x14ac:dyDescent="0.2">
      <c r="D56983" s="1"/>
    </row>
    <row r="56984" spans="4:4" x14ac:dyDescent="0.2">
      <c r="D56984" s="1"/>
    </row>
    <row r="56985" spans="4:4" x14ac:dyDescent="0.2">
      <c r="D56985" s="1"/>
    </row>
    <row r="56986" spans="4:4" x14ac:dyDescent="0.2">
      <c r="D56986" s="1"/>
    </row>
    <row r="56987" spans="4:4" x14ac:dyDescent="0.2">
      <c r="D56987" s="1"/>
    </row>
    <row r="56988" spans="4:4" x14ac:dyDescent="0.2">
      <c r="D56988" s="1"/>
    </row>
    <row r="56989" spans="4:4" x14ac:dyDescent="0.2">
      <c r="D56989" s="1"/>
    </row>
    <row r="56990" spans="4:4" x14ac:dyDescent="0.2">
      <c r="D56990" s="1"/>
    </row>
    <row r="56991" spans="4:4" x14ac:dyDescent="0.2">
      <c r="D56991" s="1"/>
    </row>
    <row r="56992" spans="4:4" x14ac:dyDescent="0.2">
      <c r="D56992" s="1"/>
    </row>
    <row r="56993" spans="4:4" x14ac:dyDescent="0.2">
      <c r="D56993" s="1"/>
    </row>
    <row r="56994" spans="4:4" x14ac:dyDescent="0.2">
      <c r="D56994" s="1"/>
    </row>
    <row r="56995" spans="4:4" x14ac:dyDescent="0.2">
      <c r="D56995" s="1"/>
    </row>
    <row r="56996" spans="4:4" x14ac:dyDescent="0.2">
      <c r="D56996" s="1"/>
    </row>
    <row r="56997" spans="4:4" x14ac:dyDescent="0.2">
      <c r="D56997" s="1"/>
    </row>
    <row r="56998" spans="4:4" x14ac:dyDescent="0.2">
      <c r="D56998" s="1"/>
    </row>
    <row r="56999" spans="4:4" x14ac:dyDescent="0.2">
      <c r="D56999" s="1"/>
    </row>
    <row r="57000" spans="4:4" x14ac:dyDescent="0.2">
      <c r="D57000" s="1"/>
    </row>
    <row r="57001" spans="4:4" x14ac:dyDescent="0.2">
      <c r="D57001" s="1"/>
    </row>
    <row r="57002" spans="4:4" x14ac:dyDescent="0.2">
      <c r="D57002" s="1"/>
    </row>
    <row r="57003" spans="4:4" x14ac:dyDescent="0.2">
      <c r="D57003" s="1"/>
    </row>
    <row r="57004" spans="4:4" x14ac:dyDescent="0.2">
      <c r="D57004" s="1"/>
    </row>
    <row r="57005" spans="4:4" x14ac:dyDescent="0.2">
      <c r="D57005" s="1"/>
    </row>
    <row r="57006" spans="4:4" x14ac:dyDescent="0.2">
      <c r="D57006" s="1"/>
    </row>
    <row r="57007" spans="4:4" x14ac:dyDescent="0.2">
      <c r="D57007" s="1"/>
    </row>
    <row r="57008" spans="4:4" x14ac:dyDescent="0.2">
      <c r="D57008" s="1"/>
    </row>
    <row r="57009" spans="4:4" x14ac:dyDescent="0.2">
      <c r="D57009" s="1"/>
    </row>
    <row r="57010" spans="4:4" x14ac:dyDescent="0.2">
      <c r="D57010" s="1"/>
    </row>
    <row r="57011" spans="4:4" x14ac:dyDescent="0.2">
      <c r="D57011" s="1"/>
    </row>
    <row r="57012" spans="4:4" x14ac:dyDescent="0.2">
      <c r="D57012" s="1"/>
    </row>
    <row r="57013" spans="4:4" x14ac:dyDescent="0.2">
      <c r="D57013" s="1"/>
    </row>
    <row r="57014" spans="4:4" x14ac:dyDescent="0.2">
      <c r="D57014" s="1"/>
    </row>
    <row r="57015" spans="4:4" x14ac:dyDescent="0.2">
      <c r="D57015" s="1"/>
    </row>
    <row r="57016" spans="4:4" x14ac:dyDescent="0.2">
      <c r="D57016" s="1"/>
    </row>
    <row r="57017" spans="4:4" x14ac:dyDescent="0.2">
      <c r="D57017" s="1"/>
    </row>
    <row r="57018" spans="4:4" x14ac:dyDescent="0.2">
      <c r="D57018" s="1"/>
    </row>
    <row r="57019" spans="4:4" x14ac:dyDescent="0.2">
      <c r="D57019" s="1"/>
    </row>
    <row r="57020" spans="4:4" x14ac:dyDescent="0.2">
      <c r="D57020" s="1"/>
    </row>
    <row r="57021" spans="4:4" x14ac:dyDescent="0.2">
      <c r="D57021" s="1"/>
    </row>
    <row r="57022" spans="4:4" x14ac:dyDescent="0.2">
      <c r="D57022" s="1"/>
    </row>
    <row r="57023" spans="4:4" x14ac:dyDescent="0.2">
      <c r="D57023" s="1"/>
    </row>
    <row r="57024" spans="4:4" x14ac:dyDescent="0.2">
      <c r="D57024" s="1"/>
    </row>
    <row r="57025" spans="4:4" x14ac:dyDescent="0.2">
      <c r="D57025" s="1"/>
    </row>
    <row r="57026" spans="4:4" x14ac:dyDescent="0.2">
      <c r="D57026" s="1"/>
    </row>
    <row r="57027" spans="4:4" x14ac:dyDescent="0.2">
      <c r="D57027" s="1"/>
    </row>
    <row r="57028" spans="4:4" x14ac:dyDescent="0.2">
      <c r="D57028" s="1"/>
    </row>
    <row r="57029" spans="4:4" x14ac:dyDescent="0.2">
      <c r="D57029" s="1"/>
    </row>
    <row r="57030" spans="4:4" x14ac:dyDescent="0.2">
      <c r="D57030" s="1"/>
    </row>
    <row r="57031" spans="4:4" x14ac:dyDescent="0.2">
      <c r="D57031" s="1"/>
    </row>
    <row r="57032" spans="4:4" x14ac:dyDescent="0.2">
      <c r="D57032" s="1"/>
    </row>
    <row r="57033" spans="4:4" x14ac:dyDescent="0.2">
      <c r="D57033" s="1"/>
    </row>
    <row r="57034" spans="4:4" x14ac:dyDescent="0.2">
      <c r="D57034" s="1"/>
    </row>
    <row r="57035" spans="4:4" x14ac:dyDescent="0.2">
      <c r="D57035" s="1"/>
    </row>
    <row r="57036" spans="4:4" x14ac:dyDescent="0.2">
      <c r="D57036" s="1"/>
    </row>
    <row r="57037" spans="4:4" x14ac:dyDescent="0.2">
      <c r="D57037" s="1"/>
    </row>
    <row r="57038" spans="4:4" x14ac:dyDescent="0.2">
      <c r="D57038" s="1"/>
    </row>
    <row r="57039" spans="4:4" x14ac:dyDescent="0.2">
      <c r="D57039" s="1"/>
    </row>
    <row r="57040" spans="4:4" x14ac:dyDescent="0.2">
      <c r="D57040" s="1"/>
    </row>
    <row r="57041" spans="4:4" x14ac:dyDescent="0.2">
      <c r="D57041" s="1"/>
    </row>
    <row r="57042" spans="4:4" x14ac:dyDescent="0.2">
      <c r="D57042" s="1"/>
    </row>
    <row r="57043" spans="4:4" x14ac:dyDescent="0.2">
      <c r="D57043" s="1"/>
    </row>
    <row r="57044" spans="4:4" x14ac:dyDescent="0.2">
      <c r="D57044" s="1"/>
    </row>
    <row r="57045" spans="4:4" x14ac:dyDescent="0.2">
      <c r="D57045" s="1"/>
    </row>
    <row r="57046" spans="4:4" x14ac:dyDescent="0.2">
      <c r="D57046" s="1"/>
    </row>
    <row r="57047" spans="4:4" x14ac:dyDescent="0.2">
      <c r="D57047" s="1"/>
    </row>
    <row r="57048" spans="4:4" x14ac:dyDescent="0.2">
      <c r="D57048" s="1"/>
    </row>
    <row r="57049" spans="4:4" x14ac:dyDescent="0.2">
      <c r="D57049" s="1"/>
    </row>
    <row r="57050" spans="4:4" x14ac:dyDescent="0.2">
      <c r="D57050" s="1"/>
    </row>
    <row r="57051" spans="4:4" x14ac:dyDescent="0.2">
      <c r="D57051" s="1"/>
    </row>
    <row r="57052" spans="4:4" x14ac:dyDescent="0.2">
      <c r="D57052" s="1"/>
    </row>
    <row r="57053" spans="4:4" x14ac:dyDescent="0.2">
      <c r="D57053" s="1"/>
    </row>
    <row r="57054" spans="4:4" x14ac:dyDescent="0.2">
      <c r="D57054" s="1"/>
    </row>
    <row r="57055" spans="4:4" x14ac:dyDescent="0.2">
      <c r="D57055" s="1"/>
    </row>
    <row r="57056" spans="4:4" x14ac:dyDescent="0.2">
      <c r="D57056" s="1"/>
    </row>
    <row r="57057" spans="4:4" x14ac:dyDescent="0.2">
      <c r="D57057" s="1"/>
    </row>
    <row r="57058" spans="4:4" x14ac:dyDescent="0.2">
      <c r="D57058" s="1"/>
    </row>
    <row r="57059" spans="4:4" x14ac:dyDescent="0.2">
      <c r="D57059" s="1"/>
    </row>
    <row r="57060" spans="4:4" x14ac:dyDescent="0.2">
      <c r="D57060" s="1"/>
    </row>
    <row r="57061" spans="4:4" x14ac:dyDescent="0.2">
      <c r="D57061" s="1"/>
    </row>
    <row r="57062" spans="4:4" x14ac:dyDescent="0.2">
      <c r="D57062" s="1"/>
    </row>
    <row r="57063" spans="4:4" x14ac:dyDescent="0.2">
      <c r="D57063" s="1"/>
    </row>
    <row r="57064" spans="4:4" x14ac:dyDescent="0.2">
      <c r="D57064" s="1"/>
    </row>
    <row r="57065" spans="4:4" x14ac:dyDescent="0.2">
      <c r="D57065" s="1"/>
    </row>
    <row r="57066" spans="4:4" x14ac:dyDescent="0.2">
      <c r="D57066" s="1"/>
    </row>
    <row r="57067" spans="4:4" x14ac:dyDescent="0.2">
      <c r="D57067" s="1"/>
    </row>
    <row r="57068" spans="4:4" x14ac:dyDescent="0.2">
      <c r="D57068" s="1"/>
    </row>
    <row r="57069" spans="4:4" x14ac:dyDescent="0.2">
      <c r="D57069" s="1"/>
    </row>
    <row r="57070" spans="4:4" x14ac:dyDescent="0.2">
      <c r="D57070" s="1"/>
    </row>
    <row r="57071" spans="4:4" x14ac:dyDescent="0.2">
      <c r="D57071" s="1"/>
    </row>
    <row r="57072" spans="4:4" x14ac:dyDescent="0.2">
      <c r="D57072" s="1"/>
    </row>
    <row r="57073" spans="4:4" x14ac:dyDescent="0.2">
      <c r="D57073" s="1"/>
    </row>
    <row r="57074" spans="4:4" x14ac:dyDescent="0.2">
      <c r="D57074" s="1"/>
    </row>
    <row r="57075" spans="4:4" x14ac:dyDescent="0.2">
      <c r="D57075" s="1"/>
    </row>
    <row r="57076" spans="4:4" x14ac:dyDescent="0.2">
      <c r="D57076" s="1"/>
    </row>
    <row r="57077" spans="4:4" x14ac:dyDescent="0.2">
      <c r="D57077" s="1"/>
    </row>
    <row r="57078" spans="4:4" x14ac:dyDescent="0.2">
      <c r="D57078" s="1"/>
    </row>
    <row r="57079" spans="4:4" x14ac:dyDescent="0.2">
      <c r="D57079" s="1"/>
    </row>
    <row r="57080" spans="4:4" x14ac:dyDescent="0.2">
      <c r="D57080" s="1"/>
    </row>
    <row r="57081" spans="4:4" x14ac:dyDescent="0.2">
      <c r="D57081" s="1"/>
    </row>
    <row r="57082" spans="4:4" x14ac:dyDescent="0.2">
      <c r="D57082" s="1"/>
    </row>
    <row r="57083" spans="4:4" x14ac:dyDescent="0.2">
      <c r="D57083" s="1"/>
    </row>
    <row r="57084" spans="4:4" x14ac:dyDescent="0.2">
      <c r="D57084" s="1"/>
    </row>
    <row r="57085" spans="4:4" x14ac:dyDescent="0.2">
      <c r="D57085" s="1"/>
    </row>
    <row r="57086" spans="4:4" x14ac:dyDescent="0.2">
      <c r="D57086" s="1"/>
    </row>
    <row r="57087" spans="4:4" x14ac:dyDescent="0.2">
      <c r="D57087" s="1"/>
    </row>
    <row r="57088" spans="4:4" x14ac:dyDescent="0.2">
      <c r="D57088" s="1"/>
    </row>
    <row r="57089" spans="4:4" x14ac:dyDescent="0.2">
      <c r="D57089" s="1"/>
    </row>
    <row r="57090" spans="4:4" x14ac:dyDescent="0.2">
      <c r="D57090" s="1"/>
    </row>
    <row r="57091" spans="4:4" x14ac:dyDescent="0.2">
      <c r="D57091" s="1"/>
    </row>
    <row r="57092" spans="4:4" x14ac:dyDescent="0.2">
      <c r="D57092" s="1"/>
    </row>
    <row r="57093" spans="4:4" x14ac:dyDescent="0.2">
      <c r="D57093" s="1"/>
    </row>
    <row r="57094" spans="4:4" x14ac:dyDescent="0.2">
      <c r="D57094" s="1"/>
    </row>
    <row r="57095" spans="4:4" x14ac:dyDescent="0.2">
      <c r="D57095" s="1"/>
    </row>
    <row r="57096" spans="4:4" x14ac:dyDescent="0.2">
      <c r="D57096" s="1"/>
    </row>
    <row r="57097" spans="4:4" x14ac:dyDescent="0.2">
      <c r="D57097" s="1"/>
    </row>
    <row r="57098" spans="4:4" x14ac:dyDescent="0.2">
      <c r="D57098" s="1"/>
    </row>
    <row r="57099" spans="4:4" x14ac:dyDescent="0.2">
      <c r="D57099" s="1"/>
    </row>
    <row r="57100" spans="4:4" x14ac:dyDescent="0.2">
      <c r="D57100" s="1"/>
    </row>
    <row r="57101" spans="4:4" x14ac:dyDescent="0.2">
      <c r="D57101" s="1"/>
    </row>
    <row r="57102" spans="4:4" x14ac:dyDescent="0.2">
      <c r="D57102" s="1"/>
    </row>
    <row r="57103" spans="4:4" x14ac:dyDescent="0.2">
      <c r="D57103" s="1"/>
    </row>
    <row r="57104" spans="4:4" x14ac:dyDescent="0.2">
      <c r="D57104" s="1"/>
    </row>
    <row r="57105" spans="4:4" x14ac:dyDescent="0.2">
      <c r="D57105" s="1"/>
    </row>
    <row r="57106" spans="4:4" x14ac:dyDescent="0.2">
      <c r="D57106" s="1"/>
    </row>
    <row r="57107" spans="4:4" x14ac:dyDescent="0.2">
      <c r="D57107" s="1"/>
    </row>
    <row r="57108" spans="4:4" x14ac:dyDescent="0.2">
      <c r="D57108" s="1"/>
    </row>
    <row r="57109" spans="4:4" x14ac:dyDescent="0.2">
      <c r="D57109" s="1"/>
    </row>
    <row r="57110" spans="4:4" x14ac:dyDescent="0.2">
      <c r="D57110" s="1"/>
    </row>
    <row r="57111" spans="4:4" x14ac:dyDescent="0.2">
      <c r="D57111" s="1"/>
    </row>
    <row r="57112" spans="4:4" x14ac:dyDescent="0.2">
      <c r="D57112" s="1"/>
    </row>
    <row r="57113" spans="4:4" x14ac:dyDescent="0.2">
      <c r="D57113" s="1"/>
    </row>
    <row r="57114" spans="4:4" x14ac:dyDescent="0.2">
      <c r="D57114" s="1"/>
    </row>
    <row r="57115" spans="4:4" x14ac:dyDescent="0.2">
      <c r="D57115" s="1"/>
    </row>
    <row r="57116" spans="4:4" x14ac:dyDescent="0.2">
      <c r="D57116" s="1"/>
    </row>
    <row r="57117" spans="4:4" x14ac:dyDescent="0.2">
      <c r="D57117" s="1"/>
    </row>
    <row r="57118" spans="4:4" x14ac:dyDescent="0.2">
      <c r="D57118" s="1"/>
    </row>
    <row r="57119" spans="4:4" x14ac:dyDescent="0.2">
      <c r="D57119" s="1"/>
    </row>
    <row r="57120" spans="4:4" x14ac:dyDescent="0.2">
      <c r="D57120" s="1"/>
    </row>
    <row r="57121" spans="4:4" x14ac:dyDescent="0.2">
      <c r="D57121" s="1"/>
    </row>
    <row r="57122" spans="4:4" x14ac:dyDescent="0.2">
      <c r="D57122" s="1"/>
    </row>
    <row r="57123" spans="4:4" x14ac:dyDescent="0.2">
      <c r="D57123" s="1"/>
    </row>
    <row r="57124" spans="4:4" x14ac:dyDescent="0.2">
      <c r="D57124" s="1"/>
    </row>
    <row r="57125" spans="4:4" x14ac:dyDescent="0.2">
      <c r="D57125" s="1"/>
    </row>
    <row r="57126" spans="4:4" x14ac:dyDescent="0.2">
      <c r="D57126" s="1"/>
    </row>
    <row r="57127" spans="4:4" x14ac:dyDescent="0.2">
      <c r="D57127" s="1"/>
    </row>
    <row r="57128" spans="4:4" x14ac:dyDescent="0.2">
      <c r="D57128" s="1"/>
    </row>
    <row r="57129" spans="4:4" x14ac:dyDescent="0.2">
      <c r="D57129" s="1"/>
    </row>
    <row r="57130" spans="4:4" x14ac:dyDescent="0.2">
      <c r="D57130" s="1"/>
    </row>
    <row r="57131" spans="4:4" x14ac:dyDescent="0.2">
      <c r="D57131" s="1"/>
    </row>
    <row r="57132" spans="4:4" x14ac:dyDescent="0.2">
      <c r="D57132" s="1"/>
    </row>
    <row r="57133" spans="4:4" x14ac:dyDescent="0.2">
      <c r="D57133" s="1"/>
    </row>
    <row r="57134" spans="4:4" x14ac:dyDescent="0.2">
      <c r="D57134" s="1"/>
    </row>
    <row r="57135" spans="4:4" x14ac:dyDescent="0.2">
      <c r="D57135" s="1"/>
    </row>
    <row r="57136" spans="4:4" x14ac:dyDescent="0.2">
      <c r="D57136" s="1"/>
    </row>
    <row r="57137" spans="4:4" x14ac:dyDescent="0.2">
      <c r="D57137" s="1"/>
    </row>
    <row r="57138" spans="4:4" x14ac:dyDescent="0.2">
      <c r="D57138" s="1"/>
    </row>
    <row r="57139" spans="4:4" x14ac:dyDescent="0.2">
      <c r="D57139" s="1"/>
    </row>
    <row r="57140" spans="4:4" x14ac:dyDescent="0.2">
      <c r="D57140" s="1"/>
    </row>
    <row r="57141" spans="4:4" x14ac:dyDescent="0.2">
      <c r="D57141" s="1"/>
    </row>
    <row r="57142" spans="4:4" x14ac:dyDescent="0.2">
      <c r="D57142" s="1"/>
    </row>
    <row r="57143" spans="4:4" x14ac:dyDescent="0.2">
      <c r="D57143" s="1"/>
    </row>
    <row r="57144" spans="4:4" x14ac:dyDescent="0.2">
      <c r="D57144" s="1"/>
    </row>
    <row r="57145" spans="4:4" x14ac:dyDescent="0.2">
      <c r="D57145" s="1"/>
    </row>
    <row r="57146" spans="4:4" x14ac:dyDescent="0.2">
      <c r="D57146" s="1"/>
    </row>
    <row r="57147" spans="4:4" x14ac:dyDescent="0.2">
      <c r="D57147" s="1"/>
    </row>
    <row r="57148" spans="4:4" x14ac:dyDescent="0.2">
      <c r="D57148" s="1"/>
    </row>
    <row r="57149" spans="4:4" x14ac:dyDescent="0.2">
      <c r="D57149" s="1"/>
    </row>
    <row r="57150" spans="4:4" x14ac:dyDescent="0.2">
      <c r="D57150" s="1"/>
    </row>
    <row r="57151" spans="4:4" x14ac:dyDescent="0.2">
      <c r="D57151" s="1"/>
    </row>
    <row r="57152" spans="4:4" x14ac:dyDescent="0.2">
      <c r="D57152" s="1"/>
    </row>
    <row r="57153" spans="4:4" x14ac:dyDescent="0.2">
      <c r="D57153" s="1"/>
    </row>
    <row r="57154" spans="4:4" x14ac:dyDescent="0.2">
      <c r="D57154" s="1"/>
    </row>
    <row r="57155" spans="4:4" x14ac:dyDescent="0.2">
      <c r="D57155" s="1"/>
    </row>
    <row r="57156" spans="4:4" x14ac:dyDescent="0.2">
      <c r="D57156" s="1"/>
    </row>
    <row r="57157" spans="4:4" x14ac:dyDescent="0.2">
      <c r="D57157" s="1"/>
    </row>
    <row r="57158" spans="4:4" x14ac:dyDescent="0.2">
      <c r="D57158" s="1"/>
    </row>
    <row r="57159" spans="4:4" x14ac:dyDescent="0.2">
      <c r="D57159" s="1"/>
    </row>
    <row r="57160" spans="4:4" x14ac:dyDescent="0.2">
      <c r="D57160" s="1"/>
    </row>
    <row r="57161" spans="4:4" x14ac:dyDescent="0.2">
      <c r="D57161" s="1"/>
    </row>
    <row r="57162" spans="4:4" x14ac:dyDescent="0.2">
      <c r="D57162" s="1"/>
    </row>
    <row r="57163" spans="4:4" x14ac:dyDescent="0.2">
      <c r="D57163" s="1"/>
    </row>
    <row r="57164" spans="4:4" x14ac:dyDescent="0.2">
      <c r="D57164" s="1"/>
    </row>
    <row r="57165" spans="4:4" x14ac:dyDescent="0.2">
      <c r="D57165" s="1"/>
    </row>
    <row r="57166" spans="4:4" x14ac:dyDescent="0.2">
      <c r="D57166" s="1"/>
    </row>
    <row r="57167" spans="4:4" x14ac:dyDescent="0.2">
      <c r="D57167" s="1"/>
    </row>
    <row r="57168" spans="4:4" x14ac:dyDescent="0.2">
      <c r="D57168" s="1"/>
    </row>
    <row r="57169" spans="4:4" x14ac:dyDescent="0.2">
      <c r="D57169" s="1"/>
    </row>
    <row r="57170" spans="4:4" x14ac:dyDescent="0.2">
      <c r="D57170" s="1"/>
    </row>
    <row r="57171" spans="4:4" x14ac:dyDescent="0.2">
      <c r="D57171" s="1"/>
    </row>
    <row r="57172" spans="4:4" x14ac:dyDescent="0.2">
      <c r="D57172" s="1"/>
    </row>
    <row r="57173" spans="4:4" x14ac:dyDescent="0.2">
      <c r="D57173" s="1"/>
    </row>
    <row r="57174" spans="4:4" x14ac:dyDescent="0.2">
      <c r="D57174" s="1"/>
    </row>
    <row r="57175" spans="4:4" x14ac:dyDescent="0.2">
      <c r="D57175" s="1"/>
    </row>
    <row r="57176" spans="4:4" x14ac:dyDescent="0.2">
      <c r="D57176" s="1"/>
    </row>
    <row r="57177" spans="4:4" x14ac:dyDescent="0.2">
      <c r="D57177" s="1"/>
    </row>
    <row r="57178" spans="4:4" x14ac:dyDescent="0.2">
      <c r="D57178" s="1"/>
    </row>
    <row r="57179" spans="4:4" x14ac:dyDescent="0.2">
      <c r="D57179" s="1"/>
    </row>
    <row r="57180" spans="4:4" x14ac:dyDescent="0.2">
      <c r="D57180" s="1"/>
    </row>
    <row r="57181" spans="4:4" x14ac:dyDescent="0.2">
      <c r="D57181" s="1"/>
    </row>
    <row r="57182" spans="4:4" x14ac:dyDescent="0.2">
      <c r="D57182" s="1"/>
    </row>
    <row r="57183" spans="4:4" x14ac:dyDescent="0.2">
      <c r="D57183" s="1"/>
    </row>
    <row r="57184" spans="4:4" x14ac:dyDescent="0.2">
      <c r="D57184" s="1"/>
    </row>
    <row r="57185" spans="4:4" x14ac:dyDescent="0.2">
      <c r="D57185" s="1"/>
    </row>
    <row r="57186" spans="4:4" x14ac:dyDescent="0.2">
      <c r="D57186" s="1"/>
    </row>
    <row r="57187" spans="4:4" x14ac:dyDescent="0.2">
      <c r="D57187" s="1"/>
    </row>
    <row r="57188" spans="4:4" x14ac:dyDescent="0.2">
      <c r="D57188" s="1"/>
    </row>
    <row r="57189" spans="4:4" x14ac:dyDescent="0.2">
      <c r="D57189" s="1"/>
    </row>
    <row r="57190" spans="4:4" x14ac:dyDescent="0.2">
      <c r="D57190" s="1"/>
    </row>
    <row r="57191" spans="4:4" x14ac:dyDescent="0.2">
      <c r="D57191" s="1"/>
    </row>
    <row r="57192" spans="4:4" x14ac:dyDescent="0.2">
      <c r="D57192" s="1"/>
    </row>
    <row r="57193" spans="4:4" x14ac:dyDescent="0.2">
      <c r="D57193" s="1"/>
    </row>
    <row r="57194" spans="4:4" x14ac:dyDescent="0.2">
      <c r="D57194" s="1"/>
    </row>
    <row r="57195" spans="4:4" x14ac:dyDescent="0.2">
      <c r="D57195" s="1"/>
    </row>
    <row r="57196" spans="4:4" x14ac:dyDescent="0.2">
      <c r="D57196" s="1"/>
    </row>
    <row r="57197" spans="4:4" x14ac:dyDescent="0.2">
      <c r="D57197" s="1"/>
    </row>
    <row r="57198" spans="4:4" x14ac:dyDescent="0.2">
      <c r="D57198" s="1"/>
    </row>
    <row r="57199" spans="4:4" x14ac:dyDescent="0.2">
      <c r="D57199" s="1"/>
    </row>
    <row r="57200" spans="4:4" x14ac:dyDescent="0.2">
      <c r="D57200" s="1"/>
    </row>
    <row r="57201" spans="4:4" x14ac:dyDescent="0.2">
      <c r="D57201" s="1"/>
    </row>
    <row r="57202" spans="4:4" x14ac:dyDescent="0.2">
      <c r="D57202" s="1"/>
    </row>
    <row r="57203" spans="4:4" x14ac:dyDescent="0.2">
      <c r="D57203" s="1"/>
    </row>
    <row r="57204" spans="4:4" x14ac:dyDescent="0.2">
      <c r="D57204" s="1"/>
    </row>
    <row r="57205" spans="4:4" x14ac:dyDescent="0.2">
      <c r="D57205" s="1"/>
    </row>
    <row r="57206" spans="4:4" x14ac:dyDescent="0.2">
      <c r="D57206" s="1"/>
    </row>
    <row r="57207" spans="4:4" x14ac:dyDescent="0.2">
      <c r="D57207" s="1"/>
    </row>
    <row r="57208" spans="4:4" x14ac:dyDescent="0.2">
      <c r="D57208" s="1"/>
    </row>
    <row r="57209" spans="4:4" x14ac:dyDescent="0.2">
      <c r="D57209" s="1"/>
    </row>
    <row r="57210" spans="4:4" x14ac:dyDescent="0.2">
      <c r="D57210" s="1"/>
    </row>
    <row r="57211" spans="4:4" x14ac:dyDescent="0.2">
      <c r="D57211" s="1"/>
    </row>
    <row r="57212" spans="4:4" x14ac:dyDescent="0.2">
      <c r="D57212" s="1"/>
    </row>
    <row r="57213" spans="4:4" x14ac:dyDescent="0.2">
      <c r="D57213" s="1"/>
    </row>
    <row r="57214" spans="4:4" x14ac:dyDescent="0.2">
      <c r="D57214" s="1"/>
    </row>
    <row r="57215" spans="4:4" x14ac:dyDescent="0.2">
      <c r="D57215" s="1"/>
    </row>
    <row r="57216" spans="4:4" x14ac:dyDescent="0.2">
      <c r="D57216" s="1"/>
    </row>
    <row r="57217" spans="4:4" x14ac:dyDescent="0.2">
      <c r="D57217" s="1"/>
    </row>
    <row r="57218" spans="4:4" x14ac:dyDescent="0.2">
      <c r="D57218" s="1"/>
    </row>
    <row r="57219" spans="4:4" x14ac:dyDescent="0.2">
      <c r="D57219" s="1"/>
    </row>
    <row r="57220" spans="4:4" x14ac:dyDescent="0.2">
      <c r="D57220" s="1"/>
    </row>
    <row r="57221" spans="4:4" x14ac:dyDescent="0.2">
      <c r="D57221" s="1"/>
    </row>
    <row r="57222" spans="4:4" x14ac:dyDescent="0.2">
      <c r="D57222" s="1"/>
    </row>
    <row r="57223" spans="4:4" x14ac:dyDescent="0.2">
      <c r="D57223" s="1"/>
    </row>
    <row r="57224" spans="4:4" x14ac:dyDescent="0.2">
      <c r="D57224" s="1"/>
    </row>
    <row r="57225" spans="4:4" x14ac:dyDescent="0.2">
      <c r="D57225" s="1"/>
    </row>
    <row r="57226" spans="4:4" x14ac:dyDescent="0.2">
      <c r="D57226" s="1"/>
    </row>
    <row r="57227" spans="4:4" x14ac:dyDescent="0.2">
      <c r="D57227" s="1"/>
    </row>
    <row r="57228" spans="4:4" x14ac:dyDescent="0.2">
      <c r="D57228" s="1"/>
    </row>
    <row r="57229" spans="4:4" x14ac:dyDescent="0.2">
      <c r="D57229" s="1"/>
    </row>
    <row r="57230" spans="4:4" x14ac:dyDescent="0.2">
      <c r="D57230" s="1"/>
    </row>
    <row r="57231" spans="4:4" x14ac:dyDescent="0.2">
      <c r="D57231" s="1"/>
    </row>
    <row r="57232" spans="4:4" x14ac:dyDescent="0.2">
      <c r="D57232" s="1"/>
    </row>
    <row r="57233" spans="4:4" x14ac:dyDescent="0.2">
      <c r="D57233" s="1"/>
    </row>
    <row r="57234" spans="4:4" x14ac:dyDescent="0.2">
      <c r="D57234" s="1"/>
    </row>
    <row r="57235" spans="4:4" x14ac:dyDescent="0.2">
      <c r="D57235" s="1"/>
    </row>
    <row r="57236" spans="4:4" x14ac:dyDescent="0.2">
      <c r="D57236" s="1"/>
    </row>
    <row r="57237" spans="4:4" x14ac:dyDescent="0.2">
      <c r="D57237" s="1"/>
    </row>
    <row r="57238" spans="4:4" x14ac:dyDescent="0.2">
      <c r="D57238" s="1"/>
    </row>
    <row r="57239" spans="4:4" x14ac:dyDescent="0.2">
      <c r="D57239" s="1"/>
    </row>
    <row r="57240" spans="4:4" x14ac:dyDescent="0.2">
      <c r="D57240" s="1"/>
    </row>
    <row r="57241" spans="4:4" x14ac:dyDescent="0.2">
      <c r="D57241" s="1"/>
    </row>
    <row r="57242" spans="4:4" x14ac:dyDescent="0.2">
      <c r="D57242" s="1"/>
    </row>
    <row r="57243" spans="4:4" x14ac:dyDescent="0.2">
      <c r="D57243" s="1"/>
    </row>
    <row r="57244" spans="4:4" x14ac:dyDescent="0.2">
      <c r="D57244" s="1"/>
    </row>
    <row r="57245" spans="4:4" x14ac:dyDescent="0.2">
      <c r="D57245" s="1"/>
    </row>
    <row r="57246" spans="4:4" x14ac:dyDescent="0.2">
      <c r="D57246" s="1"/>
    </row>
    <row r="57247" spans="4:4" x14ac:dyDescent="0.2">
      <c r="D57247" s="1"/>
    </row>
    <row r="57248" spans="4:4" x14ac:dyDescent="0.2">
      <c r="D57248" s="1"/>
    </row>
    <row r="57249" spans="4:4" x14ac:dyDescent="0.2">
      <c r="D57249" s="1"/>
    </row>
    <row r="57250" spans="4:4" x14ac:dyDescent="0.2">
      <c r="D57250" s="1"/>
    </row>
    <row r="57251" spans="4:4" x14ac:dyDescent="0.2">
      <c r="D57251" s="1"/>
    </row>
    <row r="57252" spans="4:4" x14ac:dyDescent="0.2">
      <c r="D57252" s="1"/>
    </row>
    <row r="57253" spans="4:4" x14ac:dyDescent="0.2">
      <c r="D57253" s="1"/>
    </row>
    <row r="57254" spans="4:4" x14ac:dyDescent="0.2">
      <c r="D57254" s="1"/>
    </row>
    <row r="57255" spans="4:4" x14ac:dyDescent="0.2">
      <c r="D57255" s="1"/>
    </row>
    <row r="57256" spans="4:4" x14ac:dyDescent="0.2">
      <c r="D57256" s="1"/>
    </row>
    <row r="57257" spans="4:4" x14ac:dyDescent="0.2">
      <c r="D57257" s="1"/>
    </row>
    <row r="57258" spans="4:4" x14ac:dyDescent="0.2">
      <c r="D57258" s="1"/>
    </row>
    <row r="57259" spans="4:4" x14ac:dyDescent="0.2">
      <c r="D57259" s="1"/>
    </row>
    <row r="57260" spans="4:4" x14ac:dyDescent="0.2">
      <c r="D57260" s="1"/>
    </row>
    <row r="57261" spans="4:4" x14ac:dyDescent="0.2">
      <c r="D57261" s="1"/>
    </row>
    <row r="57262" spans="4:4" x14ac:dyDescent="0.2">
      <c r="D57262" s="1"/>
    </row>
    <row r="57263" spans="4:4" x14ac:dyDescent="0.2">
      <c r="D57263" s="1"/>
    </row>
    <row r="57264" spans="4:4" x14ac:dyDescent="0.2">
      <c r="D57264" s="1"/>
    </row>
    <row r="57265" spans="4:4" x14ac:dyDescent="0.2">
      <c r="D57265" s="1"/>
    </row>
    <row r="57266" spans="4:4" x14ac:dyDescent="0.2">
      <c r="D57266" s="1"/>
    </row>
    <row r="57267" spans="4:4" x14ac:dyDescent="0.2">
      <c r="D57267" s="1"/>
    </row>
    <row r="57268" spans="4:4" x14ac:dyDescent="0.2">
      <c r="D57268" s="1"/>
    </row>
    <row r="57269" spans="4:4" x14ac:dyDescent="0.2">
      <c r="D57269" s="1"/>
    </row>
    <row r="57270" spans="4:4" x14ac:dyDescent="0.2">
      <c r="D57270" s="1"/>
    </row>
    <row r="57271" spans="4:4" x14ac:dyDescent="0.2">
      <c r="D57271" s="1"/>
    </row>
    <row r="57272" spans="4:4" x14ac:dyDescent="0.2">
      <c r="D57272" s="1"/>
    </row>
    <row r="57273" spans="4:4" x14ac:dyDescent="0.2">
      <c r="D57273" s="1"/>
    </row>
    <row r="57274" spans="4:4" x14ac:dyDescent="0.2">
      <c r="D57274" s="1"/>
    </row>
    <row r="57275" spans="4:4" x14ac:dyDescent="0.2">
      <c r="D57275" s="1"/>
    </row>
    <row r="57276" spans="4:4" x14ac:dyDescent="0.2">
      <c r="D57276" s="1"/>
    </row>
    <row r="57277" spans="4:4" x14ac:dyDescent="0.2">
      <c r="D57277" s="1"/>
    </row>
    <row r="57278" spans="4:4" x14ac:dyDescent="0.2">
      <c r="D57278" s="1"/>
    </row>
    <row r="57279" spans="4:4" x14ac:dyDescent="0.2">
      <c r="D57279" s="1"/>
    </row>
    <row r="57280" spans="4:4" x14ac:dyDescent="0.2">
      <c r="D57280" s="1"/>
    </row>
    <row r="57281" spans="4:4" x14ac:dyDescent="0.2">
      <c r="D57281" s="1"/>
    </row>
    <row r="57282" spans="4:4" x14ac:dyDescent="0.2">
      <c r="D57282" s="1"/>
    </row>
    <row r="57283" spans="4:4" x14ac:dyDescent="0.2">
      <c r="D57283" s="1"/>
    </row>
    <row r="57284" spans="4:4" x14ac:dyDescent="0.2">
      <c r="D57284" s="1"/>
    </row>
    <row r="57285" spans="4:4" x14ac:dyDescent="0.2">
      <c r="D57285" s="1"/>
    </row>
    <row r="57286" spans="4:4" x14ac:dyDescent="0.2">
      <c r="D57286" s="1"/>
    </row>
    <row r="57287" spans="4:4" x14ac:dyDescent="0.2">
      <c r="D57287" s="1"/>
    </row>
    <row r="57288" spans="4:4" x14ac:dyDescent="0.2">
      <c r="D57288" s="1"/>
    </row>
    <row r="57289" spans="4:4" x14ac:dyDescent="0.2">
      <c r="D57289" s="1"/>
    </row>
    <row r="57290" spans="4:4" x14ac:dyDescent="0.2">
      <c r="D57290" s="1"/>
    </row>
    <row r="57291" spans="4:4" x14ac:dyDescent="0.2">
      <c r="D57291" s="1"/>
    </row>
    <row r="57292" spans="4:4" x14ac:dyDescent="0.2">
      <c r="D57292" s="1"/>
    </row>
    <row r="57293" spans="4:4" x14ac:dyDescent="0.2">
      <c r="D57293" s="1"/>
    </row>
    <row r="57294" spans="4:4" x14ac:dyDescent="0.2">
      <c r="D57294" s="1"/>
    </row>
    <row r="57295" spans="4:4" x14ac:dyDescent="0.2">
      <c r="D57295" s="1"/>
    </row>
    <row r="57296" spans="4:4" x14ac:dyDescent="0.2">
      <c r="D57296" s="1"/>
    </row>
    <row r="57297" spans="4:4" x14ac:dyDescent="0.2">
      <c r="D57297" s="1"/>
    </row>
    <row r="57298" spans="4:4" x14ac:dyDescent="0.2">
      <c r="D57298" s="1"/>
    </row>
    <row r="57299" spans="4:4" x14ac:dyDescent="0.2">
      <c r="D57299" s="1"/>
    </row>
    <row r="57300" spans="4:4" x14ac:dyDescent="0.2">
      <c r="D57300" s="1"/>
    </row>
    <row r="57301" spans="4:4" x14ac:dyDescent="0.2">
      <c r="D57301" s="1"/>
    </row>
    <row r="57302" spans="4:4" x14ac:dyDescent="0.2">
      <c r="D57302" s="1"/>
    </row>
    <row r="57303" spans="4:4" x14ac:dyDescent="0.2">
      <c r="D57303" s="1"/>
    </row>
    <row r="57304" spans="4:4" x14ac:dyDescent="0.2">
      <c r="D57304" s="1"/>
    </row>
    <row r="57305" spans="4:4" x14ac:dyDescent="0.2">
      <c r="D57305" s="1"/>
    </row>
    <row r="57306" spans="4:4" x14ac:dyDescent="0.2">
      <c r="D57306" s="1"/>
    </row>
    <row r="57307" spans="4:4" x14ac:dyDescent="0.2">
      <c r="D57307" s="1"/>
    </row>
    <row r="57308" spans="4:4" x14ac:dyDescent="0.2">
      <c r="D57308" s="1"/>
    </row>
    <row r="57309" spans="4:4" x14ac:dyDescent="0.2">
      <c r="D57309" s="1"/>
    </row>
    <row r="57310" spans="4:4" x14ac:dyDescent="0.2">
      <c r="D57310" s="1"/>
    </row>
    <row r="57311" spans="4:4" x14ac:dyDescent="0.2">
      <c r="D57311" s="1"/>
    </row>
    <row r="57312" spans="4:4" x14ac:dyDescent="0.2">
      <c r="D57312" s="1"/>
    </row>
    <row r="57313" spans="4:4" x14ac:dyDescent="0.2">
      <c r="D57313" s="1"/>
    </row>
    <row r="57314" spans="4:4" x14ac:dyDescent="0.2">
      <c r="D57314" s="1"/>
    </row>
    <row r="57315" spans="4:4" x14ac:dyDescent="0.2">
      <c r="D57315" s="1"/>
    </row>
    <row r="57316" spans="4:4" x14ac:dyDescent="0.2">
      <c r="D57316" s="1"/>
    </row>
    <row r="57317" spans="4:4" x14ac:dyDescent="0.2">
      <c r="D57317" s="1"/>
    </row>
    <row r="57318" spans="4:4" x14ac:dyDescent="0.2">
      <c r="D57318" s="1"/>
    </row>
    <row r="57319" spans="4:4" x14ac:dyDescent="0.2">
      <c r="D57319" s="1"/>
    </row>
    <row r="57320" spans="4:4" x14ac:dyDescent="0.2">
      <c r="D57320" s="1"/>
    </row>
    <row r="57321" spans="4:4" x14ac:dyDescent="0.2">
      <c r="D57321" s="1"/>
    </row>
    <row r="57322" spans="4:4" x14ac:dyDescent="0.2">
      <c r="D57322" s="1"/>
    </row>
    <row r="57323" spans="4:4" x14ac:dyDescent="0.2">
      <c r="D57323" s="1"/>
    </row>
    <row r="57324" spans="4:4" x14ac:dyDescent="0.2">
      <c r="D57324" s="1"/>
    </row>
    <row r="57325" spans="4:4" x14ac:dyDescent="0.2">
      <c r="D57325" s="1"/>
    </row>
    <row r="57326" spans="4:4" x14ac:dyDescent="0.2">
      <c r="D57326" s="1"/>
    </row>
    <row r="57327" spans="4:4" x14ac:dyDescent="0.2">
      <c r="D57327" s="1"/>
    </row>
    <row r="57328" spans="4:4" x14ac:dyDescent="0.2">
      <c r="D57328" s="1"/>
    </row>
    <row r="57329" spans="4:4" x14ac:dyDescent="0.2">
      <c r="D57329" s="1"/>
    </row>
    <row r="57330" spans="4:4" x14ac:dyDescent="0.2">
      <c r="D57330" s="1"/>
    </row>
    <row r="57331" spans="4:4" x14ac:dyDescent="0.2">
      <c r="D57331" s="1"/>
    </row>
    <row r="57332" spans="4:4" x14ac:dyDescent="0.2">
      <c r="D57332" s="1"/>
    </row>
    <row r="57333" spans="4:4" x14ac:dyDescent="0.2">
      <c r="D57333" s="1"/>
    </row>
    <row r="57334" spans="4:4" x14ac:dyDescent="0.2">
      <c r="D57334" s="1"/>
    </row>
    <row r="57335" spans="4:4" x14ac:dyDescent="0.2">
      <c r="D57335" s="1"/>
    </row>
    <row r="57336" spans="4:4" x14ac:dyDescent="0.2">
      <c r="D57336" s="1"/>
    </row>
    <row r="57337" spans="4:4" x14ac:dyDescent="0.2">
      <c r="D57337" s="1"/>
    </row>
    <row r="57338" spans="4:4" x14ac:dyDescent="0.2">
      <c r="D57338" s="1"/>
    </row>
    <row r="57339" spans="4:4" x14ac:dyDescent="0.2">
      <c r="D57339" s="1"/>
    </row>
    <row r="57340" spans="4:4" x14ac:dyDescent="0.2">
      <c r="D57340" s="1"/>
    </row>
    <row r="57341" spans="4:4" x14ac:dyDescent="0.2">
      <c r="D57341" s="1"/>
    </row>
    <row r="57342" spans="4:4" x14ac:dyDescent="0.2">
      <c r="D57342" s="1"/>
    </row>
    <row r="57343" spans="4:4" x14ac:dyDescent="0.2">
      <c r="D57343" s="1"/>
    </row>
    <row r="57344" spans="4:4" x14ac:dyDescent="0.2">
      <c r="D57344" s="1"/>
    </row>
    <row r="57345" spans="4:4" x14ac:dyDescent="0.2">
      <c r="D57345" s="1"/>
    </row>
    <row r="57346" spans="4:4" x14ac:dyDescent="0.2">
      <c r="D57346" s="1"/>
    </row>
    <row r="57347" spans="4:4" x14ac:dyDescent="0.2">
      <c r="D57347" s="1"/>
    </row>
    <row r="57348" spans="4:4" x14ac:dyDescent="0.2">
      <c r="D57348" s="1"/>
    </row>
    <row r="57349" spans="4:4" x14ac:dyDescent="0.2">
      <c r="D57349" s="1"/>
    </row>
    <row r="57350" spans="4:4" x14ac:dyDescent="0.2">
      <c r="D57350" s="1"/>
    </row>
    <row r="57351" spans="4:4" x14ac:dyDescent="0.2">
      <c r="D57351" s="1"/>
    </row>
    <row r="57352" spans="4:4" x14ac:dyDescent="0.2">
      <c r="D57352" s="1"/>
    </row>
    <row r="57353" spans="4:4" x14ac:dyDescent="0.2">
      <c r="D57353" s="1"/>
    </row>
    <row r="57354" spans="4:4" x14ac:dyDescent="0.2">
      <c r="D57354" s="1"/>
    </row>
    <row r="57355" spans="4:4" x14ac:dyDescent="0.2">
      <c r="D57355" s="1"/>
    </row>
    <row r="57356" spans="4:4" x14ac:dyDescent="0.2">
      <c r="D57356" s="1"/>
    </row>
    <row r="57357" spans="4:4" x14ac:dyDescent="0.2">
      <c r="D57357" s="1"/>
    </row>
    <row r="57358" spans="4:4" x14ac:dyDescent="0.2">
      <c r="D57358" s="1"/>
    </row>
    <row r="57359" spans="4:4" x14ac:dyDescent="0.2">
      <c r="D57359" s="1"/>
    </row>
    <row r="57360" spans="4:4" x14ac:dyDescent="0.2">
      <c r="D57360" s="1"/>
    </row>
    <row r="57361" spans="4:4" x14ac:dyDescent="0.2">
      <c r="D57361" s="1"/>
    </row>
    <row r="57362" spans="4:4" x14ac:dyDescent="0.2">
      <c r="D57362" s="1"/>
    </row>
    <row r="57363" spans="4:4" x14ac:dyDescent="0.2">
      <c r="D57363" s="1"/>
    </row>
    <row r="57364" spans="4:4" x14ac:dyDescent="0.2">
      <c r="D57364" s="1"/>
    </row>
    <row r="57365" spans="4:4" x14ac:dyDescent="0.2">
      <c r="D57365" s="1"/>
    </row>
    <row r="57366" spans="4:4" x14ac:dyDescent="0.2">
      <c r="D57366" s="1"/>
    </row>
    <row r="57367" spans="4:4" x14ac:dyDescent="0.2">
      <c r="D57367" s="1"/>
    </row>
    <row r="57368" spans="4:4" x14ac:dyDescent="0.2">
      <c r="D57368" s="1"/>
    </row>
    <row r="57369" spans="4:4" x14ac:dyDescent="0.2">
      <c r="D57369" s="1"/>
    </row>
    <row r="57370" spans="4:4" x14ac:dyDescent="0.2">
      <c r="D57370" s="1"/>
    </row>
    <row r="57371" spans="4:4" x14ac:dyDescent="0.2">
      <c r="D57371" s="1"/>
    </row>
    <row r="57372" spans="4:4" x14ac:dyDescent="0.2">
      <c r="D57372" s="1"/>
    </row>
    <row r="57373" spans="4:4" x14ac:dyDescent="0.2">
      <c r="D57373" s="1"/>
    </row>
    <row r="57374" spans="4:4" x14ac:dyDescent="0.2">
      <c r="D57374" s="1"/>
    </row>
    <row r="57375" spans="4:4" x14ac:dyDescent="0.2">
      <c r="D57375" s="1"/>
    </row>
    <row r="57376" spans="4:4" x14ac:dyDescent="0.2">
      <c r="D57376" s="1"/>
    </row>
    <row r="57377" spans="4:4" x14ac:dyDescent="0.2">
      <c r="D57377" s="1"/>
    </row>
    <row r="57378" spans="4:4" x14ac:dyDescent="0.2">
      <c r="D57378" s="1"/>
    </row>
    <row r="57379" spans="4:4" x14ac:dyDescent="0.2">
      <c r="D57379" s="1"/>
    </row>
    <row r="57380" spans="4:4" x14ac:dyDescent="0.2">
      <c r="D57380" s="1"/>
    </row>
    <row r="57381" spans="4:4" x14ac:dyDescent="0.2">
      <c r="D57381" s="1"/>
    </row>
    <row r="57382" spans="4:4" x14ac:dyDescent="0.2">
      <c r="D57382" s="1"/>
    </row>
    <row r="57383" spans="4:4" x14ac:dyDescent="0.2">
      <c r="D57383" s="1"/>
    </row>
    <row r="57384" spans="4:4" x14ac:dyDescent="0.2">
      <c r="D57384" s="1"/>
    </row>
    <row r="57385" spans="4:4" x14ac:dyDescent="0.2">
      <c r="D57385" s="1"/>
    </row>
    <row r="57386" spans="4:4" x14ac:dyDescent="0.2">
      <c r="D57386" s="1"/>
    </row>
    <row r="57387" spans="4:4" x14ac:dyDescent="0.2">
      <c r="D57387" s="1"/>
    </row>
    <row r="57388" spans="4:4" x14ac:dyDescent="0.2">
      <c r="D57388" s="1"/>
    </row>
    <row r="57389" spans="4:4" x14ac:dyDescent="0.2">
      <c r="D57389" s="1"/>
    </row>
    <row r="57390" spans="4:4" x14ac:dyDescent="0.2">
      <c r="D57390" s="1"/>
    </row>
    <row r="57391" spans="4:4" x14ac:dyDescent="0.2">
      <c r="D57391" s="1"/>
    </row>
    <row r="57392" spans="4:4" x14ac:dyDescent="0.2">
      <c r="D57392" s="1"/>
    </row>
    <row r="57393" spans="4:4" x14ac:dyDescent="0.2">
      <c r="D57393" s="1"/>
    </row>
    <row r="57394" spans="4:4" x14ac:dyDescent="0.2">
      <c r="D57394" s="1"/>
    </row>
    <row r="57395" spans="4:4" x14ac:dyDescent="0.2">
      <c r="D57395" s="1"/>
    </row>
    <row r="57396" spans="4:4" x14ac:dyDescent="0.2">
      <c r="D57396" s="1"/>
    </row>
    <row r="57397" spans="4:4" x14ac:dyDescent="0.2">
      <c r="D57397" s="1"/>
    </row>
    <row r="57398" spans="4:4" x14ac:dyDescent="0.2">
      <c r="D57398" s="1"/>
    </row>
    <row r="57399" spans="4:4" x14ac:dyDescent="0.2">
      <c r="D57399" s="1"/>
    </row>
    <row r="57400" spans="4:4" x14ac:dyDescent="0.2">
      <c r="D57400" s="1"/>
    </row>
    <row r="57401" spans="4:4" x14ac:dyDescent="0.2">
      <c r="D57401" s="1"/>
    </row>
    <row r="57402" spans="4:4" x14ac:dyDescent="0.2">
      <c r="D57402" s="1"/>
    </row>
    <row r="57403" spans="4:4" x14ac:dyDescent="0.2">
      <c r="D57403" s="1"/>
    </row>
    <row r="57404" spans="4:4" x14ac:dyDescent="0.2">
      <c r="D57404" s="1"/>
    </row>
    <row r="57405" spans="4:4" x14ac:dyDescent="0.2">
      <c r="D57405" s="1"/>
    </row>
    <row r="57406" spans="4:4" x14ac:dyDescent="0.2">
      <c r="D57406" s="1"/>
    </row>
    <row r="57407" spans="4:4" x14ac:dyDescent="0.2">
      <c r="D57407" s="1"/>
    </row>
    <row r="57408" spans="4:4" x14ac:dyDescent="0.2">
      <c r="D57408" s="1"/>
    </row>
    <row r="57409" spans="4:4" x14ac:dyDescent="0.2">
      <c r="D57409" s="1"/>
    </row>
    <row r="57410" spans="4:4" x14ac:dyDescent="0.2">
      <c r="D57410" s="1"/>
    </row>
    <row r="57411" spans="4:4" x14ac:dyDescent="0.2">
      <c r="D57411" s="1"/>
    </row>
    <row r="57412" spans="4:4" x14ac:dyDescent="0.2">
      <c r="D57412" s="1"/>
    </row>
    <row r="57413" spans="4:4" x14ac:dyDescent="0.2">
      <c r="D57413" s="1"/>
    </row>
    <row r="57414" spans="4:4" x14ac:dyDescent="0.2">
      <c r="D57414" s="1"/>
    </row>
    <row r="57415" spans="4:4" x14ac:dyDescent="0.2">
      <c r="D57415" s="1"/>
    </row>
    <row r="57416" spans="4:4" x14ac:dyDescent="0.2">
      <c r="D57416" s="1"/>
    </row>
    <row r="57417" spans="4:4" x14ac:dyDescent="0.2">
      <c r="D57417" s="1"/>
    </row>
    <row r="57418" spans="4:4" x14ac:dyDescent="0.2">
      <c r="D57418" s="1"/>
    </row>
    <row r="57419" spans="4:4" x14ac:dyDescent="0.2">
      <c r="D57419" s="1"/>
    </row>
    <row r="57420" spans="4:4" x14ac:dyDescent="0.2">
      <c r="D57420" s="1"/>
    </row>
    <row r="57421" spans="4:4" x14ac:dyDescent="0.2">
      <c r="D57421" s="1"/>
    </row>
    <row r="57422" spans="4:4" x14ac:dyDescent="0.2">
      <c r="D57422" s="1"/>
    </row>
    <row r="57423" spans="4:4" x14ac:dyDescent="0.2">
      <c r="D57423" s="1"/>
    </row>
    <row r="57424" spans="4:4" x14ac:dyDescent="0.2">
      <c r="D57424" s="1"/>
    </row>
    <row r="57425" spans="4:4" x14ac:dyDescent="0.2">
      <c r="D57425" s="1"/>
    </row>
    <row r="57426" spans="4:4" x14ac:dyDescent="0.2">
      <c r="D57426" s="1"/>
    </row>
    <row r="57427" spans="4:4" x14ac:dyDescent="0.2">
      <c r="D57427" s="1"/>
    </row>
    <row r="57428" spans="4:4" x14ac:dyDescent="0.2">
      <c r="D57428" s="1"/>
    </row>
    <row r="57429" spans="4:4" x14ac:dyDescent="0.2">
      <c r="D57429" s="1"/>
    </row>
    <row r="57430" spans="4:4" x14ac:dyDescent="0.2">
      <c r="D57430" s="1"/>
    </row>
    <row r="57431" spans="4:4" x14ac:dyDescent="0.2">
      <c r="D57431" s="1"/>
    </row>
    <row r="57432" spans="4:4" x14ac:dyDescent="0.2">
      <c r="D57432" s="1"/>
    </row>
    <row r="57433" spans="4:4" x14ac:dyDescent="0.2">
      <c r="D57433" s="1"/>
    </row>
    <row r="57434" spans="4:4" x14ac:dyDescent="0.2">
      <c r="D57434" s="1"/>
    </row>
    <row r="57435" spans="4:4" x14ac:dyDescent="0.2">
      <c r="D57435" s="1"/>
    </row>
    <row r="57436" spans="4:4" x14ac:dyDescent="0.2">
      <c r="D57436" s="1"/>
    </row>
    <row r="57437" spans="4:4" x14ac:dyDescent="0.2">
      <c r="D57437" s="1"/>
    </row>
    <row r="57438" spans="4:4" x14ac:dyDescent="0.2">
      <c r="D57438" s="1"/>
    </row>
    <row r="57439" spans="4:4" x14ac:dyDescent="0.2">
      <c r="D57439" s="1"/>
    </row>
    <row r="57440" spans="4:4" x14ac:dyDescent="0.2">
      <c r="D57440" s="1"/>
    </row>
    <row r="57441" spans="4:4" x14ac:dyDescent="0.2">
      <c r="D57441" s="1"/>
    </row>
    <row r="57442" spans="4:4" x14ac:dyDescent="0.2">
      <c r="D57442" s="1"/>
    </row>
    <row r="57443" spans="4:4" x14ac:dyDescent="0.2">
      <c r="D57443" s="1"/>
    </row>
    <row r="57444" spans="4:4" x14ac:dyDescent="0.2">
      <c r="D57444" s="1"/>
    </row>
    <row r="57445" spans="4:4" x14ac:dyDescent="0.2">
      <c r="D57445" s="1"/>
    </row>
    <row r="57446" spans="4:4" x14ac:dyDescent="0.2">
      <c r="D57446" s="1"/>
    </row>
    <row r="57447" spans="4:4" x14ac:dyDescent="0.2">
      <c r="D57447" s="1"/>
    </row>
    <row r="57448" spans="4:4" x14ac:dyDescent="0.2">
      <c r="D57448" s="1"/>
    </row>
    <row r="57449" spans="4:4" x14ac:dyDescent="0.2">
      <c r="D57449" s="1"/>
    </row>
    <row r="57450" spans="4:4" x14ac:dyDescent="0.2">
      <c r="D57450" s="1"/>
    </row>
    <row r="57451" spans="4:4" x14ac:dyDescent="0.2">
      <c r="D57451" s="1"/>
    </row>
    <row r="57452" spans="4:4" x14ac:dyDescent="0.2">
      <c r="D57452" s="1"/>
    </row>
    <row r="57453" spans="4:4" x14ac:dyDescent="0.2">
      <c r="D57453" s="1"/>
    </row>
    <row r="57454" spans="4:4" x14ac:dyDescent="0.2">
      <c r="D57454" s="1"/>
    </row>
    <row r="57455" spans="4:4" x14ac:dyDescent="0.2">
      <c r="D57455" s="1"/>
    </row>
    <row r="57456" spans="4:4" x14ac:dyDescent="0.2">
      <c r="D57456" s="1"/>
    </row>
    <row r="57457" spans="4:4" x14ac:dyDescent="0.2">
      <c r="D57457" s="1"/>
    </row>
    <row r="57458" spans="4:4" x14ac:dyDescent="0.2">
      <c r="D57458" s="1"/>
    </row>
    <row r="57459" spans="4:4" x14ac:dyDescent="0.2">
      <c r="D57459" s="1"/>
    </row>
    <row r="57460" spans="4:4" x14ac:dyDescent="0.2">
      <c r="D57460" s="1"/>
    </row>
    <row r="57461" spans="4:4" x14ac:dyDescent="0.2">
      <c r="D57461" s="1"/>
    </row>
    <row r="57462" spans="4:4" x14ac:dyDescent="0.2">
      <c r="D57462" s="1"/>
    </row>
    <row r="57463" spans="4:4" x14ac:dyDescent="0.2">
      <c r="D57463" s="1"/>
    </row>
    <row r="57464" spans="4:4" x14ac:dyDescent="0.2">
      <c r="D57464" s="1"/>
    </row>
    <row r="57465" spans="4:4" x14ac:dyDescent="0.2">
      <c r="D57465" s="1"/>
    </row>
    <row r="57466" spans="4:4" x14ac:dyDescent="0.2">
      <c r="D57466" s="1"/>
    </row>
    <row r="57467" spans="4:4" x14ac:dyDescent="0.2">
      <c r="D57467" s="1"/>
    </row>
    <row r="57468" spans="4:4" x14ac:dyDescent="0.2">
      <c r="D57468" s="1"/>
    </row>
    <row r="57469" spans="4:4" x14ac:dyDescent="0.2">
      <c r="D57469" s="1"/>
    </row>
    <row r="57470" spans="4:4" x14ac:dyDescent="0.2">
      <c r="D57470" s="1"/>
    </row>
    <row r="57471" spans="4:4" x14ac:dyDescent="0.2">
      <c r="D57471" s="1"/>
    </row>
    <row r="57472" spans="4:4" x14ac:dyDescent="0.2">
      <c r="D57472" s="1"/>
    </row>
    <row r="57473" spans="4:4" x14ac:dyDescent="0.2">
      <c r="D57473" s="1"/>
    </row>
    <row r="57474" spans="4:4" x14ac:dyDescent="0.2">
      <c r="D57474" s="1"/>
    </row>
    <row r="57475" spans="4:4" x14ac:dyDescent="0.2">
      <c r="D57475" s="1"/>
    </row>
    <row r="57476" spans="4:4" x14ac:dyDescent="0.2">
      <c r="D57476" s="1"/>
    </row>
    <row r="57477" spans="4:4" x14ac:dyDescent="0.2">
      <c r="D57477" s="1"/>
    </row>
    <row r="57478" spans="4:4" x14ac:dyDescent="0.2">
      <c r="D57478" s="1"/>
    </row>
    <row r="57479" spans="4:4" x14ac:dyDescent="0.2">
      <c r="D57479" s="1"/>
    </row>
    <row r="57480" spans="4:4" x14ac:dyDescent="0.2">
      <c r="D57480" s="1"/>
    </row>
    <row r="57481" spans="4:4" x14ac:dyDescent="0.2">
      <c r="D57481" s="1"/>
    </row>
    <row r="57482" spans="4:4" x14ac:dyDescent="0.2">
      <c r="D57482" s="1"/>
    </row>
    <row r="57483" spans="4:4" x14ac:dyDescent="0.2">
      <c r="D57483" s="1"/>
    </row>
    <row r="57484" spans="4:4" x14ac:dyDescent="0.2">
      <c r="D57484" s="1"/>
    </row>
    <row r="57485" spans="4:4" x14ac:dyDescent="0.2">
      <c r="D57485" s="1"/>
    </row>
    <row r="57486" spans="4:4" x14ac:dyDescent="0.2">
      <c r="D57486" s="1"/>
    </row>
    <row r="57487" spans="4:4" x14ac:dyDescent="0.2">
      <c r="D57487" s="1"/>
    </row>
    <row r="57488" spans="4:4" x14ac:dyDescent="0.2">
      <c r="D57488" s="1"/>
    </row>
    <row r="57489" spans="4:4" x14ac:dyDescent="0.2">
      <c r="D57489" s="1"/>
    </row>
    <row r="57490" spans="4:4" x14ac:dyDescent="0.2">
      <c r="D57490" s="1"/>
    </row>
    <row r="57491" spans="4:4" x14ac:dyDescent="0.2">
      <c r="D57491" s="1"/>
    </row>
    <row r="57492" spans="4:4" x14ac:dyDescent="0.2">
      <c r="D57492" s="1"/>
    </row>
    <row r="57493" spans="4:4" x14ac:dyDescent="0.2">
      <c r="D57493" s="1"/>
    </row>
    <row r="57494" spans="4:4" x14ac:dyDescent="0.2">
      <c r="D57494" s="1"/>
    </row>
    <row r="57495" spans="4:4" x14ac:dyDescent="0.2">
      <c r="D57495" s="1"/>
    </row>
    <row r="57496" spans="4:4" x14ac:dyDescent="0.2">
      <c r="D57496" s="1"/>
    </row>
    <row r="57497" spans="4:4" x14ac:dyDescent="0.2">
      <c r="D57497" s="1"/>
    </row>
    <row r="57498" spans="4:4" x14ac:dyDescent="0.2">
      <c r="D57498" s="1"/>
    </row>
    <row r="57499" spans="4:4" x14ac:dyDescent="0.2">
      <c r="D57499" s="1"/>
    </row>
    <row r="57500" spans="4:4" x14ac:dyDescent="0.2">
      <c r="D57500" s="1"/>
    </row>
    <row r="57501" spans="4:4" x14ac:dyDescent="0.2">
      <c r="D57501" s="1"/>
    </row>
    <row r="57502" spans="4:4" x14ac:dyDescent="0.2">
      <c r="D57502" s="1"/>
    </row>
    <row r="57503" spans="4:4" x14ac:dyDescent="0.2">
      <c r="D57503" s="1"/>
    </row>
    <row r="57504" spans="4:4" x14ac:dyDescent="0.2">
      <c r="D57504" s="1"/>
    </row>
    <row r="57505" spans="4:4" x14ac:dyDescent="0.2">
      <c r="D57505" s="1"/>
    </row>
    <row r="57506" spans="4:4" x14ac:dyDescent="0.2">
      <c r="D57506" s="1"/>
    </row>
    <row r="57507" spans="4:4" x14ac:dyDescent="0.2">
      <c r="D57507" s="1"/>
    </row>
    <row r="57508" spans="4:4" x14ac:dyDescent="0.2">
      <c r="D57508" s="1"/>
    </row>
    <row r="57509" spans="4:4" x14ac:dyDescent="0.2">
      <c r="D57509" s="1"/>
    </row>
    <row r="57510" spans="4:4" x14ac:dyDescent="0.2">
      <c r="D57510" s="1"/>
    </row>
    <row r="57511" spans="4:4" x14ac:dyDescent="0.2">
      <c r="D57511" s="1"/>
    </row>
    <row r="57512" spans="4:4" x14ac:dyDescent="0.2">
      <c r="D57512" s="1"/>
    </row>
    <row r="57513" spans="4:4" x14ac:dyDescent="0.2">
      <c r="D57513" s="1"/>
    </row>
    <row r="57514" spans="4:4" x14ac:dyDescent="0.2">
      <c r="D57514" s="1"/>
    </row>
    <row r="57515" spans="4:4" x14ac:dyDescent="0.2">
      <c r="D57515" s="1"/>
    </row>
    <row r="57516" spans="4:4" x14ac:dyDescent="0.2">
      <c r="D57516" s="1"/>
    </row>
    <row r="57517" spans="4:4" x14ac:dyDescent="0.2">
      <c r="D57517" s="1"/>
    </row>
    <row r="57518" spans="4:4" x14ac:dyDescent="0.2">
      <c r="D57518" s="1"/>
    </row>
    <row r="57519" spans="4:4" x14ac:dyDescent="0.2">
      <c r="D57519" s="1"/>
    </row>
    <row r="57520" spans="4:4" x14ac:dyDescent="0.2">
      <c r="D57520" s="1"/>
    </row>
    <row r="57521" spans="4:4" x14ac:dyDescent="0.2">
      <c r="D57521" s="1"/>
    </row>
    <row r="57522" spans="4:4" x14ac:dyDescent="0.2">
      <c r="D57522" s="1"/>
    </row>
    <row r="57523" spans="4:4" x14ac:dyDescent="0.2">
      <c r="D57523" s="1"/>
    </row>
    <row r="57524" spans="4:4" x14ac:dyDescent="0.2">
      <c r="D57524" s="1"/>
    </row>
    <row r="57525" spans="4:4" x14ac:dyDescent="0.2">
      <c r="D57525" s="1"/>
    </row>
    <row r="57526" spans="4:4" x14ac:dyDescent="0.2">
      <c r="D57526" s="1"/>
    </row>
    <row r="57527" spans="4:4" x14ac:dyDescent="0.2">
      <c r="D57527" s="1"/>
    </row>
    <row r="57528" spans="4:4" x14ac:dyDescent="0.2">
      <c r="D57528" s="1"/>
    </row>
    <row r="57529" spans="4:4" x14ac:dyDescent="0.2">
      <c r="D57529" s="1"/>
    </row>
    <row r="57530" spans="4:4" x14ac:dyDescent="0.2">
      <c r="D57530" s="1"/>
    </row>
    <row r="57531" spans="4:4" x14ac:dyDescent="0.2">
      <c r="D57531" s="1"/>
    </row>
    <row r="57532" spans="4:4" x14ac:dyDescent="0.2">
      <c r="D57532" s="1"/>
    </row>
    <row r="57533" spans="4:4" x14ac:dyDescent="0.2">
      <c r="D57533" s="1"/>
    </row>
    <row r="57534" spans="4:4" x14ac:dyDescent="0.2">
      <c r="D57534" s="1"/>
    </row>
    <row r="57535" spans="4:4" x14ac:dyDescent="0.2">
      <c r="D57535" s="1"/>
    </row>
    <row r="57536" spans="4:4" x14ac:dyDescent="0.2">
      <c r="D57536" s="1"/>
    </row>
    <row r="57537" spans="4:4" x14ac:dyDescent="0.2">
      <c r="D57537" s="1"/>
    </row>
    <row r="57538" spans="4:4" x14ac:dyDescent="0.2">
      <c r="D57538" s="1"/>
    </row>
    <row r="57539" spans="4:4" x14ac:dyDescent="0.2">
      <c r="D57539" s="1"/>
    </row>
    <row r="57540" spans="4:4" x14ac:dyDescent="0.2">
      <c r="D57540" s="1"/>
    </row>
    <row r="57541" spans="4:4" x14ac:dyDescent="0.2">
      <c r="D57541" s="1"/>
    </row>
    <row r="57542" spans="4:4" x14ac:dyDescent="0.2">
      <c r="D57542" s="1"/>
    </row>
    <row r="57543" spans="4:4" x14ac:dyDescent="0.2">
      <c r="D57543" s="1"/>
    </row>
    <row r="57544" spans="4:4" x14ac:dyDescent="0.2">
      <c r="D57544" s="1"/>
    </row>
    <row r="57545" spans="4:4" x14ac:dyDescent="0.2">
      <c r="D57545" s="1"/>
    </row>
    <row r="57546" spans="4:4" x14ac:dyDescent="0.2">
      <c r="D57546" s="1"/>
    </row>
    <row r="57547" spans="4:4" x14ac:dyDescent="0.2">
      <c r="D57547" s="1"/>
    </row>
    <row r="57548" spans="4:4" x14ac:dyDescent="0.2">
      <c r="D57548" s="1"/>
    </row>
    <row r="57549" spans="4:4" x14ac:dyDescent="0.2">
      <c r="D57549" s="1"/>
    </row>
    <row r="57550" spans="4:4" x14ac:dyDescent="0.2">
      <c r="D57550" s="1"/>
    </row>
    <row r="57551" spans="4:4" x14ac:dyDescent="0.2">
      <c r="D57551" s="1"/>
    </row>
    <row r="57552" spans="4:4" x14ac:dyDescent="0.2">
      <c r="D57552" s="1"/>
    </row>
    <row r="57553" spans="4:4" x14ac:dyDescent="0.2">
      <c r="D57553" s="1"/>
    </row>
    <row r="57554" spans="4:4" x14ac:dyDescent="0.2">
      <c r="D57554" s="1"/>
    </row>
    <row r="57555" spans="4:4" x14ac:dyDescent="0.2">
      <c r="D57555" s="1"/>
    </row>
    <row r="57556" spans="4:4" x14ac:dyDescent="0.2">
      <c r="D57556" s="1"/>
    </row>
    <row r="57557" spans="4:4" x14ac:dyDescent="0.2">
      <c r="D57557" s="1"/>
    </row>
    <row r="57558" spans="4:4" x14ac:dyDescent="0.2">
      <c r="D57558" s="1"/>
    </row>
    <row r="57559" spans="4:4" x14ac:dyDescent="0.2">
      <c r="D57559" s="1"/>
    </row>
    <row r="57560" spans="4:4" x14ac:dyDescent="0.2">
      <c r="D57560" s="1"/>
    </row>
    <row r="57561" spans="4:4" x14ac:dyDescent="0.2">
      <c r="D57561" s="1"/>
    </row>
    <row r="57562" spans="4:4" x14ac:dyDescent="0.2">
      <c r="D57562" s="1"/>
    </row>
    <row r="57563" spans="4:4" x14ac:dyDescent="0.2">
      <c r="D57563" s="1"/>
    </row>
    <row r="57564" spans="4:4" x14ac:dyDescent="0.2">
      <c r="D57564" s="1"/>
    </row>
    <row r="57565" spans="4:4" x14ac:dyDescent="0.2">
      <c r="D57565" s="1"/>
    </row>
    <row r="57566" spans="4:4" x14ac:dyDescent="0.2">
      <c r="D57566" s="1"/>
    </row>
    <row r="57567" spans="4:4" x14ac:dyDescent="0.2">
      <c r="D57567" s="1"/>
    </row>
    <row r="57568" spans="4:4" x14ac:dyDescent="0.2">
      <c r="D57568" s="1"/>
    </row>
    <row r="57569" spans="4:4" x14ac:dyDescent="0.2">
      <c r="D57569" s="1"/>
    </row>
    <row r="57570" spans="4:4" x14ac:dyDescent="0.2">
      <c r="D57570" s="1"/>
    </row>
    <row r="57571" spans="4:4" x14ac:dyDescent="0.2">
      <c r="D57571" s="1"/>
    </row>
    <row r="57572" spans="4:4" x14ac:dyDescent="0.2">
      <c r="D57572" s="1"/>
    </row>
    <row r="57573" spans="4:4" x14ac:dyDescent="0.2">
      <c r="D57573" s="1"/>
    </row>
    <row r="57574" spans="4:4" x14ac:dyDescent="0.2">
      <c r="D57574" s="1"/>
    </row>
    <row r="57575" spans="4:4" x14ac:dyDescent="0.2">
      <c r="D57575" s="1"/>
    </row>
    <row r="57576" spans="4:4" x14ac:dyDescent="0.2">
      <c r="D57576" s="1"/>
    </row>
    <row r="57577" spans="4:4" x14ac:dyDescent="0.2">
      <c r="D57577" s="1"/>
    </row>
    <row r="57578" spans="4:4" x14ac:dyDescent="0.2">
      <c r="D57578" s="1"/>
    </row>
    <row r="57579" spans="4:4" x14ac:dyDescent="0.2">
      <c r="D57579" s="1"/>
    </row>
    <row r="57580" spans="4:4" x14ac:dyDescent="0.2">
      <c r="D57580" s="1"/>
    </row>
    <row r="57581" spans="4:4" x14ac:dyDescent="0.2">
      <c r="D57581" s="1"/>
    </row>
    <row r="57582" spans="4:4" x14ac:dyDescent="0.2">
      <c r="D57582" s="1"/>
    </row>
    <row r="57583" spans="4:4" x14ac:dyDescent="0.2">
      <c r="D57583" s="1"/>
    </row>
    <row r="57584" spans="4:4" x14ac:dyDescent="0.2">
      <c r="D57584" s="1"/>
    </row>
    <row r="57585" spans="4:4" x14ac:dyDescent="0.2">
      <c r="D57585" s="1"/>
    </row>
    <row r="57586" spans="4:4" x14ac:dyDescent="0.2">
      <c r="D57586" s="1"/>
    </row>
    <row r="57587" spans="4:4" x14ac:dyDescent="0.2">
      <c r="D57587" s="1"/>
    </row>
    <row r="57588" spans="4:4" x14ac:dyDescent="0.2">
      <c r="D57588" s="1"/>
    </row>
    <row r="57589" spans="4:4" x14ac:dyDescent="0.2">
      <c r="D57589" s="1"/>
    </row>
    <row r="57590" spans="4:4" x14ac:dyDescent="0.2">
      <c r="D57590" s="1"/>
    </row>
    <row r="57591" spans="4:4" x14ac:dyDescent="0.2">
      <c r="D57591" s="1"/>
    </row>
    <row r="57592" spans="4:4" x14ac:dyDescent="0.2">
      <c r="D57592" s="1"/>
    </row>
    <row r="57593" spans="4:4" x14ac:dyDescent="0.2">
      <c r="D57593" s="1"/>
    </row>
    <row r="57594" spans="4:4" x14ac:dyDescent="0.2">
      <c r="D57594" s="1"/>
    </row>
    <row r="57595" spans="4:4" x14ac:dyDescent="0.2">
      <c r="D57595" s="1"/>
    </row>
    <row r="57596" spans="4:4" x14ac:dyDescent="0.2">
      <c r="D57596" s="1"/>
    </row>
    <row r="57597" spans="4:4" x14ac:dyDescent="0.2">
      <c r="D57597" s="1"/>
    </row>
    <row r="57598" spans="4:4" x14ac:dyDescent="0.2">
      <c r="D57598" s="1"/>
    </row>
    <row r="57599" spans="4:4" x14ac:dyDescent="0.2">
      <c r="D57599" s="1"/>
    </row>
    <row r="57600" spans="4:4" x14ac:dyDescent="0.2">
      <c r="D57600" s="1"/>
    </row>
    <row r="57601" spans="4:4" x14ac:dyDescent="0.2">
      <c r="D57601" s="1"/>
    </row>
    <row r="57602" spans="4:4" x14ac:dyDescent="0.2">
      <c r="D57602" s="1"/>
    </row>
    <row r="57603" spans="4:4" x14ac:dyDescent="0.2">
      <c r="D57603" s="1"/>
    </row>
    <row r="57604" spans="4:4" x14ac:dyDescent="0.2">
      <c r="D57604" s="1"/>
    </row>
    <row r="57605" spans="4:4" x14ac:dyDescent="0.2">
      <c r="D57605" s="1"/>
    </row>
    <row r="57606" spans="4:4" x14ac:dyDescent="0.2">
      <c r="D57606" s="1"/>
    </row>
    <row r="57607" spans="4:4" x14ac:dyDescent="0.2">
      <c r="D57607" s="1"/>
    </row>
    <row r="57608" spans="4:4" x14ac:dyDescent="0.2">
      <c r="D57608" s="1"/>
    </row>
    <row r="57609" spans="4:4" x14ac:dyDescent="0.2">
      <c r="D57609" s="1"/>
    </row>
    <row r="57610" spans="4:4" x14ac:dyDescent="0.2">
      <c r="D57610" s="1"/>
    </row>
    <row r="57611" spans="4:4" x14ac:dyDescent="0.2">
      <c r="D57611" s="1"/>
    </row>
    <row r="57612" spans="4:4" x14ac:dyDescent="0.2">
      <c r="D57612" s="1"/>
    </row>
    <row r="57613" spans="4:4" x14ac:dyDescent="0.2">
      <c r="D57613" s="1"/>
    </row>
    <row r="57614" spans="4:4" x14ac:dyDescent="0.2">
      <c r="D57614" s="1"/>
    </row>
    <row r="57615" spans="4:4" x14ac:dyDescent="0.2">
      <c r="D57615" s="1"/>
    </row>
    <row r="57616" spans="4:4" x14ac:dyDescent="0.2">
      <c r="D57616" s="1"/>
    </row>
    <row r="57617" spans="4:4" x14ac:dyDescent="0.2">
      <c r="D57617" s="1"/>
    </row>
    <row r="57618" spans="4:4" x14ac:dyDescent="0.2">
      <c r="D57618" s="1"/>
    </row>
    <row r="57619" spans="4:4" x14ac:dyDescent="0.2">
      <c r="D57619" s="1"/>
    </row>
    <row r="57620" spans="4:4" x14ac:dyDescent="0.2">
      <c r="D57620" s="1"/>
    </row>
    <row r="57621" spans="4:4" x14ac:dyDescent="0.2">
      <c r="D57621" s="1"/>
    </row>
    <row r="57622" spans="4:4" x14ac:dyDescent="0.2">
      <c r="D57622" s="1"/>
    </row>
    <row r="57623" spans="4:4" x14ac:dyDescent="0.2">
      <c r="D57623" s="1"/>
    </row>
    <row r="57624" spans="4:4" x14ac:dyDescent="0.2">
      <c r="D57624" s="1"/>
    </row>
    <row r="57625" spans="4:4" x14ac:dyDescent="0.2">
      <c r="D57625" s="1"/>
    </row>
    <row r="57626" spans="4:4" x14ac:dyDescent="0.2">
      <c r="D57626" s="1"/>
    </row>
    <row r="57627" spans="4:4" x14ac:dyDescent="0.2">
      <c r="D57627" s="1"/>
    </row>
    <row r="57628" spans="4:4" x14ac:dyDescent="0.2">
      <c r="D57628" s="1"/>
    </row>
    <row r="57629" spans="4:4" x14ac:dyDescent="0.2">
      <c r="D57629" s="1"/>
    </row>
    <row r="57630" spans="4:4" x14ac:dyDescent="0.2">
      <c r="D57630" s="1"/>
    </row>
    <row r="57631" spans="4:4" x14ac:dyDescent="0.2">
      <c r="D57631" s="1"/>
    </row>
    <row r="57632" spans="4:4" x14ac:dyDescent="0.2">
      <c r="D57632" s="1"/>
    </row>
    <row r="57633" spans="4:4" x14ac:dyDescent="0.2">
      <c r="D57633" s="1"/>
    </row>
    <row r="57634" spans="4:4" x14ac:dyDescent="0.2">
      <c r="D57634" s="1"/>
    </row>
    <row r="57635" spans="4:4" x14ac:dyDescent="0.2">
      <c r="D57635" s="1"/>
    </row>
    <row r="57636" spans="4:4" x14ac:dyDescent="0.2">
      <c r="D57636" s="1"/>
    </row>
    <row r="57637" spans="4:4" x14ac:dyDescent="0.2">
      <c r="D57637" s="1"/>
    </row>
    <row r="57638" spans="4:4" x14ac:dyDescent="0.2">
      <c r="D57638" s="1"/>
    </row>
    <row r="57639" spans="4:4" x14ac:dyDescent="0.2">
      <c r="D57639" s="1"/>
    </row>
    <row r="57640" spans="4:4" x14ac:dyDescent="0.2">
      <c r="D57640" s="1"/>
    </row>
    <row r="57641" spans="4:4" x14ac:dyDescent="0.2">
      <c r="D57641" s="1"/>
    </row>
    <row r="57642" spans="4:4" x14ac:dyDescent="0.2">
      <c r="D57642" s="1"/>
    </row>
    <row r="57643" spans="4:4" x14ac:dyDescent="0.2">
      <c r="D57643" s="1"/>
    </row>
    <row r="57644" spans="4:4" x14ac:dyDescent="0.2">
      <c r="D57644" s="1"/>
    </row>
    <row r="57645" spans="4:4" x14ac:dyDescent="0.2">
      <c r="D57645" s="1"/>
    </row>
    <row r="57646" spans="4:4" x14ac:dyDescent="0.2">
      <c r="D57646" s="1"/>
    </row>
    <row r="57647" spans="4:4" x14ac:dyDescent="0.2">
      <c r="D57647" s="1"/>
    </row>
    <row r="57648" spans="4:4" x14ac:dyDescent="0.2">
      <c r="D57648" s="1"/>
    </row>
    <row r="57649" spans="4:4" x14ac:dyDescent="0.2">
      <c r="D57649" s="1"/>
    </row>
    <row r="57650" spans="4:4" x14ac:dyDescent="0.2">
      <c r="D57650" s="1"/>
    </row>
    <row r="57651" spans="4:4" x14ac:dyDescent="0.2">
      <c r="D57651" s="1"/>
    </row>
    <row r="57652" spans="4:4" x14ac:dyDescent="0.2">
      <c r="D57652" s="1"/>
    </row>
    <row r="57653" spans="4:4" x14ac:dyDescent="0.2">
      <c r="D57653" s="1"/>
    </row>
    <row r="57654" spans="4:4" x14ac:dyDescent="0.2">
      <c r="D57654" s="1"/>
    </row>
    <row r="57655" spans="4:4" x14ac:dyDescent="0.2">
      <c r="D57655" s="1"/>
    </row>
    <row r="57656" spans="4:4" x14ac:dyDescent="0.2">
      <c r="D57656" s="1"/>
    </row>
    <row r="57657" spans="4:4" x14ac:dyDescent="0.2">
      <c r="D57657" s="1"/>
    </row>
    <row r="57658" spans="4:4" x14ac:dyDescent="0.2">
      <c r="D57658" s="1"/>
    </row>
    <row r="57659" spans="4:4" x14ac:dyDescent="0.2">
      <c r="D57659" s="1"/>
    </row>
    <row r="57660" spans="4:4" x14ac:dyDescent="0.2">
      <c r="D57660" s="1"/>
    </row>
    <row r="57661" spans="4:4" x14ac:dyDescent="0.2">
      <c r="D57661" s="1"/>
    </row>
    <row r="57662" spans="4:4" x14ac:dyDescent="0.2">
      <c r="D57662" s="1"/>
    </row>
    <row r="57663" spans="4:4" x14ac:dyDescent="0.2">
      <c r="D57663" s="1"/>
    </row>
    <row r="57664" spans="4:4" x14ac:dyDescent="0.2">
      <c r="D57664" s="1"/>
    </row>
    <row r="57665" spans="4:4" x14ac:dyDescent="0.2">
      <c r="D57665" s="1"/>
    </row>
    <row r="57666" spans="4:4" x14ac:dyDescent="0.2">
      <c r="D57666" s="1"/>
    </row>
    <row r="57667" spans="4:4" x14ac:dyDescent="0.2">
      <c r="D57667" s="1"/>
    </row>
    <row r="57668" spans="4:4" x14ac:dyDescent="0.2">
      <c r="D57668" s="1"/>
    </row>
    <row r="57669" spans="4:4" x14ac:dyDescent="0.2">
      <c r="D57669" s="1"/>
    </row>
    <row r="57670" spans="4:4" x14ac:dyDescent="0.2">
      <c r="D57670" s="1"/>
    </row>
    <row r="57671" spans="4:4" x14ac:dyDescent="0.2">
      <c r="D57671" s="1"/>
    </row>
    <row r="57672" spans="4:4" x14ac:dyDescent="0.2">
      <c r="D57672" s="1"/>
    </row>
    <row r="57673" spans="4:4" x14ac:dyDescent="0.2">
      <c r="D57673" s="1"/>
    </row>
    <row r="57674" spans="4:4" x14ac:dyDescent="0.2">
      <c r="D57674" s="1"/>
    </row>
    <row r="57675" spans="4:4" x14ac:dyDescent="0.2">
      <c r="D57675" s="1"/>
    </row>
    <row r="57676" spans="4:4" x14ac:dyDescent="0.2">
      <c r="D57676" s="1"/>
    </row>
    <row r="57677" spans="4:4" x14ac:dyDescent="0.2">
      <c r="D57677" s="1"/>
    </row>
    <row r="57678" spans="4:4" x14ac:dyDescent="0.2">
      <c r="D57678" s="1"/>
    </row>
    <row r="57679" spans="4:4" x14ac:dyDescent="0.2">
      <c r="D57679" s="1"/>
    </row>
    <row r="57680" spans="4:4" x14ac:dyDescent="0.2">
      <c r="D57680" s="1"/>
    </row>
    <row r="57681" spans="4:4" x14ac:dyDescent="0.2">
      <c r="D57681" s="1"/>
    </row>
    <row r="57682" spans="4:4" x14ac:dyDescent="0.2">
      <c r="D57682" s="1"/>
    </row>
    <row r="57683" spans="4:4" x14ac:dyDescent="0.2">
      <c r="D57683" s="1"/>
    </row>
    <row r="57684" spans="4:4" x14ac:dyDescent="0.2">
      <c r="D57684" s="1"/>
    </row>
    <row r="57685" spans="4:4" x14ac:dyDescent="0.2">
      <c r="D57685" s="1"/>
    </row>
    <row r="57686" spans="4:4" x14ac:dyDescent="0.2">
      <c r="D57686" s="1"/>
    </row>
    <row r="57687" spans="4:4" x14ac:dyDescent="0.2">
      <c r="D57687" s="1"/>
    </row>
    <row r="57688" spans="4:4" x14ac:dyDescent="0.2">
      <c r="D57688" s="1"/>
    </row>
    <row r="57689" spans="4:4" x14ac:dyDescent="0.2">
      <c r="D57689" s="1"/>
    </row>
    <row r="57690" spans="4:4" x14ac:dyDescent="0.2">
      <c r="D57690" s="1"/>
    </row>
    <row r="57691" spans="4:4" x14ac:dyDescent="0.2">
      <c r="D57691" s="1"/>
    </row>
    <row r="57692" spans="4:4" x14ac:dyDescent="0.2">
      <c r="D57692" s="1"/>
    </row>
    <row r="57693" spans="4:4" x14ac:dyDescent="0.2">
      <c r="D57693" s="1"/>
    </row>
    <row r="57694" spans="4:4" x14ac:dyDescent="0.2">
      <c r="D57694" s="1"/>
    </row>
    <row r="57695" spans="4:4" x14ac:dyDescent="0.2">
      <c r="D57695" s="1"/>
    </row>
    <row r="57696" spans="4:4" x14ac:dyDescent="0.2">
      <c r="D57696" s="1"/>
    </row>
    <row r="57697" spans="4:4" x14ac:dyDescent="0.2">
      <c r="D57697" s="1"/>
    </row>
    <row r="57698" spans="4:4" x14ac:dyDescent="0.2">
      <c r="D57698" s="1"/>
    </row>
    <row r="57699" spans="4:4" x14ac:dyDescent="0.2">
      <c r="D57699" s="1"/>
    </row>
    <row r="57700" spans="4:4" x14ac:dyDescent="0.2">
      <c r="D57700" s="1"/>
    </row>
    <row r="57701" spans="4:4" x14ac:dyDescent="0.2">
      <c r="D57701" s="1"/>
    </row>
    <row r="57702" spans="4:4" x14ac:dyDescent="0.2">
      <c r="D57702" s="1"/>
    </row>
    <row r="57703" spans="4:4" x14ac:dyDescent="0.2">
      <c r="D57703" s="1"/>
    </row>
    <row r="57704" spans="4:4" x14ac:dyDescent="0.2">
      <c r="D57704" s="1"/>
    </row>
    <row r="57705" spans="4:4" x14ac:dyDescent="0.2">
      <c r="D57705" s="1"/>
    </row>
    <row r="57706" spans="4:4" x14ac:dyDescent="0.2">
      <c r="D57706" s="1"/>
    </row>
    <row r="57707" spans="4:4" x14ac:dyDescent="0.2">
      <c r="D57707" s="1"/>
    </row>
    <row r="57708" spans="4:4" x14ac:dyDescent="0.2">
      <c r="D57708" s="1"/>
    </row>
    <row r="57709" spans="4:4" x14ac:dyDescent="0.2">
      <c r="D57709" s="1"/>
    </row>
    <row r="57710" spans="4:4" x14ac:dyDescent="0.2">
      <c r="D57710" s="1"/>
    </row>
    <row r="57711" spans="4:4" x14ac:dyDescent="0.2">
      <c r="D57711" s="1"/>
    </row>
    <row r="57712" spans="4:4" x14ac:dyDescent="0.2">
      <c r="D57712" s="1"/>
    </row>
    <row r="57713" spans="4:4" x14ac:dyDescent="0.2">
      <c r="D57713" s="1"/>
    </row>
    <row r="57714" spans="4:4" x14ac:dyDescent="0.2">
      <c r="D57714" s="1"/>
    </row>
    <row r="57715" spans="4:4" x14ac:dyDescent="0.2">
      <c r="D57715" s="1"/>
    </row>
    <row r="57716" spans="4:4" x14ac:dyDescent="0.2">
      <c r="D57716" s="1"/>
    </row>
    <row r="57717" spans="4:4" x14ac:dyDescent="0.2">
      <c r="D57717" s="1"/>
    </row>
    <row r="57718" spans="4:4" x14ac:dyDescent="0.2">
      <c r="D57718" s="1"/>
    </row>
    <row r="57719" spans="4:4" x14ac:dyDescent="0.2">
      <c r="D57719" s="1"/>
    </row>
    <row r="57720" spans="4:4" x14ac:dyDescent="0.2">
      <c r="D57720" s="1"/>
    </row>
    <row r="57721" spans="4:4" x14ac:dyDescent="0.2">
      <c r="D57721" s="1"/>
    </row>
    <row r="57722" spans="4:4" x14ac:dyDescent="0.2">
      <c r="D57722" s="1"/>
    </row>
    <row r="57723" spans="4:4" x14ac:dyDescent="0.2">
      <c r="D57723" s="1"/>
    </row>
    <row r="57724" spans="4:4" x14ac:dyDescent="0.2">
      <c r="D57724" s="1"/>
    </row>
    <row r="57725" spans="4:4" x14ac:dyDescent="0.2">
      <c r="D57725" s="1"/>
    </row>
    <row r="57726" spans="4:4" x14ac:dyDescent="0.2">
      <c r="D57726" s="1"/>
    </row>
    <row r="57727" spans="4:4" x14ac:dyDescent="0.2">
      <c r="D57727" s="1"/>
    </row>
    <row r="57728" spans="4:4" x14ac:dyDescent="0.2">
      <c r="D57728" s="1"/>
    </row>
    <row r="57729" spans="4:4" x14ac:dyDescent="0.2">
      <c r="D57729" s="1"/>
    </row>
    <row r="57730" spans="4:4" x14ac:dyDescent="0.2">
      <c r="D57730" s="1"/>
    </row>
    <row r="57731" spans="4:4" x14ac:dyDescent="0.2">
      <c r="D57731" s="1"/>
    </row>
    <row r="57732" spans="4:4" x14ac:dyDescent="0.2">
      <c r="D57732" s="1"/>
    </row>
    <row r="57733" spans="4:4" x14ac:dyDescent="0.2">
      <c r="D57733" s="1"/>
    </row>
    <row r="57734" spans="4:4" x14ac:dyDescent="0.2">
      <c r="D57734" s="1"/>
    </row>
    <row r="57735" spans="4:4" x14ac:dyDescent="0.2">
      <c r="D57735" s="1"/>
    </row>
    <row r="57736" spans="4:4" x14ac:dyDescent="0.2">
      <c r="D57736" s="1"/>
    </row>
    <row r="57737" spans="4:4" x14ac:dyDescent="0.2">
      <c r="D57737" s="1"/>
    </row>
    <row r="57738" spans="4:4" x14ac:dyDescent="0.2">
      <c r="D57738" s="1"/>
    </row>
    <row r="57739" spans="4:4" x14ac:dyDescent="0.2">
      <c r="D57739" s="1"/>
    </row>
    <row r="57740" spans="4:4" x14ac:dyDescent="0.2">
      <c r="D57740" s="1"/>
    </row>
    <row r="57741" spans="4:4" x14ac:dyDescent="0.2">
      <c r="D57741" s="1"/>
    </row>
    <row r="57742" spans="4:4" x14ac:dyDescent="0.2">
      <c r="D57742" s="1"/>
    </row>
    <row r="57743" spans="4:4" x14ac:dyDescent="0.2">
      <c r="D57743" s="1"/>
    </row>
    <row r="57744" spans="4:4" x14ac:dyDescent="0.2">
      <c r="D57744" s="1"/>
    </row>
    <row r="57745" spans="4:4" x14ac:dyDescent="0.2">
      <c r="D57745" s="1"/>
    </row>
    <row r="57746" spans="4:4" x14ac:dyDescent="0.2">
      <c r="D57746" s="1"/>
    </row>
    <row r="57747" spans="4:4" x14ac:dyDescent="0.2">
      <c r="D57747" s="1"/>
    </row>
    <row r="57748" spans="4:4" x14ac:dyDescent="0.2">
      <c r="D57748" s="1"/>
    </row>
    <row r="57749" spans="4:4" x14ac:dyDescent="0.2">
      <c r="D57749" s="1"/>
    </row>
    <row r="57750" spans="4:4" x14ac:dyDescent="0.2">
      <c r="D57750" s="1"/>
    </row>
    <row r="57751" spans="4:4" x14ac:dyDescent="0.2">
      <c r="D57751" s="1"/>
    </row>
    <row r="57752" spans="4:4" x14ac:dyDescent="0.2">
      <c r="D57752" s="1"/>
    </row>
    <row r="57753" spans="4:4" x14ac:dyDescent="0.2">
      <c r="D57753" s="1"/>
    </row>
    <row r="57754" spans="4:4" x14ac:dyDescent="0.2">
      <c r="D57754" s="1"/>
    </row>
    <row r="57755" spans="4:4" x14ac:dyDescent="0.2">
      <c r="D57755" s="1"/>
    </row>
    <row r="57756" spans="4:4" x14ac:dyDescent="0.2">
      <c r="D57756" s="1"/>
    </row>
    <row r="57757" spans="4:4" x14ac:dyDescent="0.2">
      <c r="D57757" s="1"/>
    </row>
    <row r="57758" spans="4:4" x14ac:dyDescent="0.2">
      <c r="D57758" s="1"/>
    </row>
    <row r="57759" spans="4:4" x14ac:dyDescent="0.2">
      <c r="D57759" s="1"/>
    </row>
    <row r="57760" spans="4:4" x14ac:dyDescent="0.2">
      <c r="D57760" s="1"/>
    </row>
    <row r="57761" spans="4:4" x14ac:dyDescent="0.2">
      <c r="D57761" s="1"/>
    </row>
    <row r="57762" spans="4:4" x14ac:dyDescent="0.2">
      <c r="D57762" s="1"/>
    </row>
    <row r="57763" spans="4:4" x14ac:dyDescent="0.2">
      <c r="D57763" s="1"/>
    </row>
    <row r="57764" spans="4:4" x14ac:dyDescent="0.2">
      <c r="D57764" s="1"/>
    </row>
    <row r="57765" spans="4:4" x14ac:dyDescent="0.2">
      <c r="D57765" s="1"/>
    </row>
    <row r="57766" spans="4:4" x14ac:dyDescent="0.2">
      <c r="D57766" s="1"/>
    </row>
    <row r="57767" spans="4:4" x14ac:dyDescent="0.2">
      <c r="D57767" s="1"/>
    </row>
    <row r="57768" spans="4:4" x14ac:dyDescent="0.2">
      <c r="D57768" s="1"/>
    </row>
    <row r="57769" spans="4:4" x14ac:dyDescent="0.2">
      <c r="D57769" s="1"/>
    </row>
    <row r="57770" spans="4:4" x14ac:dyDescent="0.2">
      <c r="D57770" s="1"/>
    </row>
    <row r="57771" spans="4:4" x14ac:dyDescent="0.2">
      <c r="D57771" s="1"/>
    </row>
    <row r="57772" spans="4:4" x14ac:dyDescent="0.2">
      <c r="D57772" s="1"/>
    </row>
    <row r="57773" spans="4:4" x14ac:dyDescent="0.2">
      <c r="D57773" s="1"/>
    </row>
    <row r="57774" spans="4:4" x14ac:dyDescent="0.2">
      <c r="D57774" s="1"/>
    </row>
    <row r="57775" spans="4:4" x14ac:dyDescent="0.2">
      <c r="D57775" s="1"/>
    </row>
    <row r="57776" spans="4:4" x14ac:dyDescent="0.2">
      <c r="D57776" s="1"/>
    </row>
    <row r="57777" spans="4:4" x14ac:dyDescent="0.2">
      <c r="D57777" s="1"/>
    </row>
    <row r="57778" spans="4:4" x14ac:dyDescent="0.2">
      <c r="D57778" s="1"/>
    </row>
    <row r="57779" spans="4:4" x14ac:dyDescent="0.2">
      <c r="D57779" s="1"/>
    </row>
    <row r="57780" spans="4:4" x14ac:dyDescent="0.2">
      <c r="D57780" s="1"/>
    </row>
    <row r="57781" spans="4:4" x14ac:dyDescent="0.2">
      <c r="D57781" s="1"/>
    </row>
    <row r="57782" spans="4:4" x14ac:dyDescent="0.2">
      <c r="D57782" s="1"/>
    </row>
    <row r="57783" spans="4:4" x14ac:dyDescent="0.2">
      <c r="D57783" s="1"/>
    </row>
    <row r="57784" spans="4:4" x14ac:dyDescent="0.2">
      <c r="D57784" s="1"/>
    </row>
    <row r="57785" spans="4:4" x14ac:dyDescent="0.2">
      <c r="D57785" s="1"/>
    </row>
    <row r="57786" spans="4:4" x14ac:dyDescent="0.2">
      <c r="D57786" s="1"/>
    </row>
    <row r="57787" spans="4:4" x14ac:dyDescent="0.2">
      <c r="D57787" s="1"/>
    </row>
    <row r="57788" spans="4:4" x14ac:dyDescent="0.2">
      <c r="D57788" s="1"/>
    </row>
    <row r="57789" spans="4:4" x14ac:dyDescent="0.2">
      <c r="D57789" s="1"/>
    </row>
    <row r="57790" spans="4:4" x14ac:dyDescent="0.2">
      <c r="D57790" s="1"/>
    </row>
    <row r="57791" spans="4:4" x14ac:dyDescent="0.2">
      <c r="D57791" s="1"/>
    </row>
    <row r="57792" spans="4:4" x14ac:dyDescent="0.2">
      <c r="D57792" s="1"/>
    </row>
    <row r="57793" spans="4:4" x14ac:dyDescent="0.2">
      <c r="D57793" s="1"/>
    </row>
    <row r="57794" spans="4:4" x14ac:dyDescent="0.2">
      <c r="D57794" s="1"/>
    </row>
    <row r="57795" spans="4:4" x14ac:dyDescent="0.2">
      <c r="D57795" s="1"/>
    </row>
    <row r="57796" spans="4:4" x14ac:dyDescent="0.2">
      <c r="D57796" s="1"/>
    </row>
    <row r="57797" spans="4:4" x14ac:dyDescent="0.2">
      <c r="D57797" s="1"/>
    </row>
    <row r="57798" spans="4:4" x14ac:dyDescent="0.2">
      <c r="D57798" s="1"/>
    </row>
    <row r="57799" spans="4:4" x14ac:dyDescent="0.2">
      <c r="D57799" s="1"/>
    </row>
    <row r="57800" spans="4:4" x14ac:dyDescent="0.2">
      <c r="D57800" s="1"/>
    </row>
    <row r="57801" spans="4:4" x14ac:dyDescent="0.2">
      <c r="D57801" s="1"/>
    </row>
    <row r="57802" spans="4:4" x14ac:dyDescent="0.2">
      <c r="D57802" s="1"/>
    </row>
    <row r="57803" spans="4:4" x14ac:dyDescent="0.2">
      <c r="D57803" s="1"/>
    </row>
    <row r="57804" spans="4:4" x14ac:dyDescent="0.2">
      <c r="D57804" s="1"/>
    </row>
    <row r="57805" spans="4:4" x14ac:dyDescent="0.2">
      <c r="D57805" s="1"/>
    </row>
    <row r="57806" spans="4:4" x14ac:dyDescent="0.2">
      <c r="D57806" s="1"/>
    </row>
    <row r="57807" spans="4:4" x14ac:dyDescent="0.2">
      <c r="D57807" s="1"/>
    </row>
    <row r="57808" spans="4:4" x14ac:dyDescent="0.2">
      <c r="D57808" s="1"/>
    </row>
    <row r="57809" spans="4:4" x14ac:dyDescent="0.2">
      <c r="D57809" s="1"/>
    </row>
    <row r="57810" spans="4:4" x14ac:dyDescent="0.2">
      <c r="D57810" s="1"/>
    </row>
    <row r="57811" spans="4:4" x14ac:dyDescent="0.2">
      <c r="D57811" s="1"/>
    </row>
    <row r="57812" spans="4:4" x14ac:dyDescent="0.2">
      <c r="D57812" s="1"/>
    </row>
    <row r="57813" spans="4:4" x14ac:dyDescent="0.2">
      <c r="D57813" s="1"/>
    </row>
    <row r="57814" spans="4:4" x14ac:dyDescent="0.2">
      <c r="D57814" s="1"/>
    </row>
    <row r="57815" spans="4:4" x14ac:dyDescent="0.2">
      <c r="D57815" s="1"/>
    </row>
    <row r="57816" spans="4:4" x14ac:dyDescent="0.2">
      <c r="D57816" s="1"/>
    </row>
    <row r="57817" spans="4:4" x14ac:dyDescent="0.2">
      <c r="D57817" s="1"/>
    </row>
    <row r="57818" spans="4:4" x14ac:dyDescent="0.2">
      <c r="D57818" s="1"/>
    </row>
    <row r="57819" spans="4:4" x14ac:dyDescent="0.2">
      <c r="D57819" s="1"/>
    </row>
    <row r="57820" spans="4:4" x14ac:dyDescent="0.2">
      <c r="D57820" s="1"/>
    </row>
    <row r="57821" spans="4:4" x14ac:dyDescent="0.2">
      <c r="D57821" s="1"/>
    </row>
    <row r="57822" spans="4:4" x14ac:dyDescent="0.2">
      <c r="D57822" s="1"/>
    </row>
    <row r="57823" spans="4:4" x14ac:dyDescent="0.2">
      <c r="D57823" s="1"/>
    </row>
    <row r="57824" spans="4:4" x14ac:dyDescent="0.2">
      <c r="D57824" s="1"/>
    </row>
    <row r="57825" spans="4:4" x14ac:dyDescent="0.2">
      <c r="D57825" s="1"/>
    </row>
    <row r="57826" spans="4:4" x14ac:dyDescent="0.2">
      <c r="D57826" s="1"/>
    </row>
    <row r="57827" spans="4:4" x14ac:dyDescent="0.2">
      <c r="D57827" s="1"/>
    </row>
    <row r="57828" spans="4:4" x14ac:dyDescent="0.2">
      <c r="D57828" s="1"/>
    </row>
    <row r="57829" spans="4:4" x14ac:dyDescent="0.2">
      <c r="D57829" s="1"/>
    </row>
    <row r="57830" spans="4:4" x14ac:dyDescent="0.2">
      <c r="D57830" s="1"/>
    </row>
    <row r="57831" spans="4:4" x14ac:dyDescent="0.2">
      <c r="D57831" s="1"/>
    </row>
    <row r="57832" spans="4:4" x14ac:dyDescent="0.2">
      <c r="D57832" s="1"/>
    </row>
    <row r="57833" spans="4:4" x14ac:dyDescent="0.2">
      <c r="D57833" s="1"/>
    </row>
    <row r="57834" spans="4:4" x14ac:dyDescent="0.2">
      <c r="D57834" s="1"/>
    </row>
    <row r="57835" spans="4:4" x14ac:dyDescent="0.2">
      <c r="D57835" s="1"/>
    </row>
    <row r="57836" spans="4:4" x14ac:dyDescent="0.2">
      <c r="D57836" s="1"/>
    </row>
    <row r="57837" spans="4:4" x14ac:dyDescent="0.2">
      <c r="D57837" s="1"/>
    </row>
    <row r="57838" spans="4:4" x14ac:dyDescent="0.2">
      <c r="D57838" s="1"/>
    </row>
    <row r="57839" spans="4:4" x14ac:dyDescent="0.2">
      <c r="D57839" s="1"/>
    </row>
    <row r="57840" spans="4:4" x14ac:dyDescent="0.2">
      <c r="D57840" s="1"/>
    </row>
    <row r="57841" spans="4:4" x14ac:dyDescent="0.2">
      <c r="D57841" s="1"/>
    </row>
    <row r="57842" spans="4:4" x14ac:dyDescent="0.2">
      <c r="D57842" s="1"/>
    </row>
    <row r="57843" spans="4:4" x14ac:dyDescent="0.2">
      <c r="D57843" s="1"/>
    </row>
    <row r="57844" spans="4:4" x14ac:dyDescent="0.2">
      <c r="D57844" s="1"/>
    </row>
    <row r="57845" spans="4:4" x14ac:dyDescent="0.2">
      <c r="D57845" s="1"/>
    </row>
    <row r="57846" spans="4:4" x14ac:dyDescent="0.2">
      <c r="D57846" s="1"/>
    </row>
    <row r="57847" spans="4:4" x14ac:dyDescent="0.2">
      <c r="D57847" s="1"/>
    </row>
    <row r="57848" spans="4:4" x14ac:dyDescent="0.2">
      <c r="D57848" s="1"/>
    </row>
    <row r="57849" spans="4:4" x14ac:dyDescent="0.2">
      <c r="D57849" s="1"/>
    </row>
    <row r="57850" spans="4:4" x14ac:dyDescent="0.2">
      <c r="D57850" s="1"/>
    </row>
    <row r="57851" spans="4:4" x14ac:dyDescent="0.2">
      <c r="D57851" s="1"/>
    </row>
    <row r="57852" spans="4:4" x14ac:dyDescent="0.2">
      <c r="D57852" s="1"/>
    </row>
    <row r="57853" spans="4:4" x14ac:dyDescent="0.2">
      <c r="D57853" s="1"/>
    </row>
    <row r="57854" spans="4:4" x14ac:dyDescent="0.2">
      <c r="D57854" s="1"/>
    </row>
    <row r="57855" spans="4:4" x14ac:dyDescent="0.2">
      <c r="D57855" s="1"/>
    </row>
    <row r="57856" spans="4:4" x14ac:dyDescent="0.2">
      <c r="D57856" s="1"/>
    </row>
    <row r="57857" spans="4:4" x14ac:dyDescent="0.2">
      <c r="D57857" s="1"/>
    </row>
    <row r="57858" spans="4:4" x14ac:dyDescent="0.2">
      <c r="D57858" s="1"/>
    </row>
    <row r="57859" spans="4:4" x14ac:dyDescent="0.2">
      <c r="D57859" s="1"/>
    </row>
    <row r="57860" spans="4:4" x14ac:dyDescent="0.2">
      <c r="D57860" s="1"/>
    </row>
    <row r="57861" spans="4:4" x14ac:dyDescent="0.2">
      <c r="D57861" s="1"/>
    </row>
    <row r="57862" spans="4:4" x14ac:dyDescent="0.2">
      <c r="D57862" s="1"/>
    </row>
    <row r="57863" spans="4:4" x14ac:dyDescent="0.2">
      <c r="D57863" s="1"/>
    </row>
    <row r="57864" spans="4:4" x14ac:dyDescent="0.2">
      <c r="D57864" s="1"/>
    </row>
    <row r="57865" spans="4:4" x14ac:dyDescent="0.2">
      <c r="D57865" s="1"/>
    </row>
    <row r="57866" spans="4:4" x14ac:dyDescent="0.2">
      <c r="D57866" s="1"/>
    </row>
    <row r="57867" spans="4:4" x14ac:dyDescent="0.2">
      <c r="D57867" s="1"/>
    </row>
    <row r="57868" spans="4:4" x14ac:dyDescent="0.2">
      <c r="D57868" s="1"/>
    </row>
    <row r="57869" spans="4:4" x14ac:dyDescent="0.2">
      <c r="D57869" s="1"/>
    </row>
    <row r="57870" spans="4:4" x14ac:dyDescent="0.2">
      <c r="D57870" s="1"/>
    </row>
    <row r="57871" spans="4:4" x14ac:dyDescent="0.2">
      <c r="D57871" s="1"/>
    </row>
    <row r="57872" spans="4:4" x14ac:dyDescent="0.2">
      <c r="D57872" s="1"/>
    </row>
    <row r="57873" spans="4:4" x14ac:dyDescent="0.2">
      <c r="D57873" s="1"/>
    </row>
    <row r="57874" spans="4:4" x14ac:dyDescent="0.2">
      <c r="D57874" s="1"/>
    </row>
    <row r="57875" spans="4:4" x14ac:dyDescent="0.2">
      <c r="D57875" s="1"/>
    </row>
    <row r="57876" spans="4:4" x14ac:dyDescent="0.2">
      <c r="D57876" s="1"/>
    </row>
    <row r="57877" spans="4:4" x14ac:dyDescent="0.2">
      <c r="D57877" s="1"/>
    </row>
    <row r="57878" spans="4:4" x14ac:dyDescent="0.2">
      <c r="D57878" s="1"/>
    </row>
    <row r="57879" spans="4:4" x14ac:dyDescent="0.2">
      <c r="D57879" s="1"/>
    </row>
    <row r="57880" spans="4:4" x14ac:dyDescent="0.2">
      <c r="D57880" s="1"/>
    </row>
    <row r="57881" spans="4:4" x14ac:dyDescent="0.2">
      <c r="D57881" s="1"/>
    </row>
    <row r="57882" spans="4:4" x14ac:dyDescent="0.2">
      <c r="D57882" s="1"/>
    </row>
    <row r="57883" spans="4:4" x14ac:dyDescent="0.2">
      <c r="D57883" s="1"/>
    </row>
    <row r="57884" spans="4:4" x14ac:dyDescent="0.2">
      <c r="D57884" s="1"/>
    </row>
    <row r="57885" spans="4:4" x14ac:dyDescent="0.2">
      <c r="D57885" s="1"/>
    </row>
    <row r="57886" spans="4:4" x14ac:dyDescent="0.2">
      <c r="D57886" s="1"/>
    </row>
    <row r="57887" spans="4:4" x14ac:dyDescent="0.2">
      <c r="D57887" s="1"/>
    </row>
    <row r="57888" spans="4:4" x14ac:dyDescent="0.2">
      <c r="D57888" s="1"/>
    </row>
    <row r="57889" spans="4:4" x14ac:dyDescent="0.2">
      <c r="D57889" s="1"/>
    </row>
    <row r="57890" spans="4:4" x14ac:dyDescent="0.2">
      <c r="D57890" s="1"/>
    </row>
    <row r="57891" spans="4:4" x14ac:dyDescent="0.2">
      <c r="D57891" s="1"/>
    </row>
    <row r="57892" spans="4:4" x14ac:dyDescent="0.2">
      <c r="D57892" s="1"/>
    </row>
    <row r="57893" spans="4:4" x14ac:dyDescent="0.2">
      <c r="D57893" s="1"/>
    </row>
    <row r="57894" spans="4:4" x14ac:dyDescent="0.2">
      <c r="D57894" s="1"/>
    </row>
    <row r="57895" spans="4:4" x14ac:dyDescent="0.2">
      <c r="D57895" s="1"/>
    </row>
    <row r="57896" spans="4:4" x14ac:dyDescent="0.2">
      <c r="D57896" s="1"/>
    </row>
    <row r="57897" spans="4:4" x14ac:dyDescent="0.2">
      <c r="D57897" s="1"/>
    </row>
    <row r="57898" spans="4:4" x14ac:dyDescent="0.2">
      <c r="D57898" s="1"/>
    </row>
    <row r="57899" spans="4:4" x14ac:dyDescent="0.2">
      <c r="D57899" s="1"/>
    </row>
    <row r="57900" spans="4:4" x14ac:dyDescent="0.2">
      <c r="D57900" s="1"/>
    </row>
    <row r="57901" spans="4:4" x14ac:dyDescent="0.2">
      <c r="D57901" s="1"/>
    </row>
    <row r="57902" spans="4:4" x14ac:dyDescent="0.2">
      <c r="D57902" s="1"/>
    </row>
    <row r="57903" spans="4:4" x14ac:dyDescent="0.2">
      <c r="D57903" s="1"/>
    </row>
    <row r="57904" spans="4:4" x14ac:dyDescent="0.2">
      <c r="D57904" s="1"/>
    </row>
    <row r="57905" spans="4:4" x14ac:dyDescent="0.2">
      <c r="D57905" s="1"/>
    </row>
    <row r="57906" spans="4:4" x14ac:dyDescent="0.2">
      <c r="D57906" s="1"/>
    </row>
    <row r="57907" spans="4:4" x14ac:dyDescent="0.2">
      <c r="D57907" s="1"/>
    </row>
    <row r="57908" spans="4:4" x14ac:dyDescent="0.2">
      <c r="D57908" s="1"/>
    </row>
    <row r="57909" spans="4:4" x14ac:dyDescent="0.2">
      <c r="D57909" s="1"/>
    </row>
    <row r="57910" spans="4:4" x14ac:dyDescent="0.2">
      <c r="D57910" s="1"/>
    </row>
    <row r="57911" spans="4:4" x14ac:dyDescent="0.2">
      <c r="D57911" s="1"/>
    </row>
    <row r="57912" spans="4:4" x14ac:dyDescent="0.2">
      <c r="D57912" s="1"/>
    </row>
    <row r="57913" spans="4:4" x14ac:dyDescent="0.2">
      <c r="D57913" s="1"/>
    </row>
    <row r="57914" spans="4:4" x14ac:dyDescent="0.2">
      <c r="D57914" s="1"/>
    </row>
    <row r="57915" spans="4:4" x14ac:dyDescent="0.2">
      <c r="D57915" s="1"/>
    </row>
    <row r="57916" spans="4:4" x14ac:dyDescent="0.2">
      <c r="D57916" s="1"/>
    </row>
    <row r="57917" spans="4:4" x14ac:dyDescent="0.2">
      <c r="D57917" s="1"/>
    </row>
    <row r="57918" spans="4:4" x14ac:dyDescent="0.2">
      <c r="D57918" s="1"/>
    </row>
    <row r="57919" spans="4:4" x14ac:dyDescent="0.2">
      <c r="D57919" s="1"/>
    </row>
    <row r="57920" spans="4:4" x14ac:dyDescent="0.2">
      <c r="D57920" s="1"/>
    </row>
    <row r="57921" spans="4:4" x14ac:dyDescent="0.2">
      <c r="D57921" s="1"/>
    </row>
    <row r="57922" spans="4:4" x14ac:dyDescent="0.2">
      <c r="D57922" s="1"/>
    </row>
    <row r="57923" spans="4:4" x14ac:dyDescent="0.2">
      <c r="D57923" s="1"/>
    </row>
    <row r="57924" spans="4:4" x14ac:dyDescent="0.2">
      <c r="D57924" s="1"/>
    </row>
    <row r="57925" spans="4:4" x14ac:dyDescent="0.2">
      <c r="D57925" s="1"/>
    </row>
    <row r="57926" spans="4:4" x14ac:dyDescent="0.2">
      <c r="D57926" s="1"/>
    </row>
    <row r="57927" spans="4:4" x14ac:dyDescent="0.2">
      <c r="D57927" s="1"/>
    </row>
    <row r="57928" spans="4:4" x14ac:dyDescent="0.2">
      <c r="D57928" s="1"/>
    </row>
    <row r="57929" spans="4:4" x14ac:dyDescent="0.2">
      <c r="D57929" s="1"/>
    </row>
    <row r="57930" spans="4:4" x14ac:dyDescent="0.2">
      <c r="D57930" s="1"/>
    </row>
    <row r="57931" spans="4:4" x14ac:dyDescent="0.2">
      <c r="D57931" s="1"/>
    </row>
    <row r="57932" spans="4:4" x14ac:dyDescent="0.2">
      <c r="D57932" s="1"/>
    </row>
    <row r="57933" spans="4:4" x14ac:dyDescent="0.2">
      <c r="D57933" s="1"/>
    </row>
    <row r="57934" spans="4:4" x14ac:dyDescent="0.2">
      <c r="D57934" s="1"/>
    </row>
    <row r="57935" spans="4:4" x14ac:dyDescent="0.2">
      <c r="D57935" s="1"/>
    </row>
    <row r="57936" spans="4:4" x14ac:dyDescent="0.2">
      <c r="D57936" s="1"/>
    </row>
    <row r="57937" spans="4:4" x14ac:dyDescent="0.2">
      <c r="D57937" s="1"/>
    </row>
    <row r="57938" spans="4:4" x14ac:dyDescent="0.2">
      <c r="D57938" s="1"/>
    </row>
    <row r="57939" spans="4:4" x14ac:dyDescent="0.2">
      <c r="D57939" s="1"/>
    </row>
    <row r="57940" spans="4:4" x14ac:dyDescent="0.2">
      <c r="D57940" s="1"/>
    </row>
    <row r="57941" spans="4:4" x14ac:dyDescent="0.2">
      <c r="D57941" s="1"/>
    </row>
    <row r="57942" spans="4:4" x14ac:dyDescent="0.2">
      <c r="D57942" s="1"/>
    </row>
    <row r="57943" spans="4:4" x14ac:dyDescent="0.2">
      <c r="D57943" s="1"/>
    </row>
    <row r="57944" spans="4:4" x14ac:dyDescent="0.2">
      <c r="D57944" s="1"/>
    </row>
    <row r="57945" spans="4:4" x14ac:dyDescent="0.2">
      <c r="D57945" s="1"/>
    </row>
    <row r="57946" spans="4:4" x14ac:dyDescent="0.2">
      <c r="D57946" s="1"/>
    </row>
    <row r="57947" spans="4:4" x14ac:dyDescent="0.2">
      <c r="D57947" s="1"/>
    </row>
    <row r="57948" spans="4:4" x14ac:dyDescent="0.2">
      <c r="D57948" s="1"/>
    </row>
    <row r="57949" spans="4:4" x14ac:dyDescent="0.2">
      <c r="D57949" s="1"/>
    </row>
    <row r="57950" spans="4:4" x14ac:dyDescent="0.2">
      <c r="D57950" s="1"/>
    </row>
    <row r="57951" spans="4:4" x14ac:dyDescent="0.2">
      <c r="D57951" s="1"/>
    </row>
    <row r="57952" spans="4:4" x14ac:dyDescent="0.2">
      <c r="D57952" s="1"/>
    </row>
    <row r="57953" spans="4:4" x14ac:dyDescent="0.2">
      <c r="D57953" s="1"/>
    </row>
    <row r="57954" spans="4:4" x14ac:dyDescent="0.2">
      <c r="D57954" s="1"/>
    </row>
    <row r="57955" spans="4:4" x14ac:dyDescent="0.2">
      <c r="D57955" s="1"/>
    </row>
    <row r="57956" spans="4:4" x14ac:dyDescent="0.2">
      <c r="D57956" s="1"/>
    </row>
    <row r="57957" spans="4:4" x14ac:dyDescent="0.2">
      <c r="D57957" s="1"/>
    </row>
    <row r="57958" spans="4:4" x14ac:dyDescent="0.2">
      <c r="D57958" s="1"/>
    </row>
    <row r="57959" spans="4:4" x14ac:dyDescent="0.2">
      <c r="D57959" s="1"/>
    </row>
    <row r="57960" spans="4:4" x14ac:dyDescent="0.2">
      <c r="D57960" s="1"/>
    </row>
    <row r="57961" spans="4:4" x14ac:dyDescent="0.2">
      <c r="D57961" s="1"/>
    </row>
    <row r="57962" spans="4:4" x14ac:dyDescent="0.2">
      <c r="D57962" s="1"/>
    </row>
    <row r="57963" spans="4:4" x14ac:dyDescent="0.2">
      <c r="D57963" s="1"/>
    </row>
    <row r="57964" spans="4:4" x14ac:dyDescent="0.2">
      <c r="D57964" s="1"/>
    </row>
    <row r="57965" spans="4:4" x14ac:dyDescent="0.2">
      <c r="D57965" s="1"/>
    </row>
    <row r="57966" spans="4:4" x14ac:dyDescent="0.2">
      <c r="D57966" s="1"/>
    </row>
    <row r="57967" spans="4:4" x14ac:dyDescent="0.2">
      <c r="D57967" s="1"/>
    </row>
    <row r="57968" spans="4:4" x14ac:dyDescent="0.2">
      <c r="D57968" s="1"/>
    </row>
    <row r="57969" spans="4:4" x14ac:dyDescent="0.2">
      <c r="D57969" s="1"/>
    </row>
    <row r="57970" spans="4:4" x14ac:dyDescent="0.2">
      <c r="D57970" s="1"/>
    </row>
    <row r="57971" spans="4:4" x14ac:dyDescent="0.2">
      <c r="D57971" s="1"/>
    </row>
    <row r="57972" spans="4:4" x14ac:dyDescent="0.2">
      <c r="D57972" s="1"/>
    </row>
    <row r="57973" spans="4:4" x14ac:dyDescent="0.2">
      <c r="D57973" s="1"/>
    </row>
    <row r="57974" spans="4:4" x14ac:dyDescent="0.2">
      <c r="D57974" s="1"/>
    </row>
    <row r="57975" spans="4:4" x14ac:dyDescent="0.2">
      <c r="D57975" s="1"/>
    </row>
    <row r="57976" spans="4:4" x14ac:dyDescent="0.2">
      <c r="D57976" s="1"/>
    </row>
    <row r="57977" spans="4:4" x14ac:dyDescent="0.2">
      <c r="D57977" s="1"/>
    </row>
    <row r="57978" spans="4:4" x14ac:dyDescent="0.2">
      <c r="D57978" s="1"/>
    </row>
    <row r="57979" spans="4:4" x14ac:dyDescent="0.2">
      <c r="D57979" s="1"/>
    </row>
    <row r="57980" spans="4:4" x14ac:dyDescent="0.2">
      <c r="D57980" s="1"/>
    </row>
    <row r="57981" spans="4:4" x14ac:dyDescent="0.2">
      <c r="D57981" s="1"/>
    </row>
    <row r="57982" spans="4:4" x14ac:dyDescent="0.2">
      <c r="D57982" s="1"/>
    </row>
    <row r="57983" spans="4:4" x14ac:dyDescent="0.2">
      <c r="D57983" s="1"/>
    </row>
    <row r="57984" spans="4:4" x14ac:dyDescent="0.2">
      <c r="D57984" s="1"/>
    </row>
    <row r="57985" spans="4:4" x14ac:dyDescent="0.2">
      <c r="D57985" s="1"/>
    </row>
    <row r="57986" spans="4:4" x14ac:dyDescent="0.2">
      <c r="D57986" s="1"/>
    </row>
    <row r="57987" spans="4:4" x14ac:dyDescent="0.2">
      <c r="D57987" s="1"/>
    </row>
    <row r="57988" spans="4:4" x14ac:dyDescent="0.2">
      <c r="D57988" s="1"/>
    </row>
    <row r="57989" spans="4:4" x14ac:dyDescent="0.2">
      <c r="D57989" s="1"/>
    </row>
    <row r="57990" spans="4:4" x14ac:dyDescent="0.2">
      <c r="D57990" s="1"/>
    </row>
    <row r="57991" spans="4:4" x14ac:dyDescent="0.2">
      <c r="D57991" s="1"/>
    </row>
    <row r="57992" spans="4:4" x14ac:dyDescent="0.2">
      <c r="D57992" s="1"/>
    </row>
    <row r="57993" spans="4:4" x14ac:dyDescent="0.2">
      <c r="D57993" s="1"/>
    </row>
    <row r="57994" spans="4:4" x14ac:dyDescent="0.2">
      <c r="D57994" s="1"/>
    </row>
    <row r="57995" spans="4:4" x14ac:dyDescent="0.2">
      <c r="D57995" s="1"/>
    </row>
    <row r="57996" spans="4:4" x14ac:dyDescent="0.2">
      <c r="D57996" s="1"/>
    </row>
    <row r="57997" spans="4:4" x14ac:dyDescent="0.2">
      <c r="D57997" s="1"/>
    </row>
    <row r="57998" spans="4:4" x14ac:dyDescent="0.2">
      <c r="D57998" s="1"/>
    </row>
    <row r="57999" spans="4:4" x14ac:dyDescent="0.2">
      <c r="D57999" s="1"/>
    </row>
    <row r="58000" spans="4:4" x14ac:dyDescent="0.2">
      <c r="D58000" s="1"/>
    </row>
    <row r="58001" spans="4:4" x14ac:dyDescent="0.2">
      <c r="D58001" s="1"/>
    </row>
    <row r="58002" spans="4:4" x14ac:dyDescent="0.2">
      <c r="D58002" s="1"/>
    </row>
    <row r="58003" spans="4:4" x14ac:dyDescent="0.2">
      <c r="D58003" s="1"/>
    </row>
    <row r="58004" spans="4:4" x14ac:dyDescent="0.2">
      <c r="D58004" s="1"/>
    </row>
    <row r="58005" spans="4:4" x14ac:dyDescent="0.2">
      <c r="D58005" s="1"/>
    </row>
    <row r="58006" spans="4:4" x14ac:dyDescent="0.2">
      <c r="D58006" s="1"/>
    </row>
    <row r="58007" spans="4:4" x14ac:dyDescent="0.2">
      <c r="D58007" s="1"/>
    </row>
    <row r="58008" spans="4:4" x14ac:dyDescent="0.2">
      <c r="D58008" s="1"/>
    </row>
    <row r="58009" spans="4:4" x14ac:dyDescent="0.2">
      <c r="D58009" s="1"/>
    </row>
    <row r="58010" spans="4:4" x14ac:dyDescent="0.2">
      <c r="D58010" s="1"/>
    </row>
    <row r="58011" spans="4:4" x14ac:dyDescent="0.2">
      <c r="D58011" s="1"/>
    </row>
    <row r="58012" spans="4:4" x14ac:dyDescent="0.2">
      <c r="D58012" s="1"/>
    </row>
    <row r="58013" spans="4:4" x14ac:dyDescent="0.2">
      <c r="D58013" s="1"/>
    </row>
    <row r="58014" spans="4:4" x14ac:dyDescent="0.2">
      <c r="D58014" s="1"/>
    </row>
    <row r="58015" spans="4:4" x14ac:dyDescent="0.2">
      <c r="D58015" s="1"/>
    </row>
    <row r="58016" spans="4:4" x14ac:dyDescent="0.2">
      <c r="D58016" s="1"/>
    </row>
    <row r="58017" spans="4:4" x14ac:dyDescent="0.2">
      <c r="D58017" s="1"/>
    </row>
    <row r="58018" spans="4:4" x14ac:dyDescent="0.2">
      <c r="D58018" s="1"/>
    </row>
    <row r="58019" spans="4:4" x14ac:dyDescent="0.2">
      <c r="D58019" s="1"/>
    </row>
    <row r="58020" spans="4:4" x14ac:dyDescent="0.2">
      <c r="D58020" s="1"/>
    </row>
    <row r="58021" spans="4:4" x14ac:dyDescent="0.2">
      <c r="D58021" s="1"/>
    </row>
    <row r="58022" spans="4:4" x14ac:dyDescent="0.2">
      <c r="D58022" s="1"/>
    </row>
    <row r="58023" spans="4:4" x14ac:dyDescent="0.2">
      <c r="D58023" s="1"/>
    </row>
    <row r="58024" spans="4:4" x14ac:dyDescent="0.2">
      <c r="D58024" s="1"/>
    </row>
    <row r="58025" spans="4:4" x14ac:dyDescent="0.2">
      <c r="D58025" s="1"/>
    </row>
    <row r="58026" spans="4:4" x14ac:dyDescent="0.2">
      <c r="D58026" s="1"/>
    </row>
    <row r="58027" spans="4:4" x14ac:dyDescent="0.2">
      <c r="D58027" s="1"/>
    </row>
    <row r="58028" spans="4:4" x14ac:dyDescent="0.2">
      <c r="D58028" s="1"/>
    </row>
    <row r="58029" spans="4:4" x14ac:dyDescent="0.2">
      <c r="D58029" s="1"/>
    </row>
    <row r="58030" spans="4:4" x14ac:dyDescent="0.2">
      <c r="D58030" s="1"/>
    </row>
    <row r="58031" spans="4:4" x14ac:dyDescent="0.2">
      <c r="D58031" s="1"/>
    </row>
    <row r="58032" spans="4:4" x14ac:dyDescent="0.2">
      <c r="D58032" s="1"/>
    </row>
    <row r="58033" spans="4:4" x14ac:dyDescent="0.2">
      <c r="D58033" s="1"/>
    </row>
    <row r="58034" spans="4:4" x14ac:dyDescent="0.2">
      <c r="D58034" s="1"/>
    </row>
    <row r="58035" spans="4:4" x14ac:dyDescent="0.2">
      <c r="D58035" s="1"/>
    </row>
    <row r="58036" spans="4:4" x14ac:dyDescent="0.2">
      <c r="D58036" s="1"/>
    </row>
    <row r="58037" spans="4:4" x14ac:dyDescent="0.2">
      <c r="D58037" s="1"/>
    </row>
    <row r="58038" spans="4:4" x14ac:dyDescent="0.2">
      <c r="D58038" s="1"/>
    </row>
    <row r="58039" spans="4:4" x14ac:dyDescent="0.2">
      <c r="D58039" s="1"/>
    </row>
    <row r="58040" spans="4:4" x14ac:dyDescent="0.2">
      <c r="D58040" s="1"/>
    </row>
    <row r="58041" spans="4:4" x14ac:dyDescent="0.2">
      <c r="D58041" s="1"/>
    </row>
    <row r="58042" spans="4:4" x14ac:dyDescent="0.2">
      <c r="D58042" s="1"/>
    </row>
    <row r="58043" spans="4:4" x14ac:dyDescent="0.2">
      <c r="D58043" s="1"/>
    </row>
    <row r="58044" spans="4:4" x14ac:dyDescent="0.2">
      <c r="D58044" s="1"/>
    </row>
    <row r="58045" spans="4:4" x14ac:dyDescent="0.2">
      <c r="D58045" s="1"/>
    </row>
    <row r="58046" spans="4:4" x14ac:dyDescent="0.2">
      <c r="D58046" s="1"/>
    </row>
    <row r="58047" spans="4:4" x14ac:dyDescent="0.2">
      <c r="D58047" s="1"/>
    </row>
    <row r="58048" spans="4:4" x14ac:dyDescent="0.2">
      <c r="D58048" s="1"/>
    </row>
    <row r="58049" spans="4:4" x14ac:dyDescent="0.2">
      <c r="D58049" s="1"/>
    </row>
    <row r="58050" spans="4:4" x14ac:dyDescent="0.2">
      <c r="D58050" s="1"/>
    </row>
    <row r="58051" spans="4:4" x14ac:dyDescent="0.2">
      <c r="D58051" s="1"/>
    </row>
    <row r="58052" spans="4:4" x14ac:dyDescent="0.2">
      <c r="D58052" s="1"/>
    </row>
    <row r="58053" spans="4:4" x14ac:dyDescent="0.2">
      <c r="D58053" s="1"/>
    </row>
    <row r="58054" spans="4:4" x14ac:dyDescent="0.2">
      <c r="D58054" s="1"/>
    </row>
    <row r="58055" spans="4:4" x14ac:dyDescent="0.2">
      <c r="D58055" s="1"/>
    </row>
    <row r="58056" spans="4:4" x14ac:dyDescent="0.2">
      <c r="D58056" s="1"/>
    </row>
    <row r="58057" spans="4:4" x14ac:dyDescent="0.2">
      <c r="D58057" s="1"/>
    </row>
    <row r="58058" spans="4:4" x14ac:dyDescent="0.2">
      <c r="D58058" s="1"/>
    </row>
    <row r="58059" spans="4:4" x14ac:dyDescent="0.2">
      <c r="D58059" s="1"/>
    </row>
    <row r="58060" spans="4:4" x14ac:dyDescent="0.2">
      <c r="D58060" s="1"/>
    </row>
    <row r="58061" spans="4:4" x14ac:dyDescent="0.2">
      <c r="D58061" s="1"/>
    </row>
    <row r="58062" spans="4:4" x14ac:dyDescent="0.2">
      <c r="D58062" s="1"/>
    </row>
    <row r="58063" spans="4:4" x14ac:dyDescent="0.2">
      <c r="D58063" s="1"/>
    </row>
    <row r="58064" spans="4:4" x14ac:dyDescent="0.2">
      <c r="D58064" s="1"/>
    </row>
    <row r="58065" spans="4:4" x14ac:dyDescent="0.2">
      <c r="D58065" s="1"/>
    </row>
    <row r="58066" spans="4:4" x14ac:dyDescent="0.2">
      <c r="D58066" s="1"/>
    </row>
    <row r="58067" spans="4:4" x14ac:dyDescent="0.2">
      <c r="D58067" s="1"/>
    </row>
    <row r="58068" spans="4:4" x14ac:dyDescent="0.2">
      <c r="D58068" s="1"/>
    </row>
    <row r="58069" spans="4:4" x14ac:dyDescent="0.2">
      <c r="D58069" s="1"/>
    </row>
    <row r="58070" spans="4:4" x14ac:dyDescent="0.2">
      <c r="D58070" s="1"/>
    </row>
    <row r="58071" spans="4:4" x14ac:dyDescent="0.2">
      <c r="D58071" s="1"/>
    </row>
    <row r="58072" spans="4:4" x14ac:dyDescent="0.2">
      <c r="D58072" s="1"/>
    </row>
    <row r="58073" spans="4:4" x14ac:dyDescent="0.2">
      <c r="D58073" s="1"/>
    </row>
    <row r="58074" spans="4:4" x14ac:dyDescent="0.2">
      <c r="D58074" s="1"/>
    </row>
    <row r="58075" spans="4:4" x14ac:dyDescent="0.2">
      <c r="D58075" s="1"/>
    </row>
    <row r="58076" spans="4:4" x14ac:dyDescent="0.2">
      <c r="D58076" s="1"/>
    </row>
    <row r="58077" spans="4:4" x14ac:dyDescent="0.2">
      <c r="D58077" s="1"/>
    </row>
    <row r="58078" spans="4:4" x14ac:dyDescent="0.2">
      <c r="D58078" s="1"/>
    </row>
    <row r="58079" spans="4:4" x14ac:dyDescent="0.2">
      <c r="D58079" s="1"/>
    </row>
    <row r="58080" spans="4:4" x14ac:dyDescent="0.2">
      <c r="D58080" s="1"/>
    </row>
    <row r="58081" spans="4:4" x14ac:dyDescent="0.2">
      <c r="D58081" s="1"/>
    </row>
    <row r="58082" spans="4:4" x14ac:dyDescent="0.2">
      <c r="D58082" s="1"/>
    </row>
    <row r="58083" spans="4:4" x14ac:dyDescent="0.2">
      <c r="D58083" s="1"/>
    </row>
    <row r="58084" spans="4:4" x14ac:dyDescent="0.2">
      <c r="D58084" s="1"/>
    </row>
    <row r="58085" spans="4:4" x14ac:dyDescent="0.2">
      <c r="D58085" s="1"/>
    </row>
    <row r="58086" spans="4:4" x14ac:dyDescent="0.2">
      <c r="D58086" s="1"/>
    </row>
    <row r="58087" spans="4:4" x14ac:dyDescent="0.2">
      <c r="D58087" s="1"/>
    </row>
    <row r="58088" spans="4:4" x14ac:dyDescent="0.2">
      <c r="D58088" s="1"/>
    </row>
    <row r="58089" spans="4:4" x14ac:dyDescent="0.2">
      <c r="D58089" s="1"/>
    </row>
    <row r="58090" spans="4:4" x14ac:dyDescent="0.2">
      <c r="D58090" s="1"/>
    </row>
    <row r="58091" spans="4:4" x14ac:dyDescent="0.2">
      <c r="D58091" s="1"/>
    </row>
    <row r="58092" spans="4:4" x14ac:dyDescent="0.2">
      <c r="D58092" s="1"/>
    </row>
    <row r="58093" spans="4:4" x14ac:dyDescent="0.2">
      <c r="D58093" s="1"/>
    </row>
    <row r="58094" spans="4:4" x14ac:dyDescent="0.2">
      <c r="D58094" s="1"/>
    </row>
    <row r="58095" spans="4:4" x14ac:dyDescent="0.2">
      <c r="D58095" s="1"/>
    </row>
    <row r="58096" spans="4:4" x14ac:dyDescent="0.2">
      <c r="D58096" s="1"/>
    </row>
    <row r="58097" spans="4:4" x14ac:dyDescent="0.2">
      <c r="D58097" s="1"/>
    </row>
    <row r="58098" spans="4:4" x14ac:dyDescent="0.2">
      <c r="D58098" s="1"/>
    </row>
    <row r="58099" spans="4:4" x14ac:dyDescent="0.2">
      <c r="D58099" s="1"/>
    </row>
    <row r="58100" spans="4:4" x14ac:dyDescent="0.2">
      <c r="D58100" s="1"/>
    </row>
    <row r="58101" spans="4:4" x14ac:dyDescent="0.2">
      <c r="D58101" s="1"/>
    </row>
    <row r="58102" spans="4:4" x14ac:dyDescent="0.2">
      <c r="D58102" s="1"/>
    </row>
    <row r="58103" spans="4:4" x14ac:dyDescent="0.2">
      <c r="D58103" s="1"/>
    </row>
    <row r="58104" spans="4:4" x14ac:dyDescent="0.2">
      <c r="D58104" s="1"/>
    </row>
    <row r="58105" spans="4:4" x14ac:dyDescent="0.2">
      <c r="D58105" s="1"/>
    </row>
    <row r="58106" spans="4:4" x14ac:dyDescent="0.2">
      <c r="D58106" s="1"/>
    </row>
    <row r="58107" spans="4:4" x14ac:dyDescent="0.2">
      <c r="D58107" s="1"/>
    </row>
    <row r="58108" spans="4:4" x14ac:dyDescent="0.2">
      <c r="D58108" s="1"/>
    </row>
    <row r="58109" spans="4:4" x14ac:dyDescent="0.2">
      <c r="D58109" s="1"/>
    </row>
    <row r="58110" spans="4:4" x14ac:dyDescent="0.2">
      <c r="D58110" s="1"/>
    </row>
    <row r="58111" spans="4:4" x14ac:dyDescent="0.2">
      <c r="D58111" s="1"/>
    </row>
    <row r="58112" spans="4:4" x14ac:dyDescent="0.2">
      <c r="D58112" s="1"/>
    </row>
    <row r="58113" spans="4:4" x14ac:dyDescent="0.2">
      <c r="D58113" s="1"/>
    </row>
    <row r="58114" spans="4:4" x14ac:dyDescent="0.2">
      <c r="D58114" s="1"/>
    </row>
    <row r="58115" spans="4:4" x14ac:dyDescent="0.2">
      <c r="D58115" s="1"/>
    </row>
    <row r="58116" spans="4:4" x14ac:dyDescent="0.2">
      <c r="D58116" s="1"/>
    </row>
    <row r="58117" spans="4:4" x14ac:dyDescent="0.2">
      <c r="D58117" s="1"/>
    </row>
    <row r="58118" spans="4:4" x14ac:dyDescent="0.2">
      <c r="D58118" s="1"/>
    </row>
    <row r="58119" spans="4:4" x14ac:dyDescent="0.2">
      <c r="D58119" s="1"/>
    </row>
    <row r="58120" spans="4:4" x14ac:dyDescent="0.2">
      <c r="D58120" s="1"/>
    </row>
    <row r="58121" spans="4:4" x14ac:dyDescent="0.2">
      <c r="D58121" s="1"/>
    </row>
    <row r="58122" spans="4:4" x14ac:dyDescent="0.2">
      <c r="D58122" s="1"/>
    </row>
    <row r="58123" spans="4:4" x14ac:dyDescent="0.2">
      <c r="D58123" s="1"/>
    </row>
    <row r="58124" spans="4:4" x14ac:dyDescent="0.2">
      <c r="D58124" s="1"/>
    </row>
    <row r="58125" spans="4:4" x14ac:dyDescent="0.2">
      <c r="D58125" s="1"/>
    </row>
    <row r="58126" spans="4:4" x14ac:dyDescent="0.2">
      <c r="D58126" s="1"/>
    </row>
    <row r="58127" spans="4:4" x14ac:dyDescent="0.2">
      <c r="D58127" s="1"/>
    </row>
    <row r="58128" spans="4:4" x14ac:dyDescent="0.2">
      <c r="D58128" s="1"/>
    </row>
    <row r="58129" spans="4:4" x14ac:dyDescent="0.2">
      <c r="D58129" s="1"/>
    </row>
    <row r="58130" spans="4:4" x14ac:dyDescent="0.2">
      <c r="D58130" s="1"/>
    </row>
    <row r="58131" spans="4:4" x14ac:dyDescent="0.2">
      <c r="D58131" s="1"/>
    </row>
    <row r="58132" spans="4:4" x14ac:dyDescent="0.2">
      <c r="D58132" s="1"/>
    </row>
    <row r="58133" spans="4:4" x14ac:dyDescent="0.2">
      <c r="D58133" s="1"/>
    </row>
    <row r="58134" spans="4:4" x14ac:dyDescent="0.2">
      <c r="D58134" s="1"/>
    </row>
    <row r="58135" spans="4:4" x14ac:dyDescent="0.2">
      <c r="D58135" s="1"/>
    </row>
    <row r="58136" spans="4:4" x14ac:dyDescent="0.2">
      <c r="D58136" s="1"/>
    </row>
    <row r="58137" spans="4:4" x14ac:dyDescent="0.2">
      <c r="D58137" s="1"/>
    </row>
    <row r="58138" spans="4:4" x14ac:dyDescent="0.2">
      <c r="D58138" s="1"/>
    </row>
    <row r="58139" spans="4:4" x14ac:dyDescent="0.2">
      <c r="D58139" s="1"/>
    </row>
    <row r="58140" spans="4:4" x14ac:dyDescent="0.2">
      <c r="D58140" s="1"/>
    </row>
    <row r="58141" spans="4:4" x14ac:dyDescent="0.2">
      <c r="D58141" s="1"/>
    </row>
    <row r="58142" spans="4:4" x14ac:dyDescent="0.2">
      <c r="D58142" s="1"/>
    </row>
    <row r="58143" spans="4:4" x14ac:dyDescent="0.2">
      <c r="D58143" s="1"/>
    </row>
    <row r="58144" spans="4:4" x14ac:dyDescent="0.2">
      <c r="D58144" s="1"/>
    </row>
    <row r="58145" spans="4:4" x14ac:dyDescent="0.2">
      <c r="D58145" s="1"/>
    </row>
    <row r="58146" spans="4:4" x14ac:dyDescent="0.2">
      <c r="D58146" s="1"/>
    </row>
    <row r="58147" spans="4:4" x14ac:dyDescent="0.2">
      <c r="D58147" s="1"/>
    </row>
    <row r="58148" spans="4:4" x14ac:dyDescent="0.2">
      <c r="D58148" s="1"/>
    </row>
    <row r="58149" spans="4:4" x14ac:dyDescent="0.2">
      <c r="D58149" s="1"/>
    </row>
    <row r="58150" spans="4:4" x14ac:dyDescent="0.2">
      <c r="D58150" s="1"/>
    </row>
    <row r="58151" spans="4:4" x14ac:dyDescent="0.2">
      <c r="D58151" s="1"/>
    </row>
    <row r="58152" spans="4:4" x14ac:dyDescent="0.2">
      <c r="D58152" s="1"/>
    </row>
    <row r="58153" spans="4:4" x14ac:dyDescent="0.2">
      <c r="D58153" s="1"/>
    </row>
    <row r="58154" spans="4:4" x14ac:dyDescent="0.2">
      <c r="D58154" s="1"/>
    </row>
    <row r="58155" spans="4:4" x14ac:dyDescent="0.2">
      <c r="D58155" s="1"/>
    </row>
    <row r="58156" spans="4:4" x14ac:dyDescent="0.2">
      <c r="D58156" s="1"/>
    </row>
    <row r="58157" spans="4:4" x14ac:dyDescent="0.2">
      <c r="D58157" s="1"/>
    </row>
    <row r="58158" spans="4:4" x14ac:dyDescent="0.2">
      <c r="D58158" s="1"/>
    </row>
    <row r="58159" spans="4:4" x14ac:dyDescent="0.2">
      <c r="D58159" s="1"/>
    </row>
    <row r="58160" spans="4:4" x14ac:dyDescent="0.2">
      <c r="D58160" s="1"/>
    </row>
    <row r="58161" spans="4:4" x14ac:dyDescent="0.2">
      <c r="D58161" s="1"/>
    </row>
    <row r="58162" spans="4:4" x14ac:dyDescent="0.2">
      <c r="D58162" s="1"/>
    </row>
    <row r="58163" spans="4:4" x14ac:dyDescent="0.2">
      <c r="D58163" s="1"/>
    </row>
    <row r="58164" spans="4:4" x14ac:dyDescent="0.2">
      <c r="D58164" s="1"/>
    </row>
    <row r="58165" spans="4:4" x14ac:dyDescent="0.2">
      <c r="D58165" s="1"/>
    </row>
    <row r="58166" spans="4:4" x14ac:dyDescent="0.2">
      <c r="D58166" s="1"/>
    </row>
    <row r="58167" spans="4:4" x14ac:dyDescent="0.2">
      <c r="D58167" s="1"/>
    </row>
    <row r="58168" spans="4:4" x14ac:dyDescent="0.2">
      <c r="D58168" s="1"/>
    </row>
    <row r="58169" spans="4:4" x14ac:dyDescent="0.2">
      <c r="D58169" s="1"/>
    </row>
    <row r="58170" spans="4:4" x14ac:dyDescent="0.2">
      <c r="D58170" s="1"/>
    </row>
    <row r="58171" spans="4:4" x14ac:dyDescent="0.2">
      <c r="D58171" s="1"/>
    </row>
    <row r="58172" spans="4:4" x14ac:dyDescent="0.2">
      <c r="D58172" s="1"/>
    </row>
    <row r="58173" spans="4:4" x14ac:dyDescent="0.2">
      <c r="D58173" s="1"/>
    </row>
    <row r="58174" spans="4:4" x14ac:dyDescent="0.2">
      <c r="D58174" s="1"/>
    </row>
    <row r="58175" spans="4:4" x14ac:dyDescent="0.2">
      <c r="D58175" s="1"/>
    </row>
    <row r="58176" spans="4:4" x14ac:dyDescent="0.2">
      <c r="D58176" s="1"/>
    </row>
    <row r="58177" spans="4:4" x14ac:dyDescent="0.2">
      <c r="D58177" s="1"/>
    </row>
    <row r="58178" spans="4:4" x14ac:dyDescent="0.2">
      <c r="D58178" s="1"/>
    </row>
    <row r="58179" spans="4:4" x14ac:dyDescent="0.2">
      <c r="D58179" s="1"/>
    </row>
    <row r="58180" spans="4:4" x14ac:dyDescent="0.2">
      <c r="D58180" s="1"/>
    </row>
    <row r="58181" spans="4:4" x14ac:dyDescent="0.2">
      <c r="D58181" s="1"/>
    </row>
    <row r="58182" spans="4:4" x14ac:dyDescent="0.2">
      <c r="D58182" s="1"/>
    </row>
    <row r="58183" spans="4:4" x14ac:dyDescent="0.2">
      <c r="D58183" s="1"/>
    </row>
    <row r="58184" spans="4:4" x14ac:dyDescent="0.2">
      <c r="D58184" s="1"/>
    </row>
    <row r="58185" spans="4:4" x14ac:dyDescent="0.2">
      <c r="D58185" s="1"/>
    </row>
    <row r="58186" spans="4:4" x14ac:dyDescent="0.2">
      <c r="D58186" s="1"/>
    </row>
    <row r="58187" spans="4:4" x14ac:dyDescent="0.2">
      <c r="D58187" s="1"/>
    </row>
    <row r="58188" spans="4:4" x14ac:dyDescent="0.2">
      <c r="D58188" s="1"/>
    </row>
    <row r="58189" spans="4:4" x14ac:dyDescent="0.2">
      <c r="D58189" s="1"/>
    </row>
    <row r="58190" spans="4:4" x14ac:dyDescent="0.2">
      <c r="D58190" s="1"/>
    </row>
    <row r="58191" spans="4:4" x14ac:dyDescent="0.2">
      <c r="D58191" s="1"/>
    </row>
    <row r="58192" spans="4:4" x14ac:dyDescent="0.2">
      <c r="D58192" s="1"/>
    </row>
    <row r="58193" spans="4:4" x14ac:dyDescent="0.2">
      <c r="D58193" s="1"/>
    </row>
    <row r="58194" spans="4:4" x14ac:dyDescent="0.2">
      <c r="D58194" s="1"/>
    </row>
    <row r="58195" spans="4:4" x14ac:dyDescent="0.2">
      <c r="D58195" s="1"/>
    </row>
    <row r="58196" spans="4:4" x14ac:dyDescent="0.2">
      <c r="D58196" s="1"/>
    </row>
    <row r="58197" spans="4:4" x14ac:dyDescent="0.2">
      <c r="D58197" s="1"/>
    </row>
    <row r="58198" spans="4:4" x14ac:dyDescent="0.2">
      <c r="D58198" s="1"/>
    </row>
    <row r="58199" spans="4:4" x14ac:dyDescent="0.2">
      <c r="D58199" s="1"/>
    </row>
    <row r="58200" spans="4:4" x14ac:dyDescent="0.2">
      <c r="D58200" s="1"/>
    </row>
    <row r="58201" spans="4:4" x14ac:dyDescent="0.2">
      <c r="D58201" s="1"/>
    </row>
    <row r="58202" spans="4:4" x14ac:dyDescent="0.2">
      <c r="D58202" s="1"/>
    </row>
    <row r="58203" spans="4:4" x14ac:dyDescent="0.2">
      <c r="D58203" s="1"/>
    </row>
    <row r="58204" spans="4:4" x14ac:dyDescent="0.2">
      <c r="D58204" s="1"/>
    </row>
    <row r="58205" spans="4:4" x14ac:dyDescent="0.2">
      <c r="D58205" s="1"/>
    </row>
    <row r="58206" spans="4:4" x14ac:dyDescent="0.2">
      <c r="D58206" s="1"/>
    </row>
    <row r="58207" spans="4:4" x14ac:dyDescent="0.2">
      <c r="D58207" s="1"/>
    </row>
    <row r="58208" spans="4:4" x14ac:dyDescent="0.2">
      <c r="D58208" s="1"/>
    </row>
    <row r="58209" spans="4:4" x14ac:dyDescent="0.2">
      <c r="D58209" s="1"/>
    </row>
    <row r="58210" spans="4:4" x14ac:dyDescent="0.2">
      <c r="D58210" s="1"/>
    </row>
    <row r="58211" spans="4:4" x14ac:dyDescent="0.2">
      <c r="D58211" s="1"/>
    </row>
    <row r="58212" spans="4:4" x14ac:dyDescent="0.2">
      <c r="D58212" s="1"/>
    </row>
    <row r="58213" spans="4:4" x14ac:dyDescent="0.2">
      <c r="D58213" s="1"/>
    </row>
    <row r="58214" spans="4:4" x14ac:dyDescent="0.2">
      <c r="D58214" s="1"/>
    </row>
    <row r="58215" spans="4:4" x14ac:dyDescent="0.2">
      <c r="D58215" s="1"/>
    </row>
    <row r="58216" spans="4:4" x14ac:dyDescent="0.2">
      <c r="D58216" s="1"/>
    </row>
    <row r="58217" spans="4:4" x14ac:dyDescent="0.2">
      <c r="D58217" s="1"/>
    </row>
    <row r="58218" spans="4:4" x14ac:dyDescent="0.2">
      <c r="D58218" s="1"/>
    </row>
    <row r="58219" spans="4:4" x14ac:dyDescent="0.2">
      <c r="D58219" s="1"/>
    </row>
    <row r="58220" spans="4:4" x14ac:dyDescent="0.2">
      <c r="D58220" s="1"/>
    </row>
    <row r="58221" spans="4:4" x14ac:dyDescent="0.2">
      <c r="D58221" s="1"/>
    </row>
    <row r="58222" spans="4:4" x14ac:dyDescent="0.2">
      <c r="D58222" s="1"/>
    </row>
    <row r="58223" spans="4:4" x14ac:dyDescent="0.2">
      <c r="D58223" s="1"/>
    </row>
    <row r="58224" spans="4:4" x14ac:dyDescent="0.2">
      <c r="D58224" s="1"/>
    </row>
    <row r="58225" spans="4:4" x14ac:dyDescent="0.2">
      <c r="D58225" s="1"/>
    </row>
    <row r="58226" spans="4:4" x14ac:dyDescent="0.2">
      <c r="D58226" s="1"/>
    </row>
    <row r="58227" spans="4:4" x14ac:dyDescent="0.2">
      <c r="D58227" s="1"/>
    </row>
    <row r="58228" spans="4:4" x14ac:dyDescent="0.2">
      <c r="D58228" s="1"/>
    </row>
    <row r="58229" spans="4:4" x14ac:dyDescent="0.2">
      <c r="D58229" s="1"/>
    </row>
    <row r="58230" spans="4:4" x14ac:dyDescent="0.2">
      <c r="D58230" s="1"/>
    </row>
    <row r="58231" spans="4:4" x14ac:dyDescent="0.2">
      <c r="D58231" s="1"/>
    </row>
    <row r="58232" spans="4:4" x14ac:dyDescent="0.2">
      <c r="D58232" s="1"/>
    </row>
    <row r="58233" spans="4:4" x14ac:dyDescent="0.2">
      <c r="D58233" s="1"/>
    </row>
    <row r="58234" spans="4:4" x14ac:dyDescent="0.2">
      <c r="D58234" s="1"/>
    </row>
    <row r="58235" spans="4:4" x14ac:dyDescent="0.2">
      <c r="D58235" s="1"/>
    </row>
    <row r="58236" spans="4:4" x14ac:dyDescent="0.2">
      <c r="D58236" s="1"/>
    </row>
    <row r="58237" spans="4:4" x14ac:dyDescent="0.2">
      <c r="D58237" s="1"/>
    </row>
    <row r="58238" spans="4:4" x14ac:dyDescent="0.2">
      <c r="D58238" s="1"/>
    </row>
    <row r="58239" spans="4:4" x14ac:dyDescent="0.2">
      <c r="D58239" s="1"/>
    </row>
    <row r="58240" spans="4:4" x14ac:dyDescent="0.2">
      <c r="D58240" s="1"/>
    </row>
    <row r="58241" spans="4:4" x14ac:dyDescent="0.2">
      <c r="D58241" s="1"/>
    </row>
    <row r="58242" spans="4:4" x14ac:dyDescent="0.2">
      <c r="D58242" s="1"/>
    </row>
    <row r="58243" spans="4:4" x14ac:dyDescent="0.2">
      <c r="D58243" s="1"/>
    </row>
    <row r="58244" spans="4:4" x14ac:dyDescent="0.2">
      <c r="D58244" s="1"/>
    </row>
    <row r="58245" spans="4:4" x14ac:dyDescent="0.2">
      <c r="D58245" s="1"/>
    </row>
    <row r="58246" spans="4:4" x14ac:dyDescent="0.2">
      <c r="D58246" s="1"/>
    </row>
    <row r="58247" spans="4:4" x14ac:dyDescent="0.2">
      <c r="D58247" s="1"/>
    </row>
    <row r="58248" spans="4:4" x14ac:dyDescent="0.2">
      <c r="D58248" s="1"/>
    </row>
    <row r="58249" spans="4:4" x14ac:dyDescent="0.2">
      <c r="D58249" s="1"/>
    </row>
    <row r="58250" spans="4:4" x14ac:dyDescent="0.2">
      <c r="D58250" s="1"/>
    </row>
    <row r="58251" spans="4:4" x14ac:dyDescent="0.2">
      <c r="D58251" s="1"/>
    </row>
    <row r="58252" spans="4:4" x14ac:dyDescent="0.2">
      <c r="D58252" s="1"/>
    </row>
    <row r="58253" spans="4:4" x14ac:dyDescent="0.2">
      <c r="D58253" s="1"/>
    </row>
    <row r="58254" spans="4:4" x14ac:dyDescent="0.2">
      <c r="D58254" s="1"/>
    </row>
    <row r="58255" spans="4:4" x14ac:dyDescent="0.2">
      <c r="D58255" s="1"/>
    </row>
    <row r="58256" spans="4:4" x14ac:dyDescent="0.2">
      <c r="D58256" s="1"/>
    </row>
    <row r="58257" spans="4:4" x14ac:dyDescent="0.2">
      <c r="D58257" s="1"/>
    </row>
    <row r="58258" spans="4:4" x14ac:dyDescent="0.2">
      <c r="D58258" s="1"/>
    </row>
    <row r="58259" spans="4:4" x14ac:dyDescent="0.2">
      <c r="D58259" s="1"/>
    </row>
    <row r="58260" spans="4:4" x14ac:dyDescent="0.2">
      <c r="D58260" s="1"/>
    </row>
    <row r="58261" spans="4:4" x14ac:dyDescent="0.2">
      <c r="D58261" s="1"/>
    </row>
    <row r="58262" spans="4:4" x14ac:dyDescent="0.2">
      <c r="D58262" s="1"/>
    </row>
    <row r="58263" spans="4:4" x14ac:dyDescent="0.2">
      <c r="D58263" s="1"/>
    </row>
    <row r="58264" spans="4:4" x14ac:dyDescent="0.2">
      <c r="D58264" s="1"/>
    </row>
    <row r="58265" spans="4:4" x14ac:dyDescent="0.2">
      <c r="D58265" s="1"/>
    </row>
    <row r="58266" spans="4:4" x14ac:dyDescent="0.2">
      <c r="D58266" s="1"/>
    </row>
    <row r="58267" spans="4:4" x14ac:dyDescent="0.2">
      <c r="D58267" s="1"/>
    </row>
    <row r="58268" spans="4:4" x14ac:dyDescent="0.2">
      <c r="D58268" s="1"/>
    </row>
    <row r="58269" spans="4:4" x14ac:dyDescent="0.2">
      <c r="D58269" s="1"/>
    </row>
    <row r="58270" spans="4:4" x14ac:dyDescent="0.2">
      <c r="D58270" s="1"/>
    </row>
    <row r="58271" spans="4:4" x14ac:dyDescent="0.2">
      <c r="D58271" s="1"/>
    </row>
    <row r="58272" spans="4:4" x14ac:dyDescent="0.2">
      <c r="D58272" s="1"/>
    </row>
    <row r="58273" spans="4:4" x14ac:dyDescent="0.2">
      <c r="D58273" s="1"/>
    </row>
    <row r="58274" spans="4:4" x14ac:dyDescent="0.2">
      <c r="D58274" s="1"/>
    </row>
    <row r="58275" spans="4:4" x14ac:dyDescent="0.2">
      <c r="D58275" s="1"/>
    </row>
    <row r="58276" spans="4:4" x14ac:dyDescent="0.2">
      <c r="D58276" s="1"/>
    </row>
    <row r="58277" spans="4:4" x14ac:dyDescent="0.2">
      <c r="D58277" s="1"/>
    </row>
    <row r="58278" spans="4:4" x14ac:dyDescent="0.2">
      <c r="D58278" s="1"/>
    </row>
    <row r="58279" spans="4:4" x14ac:dyDescent="0.2">
      <c r="D58279" s="1"/>
    </row>
    <row r="58280" spans="4:4" x14ac:dyDescent="0.2">
      <c r="D58280" s="1"/>
    </row>
    <row r="58281" spans="4:4" x14ac:dyDescent="0.2">
      <c r="D58281" s="1"/>
    </row>
    <row r="58282" spans="4:4" x14ac:dyDescent="0.2">
      <c r="D58282" s="1"/>
    </row>
    <row r="58283" spans="4:4" x14ac:dyDescent="0.2">
      <c r="D58283" s="1"/>
    </row>
    <row r="58284" spans="4:4" x14ac:dyDescent="0.2">
      <c r="D58284" s="1"/>
    </row>
    <row r="58285" spans="4:4" x14ac:dyDescent="0.2">
      <c r="D58285" s="1"/>
    </row>
    <row r="58286" spans="4:4" x14ac:dyDescent="0.2">
      <c r="D58286" s="1"/>
    </row>
    <row r="58287" spans="4:4" x14ac:dyDescent="0.2">
      <c r="D58287" s="1"/>
    </row>
    <row r="58288" spans="4:4" x14ac:dyDescent="0.2">
      <c r="D58288" s="1"/>
    </row>
    <row r="58289" spans="4:4" x14ac:dyDescent="0.2">
      <c r="D58289" s="1"/>
    </row>
    <row r="58290" spans="4:4" x14ac:dyDescent="0.2">
      <c r="D58290" s="1"/>
    </row>
    <row r="58291" spans="4:4" x14ac:dyDescent="0.2">
      <c r="D58291" s="1"/>
    </row>
    <row r="58292" spans="4:4" x14ac:dyDescent="0.2">
      <c r="D58292" s="1"/>
    </row>
    <row r="58293" spans="4:4" x14ac:dyDescent="0.2">
      <c r="D58293" s="1"/>
    </row>
    <row r="58294" spans="4:4" x14ac:dyDescent="0.2">
      <c r="D58294" s="1"/>
    </row>
    <row r="58295" spans="4:4" x14ac:dyDescent="0.2">
      <c r="D58295" s="1"/>
    </row>
    <row r="58296" spans="4:4" x14ac:dyDescent="0.2">
      <c r="D58296" s="1"/>
    </row>
    <row r="58297" spans="4:4" x14ac:dyDescent="0.2">
      <c r="D58297" s="1"/>
    </row>
    <row r="58298" spans="4:4" x14ac:dyDescent="0.2">
      <c r="D58298" s="1"/>
    </row>
    <row r="58299" spans="4:4" x14ac:dyDescent="0.2">
      <c r="D58299" s="1"/>
    </row>
    <row r="58300" spans="4:4" x14ac:dyDescent="0.2">
      <c r="D58300" s="1"/>
    </row>
    <row r="58301" spans="4:4" x14ac:dyDescent="0.2">
      <c r="D58301" s="1"/>
    </row>
    <row r="58302" spans="4:4" x14ac:dyDescent="0.2">
      <c r="D58302" s="1"/>
    </row>
    <row r="58303" spans="4:4" x14ac:dyDescent="0.2">
      <c r="D58303" s="1"/>
    </row>
    <row r="58304" spans="4:4" x14ac:dyDescent="0.2">
      <c r="D58304" s="1"/>
    </row>
    <row r="58305" spans="4:4" x14ac:dyDescent="0.2">
      <c r="D58305" s="1"/>
    </row>
    <row r="58306" spans="4:4" x14ac:dyDescent="0.2">
      <c r="D58306" s="1"/>
    </row>
    <row r="58307" spans="4:4" x14ac:dyDescent="0.2">
      <c r="D58307" s="1"/>
    </row>
    <row r="58308" spans="4:4" x14ac:dyDescent="0.2">
      <c r="D58308" s="1"/>
    </row>
    <row r="58309" spans="4:4" x14ac:dyDescent="0.2">
      <c r="D58309" s="1"/>
    </row>
    <row r="58310" spans="4:4" x14ac:dyDescent="0.2">
      <c r="D58310" s="1"/>
    </row>
    <row r="58311" spans="4:4" x14ac:dyDescent="0.2">
      <c r="D58311" s="1"/>
    </row>
    <row r="58312" spans="4:4" x14ac:dyDescent="0.2">
      <c r="D58312" s="1"/>
    </row>
    <row r="58313" spans="4:4" x14ac:dyDescent="0.2">
      <c r="D58313" s="1"/>
    </row>
    <row r="58314" spans="4:4" x14ac:dyDescent="0.2">
      <c r="D58314" s="1"/>
    </row>
    <row r="58315" spans="4:4" x14ac:dyDescent="0.2">
      <c r="D58315" s="1"/>
    </row>
    <row r="58316" spans="4:4" x14ac:dyDescent="0.2">
      <c r="D58316" s="1"/>
    </row>
    <row r="58317" spans="4:4" x14ac:dyDescent="0.2">
      <c r="D58317" s="1"/>
    </row>
    <row r="58318" spans="4:4" x14ac:dyDescent="0.2">
      <c r="D58318" s="1"/>
    </row>
    <row r="58319" spans="4:4" x14ac:dyDescent="0.2">
      <c r="D58319" s="1"/>
    </row>
    <row r="58320" spans="4:4" x14ac:dyDescent="0.2">
      <c r="D58320" s="1"/>
    </row>
    <row r="58321" spans="4:4" x14ac:dyDescent="0.2">
      <c r="D58321" s="1"/>
    </row>
    <row r="58322" spans="4:4" x14ac:dyDescent="0.2">
      <c r="D58322" s="1"/>
    </row>
    <row r="58323" spans="4:4" x14ac:dyDescent="0.2">
      <c r="D58323" s="1"/>
    </row>
    <row r="58324" spans="4:4" x14ac:dyDescent="0.2">
      <c r="D58324" s="1"/>
    </row>
    <row r="58325" spans="4:4" x14ac:dyDescent="0.2">
      <c r="D58325" s="1"/>
    </row>
    <row r="58326" spans="4:4" x14ac:dyDescent="0.2">
      <c r="D58326" s="1"/>
    </row>
    <row r="58327" spans="4:4" x14ac:dyDescent="0.2">
      <c r="D58327" s="1"/>
    </row>
    <row r="58328" spans="4:4" x14ac:dyDescent="0.2">
      <c r="D58328" s="1"/>
    </row>
    <row r="58329" spans="4:4" x14ac:dyDescent="0.2">
      <c r="D58329" s="1"/>
    </row>
    <row r="58330" spans="4:4" x14ac:dyDescent="0.2">
      <c r="D58330" s="1"/>
    </row>
    <row r="58331" spans="4:4" x14ac:dyDescent="0.2">
      <c r="D58331" s="1"/>
    </row>
    <row r="58332" spans="4:4" x14ac:dyDescent="0.2">
      <c r="D58332" s="1"/>
    </row>
    <row r="58333" spans="4:4" x14ac:dyDescent="0.2">
      <c r="D58333" s="1"/>
    </row>
    <row r="58334" spans="4:4" x14ac:dyDescent="0.2">
      <c r="D58334" s="1"/>
    </row>
    <row r="58335" spans="4:4" x14ac:dyDescent="0.2">
      <c r="D58335" s="1"/>
    </row>
    <row r="58336" spans="4:4" x14ac:dyDescent="0.2">
      <c r="D58336" s="1"/>
    </row>
    <row r="58337" spans="4:4" x14ac:dyDescent="0.2">
      <c r="D58337" s="1"/>
    </row>
    <row r="58338" spans="4:4" x14ac:dyDescent="0.2">
      <c r="D58338" s="1"/>
    </row>
    <row r="58339" spans="4:4" x14ac:dyDescent="0.2">
      <c r="D58339" s="1"/>
    </row>
    <row r="58340" spans="4:4" x14ac:dyDescent="0.2">
      <c r="D58340" s="1"/>
    </row>
    <row r="58341" spans="4:4" x14ac:dyDescent="0.2">
      <c r="D58341" s="1"/>
    </row>
    <row r="58342" spans="4:4" x14ac:dyDescent="0.2">
      <c r="D58342" s="1"/>
    </row>
    <row r="58343" spans="4:4" x14ac:dyDescent="0.2">
      <c r="D58343" s="1"/>
    </row>
    <row r="58344" spans="4:4" x14ac:dyDescent="0.2">
      <c r="D58344" s="1"/>
    </row>
    <row r="58345" spans="4:4" x14ac:dyDescent="0.2">
      <c r="D58345" s="1"/>
    </row>
    <row r="58346" spans="4:4" x14ac:dyDescent="0.2">
      <c r="D58346" s="1"/>
    </row>
    <row r="58347" spans="4:4" x14ac:dyDescent="0.2">
      <c r="D58347" s="1"/>
    </row>
    <row r="58348" spans="4:4" x14ac:dyDescent="0.2">
      <c r="D58348" s="1"/>
    </row>
    <row r="58349" spans="4:4" x14ac:dyDescent="0.2">
      <c r="D58349" s="1"/>
    </row>
    <row r="58350" spans="4:4" x14ac:dyDescent="0.2">
      <c r="D58350" s="1"/>
    </row>
    <row r="58351" spans="4:4" x14ac:dyDescent="0.2">
      <c r="D58351" s="1"/>
    </row>
    <row r="58352" spans="4:4" x14ac:dyDescent="0.2">
      <c r="D58352" s="1"/>
    </row>
    <row r="58353" spans="4:4" x14ac:dyDescent="0.2">
      <c r="D58353" s="1"/>
    </row>
    <row r="58354" spans="4:4" x14ac:dyDescent="0.2">
      <c r="D58354" s="1"/>
    </row>
    <row r="58355" spans="4:4" x14ac:dyDescent="0.2">
      <c r="D58355" s="1"/>
    </row>
    <row r="58356" spans="4:4" x14ac:dyDescent="0.2">
      <c r="D58356" s="1"/>
    </row>
    <row r="58357" spans="4:4" x14ac:dyDescent="0.2">
      <c r="D58357" s="1"/>
    </row>
    <row r="58358" spans="4:4" x14ac:dyDescent="0.2">
      <c r="D58358" s="1"/>
    </row>
    <row r="58359" spans="4:4" x14ac:dyDescent="0.2">
      <c r="D58359" s="1"/>
    </row>
    <row r="58360" spans="4:4" x14ac:dyDescent="0.2">
      <c r="D58360" s="1"/>
    </row>
    <row r="58361" spans="4:4" x14ac:dyDescent="0.2">
      <c r="D58361" s="1"/>
    </row>
    <row r="58362" spans="4:4" x14ac:dyDescent="0.2">
      <c r="D58362" s="1"/>
    </row>
    <row r="58363" spans="4:4" x14ac:dyDescent="0.2">
      <c r="D58363" s="1"/>
    </row>
    <row r="58364" spans="4:4" x14ac:dyDescent="0.2">
      <c r="D58364" s="1"/>
    </row>
    <row r="58365" spans="4:4" x14ac:dyDescent="0.2">
      <c r="D58365" s="1"/>
    </row>
    <row r="58366" spans="4:4" x14ac:dyDescent="0.2">
      <c r="D58366" s="1"/>
    </row>
    <row r="58367" spans="4:4" x14ac:dyDescent="0.2">
      <c r="D58367" s="1"/>
    </row>
    <row r="58368" spans="4:4" x14ac:dyDescent="0.2">
      <c r="D58368" s="1"/>
    </row>
    <row r="58369" spans="4:4" x14ac:dyDescent="0.2">
      <c r="D58369" s="1"/>
    </row>
    <row r="58370" spans="4:4" x14ac:dyDescent="0.2">
      <c r="D58370" s="1"/>
    </row>
    <row r="58371" spans="4:4" x14ac:dyDescent="0.2">
      <c r="D58371" s="1"/>
    </row>
    <row r="58372" spans="4:4" x14ac:dyDescent="0.2">
      <c r="D58372" s="1"/>
    </row>
    <row r="58373" spans="4:4" x14ac:dyDescent="0.2">
      <c r="D58373" s="1"/>
    </row>
    <row r="58374" spans="4:4" x14ac:dyDescent="0.2">
      <c r="D58374" s="1"/>
    </row>
    <row r="58375" spans="4:4" x14ac:dyDescent="0.2">
      <c r="D58375" s="1"/>
    </row>
    <row r="58376" spans="4:4" x14ac:dyDescent="0.2">
      <c r="D58376" s="1"/>
    </row>
    <row r="58377" spans="4:4" x14ac:dyDescent="0.2">
      <c r="D58377" s="1"/>
    </row>
    <row r="58378" spans="4:4" x14ac:dyDescent="0.2">
      <c r="D58378" s="1"/>
    </row>
    <row r="58379" spans="4:4" x14ac:dyDescent="0.2">
      <c r="D58379" s="1"/>
    </row>
    <row r="58380" spans="4:4" x14ac:dyDescent="0.2">
      <c r="D58380" s="1"/>
    </row>
    <row r="58381" spans="4:4" x14ac:dyDescent="0.2">
      <c r="D58381" s="1"/>
    </row>
    <row r="58382" spans="4:4" x14ac:dyDescent="0.2">
      <c r="D58382" s="1"/>
    </row>
    <row r="58383" spans="4:4" x14ac:dyDescent="0.2">
      <c r="D58383" s="1"/>
    </row>
    <row r="58384" spans="4:4" x14ac:dyDescent="0.2">
      <c r="D58384" s="1"/>
    </row>
    <row r="58385" spans="4:4" x14ac:dyDescent="0.2">
      <c r="D58385" s="1"/>
    </row>
    <row r="58386" spans="4:4" x14ac:dyDescent="0.2">
      <c r="D58386" s="1"/>
    </row>
    <row r="58387" spans="4:4" x14ac:dyDescent="0.2">
      <c r="D58387" s="1"/>
    </row>
    <row r="58388" spans="4:4" x14ac:dyDescent="0.2">
      <c r="D58388" s="1"/>
    </row>
    <row r="58389" spans="4:4" x14ac:dyDescent="0.2">
      <c r="D58389" s="1"/>
    </row>
    <row r="58390" spans="4:4" x14ac:dyDescent="0.2">
      <c r="D58390" s="1"/>
    </row>
    <row r="58391" spans="4:4" x14ac:dyDescent="0.2">
      <c r="D58391" s="1"/>
    </row>
    <row r="58392" spans="4:4" x14ac:dyDescent="0.2">
      <c r="D58392" s="1"/>
    </row>
    <row r="58393" spans="4:4" x14ac:dyDescent="0.2">
      <c r="D58393" s="1"/>
    </row>
    <row r="58394" spans="4:4" x14ac:dyDescent="0.2">
      <c r="D58394" s="1"/>
    </row>
    <row r="58395" spans="4:4" x14ac:dyDescent="0.2">
      <c r="D58395" s="1"/>
    </row>
    <row r="58396" spans="4:4" x14ac:dyDescent="0.2">
      <c r="D58396" s="1"/>
    </row>
    <row r="58397" spans="4:4" x14ac:dyDescent="0.2">
      <c r="D58397" s="1"/>
    </row>
    <row r="58398" spans="4:4" x14ac:dyDescent="0.2">
      <c r="D58398" s="1"/>
    </row>
    <row r="58399" spans="4:4" x14ac:dyDescent="0.2">
      <c r="D58399" s="1"/>
    </row>
    <row r="58400" spans="4:4" x14ac:dyDescent="0.2">
      <c r="D58400" s="1"/>
    </row>
    <row r="58401" spans="4:4" x14ac:dyDescent="0.2">
      <c r="D58401" s="1"/>
    </row>
    <row r="58402" spans="4:4" x14ac:dyDescent="0.2">
      <c r="D58402" s="1"/>
    </row>
    <row r="58403" spans="4:4" x14ac:dyDescent="0.2">
      <c r="D58403" s="1"/>
    </row>
    <row r="58404" spans="4:4" x14ac:dyDescent="0.2">
      <c r="D58404" s="1"/>
    </row>
    <row r="58405" spans="4:4" x14ac:dyDescent="0.2">
      <c r="D58405" s="1"/>
    </row>
    <row r="58406" spans="4:4" x14ac:dyDescent="0.2">
      <c r="D58406" s="1"/>
    </row>
    <row r="58407" spans="4:4" x14ac:dyDescent="0.2">
      <c r="D58407" s="1"/>
    </row>
    <row r="58408" spans="4:4" x14ac:dyDescent="0.2">
      <c r="D58408" s="1"/>
    </row>
    <row r="58409" spans="4:4" x14ac:dyDescent="0.2">
      <c r="D58409" s="1"/>
    </row>
    <row r="58410" spans="4:4" x14ac:dyDescent="0.2">
      <c r="D58410" s="1"/>
    </row>
    <row r="58411" spans="4:4" x14ac:dyDescent="0.2">
      <c r="D58411" s="1"/>
    </row>
    <row r="58412" spans="4:4" x14ac:dyDescent="0.2">
      <c r="D58412" s="1"/>
    </row>
    <row r="58413" spans="4:4" x14ac:dyDescent="0.2">
      <c r="D58413" s="1"/>
    </row>
    <row r="58414" spans="4:4" x14ac:dyDescent="0.2">
      <c r="D58414" s="1"/>
    </row>
    <row r="58415" spans="4:4" x14ac:dyDescent="0.2">
      <c r="D58415" s="1"/>
    </row>
    <row r="58416" spans="4:4" x14ac:dyDescent="0.2">
      <c r="D58416" s="1"/>
    </row>
    <row r="58417" spans="4:4" x14ac:dyDescent="0.2">
      <c r="D58417" s="1"/>
    </row>
    <row r="58418" spans="4:4" x14ac:dyDescent="0.2">
      <c r="D58418" s="1"/>
    </row>
    <row r="58419" spans="4:4" x14ac:dyDescent="0.2">
      <c r="D58419" s="1"/>
    </row>
    <row r="58420" spans="4:4" x14ac:dyDescent="0.2">
      <c r="D58420" s="1"/>
    </row>
    <row r="58421" spans="4:4" x14ac:dyDescent="0.2">
      <c r="D58421" s="1"/>
    </row>
    <row r="58422" spans="4:4" x14ac:dyDescent="0.2">
      <c r="D58422" s="1"/>
    </row>
    <row r="58423" spans="4:4" x14ac:dyDescent="0.2">
      <c r="D58423" s="1"/>
    </row>
    <row r="58424" spans="4:4" x14ac:dyDescent="0.2">
      <c r="D58424" s="1"/>
    </row>
    <row r="58425" spans="4:4" x14ac:dyDescent="0.2">
      <c r="D58425" s="1"/>
    </row>
    <row r="58426" spans="4:4" x14ac:dyDescent="0.2">
      <c r="D58426" s="1"/>
    </row>
    <row r="58427" spans="4:4" x14ac:dyDescent="0.2">
      <c r="D58427" s="1"/>
    </row>
    <row r="58428" spans="4:4" x14ac:dyDescent="0.2">
      <c r="D58428" s="1"/>
    </row>
    <row r="58429" spans="4:4" x14ac:dyDescent="0.2">
      <c r="D58429" s="1"/>
    </row>
    <row r="58430" spans="4:4" x14ac:dyDescent="0.2">
      <c r="D58430" s="1"/>
    </row>
    <row r="58431" spans="4:4" x14ac:dyDescent="0.2">
      <c r="D58431" s="1"/>
    </row>
    <row r="58432" spans="4:4" x14ac:dyDescent="0.2">
      <c r="D58432" s="1"/>
    </row>
    <row r="58433" spans="4:4" x14ac:dyDescent="0.2">
      <c r="D58433" s="1"/>
    </row>
    <row r="58434" spans="4:4" x14ac:dyDescent="0.2">
      <c r="D58434" s="1"/>
    </row>
    <row r="58435" spans="4:4" x14ac:dyDescent="0.2">
      <c r="D58435" s="1"/>
    </row>
    <row r="58436" spans="4:4" x14ac:dyDescent="0.2">
      <c r="D58436" s="1"/>
    </row>
    <row r="58437" spans="4:4" x14ac:dyDescent="0.2">
      <c r="D58437" s="1"/>
    </row>
    <row r="58438" spans="4:4" x14ac:dyDescent="0.2">
      <c r="D58438" s="1"/>
    </row>
    <row r="58439" spans="4:4" x14ac:dyDescent="0.2">
      <c r="D58439" s="1"/>
    </row>
    <row r="58440" spans="4:4" x14ac:dyDescent="0.2">
      <c r="D58440" s="1"/>
    </row>
    <row r="58441" spans="4:4" x14ac:dyDescent="0.2">
      <c r="D58441" s="1"/>
    </row>
    <row r="58442" spans="4:4" x14ac:dyDescent="0.2">
      <c r="D58442" s="1"/>
    </row>
    <row r="58443" spans="4:4" x14ac:dyDescent="0.2">
      <c r="D58443" s="1"/>
    </row>
    <row r="58444" spans="4:4" x14ac:dyDescent="0.2">
      <c r="D58444" s="1"/>
    </row>
    <row r="58445" spans="4:4" x14ac:dyDescent="0.2">
      <c r="D58445" s="1"/>
    </row>
    <row r="58446" spans="4:4" x14ac:dyDescent="0.2">
      <c r="D58446" s="1"/>
    </row>
    <row r="58447" spans="4:4" x14ac:dyDescent="0.2">
      <c r="D58447" s="1"/>
    </row>
    <row r="58448" spans="4:4" x14ac:dyDescent="0.2">
      <c r="D58448" s="1"/>
    </row>
    <row r="58449" spans="4:4" x14ac:dyDescent="0.2">
      <c r="D58449" s="1"/>
    </row>
    <row r="58450" spans="4:4" x14ac:dyDescent="0.2">
      <c r="D58450" s="1"/>
    </row>
    <row r="58451" spans="4:4" x14ac:dyDescent="0.2">
      <c r="D58451" s="1"/>
    </row>
    <row r="58452" spans="4:4" x14ac:dyDescent="0.2">
      <c r="D58452" s="1"/>
    </row>
    <row r="58453" spans="4:4" x14ac:dyDescent="0.2">
      <c r="D58453" s="1"/>
    </row>
    <row r="58454" spans="4:4" x14ac:dyDescent="0.2">
      <c r="D58454" s="1"/>
    </row>
    <row r="58455" spans="4:4" x14ac:dyDescent="0.2">
      <c r="D58455" s="1"/>
    </row>
    <row r="58456" spans="4:4" x14ac:dyDescent="0.2">
      <c r="D58456" s="1"/>
    </row>
    <row r="58457" spans="4:4" x14ac:dyDescent="0.2">
      <c r="D58457" s="1"/>
    </row>
    <row r="58458" spans="4:4" x14ac:dyDescent="0.2">
      <c r="D58458" s="1"/>
    </row>
    <row r="58459" spans="4:4" x14ac:dyDescent="0.2">
      <c r="D58459" s="1"/>
    </row>
    <row r="58460" spans="4:4" x14ac:dyDescent="0.2">
      <c r="D58460" s="1"/>
    </row>
    <row r="58461" spans="4:4" x14ac:dyDescent="0.2">
      <c r="D58461" s="1"/>
    </row>
    <row r="58462" spans="4:4" x14ac:dyDescent="0.2">
      <c r="D58462" s="1"/>
    </row>
    <row r="58463" spans="4:4" x14ac:dyDescent="0.2">
      <c r="D58463" s="1"/>
    </row>
    <row r="58464" spans="4:4" x14ac:dyDescent="0.2">
      <c r="D58464" s="1"/>
    </row>
    <row r="58465" spans="4:4" x14ac:dyDescent="0.2">
      <c r="D58465" s="1"/>
    </row>
    <row r="58466" spans="4:4" x14ac:dyDescent="0.2">
      <c r="D58466" s="1"/>
    </row>
    <row r="58467" spans="4:4" x14ac:dyDescent="0.2">
      <c r="D58467" s="1"/>
    </row>
    <row r="58468" spans="4:4" x14ac:dyDescent="0.2">
      <c r="D58468" s="1"/>
    </row>
    <row r="58469" spans="4:4" x14ac:dyDescent="0.2">
      <c r="D58469" s="1"/>
    </row>
    <row r="58470" spans="4:4" x14ac:dyDescent="0.2">
      <c r="D58470" s="1"/>
    </row>
    <row r="58471" spans="4:4" x14ac:dyDescent="0.2">
      <c r="D58471" s="1"/>
    </row>
    <row r="58472" spans="4:4" x14ac:dyDescent="0.2">
      <c r="D58472" s="1"/>
    </row>
    <row r="58473" spans="4:4" x14ac:dyDescent="0.2">
      <c r="D58473" s="1"/>
    </row>
    <row r="58474" spans="4:4" x14ac:dyDescent="0.2">
      <c r="D58474" s="1"/>
    </row>
    <row r="58475" spans="4:4" x14ac:dyDescent="0.2">
      <c r="D58475" s="1"/>
    </row>
    <row r="58476" spans="4:4" x14ac:dyDescent="0.2">
      <c r="D58476" s="1"/>
    </row>
    <row r="58477" spans="4:4" x14ac:dyDescent="0.2">
      <c r="D58477" s="1"/>
    </row>
    <row r="58478" spans="4:4" x14ac:dyDescent="0.2">
      <c r="D58478" s="1"/>
    </row>
    <row r="58479" spans="4:4" x14ac:dyDescent="0.2">
      <c r="D58479" s="1"/>
    </row>
    <row r="58480" spans="4:4" x14ac:dyDescent="0.2">
      <c r="D58480" s="1"/>
    </row>
    <row r="58481" spans="4:4" x14ac:dyDescent="0.2">
      <c r="D58481" s="1"/>
    </row>
    <row r="58482" spans="4:4" x14ac:dyDescent="0.2">
      <c r="D58482" s="1"/>
    </row>
    <row r="58483" spans="4:4" x14ac:dyDescent="0.2">
      <c r="D58483" s="1"/>
    </row>
    <row r="58484" spans="4:4" x14ac:dyDescent="0.2">
      <c r="D58484" s="1"/>
    </row>
    <row r="58485" spans="4:4" x14ac:dyDescent="0.2">
      <c r="D58485" s="1"/>
    </row>
    <row r="58486" spans="4:4" x14ac:dyDescent="0.2">
      <c r="D58486" s="1"/>
    </row>
    <row r="58487" spans="4:4" x14ac:dyDescent="0.2">
      <c r="D58487" s="1"/>
    </row>
    <row r="58488" spans="4:4" x14ac:dyDescent="0.2">
      <c r="D58488" s="1"/>
    </row>
    <row r="58489" spans="4:4" x14ac:dyDescent="0.2">
      <c r="D58489" s="1"/>
    </row>
    <row r="58490" spans="4:4" x14ac:dyDescent="0.2">
      <c r="D58490" s="1"/>
    </row>
    <row r="58491" spans="4:4" x14ac:dyDescent="0.2">
      <c r="D58491" s="1"/>
    </row>
    <row r="58492" spans="4:4" x14ac:dyDescent="0.2">
      <c r="D58492" s="1"/>
    </row>
    <row r="58493" spans="4:4" x14ac:dyDescent="0.2">
      <c r="D58493" s="1"/>
    </row>
    <row r="58494" spans="4:4" x14ac:dyDescent="0.2">
      <c r="D58494" s="1"/>
    </row>
    <row r="58495" spans="4:4" x14ac:dyDescent="0.2">
      <c r="D58495" s="1"/>
    </row>
    <row r="58496" spans="4:4" x14ac:dyDescent="0.2">
      <c r="D58496" s="1"/>
    </row>
    <row r="58497" spans="4:4" x14ac:dyDescent="0.2">
      <c r="D58497" s="1"/>
    </row>
    <row r="58498" spans="4:4" x14ac:dyDescent="0.2">
      <c r="D58498" s="1"/>
    </row>
    <row r="58499" spans="4:4" x14ac:dyDescent="0.2">
      <c r="D58499" s="1"/>
    </row>
    <row r="58500" spans="4:4" x14ac:dyDescent="0.2">
      <c r="D58500" s="1"/>
    </row>
    <row r="58501" spans="4:4" x14ac:dyDescent="0.2">
      <c r="D58501" s="1"/>
    </row>
    <row r="58502" spans="4:4" x14ac:dyDescent="0.2">
      <c r="D58502" s="1"/>
    </row>
    <row r="58503" spans="4:4" x14ac:dyDescent="0.2">
      <c r="D58503" s="1"/>
    </row>
    <row r="58504" spans="4:4" x14ac:dyDescent="0.2">
      <c r="D58504" s="1"/>
    </row>
    <row r="58505" spans="4:4" x14ac:dyDescent="0.2">
      <c r="D58505" s="1"/>
    </row>
    <row r="58506" spans="4:4" x14ac:dyDescent="0.2">
      <c r="D58506" s="1"/>
    </row>
    <row r="58507" spans="4:4" x14ac:dyDescent="0.2">
      <c r="D58507" s="1"/>
    </row>
    <row r="58508" spans="4:4" x14ac:dyDescent="0.2">
      <c r="D58508" s="1"/>
    </row>
    <row r="58509" spans="4:4" x14ac:dyDescent="0.2">
      <c r="D58509" s="1"/>
    </row>
    <row r="58510" spans="4:4" x14ac:dyDescent="0.2">
      <c r="D58510" s="1"/>
    </row>
    <row r="58511" spans="4:4" x14ac:dyDescent="0.2">
      <c r="D58511" s="1"/>
    </row>
    <row r="58512" spans="4:4" x14ac:dyDescent="0.2">
      <c r="D58512" s="1"/>
    </row>
    <row r="58513" spans="4:4" x14ac:dyDescent="0.2">
      <c r="D58513" s="1"/>
    </row>
    <row r="58514" spans="4:4" x14ac:dyDescent="0.2">
      <c r="D58514" s="1"/>
    </row>
    <row r="58515" spans="4:4" x14ac:dyDescent="0.2">
      <c r="D58515" s="1"/>
    </row>
    <row r="58516" spans="4:4" x14ac:dyDescent="0.2">
      <c r="D58516" s="1"/>
    </row>
    <row r="58517" spans="4:4" x14ac:dyDescent="0.2">
      <c r="D58517" s="1"/>
    </row>
    <row r="58518" spans="4:4" x14ac:dyDescent="0.2">
      <c r="D58518" s="1"/>
    </row>
    <row r="58519" spans="4:4" x14ac:dyDescent="0.2">
      <c r="D58519" s="1"/>
    </row>
    <row r="58520" spans="4:4" x14ac:dyDescent="0.2">
      <c r="D58520" s="1"/>
    </row>
    <row r="58521" spans="4:4" x14ac:dyDescent="0.2">
      <c r="D58521" s="1"/>
    </row>
    <row r="58522" spans="4:4" x14ac:dyDescent="0.2">
      <c r="D58522" s="1"/>
    </row>
    <row r="58523" spans="4:4" x14ac:dyDescent="0.2">
      <c r="D58523" s="1"/>
    </row>
    <row r="58524" spans="4:4" x14ac:dyDescent="0.2">
      <c r="D58524" s="1"/>
    </row>
    <row r="58525" spans="4:4" x14ac:dyDescent="0.2">
      <c r="D58525" s="1"/>
    </row>
    <row r="58526" spans="4:4" x14ac:dyDescent="0.2">
      <c r="D58526" s="1"/>
    </row>
    <row r="58527" spans="4:4" x14ac:dyDescent="0.2">
      <c r="D58527" s="1"/>
    </row>
    <row r="58528" spans="4:4" x14ac:dyDescent="0.2">
      <c r="D58528" s="1"/>
    </row>
    <row r="58529" spans="4:4" x14ac:dyDescent="0.2">
      <c r="D58529" s="1"/>
    </row>
    <row r="58530" spans="4:4" x14ac:dyDescent="0.2">
      <c r="D58530" s="1"/>
    </row>
    <row r="58531" spans="4:4" x14ac:dyDescent="0.2">
      <c r="D58531" s="1"/>
    </row>
    <row r="58532" spans="4:4" x14ac:dyDescent="0.2">
      <c r="D58532" s="1"/>
    </row>
    <row r="58533" spans="4:4" x14ac:dyDescent="0.2">
      <c r="D58533" s="1"/>
    </row>
    <row r="58534" spans="4:4" x14ac:dyDescent="0.2">
      <c r="D58534" s="1"/>
    </row>
    <row r="58535" spans="4:4" x14ac:dyDescent="0.2">
      <c r="D58535" s="1"/>
    </row>
    <row r="58536" spans="4:4" x14ac:dyDescent="0.2">
      <c r="D58536" s="1"/>
    </row>
    <row r="58537" spans="4:4" x14ac:dyDescent="0.2">
      <c r="D58537" s="1"/>
    </row>
    <row r="58538" spans="4:4" x14ac:dyDescent="0.2">
      <c r="D58538" s="1"/>
    </row>
    <row r="58539" spans="4:4" x14ac:dyDescent="0.2">
      <c r="D58539" s="1"/>
    </row>
    <row r="58540" spans="4:4" x14ac:dyDescent="0.2">
      <c r="D58540" s="1"/>
    </row>
    <row r="58541" spans="4:4" x14ac:dyDescent="0.2">
      <c r="D58541" s="1"/>
    </row>
    <row r="58542" spans="4:4" x14ac:dyDescent="0.2">
      <c r="D58542" s="1"/>
    </row>
    <row r="58543" spans="4:4" x14ac:dyDescent="0.2">
      <c r="D58543" s="1"/>
    </row>
    <row r="58544" spans="4:4" x14ac:dyDescent="0.2">
      <c r="D58544" s="1"/>
    </row>
    <row r="58545" spans="4:4" x14ac:dyDescent="0.2">
      <c r="D58545" s="1"/>
    </row>
    <row r="58546" spans="4:4" x14ac:dyDescent="0.2">
      <c r="D58546" s="1"/>
    </row>
    <row r="58547" spans="4:4" x14ac:dyDescent="0.2">
      <c r="D58547" s="1"/>
    </row>
    <row r="58548" spans="4:4" x14ac:dyDescent="0.2">
      <c r="D58548" s="1"/>
    </row>
    <row r="58549" spans="4:4" x14ac:dyDescent="0.2">
      <c r="D58549" s="1"/>
    </row>
    <row r="58550" spans="4:4" x14ac:dyDescent="0.2">
      <c r="D58550" s="1"/>
    </row>
    <row r="58551" spans="4:4" x14ac:dyDescent="0.2">
      <c r="D58551" s="1"/>
    </row>
    <row r="58552" spans="4:4" x14ac:dyDescent="0.2">
      <c r="D58552" s="1"/>
    </row>
    <row r="58553" spans="4:4" x14ac:dyDescent="0.2">
      <c r="D58553" s="1"/>
    </row>
    <row r="58554" spans="4:4" x14ac:dyDescent="0.2">
      <c r="D58554" s="1"/>
    </row>
    <row r="58555" spans="4:4" x14ac:dyDescent="0.2">
      <c r="D58555" s="1"/>
    </row>
    <row r="58556" spans="4:4" x14ac:dyDescent="0.2">
      <c r="D58556" s="1"/>
    </row>
    <row r="58557" spans="4:4" x14ac:dyDescent="0.2">
      <c r="D58557" s="1"/>
    </row>
    <row r="58558" spans="4:4" x14ac:dyDescent="0.2">
      <c r="D58558" s="1"/>
    </row>
    <row r="58559" spans="4:4" x14ac:dyDescent="0.2">
      <c r="D58559" s="1"/>
    </row>
    <row r="58560" spans="4:4" x14ac:dyDescent="0.2">
      <c r="D58560" s="1"/>
    </row>
    <row r="58561" spans="4:4" x14ac:dyDescent="0.2">
      <c r="D58561" s="1"/>
    </row>
    <row r="58562" spans="4:4" x14ac:dyDescent="0.2">
      <c r="D58562" s="1"/>
    </row>
    <row r="58563" spans="4:4" x14ac:dyDescent="0.2">
      <c r="D58563" s="1"/>
    </row>
    <row r="58564" spans="4:4" x14ac:dyDescent="0.2">
      <c r="D58564" s="1"/>
    </row>
    <row r="58565" spans="4:4" x14ac:dyDescent="0.2">
      <c r="D58565" s="1"/>
    </row>
    <row r="58566" spans="4:4" x14ac:dyDescent="0.2">
      <c r="D58566" s="1"/>
    </row>
    <row r="58567" spans="4:4" x14ac:dyDescent="0.2">
      <c r="D58567" s="1"/>
    </row>
    <row r="58568" spans="4:4" x14ac:dyDescent="0.2">
      <c r="D58568" s="1"/>
    </row>
    <row r="58569" spans="4:4" x14ac:dyDescent="0.2">
      <c r="D58569" s="1"/>
    </row>
    <row r="58570" spans="4:4" x14ac:dyDescent="0.2">
      <c r="D58570" s="1"/>
    </row>
    <row r="58571" spans="4:4" x14ac:dyDescent="0.2">
      <c r="D58571" s="1"/>
    </row>
    <row r="58572" spans="4:4" x14ac:dyDescent="0.2">
      <c r="D58572" s="1"/>
    </row>
    <row r="58573" spans="4:4" x14ac:dyDescent="0.2">
      <c r="D58573" s="1"/>
    </row>
    <row r="58574" spans="4:4" x14ac:dyDescent="0.2">
      <c r="D58574" s="1"/>
    </row>
    <row r="58575" spans="4:4" x14ac:dyDescent="0.2">
      <c r="D58575" s="1"/>
    </row>
    <row r="58576" spans="4:4" x14ac:dyDescent="0.2">
      <c r="D58576" s="1"/>
    </row>
    <row r="58577" spans="4:4" x14ac:dyDescent="0.2">
      <c r="D58577" s="1"/>
    </row>
    <row r="58578" spans="4:4" x14ac:dyDescent="0.2">
      <c r="D58578" s="1"/>
    </row>
    <row r="58579" spans="4:4" x14ac:dyDescent="0.2">
      <c r="D58579" s="1"/>
    </row>
    <row r="58580" spans="4:4" x14ac:dyDescent="0.2">
      <c r="D58580" s="1"/>
    </row>
    <row r="58581" spans="4:4" x14ac:dyDescent="0.2">
      <c r="D58581" s="1"/>
    </row>
    <row r="58582" spans="4:4" x14ac:dyDescent="0.2">
      <c r="D58582" s="1"/>
    </row>
    <row r="58583" spans="4:4" x14ac:dyDescent="0.2">
      <c r="D58583" s="1"/>
    </row>
    <row r="58584" spans="4:4" x14ac:dyDescent="0.2">
      <c r="D58584" s="1"/>
    </row>
    <row r="58585" spans="4:4" x14ac:dyDescent="0.2">
      <c r="D58585" s="1"/>
    </row>
    <row r="58586" spans="4:4" x14ac:dyDescent="0.2">
      <c r="D58586" s="1"/>
    </row>
    <row r="58587" spans="4:4" x14ac:dyDescent="0.2">
      <c r="D58587" s="1"/>
    </row>
    <row r="58588" spans="4:4" x14ac:dyDescent="0.2">
      <c r="D58588" s="1"/>
    </row>
    <row r="58589" spans="4:4" x14ac:dyDescent="0.2">
      <c r="D58589" s="1"/>
    </row>
    <row r="58590" spans="4:4" x14ac:dyDescent="0.2">
      <c r="D58590" s="1"/>
    </row>
    <row r="58591" spans="4:4" x14ac:dyDescent="0.2">
      <c r="D58591" s="1"/>
    </row>
    <row r="58592" spans="4:4" x14ac:dyDescent="0.2">
      <c r="D58592" s="1"/>
    </row>
    <row r="58593" spans="4:4" x14ac:dyDescent="0.2">
      <c r="D58593" s="1"/>
    </row>
    <row r="58594" spans="4:4" x14ac:dyDescent="0.2">
      <c r="D58594" s="1"/>
    </row>
    <row r="58595" spans="4:4" x14ac:dyDescent="0.2">
      <c r="D58595" s="1"/>
    </row>
    <row r="58596" spans="4:4" x14ac:dyDescent="0.2">
      <c r="D58596" s="1"/>
    </row>
    <row r="58597" spans="4:4" x14ac:dyDescent="0.2">
      <c r="D58597" s="1"/>
    </row>
    <row r="58598" spans="4:4" x14ac:dyDescent="0.2">
      <c r="D58598" s="1"/>
    </row>
    <row r="58599" spans="4:4" x14ac:dyDescent="0.2">
      <c r="D58599" s="1"/>
    </row>
    <row r="58600" spans="4:4" x14ac:dyDescent="0.2">
      <c r="D58600" s="1"/>
    </row>
    <row r="58601" spans="4:4" x14ac:dyDescent="0.2">
      <c r="D58601" s="1"/>
    </row>
    <row r="58602" spans="4:4" x14ac:dyDescent="0.2">
      <c r="D58602" s="1"/>
    </row>
    <row r="58603" spans="4:4" x14ac:dyDescent="0.2">
      <c r="D58603" s="1"/>
    </row>
    <row r="58604" spans="4:4" x14ac:dyDescent="0.2">
      <c r="D58604" s="1"/>
    </row>
    <row r="58605" spans="4:4" x14ac:dyDescent="0.2">
      <c r="D58605" s="1"/>
    </row>
    <row r="58606" spans="4:4" x14ac:dyDescent="0.2">
      <c r="D58606" s="1"/>
    </row>
    <row r="58607" spans="4:4" x14ac:dyDescent="0.2">
      <c r="D58607" s="1"/>
    </row>
    <row r="58608" spans="4:4" x14ac:dyDescent="0.2">
      <c r="D58608" s="1"/>
    </row>
    <row r="58609" spans="4:4" x14ac:dyDescent="0.2">
      <c r="D58609" s="1"/>
    </row>
    <row r="58610" spans="4:4" x14ac:dyDescent="0.2">
      <c r="D58610" s="1"/>
    </row>
    <row r="58611" spans="4:4" x14ac:dyDescent="0.2">
      <c r="D58611" s="1"/>
    </row>
    <row r="58612" spans="4:4" x14ac:dyDescent="0.2">
      <c r="D58612" s="1"/>
    </row>
    <row r="58613" spans="4:4" x14ac:dyDescent="0.2">
      <c r="D58613" s="1"/>
    </row>
    <row r="58614" spans="4:4" x14ac:dyDescent="0.2">
      <c r="D58614" s="1"/>
    </row>
    <row r="58615" spans="4:4" x14ac:dyDescent="0.2">
      <c r="D58615" s="1"/>
    </row>
    <row r="58616" spans="4:4" x14ac:dyDescent="0.2">
      <c r="D58616" s="1"/>
    </row>
    <row r="58617" spans="4:4" x14ac:dyDescent="0.2">
      <c r="D58617" s="1"/>
    </row>
    <row r="58618" spans="4:4" x14ac:dyDescent="0.2">
      <c r="D58618" s="1"/>
    </row>
    <row r="58619" spans="4:4" x14ac:dyDescent="0.2">
      <c r="D58619" s="1"/>
    </row>
    <row r="58620" spans="4:4" x14ac:dyDescent="0.2">
      <c r="D58620" s="1"/>
    </row>
    <row r="58621" spans="4:4" x14ac:dyDescent="0.2">
      <c r="D58621" s="1"/>
    </row>
    <row r="58622" spans="4:4" x14ac:dyDescent="0.2">
      <c r="D58622" s="1"/>
    </row>
    <row r="58623" spans="4:4" x14ac:dyDescent="0.2">
      <c r="D58623" s="1"/>
    </row>
    <row r="58624" spans="4:4" x14ac:dyDescent="0.2">
      <c r="D58624" s="1"/>
    </row>
    <row r="58625" spans="4:4" x14ac:dyDescent="0.2">
      <c r="D58625" s="1"/>
    </row>
    <row r="58626" spans="4:4" x14ac:dyDescent="0.2">
      <c r="D58626" s="1"/>
    </row>
    <row r="58627" spans="4:4" x14ac:dyDescent="0.2">
      <c r="D58627" s="1"/>
    </row>
    <row r="58628" spans="4:4" x14ac:dyDescent="0.2">
      <c r="D58628" s="1"/>
    </row>
    <row r="58629" spans="4:4" x14ac:dyDescent="0.2">
      <c r="D58629" s="1"/>
    </row>
    <row r="58630" spans="4:4" x14ac:dyDescent="0.2">
      <c r="D58630" s="1"/>
    </row>
    <row r="58631" spans="4:4" x14ac:dyDescent="0.2">
      <c r="D58631" s="1"/>
    </row>
    <row r="58632" spans="4:4" x14ac:dyDescent="0.2">
      <c r="D58632" s="1"/>
    </row>
    <row r="58633" spans="4:4" x14ac:dyDescent="0.2">
      <c r="D58633" s="1"/>
    </row>
    <row r="58634" spans="4:4" x14ac:dyDescent="0.2">
      <c r="D58634" s="1"/>
    </row>
    <row r="58635" spans="4:4" x14ac:dyDescent="0.2">
      <c r="D58635" s="1"/>
    </row>
    <row r="58636" spans="4:4" x14ac:dyDescent="0.2">
      <c r="D58636" s="1"/>
    </row>
    <row r="58637" spans="4:4" x14ac:dyDescent="0.2">
      <c r="D58637" s="1"/>
    </row>
    <row r="58638" spans="4:4" x14ac:dyDescent="0.2">
      <c r="D58638" s="1"/>
    </row>
    <row r="58639" spans="4:4" x14ac:dyDescent="0.2">
      <c r="D58639" s="1"/>
    </row>
    <row r="58640" spans="4:4" x14ac:dyDescent="0.2">
      <c r="D58640" s="1"/>
    </row>
    <row r="58641" spans="4:4" x14ac:dyDescent="0.2">
      <c r="D58641" s="1"/>
    </row>
    <row r="58642" spans="4:4" x14ac:dyDescent="0.2">
      <c r="D58642" s="1"/>
    </row>
    <row r="58643" spans="4:4" x14ac:dyDescent="0.2">
      <c r="D58643" s="1"/>
    </row>
    <row r="58644" spans="4:4" x14ac:dyDescent="0.2">
      <c r="D58644" s="1"/>
    </row>
    <row r="58645" spans="4:4" x14ac:dyDescent="0.2">
      <c r="D58645" s="1"/>
    </row>
    <row r="58646" spans="4:4" x14ac:dyDescent="0.2">
      <c r="D58646" s="1"/>
    </row>
    <row r="58647" spans="4:4" x14ac:dyDescent="0.2">
      <c r="D58647" s="1"/>
    </row>
    <row r="58648" spans="4:4" x14ac:dyDescent="0.2">
      <c r="D58648" s="1"/>
    </row>
    <row r="58649" spans="4:4" x14ac:dyDescent="0.2">
      <c r="D58649" s="1"/>
    </row>
    <row r="58650" spans="4:4" x14ac:dyDescent="0.2">
      <c r="D58650" s="1"/>
    </row>
    <row r="58651" spans="4:4" x14ac:dyDescent="0.2">
      <c r="D58651" s="1"/>
    </row>
    <row r="58652" spans="4:4" x14ac:dyDescent="0.2">
      <c r="D58652" s="1"/>
    </row>
    <row r="58653" spans="4:4" x14ac:dyDescent="0.2">
      <c r="D58653" s="1"/>
    </row>
    <row r="58654" spans="4:4" x14ac:dyDescent="0.2">
      <c r="D58654" s="1"/>
    </row>
    <row r="58655" spans="4:4" x14ac:dyDescent="0.2">
      <c r="D58655" s="1"/>
    </row>
    <row r="58656" spans="4:4" x14ac:dyDescent="0.2">
      <c r="D58656" s="1"/>
    </row>
    <row r="58657" spans="4:4" x14ac:dyDescent="0.2">
      <c r="D58657" s="1"/>
    </row>
    <row r="58658" spans="4:4" x14ac:dyDescent="0.2">
      <c r="D58658" s="1"/>
    </row>
    <row r="58659" spans="4:4" x14ac:dyDescent="0.2">
      <c r="D58659" s="1"/>
    </row>
    <row r="58660" spans="4:4" x14ac:dyDescent="0.2">
      <c r="D58660" s="1"/>
    </row>
    <row r="58661" spans="4:4" x14ac:dyDescent="0.2">
      <c r="D58661" s="1"/>
    </row>
    <row r="58662" spans="4:4" x14ac:dyDescent="0.2">
      <c r="D58662" s="1"/>
    </row>
    <row r="58663" spans="4:4" x14ac:dyDescent="0.2">
      <c r="D58663" s="1"/>
    </row>
    <row r="58664" spans="4:4" x14ac:dyDescent="0.2">
      <c r="D58664" s="1"/>
    </row>
    <row r="58665" spans="4:4" x14ac:dyDescent="0.2">
      <c r="D58665" s="1"/>
    </row>
    <row r="58666" spans="4:4" x14ac:dyDescent="0.2">
      <c r="D58666" s="1"/>
    </row>
    <row r="58667" spans="4:4" x14ac:dyDescent="0.2">
      <c r="D58667" s="1"/>
    </row>
    <row r="58668" spans="4:4" x14ac:dyDescent="0.2">
      <c r="D58668" s="1"/>
    </row>
    <row r="58669" spans="4:4" x14ac:dyDescent="0.2">
      <c r="D58669" s="1"/>
    </row>
    <row r="58670" spans="4:4" x14ac:dyDescent="0.2">
      <c r="D58670" s="1"/>
    </row>
    <row r="58671" spans="4:4" x14ac:dyDescent="0.2">
      <c r="D58671" s="1"/>
    </row>
    <row r="58672" spans="4:4" x14ac:dyDescent="0.2">
      <c r="D58672" s="1"/>
    </row>
    <row r="58673" spans="4:4" x14ac:dyDescent="0.2">
      <c r="D58673" s="1"/>
    </row>
    <row r="58674" spans="4:4" x14ac:dyDescent="0.2">
      <c r="D58674" s="1"/>
    </row>
    <row r="58675" spans="4:4" x14ac:dyDescent="0.2">
      <c r="D58675" s="1"/>
    </row>
    <row r="58676" spans="4:4" x14ac:dyDescent="0.2">
      <c r="D58676" s="1"/>
    </row>
    <row r="58677" spans="4:4" x14ac:dyDescent="0.2">
      <c r="D58677" s="1"/>
    </row>
    <row r="58678" spans="4:4" x14ac:dyDescent="0.2">
      <c r="D58678" s="1"/>
    </row>
    <row r="58679" spans="4:4" x14ac:dyDescent="0.2">
      <c r="D58679" s="1"/>
    </row>
    <row r="58680" spans="4:4" x14ac:dyDescent="0.2">
      <c r="D58680" s="1"/>
    </row>
    <row r="58681" spans="4:4" x14ac:dyDescent="0.2">
      <c r="D58681" s="1"/>
    </row>
    <row r="58682" spans="4:4" x14ac:dyDescent="0.2">
      <c r="D58682" s="1"/>
    </row>
    <row r="58683" spans="4:4" x14ac:dyDescent="0.2">
      <c r="D58683" s="1"/>
    </row>
    <row r="58684" spans="4:4" x14ac:dyDescent="0.2">
      <c r="D58684" s="1"/>
    </row>
    <row r="58685" spans="4:4" x14ac:dyDescent="0.2">
      <c r="D58685" s="1"/>
    </row>
    <row r="58686" spans="4:4" x14ac:dyDescent="0.2">
      <c r="D58686" s="1"/>
    </row>
    <row r="58687" spans="4:4" x14ac:dyDescent="0.2">
      <c r="D58687" s="1"/>
    </row>
    <row r="58688" spans="4:4" x14ac:dyDescent="0.2">
      <c r="D58688" s="1"/>
    </row>
    <row r="58689" spans="4:4" x14ac:dyDescent="0.2">
      <c r="D58689" s="1"/>
    </row>
    <row r="58690" spans="4:4" x14ac:dyDescent="0.2">
      <c r="D58690" s="1"/>
    </row>
    <row r="58691" spans="4:4" x14ac:dyDescent="0.2">
      <c r="D58691" s="1"/>
    </row>
    <row r="58692" spans="4:4" x14ac:dyDescent="0.2">
      <c r="D58692" s="1"/>
    </row>
    <row r="58693" spans="4:4" x14ac:dyDescent="0.2">
      <c r="D58693" s="1"/>
    </row>
    <row r="58694" spans="4:4" x14ac:dyDescent="0.2">
      <c r="D58694" s="1"/>
    </row>
    <row r="58695" spans="4:4" x14ac:dyDescent="0.2">
      <c r="D58695" s="1"/>
    </row>
    <row r="58696" spans="4:4" x14ac:dyDescent="0.2">
      <c r="D58696" s="1"/>
    </row>
    <row r="58697" spans="4:4" x14ac:dyDescent="0.2">
      <c r="D58697" s="1"/>
    </row>
    <row r="58698" spans="4:4" x14ac:dyDescent="0.2">
      <c r="D58698" s="1"/>
    </row>
    <row r="58699" spans="4:4" x14ac:dyDescent="0.2">
      <c r="D58699" s="1"/>
    </row>
    <row r="58700" spans="4:4" x14ac:dyDescent="0.2">
      <c r="D58700" s="1"/>
    </row>
    <row r="58701" spans="4:4" x14ac:dyDescent="0.2">
      <c r="D58701" s="1"/>
    </row>
    <row r="58702" spans="4:4" x14ac:dyDescent="0.2">
      <c r="D58702" s="1"/>
    </row>
    <row r="58703" spans="4:4" x14ac:dyDescent="0.2">
      <c r="D58703" s="1"/>
    </row>
    <row r="58704" spans="4:4" x14ac:dyDescent="0.2">
      <c r="D58704" s="1"/>
    </row>
    <row r="58705" spans="4:4" x14ac:dyDescent="0.2">
      <c r="D58705" s="1"/>
    </row>
    <row r="58706" spans="4:4" x14ac:dyDescent="0.2">
      <c r="D58706" s="1"/>
    </row>
    <row r="58707" spans="4:4" x14ac:dyDescent="0.2">
      <c r="D58707" s="1"/>
    </row>
    <row r="58708" spans="4:4" x14ac:dyDescent="0.2">
      <c r="D58708" s="1"/>
    </row>
    <row r="58709" spans="4:4" x14ac:dyDescent="0.2">
      <c r="D58709" s="1"/>
    </row>
    <row r="58710" spans="4:4" x14ac:dyDescent="0.2">
      <c r="D58710" s="1"/>
    </row>
    <row r="58711" spans="4:4" x14ac:dyDescent="0.2">
      <c r="D58711" s="1"/>
    </row>
    <row r="58712" spans="4:4" x14ac:dyDescent="0.2">
      <c r="D58712" s="1"/>
    </row>
    <row r="58713" spans="4:4" x14ac:dyDescent="0.2">
      <c r="D58713" s="1"/>
    </row>
    <row r="58714" spans="4:4" x14ac:dyDescent="0.2">
      <c r="D58714" s="1"/>
    </row>
    <row r="58715" spans="4:4" x14ac:dyDescent="0.2">
      <c r="D58715" s="1"/>
    </row>
    <row r="58716" spans="4:4" x14ac:dyDescent="0.2">
      <c r="D58716" s="1"/>
    </row>
    <row r="58717" spans="4:4" x14ac:dyDescent="0.2">
      <c r="D58717" s="1"/>
    </row>
    <row r="58718" spans="4:4" x14ac:dyDescent="0.2">
      <c r="D58718" s="1"/>
    </row>
    <row r="58719" spans="4:4" x14ac:dyDescent="0.2">
      <c r="D58719" s="1"/>
    </row>
    <row r="58720" spans="4:4" x14ac:dyDescent="0.2">
      <c r="D58720" s="1"/>
    </row>
    <row r="58721" spans="4:4" x14ac:dyDescent="0.2">
      <c r="D58721" s="1"/>
    </row>
    <row r="58722" spans="4:4" x14ac:dyDescent="0.2">
      <c r="D58722" s="1"/>
    </row>
    <row r="58723" spans="4:4" x14ac:dyDescent="0.2">
      <c r="D58723" s="1"/>
    </row>
    <row r="58724" spans="4:4" x14ac:dyDescent="0.2">
      <c r="D58724" s="1"/>
    </row>
    <row r="58725" spans="4:4" x14ac:dyDescent="0.2">
      <c r="D58725" s="1"/>
    </row>
    <row r="58726" spans="4:4" x14ac:dyDescent="0.2">
      <c r="D58726" s="1"/>
    </row>
    <row r="58727" spans="4:4" x14ac:dyDescent="0.2">
      <c r="D58727" s="1"/>
    </row>
    <row r="58728" spans="4:4" x14ac:dyDescent="0.2">
      <c r="D58728" s="1"/>
    </row>
    <row r="58729" spans="4:4" x14ac:dyDescent="0.2">
      <c r="D58729" s="1"/>
    </row>
    <row r="58730" spans="4:4" x14ac:dyDescent="0.2">
      <c r="D58730" s="1"/>
    </row>
    <row r="58731" spans="4:4" x14ac:dyDescent="0.2">
      <c r="D58731" s="1"/>
    </row>
    <row r="58732" spans="4:4" x14ac:dyDescent="0.2">
      <c r="D58732" s="1"/>
    </row>
    <row r="58733" spans="4:4" x14ac:dyDescent="0.2">
      <c r="D58733" s="1"/>
    </row>
    <row r="58734" spans="4:4" x14ac:dyDescent="0.2">
      <c r="D58734" s="1"/>
    </row>
    <row r="58735" spans="4:4" x14ac:dyDescent="0.2">
      <c r="D58735" s="1"/>
    </row>
    <row r="58736" spans="4:4" x14ac:dyDescent="0.2">
      <c r="D58736" s="1"/>
    </row>
    <row r="58737" spans="4:4" x14ac:dyDescent="0.2">
      <c r="D58737" s="1"/>
    </row>
    <row r="58738" spans="4:4" x14ac:dyDescent="0.2">
      <c r="D58738" s="1"/>
    </row>
    <row r="58739" spans="4:4" x14ac:dyDescent="0.2">
      <c r="D58739" s="1"/>
    </row>
    <row r="58740" spans="4:4" x14ac:dyDescent="0.2">
      <c r="D58740" s="1"/>
    </row>
    <row r="58741" spans="4:4" x14ac:dyDescent="0.2">
      <c r="D58741" s="1"/>
    </row>
    <row r="58742" spans="4:4" x14ac:dyDescent="0.2">
      <c r="D58742" s="1"/>
    </row>
    <row r="58743" spans="4:4" x14ac:dyDescent="0.2">
      <c r="D58743" s="1"/>
    </row>
    <row r="58744" spans="4:4" x14ac:dyDescent="0.2">
      <c r="D58744" s="1"/>
    </row>
    <row r="58745" spans="4:4" x14ac:dyDescent="0.2">
      <c r="D58745" s="1"/>
    </row>
    <row r="58746" spans="4:4" x14ac:dyDescent="0.2">
      <c r="D58746" s="1"/>
    </row>
    <row r="58747" spans="4:4" x14ac:dyDescent="0.2">
      <c r="D58747" s="1"/>
    </row>
    <row r="58748" spans="4:4" x14ac:dyDescent="0.2">
      <c r="D58748" s="1"/>
    </row>
    <row r="58749" spans="4:4" x14ac:dyDescent="0.2">
      <c r="D58749" s="1"/>
    </row>
    <row r="58750" spans="4:4" x14ac:dyDescent="0.2">
      <c r="D58750" s="1"/>
    </row>
    <row r="58751" spans="4:4" x14ac:dyDescent="0.2">
      <c r="D58751" s="1"/>
    </row>
    <row r="58752" spans="4:4" x14ac:dyDescent="0.2">
      <c r="D58752" s="1"/>
    </row>
    <row r="58753" spans="4:4" x14ac:dyDescent="0.2">
      <c r="D58753" s="1"/>
    </row>
    <row r="58754" spans="4:4" x14ac:dyDescent="0.2">
      <c r="D58754" s="1"/>
    </row>
    <row r="58755" spans="4:4" x14ac:dyDescent="0.2">
      <c r="D58755" s="1"/>
    </row>
    <row r="58756" spans="4:4" x14ac:dyDescent="0.2">
      <c r="D58756" s="1"/>
    </row>
    <row r="58757" spans="4:4" x14ac:dyDescent="0.2">
      <c r="D58757" s="1"/>
    </row>
    <row r="58758" spans="4:4" x14ac:dyDescent="0.2">
      <c r="D58758" s="1"/>
    </row>
    <row r="58759" spans="4:4" x14ac:dyDescent="0.2">
      <c r="D58759" s="1"/>
    </row>
    <row r="58760" spans="4:4" x14ac:dyDescent="0.2">
      <c r="D58760" s="1"/>
    </row>
    <row r="58761" spans="4:4" x14ac:dyDescent="0.2">
      <c r="D58761" s="1"/>
    </row>
    <row r="58762" spans="4:4" x14ac:dyDescent="0.2">
      <c r="D58762" s="1"/>
    </row>
    <row r="58763" spans="4:4" x14ac:dyDescent="0.2">
      <c r="D58763" s="1"/>
    </row>
    <row r="58764" spans="4:4" x14ac:dyDescent="0.2">
      <c r="D58764" s="1"/>
    </row>
    <row r="58765" spans="4:4" x14ac:dyDescent="0.2">
      <c r="D58765" s="1"/>
    </row>
    <row r="58766" spans="4:4" x14ac:dyDescent="0.2">
      <c r="D58766" s="1"/>
    </row>
    <row r="58767" spans="4:4" x14ac:dyDescent="0.2">
      <c r="D58767" s="1"/>
    </row>
    <row r="58768" spans="4:4" x14ac:dyDescent="0.2">
      <c r="D58768" s="1"/>
    </row>
    <row r="58769" spans="4:4" x14ac:dyDescent="0.2">
      <c r="D58769" s="1"/>
    </row>
    <row r="58770" spans="4:4" x14ac:dyDescent="0.2">
      <c r="D58770" s="1"/>
    </row>
    <row r="58771" spans="4:4" x14ac:dyDescent="0.2">
      <c r="D58771" s="1"/>
    </row>
    <row r="58772" spans="4:4" x14ac:dyDescent="0.2">
      <c r="D58772" s="1"/>
    </row>
    <row r="58773" spans="4:4" x14ac:dyDescent="0.2">
      <c r="D58773" s="1"/>
    </row>
    <row r="58774" spans="4:4" x14ac:dyDescent="0.2">
      <c r="D58774" s="1"/>
    </row>
    <row r="58775" spans="4:4" x14ac:dyDescent="0.2">
      <c r="D58775" s="1"/>
    </row>
    <row r="58776" spans="4:4" x14ac:dyDescent="0.2">
      <c r="D58776" s="1"/>
    </row>
    <row r="58777" spans="4:4" x14ac:dyDescent="0.2">
      <c r="D58777" s="1"/>
    </row>
    <row r="58778" spans="4:4" x14ac:dyDescent="0.2">
      <c r="D58778" s="1"/>
    </row>
    <row r="58779" spans="4:4" x14ac:dyDescent="0.2">
      <c r="D58779" s="1"/>
    </row>
    <row r="58780" spans="4:4" x14ac:dyDescent="0.2">
      <c r="D58780" s="1"/>
    </row>
    <row r="58781" spans="4:4" x14ac:dyDescent="0.2">
      <c r="D58781" s="1"/>
    </row>
    <row r="58782" spans="4:4" x14ac:dyDescent="0.2">
      <c r="D58782" s="1"/>
    </row>
    <row r="58783" spans="4:4" x14ac:dyDescent="0.2">
      <c r="D58783" s="1"/>
    </row>
    <row r="58784" spans="4:4" x14ac:dyDescent="0.2">
      <c r="D58784" s="1"/>
    </row>
    <row r="58785" spans="4:4" x14ac:dyDescent="0.2">
      <c r="D58785" s="1"/>
    </row>
    <row r="58786" spans="4:4" x14ac:dyDescent="0.2">
      <c r="D58786" s="1"/>
    </row>
    <row r="58787" spans="4:4" x14ac:dyDescent="0.2">
      <c r="D58787" s="1"/>
    </row>
    <row r="58788" spans="4:4" x14ac:dyDescent="0.2">
      <c r="D58788" s="1"/>
    </row>
    <row r="58789" spans="4:4" x14ac:dyDescent="0.2">
      <c r="D58789" s="1"/>
    </row>
    <row r="58790" spans="4:4" x14ac:dyDescent="0.2">
      <c r="D58790" s="1"/>
    </row>
    <row r="58791" spans="4:4" x14ac:dyDescent="0.2">
      <c r="D58791" s="1"/>
    </row>
    <row r="58792" spans="4:4" x14ac:dyDescent="0.2">
      <c r="D58792" s="1"/>
    </row>
    <row r="58793" spans="4:4" x14ac:dyDescent="0.2">
      <c r="D58793" s="1"/>
    </row>
    <row r="58794" spans="4:4" x14ac:dyDescent="0.2">
      <c r="D58794" s="1"/>
    </row>
    <row r="58795" spans="4:4" x14ac:dyDescent="0.2">
      <c r="D58795" s="1"/>
    </row>
    <row r="58796" spans="4:4" x14ac:dyDescent="0.2">
      <c r="D58796" s="1"/>
    </row>
    <row r="58797" spans="4:4" x14ac:dyDescent="0.2">
      <c r="D58797" s="1"/>
    </row>
    <row r="58798" spans="4:4" x14ac:dyDescent="0.2">
      <c r="D58798" s="1"/>
    </row>
    <row r="58799" spans="4:4" x14ac:dyDescent="0.2">
      <c r="D58799" s="1"/>
    </row>
    <row r="58800" spans="4:4" x14ac:dyDescent="0.2">
      <c r="D58800" s="1"/>
    </row>
    <row r="58801" spans="4:4" x14ac:dyDescent="0.2">
      <c r="D58801" s="1"/>
    </row>
    <row r="58802" spans="4:4" x14ac:dyDescent="0.2">
      <c r="D58802" s="1"/>
    </row>
    <row r="58803" spans="4:4" x14ac:dyDescent="0.2">
      <c r="D58803" s="1"/>
    </row>
    <row r="58804" spans="4:4" x14ac:dyDescent="0.2">
      <c r="D58804" s="1"/>
    </row>
    <row r="58805" spans="4:4" x14ac:dyDescent="0.2">
      <c r="D58805" s="1"/>
    </row>
    <row r="58806" spans="4:4" x14ac:dyDescent="0.2">
      <c r="D58806" s="1"/>
    </row>
    <row r="58807" spans="4:4" x14ac:dyDescent="0.2">
      <c r="D58807" s="1"/>
    </row>
    <row r="58808" spans="4:4" x14ac:dyDescent="0.2">
      <c r="D58808" s="1"/>
    </row>
    <row r="58809" spans="4:4" x14ac:dyDescent="0.2">
      <c r="D58809" s="1"/>
    </row>
    <row r="58810" spans="4:4" x14ac:dyDescent="0.2">
      <c r="D58810" s="1"/>
    </row>
    <row r="58811" spans="4:4" x14ac:dyDescent="0.2">
      <c r="D58811" s="1"/>
    </row>
    <row r="58812" spans="4:4" x14ac:dyDescent="0.2">
      <c r="D58812" s="1"/>
    </row>
    <row r="58813" spans="4:4" x14ac:dyDescent="0.2">
      <c r="D58813" s="1"/>
    </row>
    <row r="58814" spans="4:4" x14ac:dyDescent="0.2">
      <c r="D58814" s="1"/>
    </row>
    <row r="58815" spans="4:4" x14ac:dyDescent="0.2">
      <c r="D58815" s="1"/>
    </row>
    <row r="58816" spans="4:4" x14ac:dyDescent="0.2">
      <c r="D58816" s="1"/>
    </row>
    <row r="58817" spans="4:4" x14ac:dyDescent="0.2">
      <c r="D58817" s="1"/>
    </row>
    <row r="58818" spans="4:4" x14ac:dyDescent="0.2">
      <c r="D58818" s="1"/>
    </row>
    <row r="58819" spans="4:4" x14ac:dyDescent="0.2">
      <c r="D58819" s="1"/>
    </row>
    <row r="58820" spans="4:4" x14ac:dyDescent="0.2">
      <c r="D58820" s="1"/>
    </row>
    <row r="58821" spans="4:4" x14ac:dyDescent="0.2">
      <c r="D58821" s="1"/>
    </row>
    <row r="58822" spans="4:4" x14ac:dyDescent="0.2">
      <c r="D58822" s="1"/>
    </row>
    <row r="58823" spans="4:4" x14ac:dyDescent="0.2">
      <c r="D58823" s="1"/>
    </row>
    <row r="58824" spans="4:4" x14ac:dyDescent="0.2">
      <c r="D58824" s="1"/>
    </row>
    <row r="58825" spans="4:4" x14ac:dyDescent="0.2">
      <c r="D58825" s="1"/>
    </row>
    <row r="58826" spans="4:4" x14ac:dyDescent="0.2">
      <c r="D58826" s="1"/>
    </row>
    <row r="58827" spans="4:4" x14ac:dyDescent="0.2">
      <c r="D58827" s="1"/>
    </row>
    <row r="58828" spans="4:4" x14ac:dyDescent="0.2">
      <c r="D58828" s="1"/>
    </row>
    <row r="58829" spans="4:4" x14ac:dyDescent="0.2">
      <c r="D58829" s="1"/>
    </row>
    <row r="58830" spans="4:4" x14ac:dyDescent="0.2">
      <c r="D58830" s="1"/>
    </row>
    <row r="58831" spans="4:4" x14ac:dyDescent="0.2">
      <c r="D58831" s="1"/>
    </row>
    <row r="58832" spans="4:4" x14ac:dyDescent="0.2">
      <c r="D58832" s="1"/>
    </row>
    <row r="58833" spans="4:4" x14ac:dyDescent="0.2">
      <c r="D58833" s="1"/>
    </row>
    <row r="58834" spans="4:4" x14ac:dyDescent="0.2">
      <c r="D58834" s="1"/>
    </row>
    <row r="58835" spans="4:4" x14ac:dyDescent="0.2">
      <c r="D58835" s="1"/>
    </row>
    <row r="58836" spans="4:4" x14ac:dyDescent="0.2">
      <c r="D58836" s="1"/>
    </row>
    <row r="58837" spans="4:4" x14ac:dyDescent="0.2">
      <c r="D58837" s="1"/>
    </row>
    <row r="58838" spans="4:4" x14ac:dyDescent="0.2">
      <c r="D58838" s="1"/>
    </row>
    <row r="58839" spans="4:4" x14ac:dyDescent="0.2">
      <c r="D58839" s="1"/>
    </row>
    <row r="58840" spans="4:4" x14ac:dyDescent="0.2">
      <c r="D58840" s="1"/>
    </row>
    <row r="58841" spans="4:4" x14ac:dyDescent="0.2">
      <c r="D58841" s="1"/>
    </row>
    <row r="58842" spans="4:4" x14ac:dyDescent="0.2">
      <c r="D58842" s="1"/>
    </row>
    <row r="58843" spans="4:4" x14ac:dyDescent="0.2">
      <c r="D58843" s="1"/>
    </row>
    <row r="58844" spans="4:4" x14ac:dyDescent="0.2">
      <c r="D58844" s="1"/>
    </row>
    <row r="58845" spans="4:4" x14ac:dyDescent="0.2">
      <c r="D58845" s="1"/>
    </row>
    <row r="58846" spans="4:4" x14ac:dyDescent="0.2">
      <c r="D58846" s="1"/>
    </row>
    <row r="58847" spans="4:4" x14ac:dyDescent="0.2">
      <c r="D58847" s="1"/>
    </row>
    <row r="58848" spans="4:4" x14ac:dyDescent="0.2">
      <c r="D58848" s="1"/>
    </row>
    <row r="58849" spans="4:4" x14ac:dyDescent="0.2">
      <c r="D58849" s="1"/>
    </row>
    <row r="58850" spans="4:4" x14ac:dyDescent="0.2">
      <c r="D58850" s="1"/>
    </row>
    <row r="58851" spans="4:4" x14ac:dyDescent="0.2">
      <c r="D58851" s="1"/>
    </row>
    <row r="58852" spans="4:4" x14ac:dyDescent="0.2">
      <c r="D58852" s="1"/>
    </row>
    <row r="58853" spans="4:4" x14ac:dyDescent="0.2">
      <c r="D58853" s="1"/>
    </row>
    <row r="58854" spans="4:4" x14ac:dyDescent="0.2">
      <c r="D58854" s="1"/>
    </row>
    <row r="58855" spans="4:4" x14ac:dyDescent="0.2">
      <c r="D58855" s="1"/>
    </row>
    <row r="58856" spans="4:4" x14ac:dyDescent="0.2">
      <c r="D58856" s="1"/>
    </row>
    <row r="58857" spans="4:4" x14ac:dyDescent="0.2">
      <c r="D58857" s="1"/>
    </row>
    <row r="58858" spans="4:4" x14ac:dyDescent="0.2">
      <c r="D58858" s="1"/>
    </row>
    <row r="58859" spans="4:4" x14ac:dyDescent="0.2">
      <c r="D58859" s="1"/>
    </row>
    <row r="58860" spans="4:4" x14ac:dyDescent="0.2">
      <c r="D58860" s="1"/>
    </row>
    <row r="58861" spans="4:4" x14ac:dyDescent="0.2">
      <c r="D58861" s="1"/>
    </row>
    <row r="58862" spans="4:4" x14ac:dyDescent="0.2">
      <c r="D58862" s="1"/>
    </row>
    <row r="58863" spans="4:4" x14ac:dyDescent="0.2">
      <c r="D58863" s="1"/>
    </row>
    <row r="58864" spans="4:4" x14ac:dyDescent="0.2">
      <c r="D58864" s="1"/>
    </row>
    <row r="58865" spans="4:4" x14ac:dyDescent="0.2">
      <c r="D58865" s="1"/>
    </row>
    <row r="58866" spans="4:4" x14ac:dyDescent="0.2">
      <c r="D58866" s="1"/>
    </row>
    <row r="58867" spans="4:4" x14ac:dyDescent="0.2">
      <c r="D58867" s="1"/>
    </row>
    <row r="58868" spans="4:4" x14ac:dyDescent="0.2">
      <c r="D58868" s="1"/>
    </row>
    <row r="58869" spans="4:4" x14ac:dyDescent="0.2">
      <c r="D58869" s="1"/>
    </row>
    <row r="58870" spans="4:4" x14ac:dyDescent="0.2">
      <c r="D58870" s="1"/>
    </row>
    <row r="58871" spans="4:4" x14ac:dyDescent="0.2">
      <c r="D58871" s="1"/>
    </row>
    <row r="58872" spans="4:4" x14ac:dyDescent="0.2">
      <c r="D58872" s="1"/>
    </row>
    <row r="58873" spans="4:4" x14ac:dyDescent="0.2">
      <c r="D58873" s="1"/>
    </row>
    <row r="58874" spans="4:4" x14ac:dyDescent="0.2">
      <c r="D58874" s="1"/>
    </row>
    <row r="58875" spans="4:4" x14ac:dyDescent="0.2">
      <c r="D58875" s="1"/>
    </row>
    <row r="58876" spans="4:4" x14ac:dyDescent="0.2">
      <c r="D58876" s="1"/>
    </row>
    <row r="58877" spans="4:4" x14ac:dyDescent="0.2">
      <c r="D58877" s="1"/>
    </row>
    <row r="58878" spans="4:4" x14ac:dyDescent="0.2">
      <c r="D58878" s="1"/>
    </row>
    <row r="58879" spans="4:4" x14ac:dyDescent="0.2">
      <c r="D58879" s="1"/>
    </row>
    <row r="58880" spans="4:4" x14ac:dyDescent="0.2">
      <c r="D58880" s="1"/>
    </row>
    <row r="58881" spans="4:4" x14ac:dyDescent="0.2">
      <c r="D58881" s="1"/>
    </row>
    <row r="58882" spans="4:4" x14ac:dyDescent="0.2">
      <c r="D58882" s="1"/>
    </row>
    <row r="58883" spans="4:4" x14ac:dyDescent="0.2">
      <c r="D58883" s="1"/>
    </row>
    <row r="58884" spans="4:4" x14ac:dyDescent="0.2">
      <c r="D58884" s="1"/>
    </row>
    <row r="58885" spans="4:4" x14ac:dyDescent="0.2">
      <c r="D58885" s="1"/>
    </row>
    <row r="58886" spans="4:4" x14ac:dyDescent="0.2">
      <c r="D58886" s="1"/>
    </row>
    <row r="58887" spans="4:4" x14ac:dyDescent="0.2">
      <c r="D58887" s="1"/>
    </row>
    <row r="58888" spans="4:4" x14ac:dyDescent="0.2">
      <c r="D58888" s="1"/>
    </row>
    <row r="58889" spans="4:4" x14ac:dyDescent="0.2">
      <c r="D58889" s="1"/>
    </row>
    <row r="58890" spans="4:4" x14ac:dyDescent="0.2">
      <c r="D58890" s="1"/>
    </row>
    <row r="58891" spans="4:4" x14ac:dyDescent="0.2">
      <c r="D58891" s="1"/>
    </row>
    <row r="58892" spans="4:4" x14ac:dyDescent="0.2">
      <c r="D58892" s="1"/>
    </row>
    <row r="58893" spans="4:4" x14ac:dyDescent="0.2">
      <c r="D58893" s="1"/>
    </row>
    <row r="58894" spans="4:4" x14ac:dyDescent="0.2">
      <c r="D58894" s="1"/>
    </row>
    <row r="58895" spans="4:4" x14ac:dyDescent="0.2">
      <c r="D58895" s="1"/>
    </row>
    <row r="58896" spans="4:4" x14ac:dyDescent="0.2">
      <c r="D58896" s="1"/>
    </row>
    <row r="58897" spans="4:4" x14ac:dyDescent="0.2">
      <c r="D58897" s="1"/>
    </row>
    <row r="58898" spans="4:4" x14ac:dyDescent="0.2">
      <c r="D58898" s="1"/>
    </row>
    <row r="58899" spans="4:4" x14ac:dyDescent="0.2">
      <c r="D58899" s="1"/>
    </row>
    <row r="58900" spans="4:4" x14ac:dyDescent="0.2">
      <c r="D58900" s="1"/>
    </row>
    <row r="58901" spans="4:4" x14ac:dyDescent="0.2">
      <c r="D58901" s="1"/>
    </row>
    <row r="58902" spans="4:4" x14ac:dyDescent="0.2">
      <c r="D58902" s="1"/>
    </row>
    <row r="58903" spans="4:4" x14ac:dyDescent="0.2">
      <c r="D58903" s="1"/>
    </row>
    <row r="58904" spans="4:4" x14ac:dyDescent="0.2">
      <c r="D58904" s="1"/>
    </row>
    <row r="58905" spans="4:4" x14ac:dyDescent="0.2">
      <c r="D58905" s="1"/>
    </row>
    <row r="58906" spans="4:4" x14ac:dyDescent="0.2">
      <c r="D58906" s="1"/>
    </row>
    <row r="58907" spans="4:4" x14ac:dyDescent="0.2">
      <c r="D58907" s="1"/>
    </row>
    <row r="58908" spans="4:4" x14ac:dyDescent="0.2">
      <c r="D58908" s="1"/>
    </row>
    <row r="58909" spans="4:4" x14ac:dyDescent="0.2">
      <c r="D58909" s="1"/>
    </row>
    <row r="58910" spans="4:4" x14ac:dyDescent="0.2">
      <c r="D58910" s="1"/>
    </row>
    <row r="58911" spans="4:4" x14ac:dyDescent="0.2">
      <c r="D58911" s="1"/>
    </row>
    <row r="58912" spans="4:4" x14ac:dyDescent="0.2">
      <c r="D58912" s="1"/>
    </row>
    <row r="58913" spans="4:4" x14ac:dyDescent="0.2">
      <c r="D58913" s="1"/>
    </row>
    <row r="58914" spans="4:4" x14ac:dyDescent="0.2">
      <c r="D58914" s="1"/>
    </row>
    <row r="58915" spans="4:4" x14ac:dyDescent="0.2">
      <c r="D58915" s="1"/>
    </row>
    <row r="58916" spans="4:4" x14ac:dyDescent="0.2">
      <c r="D58916" s="1"/>
    </row>
    <row r="58917" spans="4:4" x14ac:dyDescent="0.2">
      <c r="D58917" s="1"/>
    </row>
    <row r="58918" spans="4:4" x14ac:dyDescent="0.2">
      <c r="D58918" s="1"/>
    </row>
    <row r="58919" spans="4:4" x14ac:dyDescent="0.2">
      <c r="D58919" s="1"/>
    </row>
    <row r="58920" spans="4:4" x14ac:dyDescent="0.2">
      <c r="D58920" s="1"/>
    </row>
    <row r="58921" spans="4:4" x14ac:dyDescent="0.2">
      <c r="D58921" s="1"/>
    </row>
    <row r="58922" spans="4:4" x14ac:dyDescent="0.2">
      <c r="D58922" s="1"/>
    </row>
    <row r="58923" spans="4:4" x14ac:dyDescent="0.2">
      <c r="D58923" s="1"/>
    </row>
    <row r="58924" spans="4:4" x14ac:dyDescent="0.2">
      <c r="D58924" s="1"/>
    </row>
    <row r="58925" spans="4:4" x14ac:dyDescent="0.2">
      <c r="D58925" s="1"/>
    </row>
    <row r="58926" spans="4:4" x14ac:dyDescent="0.2">
      <c r="D58926" s="1"/>
    </row>
    <row r="58927" spans="4:4" x14ac:dyDescent="0.2">
      <c r="D58927" s="1"/>
    </row>
    <row r="58928" spans="4:4" x14ac:dyDescent="0.2">
      <c r="D58928" s="1"/>
    </row>
    <row r="58929" spans="4:4" x14ac:dyDescent="0.2">
      <c r="D58929" s="1"/>
    </row>
    <row r="58930" spans="4:4" x14ac:dyDescent="0.2">
      <c r="D58930" s="1"/>
    </row>
    <row r="58931" spans="4:4" x14ac:dyDescent="0.2">
      <c r="D58931" s="1"/>
    </row>
    <row r="58932" spans="4:4" x14ac:dyDescent="0.2">
      <c r="D58932" s="1"/>
    </row>
    <row r="58933" spans="4:4" x14ac:dyDescent="0.2">
      <c r="D58933" s="1"/>
    </row>
    <row r="58934" spans="4:4" x14ac:dyDescent="0.2">
      <c r="D58934" s="1"/>
    </row>
    <row r="58935" spans="4:4" x14ac:dyDescent="0.2">
      <c r="D58935" s="1"/>
    </row>
    <row r="58936" spans="4:4" x14ac:dyDescent="0.2">
      <c r="D58936" s="1"/>
    </row>
    <row r="58937" spans="4:4" x14ac:dyDescent="0.2">
      <c r="D58937" s="1"/>
    </row>
    <row r="58938" spans="4:4" x14ac:dyDescent="0.2">
      <c r="D58938" s="1"/>
    </row>
    <row r="58939" spans="4:4" x14ac:dyDescent="0.2">
      <c r="D58939" s="1"/>
    </row>
    <row r="58940" spans="4:4" x14ac:dyDescent="0.2">
      <c r="D58940" s="1"/>
    </row>
    <row r="58941" spans="4:4" x14ac:dyDescent="0.2">
      <c r="D58941" s="1"/>
    </row>
    <row r="58942" spans="4:4" x14ac:dyDescent="0.2">
      <c r="D58942" s="1"/>
    </row>
    <row r="58943" spans="4:4" x14ac:dyDescent="0.2">
      <c r="D58943" s="1"/>
    </row>
    <row r="58944" spans="4:4" x14ac:dyDescent="0.2">
      <c r="D58944" s="1"/>
    </row>
    <row r="58945" spans="4:4" x14ac:dyDescent="0.2">
      <c r="D58945" s="1"/>
    </row>
    <row r="58946" spans="4:4" x14ac:dyDescent="0.2">
      <c r="D58946" s="1"/>
    </row>
    <row r="58947" spans="4:4" x14ac:dyDescent="0.2">
      <c r="D58947" s="1"/>
    </row>
    <row r="58948" spans="4:4" x14ac:dyDescent="0.2">
      <c r="D58948" s="1"/>
    </row>
    <row r="58949" spans="4:4" x14ac:dyDescent="0.2">
      <c r="D58949" s="1"/>
    </row>
    <row r="58950" spans="4:4" x14ac:dyDescent="0.2">
      <c r="D58950" s="1"/>
    </row>
    <row r="58951" spans="4:4" x14ac:dyDescent="0.2">
      <c r="D58951" s="1"/>
    </row>
    <row r="58952" spans="4:4" x14ac:dyDescent="0.2">
      <c r="D58952" s="1"/>
    </row>
    <row r="58953" spans="4:4" x14ac:dyDescent="0.2">
      <c r="D58953" s="1"/>
    </row>
    <row r="58954" spans="4:4" x14ac:dyDescent="0.2">
      <c r="D58954" s="1"/>
    </row>
    <row r="58955" spans="4:4" x14ac:dyDescent="0.2">
      <c r="D58955" s="1"/>
    </row>
    <row r="58956" spans="4:4" x14ac:dyDescent="0.2">
      <c r="D58956" s="1"/>
    </row>
    <row r="58957" spans="4:4" x14ac:dyDescent="0.2">
      <c r="D58957" s="1"/>
    </row>
    <row r="58958" spans="4:4" x14ac:dyDescent="0.2">
      <c r="D58958" s="1"/>
    </row>
    <row r="58959" spans="4:4" x14ac:dyDescent="0.2">
      <c r="D58959" s="1"/>
    </row>
    <row r="58960" spans="4:4" x14ac:dyDescent="0.2">
      <c r="D58960" s="1"/>
    </row>
    <row r="58961" spans="4:4" x14ac:dyDescent="0.2">
      <c r="D58961" s="1"/>
    </row>
    <row r="58962" spans="4:4" x14ac:dyDescent="0.2">
      <c r="D58962" s="1"/>
    </row>
    <row r="58963" spans="4:4" x14ac:dyDescent="0.2">
      <c r="D58963" s="1"/>
    </row>
    <row r="58964" spans="4:4" x14ac:dyDescent="0.2">
      <c r="D58964" s="1"/>
    </row>
    <row r="58965" spans="4:4" x14ac:dyDescent="0.2">
      <c r="D58965" s="1"/>
    </row>
    <row r="58966" spans="4:4" x14ac:dyDescent="0.2">
      <c r="D58966" s="1"/>
    </row>
    <row r="58967" spans="4:4" x14ac:dyDescent="0.2">
      <c r="D58967" s="1"/>
    </row>
    <row r="58968" spans="4:4" x14ac:dyDescent="0.2">
      <c r="D58968" s="1"/>
    </row>
    <row r="58969" spans="4:4" x14ac:dyDescent="0.2">
      <c r="D58969" s="1"/>
    </row>
    <row r="58970" spans="4:4" x14ac:dyDescent="0.2">
      <c r="D58970" s="1"/>
    </row>
    <row r="58971" spans="4:4" x14ac:dyDescent="0.2">
      <c r="D58971" s="1"/>
    </row>
    <row r="58972" spans="4:4" x14ac:dyDescent="0.2">
      <c r="D58972" s="1"/>
    </row>
    <row r="58973" spans="4:4" x14ac:dyDescent="0.2">
      <c r="D58973" s="1"/>
    </row>
    <row r="58974" spans="4:4" x14ac:dyDescent="0.2">
      <c r="D58974" s="1"/>
    </row>
    <row r="58975" spans="4:4" x14ac:dyDescent="0.2">
      <c r="D58975" s="1"/>
    </row>
    <row r="58976" spans="4:4" x14ac:dyDescent="0.2">
      <c r="D58976" s="1"/>
    </row>
    <row r="58977" spans="4:4" x14ac:dyDescent="0.2">
      <c r="D58977" s="1"/>
    </row>
    <row r="58978" spans="4:4" x14ac:dyDescent="0.2">
      <c r="D58978" s="1"/>
    </row>
    <row r="58979" spans="4:4" x14ac:dyDescent="0.2">
      <c r="D58979" s="1"/>
    </row>
    <row r="58980" spans="4:4" x14ac:dyDescent="0.2">
      <c r="D58980" s="1"/>
    </row>
    <row r="58981" spans="4:4" x14ac:dyDescent="0.2">
      <c r="D58981" s="1"/>
    </row>
    <row r="58982" spans="4:4" x14ac:dyDescent="0.2">
      <c r="D58982" s="1"/>
    </row>
    <row r="58983" spans="4:4" x14ac:dyDescent="0.2">
      <c r="D58983" s="1"/>
    </row>
    <row r="58984" spans="4:4" x14ac:dyDescent="0.2">
      <c r="D58984" s="1"/>
    </row>
    <row r="58985" spans="4:4" x14ac:dyDescent="0.2">
      <c r="D58985" s="1"/>
    </row>
    <row r="58986" spans="4:4" x14ac:dyDescent="0.2">
      <c r="D58986" s="1"/>
    </row>
    <row r="58987" spans="4:4" x14ac:dyDescent="0.2">
      <c r="D58987" s="1"/>
    </row>
    <row r="58988" spans="4:4" x14ac:dyDescent="0.2">
      <c r="D58988" s="1"/>
    </row>
    <row r="58989" spans="4:4" x14ac:dyDescent="0.2">
      <c r="D58989" s="1"/>
    </row>
    <row r="58990" spans="4:4" x14ac:dyDescent="0.2">
      <c r="D58990" s="1"/>
    </row>
    <row r="58991" spans="4:4" x14ac:dyDescent="0.2">
      <c r="D58991" s="1"/>
    </row>
    <row r="58992" spans="4:4" x14ac:dyDescent="0.2">
      <c r="D58992" s="1"/>
    </row>
    <row r="58993" spans="4:4" x14ac:dyDescent="0.2">
      <c r="D58993" s="1"/>
    </row>
    <row r="58994" spans="4:4" x14ac:dyDescent="0.2">
      <c r="D58994" s="1"/>
    </row>
    <row r="58995" spans="4:4" x14ac:dyDescent="0.2">
      <c r="D58995" s="1"/>
    </row>
    <row r="58996" spans="4:4" x14ac:dyDescent="0.2">
      <c r="D58996" s="1"/>
    </row>
    <row r="58997" spans="4:4" x14ac:dyDescent="0.2">
      <c r="D58997" s="1"/>
    </row>
    <row r="58998" spans="4:4" x14ac:dyDescent="0.2">
      <c r="D58998" s="1"/>
    </row>
    <row r="58999" spans="4:4" x14ac:dyDescent="0.2">
      <c r="D58999" s="1"/>
    </row>
    <row r="59000" spans="4:4" x14ac:dyDescent="0.2">
      <c r="D59000" s="1"/>
    </row>
    <row r="59001" spans="4:4" x14ac:dyDescent="0.2">
      <c r="D59001" s="1"/>
    </row>
    <row r="59002" spans="4:4" x14ac:dyDescent="0.2">
      <c r="D59002" s="1"/>
    </row>
    <row r="59003" spans="4:4" x14ac:dyDescent="0.2">
      <c r="D59003" s="1"/>
    </row>
    <row r="59004" spans="4:4" x14ac:dyDescent="0.2">
      <c r="D59004" s="1"/>
    </row>
    <row r="59005" spans="4:4" x14ac:dyDescent="0.2">
      <c r="D59005" s="1"/>
    </row>
    <row r="59006" spans="4:4" x14ac:dyDescent="0.2">
      <c r="D59006" s="1"/>
    </row>
    <row r="59007" spans="4:4" x14ac:dyDescent="0.2">
      <c r="D59007" s="1"/>
    </row>
    <row r="59008" spans="4:4" x14ac:dyDescent="0.2">
      <c r="D59008" s="1"/>
    </row>
    <row r="59009" spans="4:4" x14ac:dyDescent="0.2">
      <c r="D59009" s="1"/>
    </row>
    <row r="59010" spans="4:4" x14ac:dyDescent="0.2">
      <c r="D59010" s="1"/>
    </row>
    <row r="59011" spans="4:4" x14ac:dyDescent="0.2">
      <c r="D59011" s="1"/>
    </row>
    <row r="59012" spans="4:4" x14ac:dyDescent="0.2">
      <c r="D59012" s="1"/>
    </row>
    <row r="59013" spans="4:4" x14ac:dyDescent="0.2">
      <c r="D59013" s="1"/>
    </row>
    <row r="59014" spans="4:4" x14ac:dyDescent="0.2">
      <c r="D59014" s="1"/>
    </row>
    <row r="59015" spans="4:4" x14ac:dyDescent="0.2">
      <c r="D59015" s="1"/>
    </row>
    <row r="59016" spans="4:4" x14ac:dyDescent="0.2">
      <c r="D59016" s="1"/>
    </row>
    <row r="59017" spans="4:4" x14ac:dyDescent="0.2">
      <c r="D59017" s="1"/>
    </row>
    <row r="59018" spans="4:4" x14ac:dyDescent="0.2">
      <c r="D59018" s="1"/>
    </row>
    <row r="59019" spans="4:4" x14ac:dyDescent="0.2">
      <c r="D59019" s="1"/>
    </row>
    <row r="59020" spans="4:4" x14ac:dyDescent="0.2">
      <c r="D59020" s="1"/>
    </row>
    <row r="59021" spans="4:4" x14ac:dyDescent="0.2">
      <c r="D59021" s="1"/>
    </row>
    <row r="59022" spans="4:4" x14ac:dyDescent="0.2">
      <c r="D59022" s="1"/>
    </row>
    <row r="59023" spans="4:4" x14ac:dyDescent="0.2">
      <c r="D59023" s="1"/>
    </row>
    <row r="59024" spans="4:4" x14ac:dyDescent="0.2">
      <c r="D59024" s="1"/>
    </row>
    <row r="59025" spans="4:4" x14ac:dyDescent="0.2">
      <c r="D59025" s="1"/>
    </row>
    <row r="59026" spans="4:4" x14ac:dyDescent="0.2">
      <c r="D59026" s="1"/>
    </row>
    <row r="59027" spans="4:4" x14ac:dyDescent="0.2">
      <c r="D59027" s="1"/>
    </row>
    <row r="59028" spans="4:4" x14ac:dyDescent="0.2">
      <c r="D59028" s="1"/>
    </row>
    <row r="59029" spans="4:4" x14ac:dyDescent="0.2">
      <c r="D59029" s="1"/>
    </row>
    <row r="59030" spans="4:4" x14ac:dyDescent="0.2">
      <c r="D59030" s="1"/>
    </row>
    <row r="59031" spans="4:4" x14ac:dyDescent="0.2">
      <c r="D59031" s="1"/>
    </row>
    <row r="59032" spans="4:4" x14ac:dyDescent="0.2">
      <c r="D59032" s="1"/>
    </row>
    <row r="59033" spans="4:4" x14ac:dyDescent="0.2">
      <c r="D59033" s="1"/>
    </row>
    <row r="59034" spans="4:4" x14ac:dyDescent="0.2">
      <c r="D59034" s="1"/>
    </row>
    <row r="59035" spans="4:4" x14ac:dyDescent="0.2">
      <c r="D59035" s="1"/>
    </row>
    <row r="59036" spans="4:4" x14ac:dyDescent="0.2">
      <c r="D59036" s="1"/>
    </row>
    <row r="59037" spans="4:4" x14ac:dyDescent="0.2">
      <c r="D59037" s="1"/>
    </row>
    <row r="59038" spans="4:4" x14ac:dyDescent="0.2">
      <c r="D59038" s="1"/>
    </row>
    <row r="59039" spans="4:4" x14ac:dyDescent="0.2">
      <c r="D59039" s="1"/>
    </row>
    <row r="59040" spans="4:4" x14ac:dyDescent="0.2">
      <c r="D59040" s="1"/>
    </row>
    <row r="59041" spans="4:4" x14ac:dyDescent="0.2">
      <c r="D59041" s="1"/>
    </row>
    <row r="59042" spans="4:4" x14ac:dyDescent="0.2">
      <c r="D59042" s="1"/>
    </row>
    <row r="59043" spans="4:4" x14ac:dyDescent="0.2">
      <c r="D59043" s="1"/>
    </row>
    <row r="59044" spans="4:4" x14ac:dyDescent="0.2">
      <c r="D59044" s="1"/>
    </row>
    <row r="59045" spans="4:4" x14ac:dyDescent="0.2">
      <c r="D59045" s="1"/>
    </row>
    <row r="59046" spans="4:4" x14ac:dyDescent="0.2">
      <c r="D59046" s="1"/>
    </row>
    <row r="59047" spans="4:4" x14ac:dyDescent="0.2">
      <c r="D59047" s="1"/>
    </row>
    <row r="59048" spans="4:4" x14ac:dyDescent="0.2">
      <c r="D59048" s="1"/>
    </row>
    <row r="59049" spans="4:4" x14ac:dyDescent="0.2">
      <c r="D59049" s="1"/>
    </row>
    <row r="59050" spans="4:4" x14ac:dyDescent="0.2">
      <c r="D59050" s="1"/>
    </row>
    <row r="59051" spans="4:4" x14ac:dyDescent="0.2">
      <c r="D59051" s="1"/>
    </row>
    <row r="59052" spans="4:4" x14ac:dyDescent="0.2">
      <c r="D59052" s="1"/>
    </row>
    <row r="59053" spans="4:4" x14ac:dyDescent="0.2">
      <c r="D59053" s="1"/>
    </row>
    <row r="59054" spans="4:4" x14ac:dyDescent="0.2">
      <c r="D59054" s="1"/>
    </row>
    <row r="59055" spans="4:4" x14ac:dyDescent="0.2">
      <c r="D59055" s="1"/>
    </row>
    <row r="59056" spans="4:4" x14ac:dyDescent="0.2">
      <c r="D59056" s="1"/>
    </row>
    <row r="59057" spans="4:4" x14ac:dyDescent="0.2">
      <c r="D59057" s="1"/>
    </row>
    <row r="59058" spans="4:4" x14ac:dyDescent="0.2">
      <c r="D59058" s="1"/>
    </row>
    <row r="59059" spans="4:4" x14ac:dyDescent="0.2">
      <c r="D59059" s="1"/>
    </row>
    <row r="59060" spans="4:4" x14ac:dyDescent="0.2">
      <c r="D59060" s="1"/>
    </row>
    <row r="59061" spans="4:4" x14ac:dyDescent="0.2">
      <c r="D59061" s="1"/>
    </row>
    <row r="59062" spans="4:4" x14ac:dyDescent="0.2">
      <c r="D59062" s="1"/>
    </row>
    <row r="59063" spans="4:4" x14ac:dyDescent="0.2">
      <c r="D59063" s="1"/>
    </row>
    <row r="59064" spans="4:4" x14ac:dyDescent="0.2">
      <c r="D59064" s="1"/>
    </row>
    <row r="59065" spans="4:4" x14ac:dyDescent="0.2">
      <c r="D59065" s="1"/>
    </row>
    <row r="59066" spans="4:4" x14ac:dyDescent="0.2">
      <c r="D59066" s="1"/>
    </row>
    <row r="59067" spans="4:4" x14ac:dyDescent="0.2">
      <c r="D59067" s="1"/>
    </row>
    <row r="59068" spans="4:4" x14ac:dyDescent="0.2">
      <c r="D59068" s="1"/>
    </row>
    <row r="59069" spans="4:4" x14ac:dyDescent="0.2">
      <c r="D59069" s="1"/>
    </row>
    <row r="59070" spans="4:4" x14ac:dyDescent="0.2">
      <c r="D59070" s="1"/>
    </row>
    <row r="59071" spans="4:4" x14ac:dyDescent="0.2">
      <c r="D59071" s="1"/>
    </row>
    <row r="59072" spans="4:4" x14ac:dyDescent="0.2">
      <c r="D59072" s="1"/>
    </row>
    <row r="59073" spans="4:4" x14ac:dyDescent="0.2">
      <c r="D59073" s="1"/>
    </row>
    <row r="59074" spans="4:4" x14ac:dyDescent="0.2">
      <c r="D59074" s="1"/>
    </row>
    <row r="59075" spans="4:4" x14ac:dyDescent="0.2">
      <c r="D59075" s="1"/>
    </row>
    <row r="59076" spans="4:4" x14ac:dyDescent="0.2">
      <c r="D59076" s="1"/>
    </row>
    <row r="59077" spans="4:4" x14ac:dyDescent="0.2">
      <c r="D59077" s="1"/>
    </row>
    <row r="59078" spans="4:4" x14ac:dyDescent="0.2">
      <c r="D59078" s="1"/>
    </row>
    <row r="59079" spans="4:4" x14ac:dyDescent="0.2">
      <c r="D59079" s="1"/>
    </row>
    <row r="59080" spans="4:4" x14ac:dyDescent="0.2">
      <c r="D59080" s="1"/>
    </row>
    <row r="59081" spans="4:4" x14ac:dyDescent="0.2">
      <c r="D59081" s="1"/>
    </row>
    <row r="59082" spans="4:4" x14ac:dyDescent="0.2">
      <c r="D59082" s="1"/>
    </row>
    <row r="59083" spans="4:4" x14ac:dyDescent="0.2">
      <c r="D59083" s="1"/>
    </row>
    <row r="59084" spans="4:4" x14ac:dyDescent="0.2">
      <c r="D59084" s="1"/>
    </row>
    <row r="59085" spans="4:4" x14ac:dyDescent="0.2">
      <c r="D59085" s="1"/>
    </row>
    <row r="59086" spans="4:4" x14ac:dyDescent="0.2">
      <c r="D59086" s="1"/>
    </row>
    <row r="59087" spans="4:4" x14ac:dyDescent="0.2">
      <c r="D59087" s="1"/>
    </row>
    <row r="59088" spans="4:4" x14ac:dyDescent="0.2">
      <c r="D59088" s="1"/>
    </row>
    <row r="59089" spans="4:4" x14ac:dyDescent="0.2">
      <c r="D59089" s="1"/>
    </row>
    <row r="59090" spans="4:4" x14ac:dyDescent="0.2">
      <c r="D59090" s="1"/>
    </row>
    <row r="59091" spans="4:4" x14ac:dyDescent="0.2">
      <c r="D59091" s="1"/>
    </row>
    <row r="59092" spans="4:4" x14ac:dyDescent="0.2">
      <c r="D59092" s="1"/>
    </row>
    <row r="59093" spans="4:4" x14ac:dyDescent="0.2">
      <c r="D59093" s="1"/>
    </row>
    <row r="59094" spans="4:4" x14ac:dyDescent="0.2">
      <c r="D59094" s="1"/>
    </row>
    <row r="59095" spans="4:4" x14ac:dyDescent="0.2">
      <c r="D59095" s="1"/>
    </row>
    <row r="59096" spans="4:4" x14ac:dyDescent="0.2">
      <c r="D59096" s="1"/>
    </row>
    <row r="59097" spans="4:4" x14ac:dyDescent="0.2">
      <c r="D59097" s="1"/>
    </row>
    <row r="59098" spans="4:4" x14ac:dyDescent="0.2">
      <c r="D59098" s="1"/>
    </row>
    <row r="59099" spans="4:4" x14ac:dyDescent="0.2">
      <c r="D59099" s="1"/>
    </row>
    <row r="59100" spans="4:4" x14ac:dyDescent="0.2">
      <c r="D59100" s="1"/>
    </row>
    <row r="59101" spans="4:4" x14ac:dyDescent="0.2">
      <c r="D59101" s="1"/>
    </row>
    <row r="59102" spans="4:4" x14ac:dyDescent="0.2">
      <c r="D59102" s="1"/>
    </row>
    <row r="59103" spans="4:4" x14ac:dyDescent="0.2">
      <c r="D59103" s="1"/>
    </row>
    <row r="59104" spans="4:4" x14ac:dyDescent="0.2">
      <c r="D59104" s="1"/>
    </row>
    <row r="59105" spans="4:4" x14ac:dyDescent="0.2">
      <c r="D59105" s="1"/>
    </row>
    <row r="59106" spans="4:4" x14ac:dyDescent="0.2">
      <c r="D59106" s="1"/>
    </row>
    <row r="59107" spans="4:4" x14ac:dyDescent="0.2">
      <c r="D59107" s="1"/>
    </row>
    <row r="59108" spans="4:4" x14ac:dyDescent="0.2">
      <c r="D59108" s="1"/>
    </row>
    <row r="59109" spans="4:4" x14ac:dyDescent="0.2">
      <c r="D59109" s="1"/>
    </row>
    <row r="59110" spans="4:4" x14ac:dyDescent="0.2">
      <c r="D59110" s="1"/>
    </row>
    <row r="59111" spans="4:4" x14ac:dyDescent="0.2">
      <c r="D59111" s="1"/>
    </row>
    <row r="59112" spans="4:4" x14ac:dyDescent="0.2">
      <c r="D59112" s="1"/>
    </row>
    <row r="59113" spans="4:4" x14ac:dyDescent="0.2">
      <c r="D59113" s="1"/>
    </row>
    <row r="59114" spans="4:4" x14ac:dyDescent="0.2">
      <c r="D59114" s="1"/>
    </row>
    <row r="59115" spans="4:4" x14ac:dyDescent="0.2">
      <c r="D59115" s="1"/>
    </row>
    <row r="59116" spans="4:4" x14ac:dyDescent="0.2">
      <c r="D59116" s="1"/>
    </row>
    <row r="59117" spans="4:4" x14ac:dyDescent="0.2">
      <c r="D59117" s="1"/>
    </row>
    <row r="59118" spans="4:4" x14ac:dyDescent="0.2">
      <c r="D59118" s="1"/>
    </row>
    <row r="59119" spans="4:4" x14ac:dyDescent="0.2">
      <c r="D59119" s="1"/>
    </row>
    <row r="59120" spans="4:4" x14ac:dyDescent="0.2">
      <c r="D59120" s="1"/>
    </row>
    <row r="59121" spans="4:4" x14ac:dyDescent="0.2">
      <c r="D59121" s="1"/>
    </row>
    <row r="59122" spans="4:4" x14ac:dyDescent="0.2">
      <c r="D59122" s="1"/>
    </row>
    <row r="59123" spans="4:4" x14ac:dyDescent="0.2">
      <c r="D59123" s="1"/>
    </row>
    <row r="59124" spans="4:4" x14ac:dyDescent="0.2">
      <c r="D59124" s="1"/>
    </row>
    <row r="59125" spans="4:4" x14ac:dyDescent="0.2">
      <c r="D59125" s="1"/>
    </row>
    <row r="59126" spans="4:4" x14ac:dyDescent="0.2">
      <c r="D59126" s="1"/>
    </row>
    <row r="59127" spans="4:4" x14ac:dyDescent="0.2">
      <c r="D59127" s="1"/>
    </row>
    <row r="59128" spans="4:4" x14ac:dyDescent="0.2">
      <c r="D59128" s="1"/>
    </row>
    <row r="59129" spans="4:4" x14ac:dyDescent="0.2">
      <c r="D59129" s="1"/>
    </row>
    <row r="59130" spans="4:4" x14ac:dyDescent="0.2">
      <c r="D59130" s="1"/>
    </row>
    <row r="59131" spans="4:4" x14ac:dyDescent="0.2">
      <c r="D59131" s="1"/>
    </row>
    <row r="59132" spans="4:4" x14ac:dyDescent="0.2">
      <c r="D59132" s="1"/>
    </row>
    <row r="59133" spans="4:4" x14ac:dyDescent="0.2">
      <c r="D59133" s="1"/>
    </row>
    <row r="59134" spans="4:4" x14ac:dyDescent="0.2">
      <c r="D59134" s="1"/>
    </row>
    <row r="59135" spans="4:4" x14ac:dyDescent="0.2">
      <c r="D59135" s="1"/>
    </row>
    <row r="59136" spans="4:4" x14ac:dyDescent="0.2">
      <c r="D59136" s="1"/>
    </row>
    <row r="59137" spans="4:4" x14ac:dyDescent="0.2">
      <c r="D59137" s="1"/>
    </row>
    <row r="59138" spans="4:4" x14ac:dyDescent="0.2">
      <c r="D59138" s="1"/>
    </row>
    <row r="59139" spans="4:4" x14ac:dyDescent="0.2">
      <c r="D59139" s="1"/>
    </row>
    <row r="59140" spans="4:4" x14ac:dyDescent="0.2">
      <c r="D59140" s="1"/>
    </row>
    <row r="59141" spans="4:4" x14ac:dyDescent="0.2">
      <c r="D59141" s="1"/>
    </row>
    <row r="59142" spans="4:4" x14ac:dyDescent="0.2">
      <c r="D59142" s="1"/>
    </row>
    <row r="59143" spans="4:4" x14ac:dyDescent="0.2">
      <c r="D59143" s="1"/>
    </row>
    <row r="59144" spans="4:4" x14ac:dyDescent="0.2">
      <c r="D59144" s="1"/>
    </row>
    <row r="59145" spans="4:4" x14ac:dyDescent="0.2">
      <c r="D59145" s="1"/>
    </row>
    <row r="59146" spans="4:4" x14ac:dyDescent="0.2">
      <c r="D59146" s="1"/>
    </row>
    <row r="59147" spans="4:4" x14ac:dyDescent="0.2">
      <c r="D59147" s="1"/>
    </row>
    <row r="59148" spans="4:4" x14ac:dyDescent="0.2">
      <c r="D59148" s="1"/>
    </row>
    <row r="59149" spans="4:4" x14ac:dyDescent="0.2">
      <c r="D59149" s="1"/>
    </row>
    <row r="59150" spans="4:4" x14ac:dyDescent="0.2">
      <c r="D59150" s="1"/>
    </row>
    <row r="59151" spans="4:4" x14ac:dyDescent="0.2">
      <c r="D59151" s="1"/>
    </row>
    <row r="59152" spans="4:4" x14ac:dyDescent="0.2">
      <c r="D59152" s="1"/>
    </row>
    <row r="59153" spans="4:4" x14ac:dyDescent="0.2">
      <c r="D59153" s="1"/>
    </row>
    <row r="59154" spans="4:4" x14ac:dyDescent="0.2">
      <c r="D59154" s="1"/>
    </row>
    <row r="59155" spans="4:4" x14ac:dyDescent="0.2">
      <c r="D59155" s="1"/>
    </row>
    <row r="59156" spans="4:4" x14ac:dyDescent="0.2">
      <c r="D59156" s="1"/>
    </row>
    <row r="59157" spans="4:4" x14ac:dyDescent="0.2">
      <c r="D59157" s="1"/>
    </row>
    <row r="59158" spans="4:4" x14ac:dyDescent="0.2">
      <c r="D59158" s="1"/>
    </row>
    <row r="59159" spans="4:4" x14ac:dyDescent="0.2">
      <c r="D59159" s="1"/>
    </row>
    <row r="59160" spans="4:4" x14ac:dyDescent="0.2">
      <c r="D59160" s="1"/>
    </row>
    <row r="59161" spans="4:4" x14ac:dyDescent="0.2">
      <c r="D59161" s="1"/>
    </row>
    <row r="59162" spans="4:4" x14ac:dyDescent="0.2">
      <c r="D59162" s="1"/>
    </row>
    <row r="59163" spans="4:4" x14ac:dyDescent="0.2">
      <c r="D59163" s="1"/>
    </row>
    <row r="59164" spans="4:4" x14ac:dyDescent="0.2">
      <c r="D59164" s="1"/>
    </row>
    <row r="59165" spans="4:4" x14ac:dyDescent="0.2">
      <c r="D59165" s="1"/>
    </row>
    <row r="59166" spans="4:4" x14ac:dyDescent="0.2">
      <c r="D59166" s="1"/>
    </row>
    <row r="59167" spans="4:4" x14ac:dyDescent="0.2">
      <c r="D59167" s="1"/>
    </row>
    <row r="59168" spans="4:4" x14ac:dyDescent="0.2">
      <c r="D59168" s="1"/>
    </row>
    <row r="59169" spans="4:4" x14ac:dyDescent="0.2">
      <c r="D59169" s="1"/>
    </row>
    <row r="59170" spans="4:4" x14ac:dyDescent="0.2">
      <c r="D59170" s="1"/>
    </row>
    <row r="59171" spans="4:4" x14ac:dyDescent="0.2">
      <c r="D59171" s="1"/>
    </row>
    <row r="59172" spans="4:4" x14ac:dyDescent="0.2">
      <c r="D59172" s="1"/>
    </row>
    <row r="59173" spans="4:4" x14ac:dyDescent="0.2">
      <c r="D59173" s="1"/>
    </row>
    <row r="59174" spans="4:4" x14ac:dyDescent="0.2">
      <c r="D59174" s="1"/>
    </row>
    <row r="59175" spans="4:4" x14ac:dyDescent="0.2">
      <c r="D59175" s="1"/>
    </row>
    <row r="59176" spans="4:4" x14ac:dyDescent="0.2">
      <c r="D59176" s="1"/>
    </row>
    <row r="59177" spans="4:4" x14ac:dyDescent="0.2">
      <c r="D59177" s="1"/>
    </row>
    <row r="59178" spans="4:4" x14ac:dyDescent="0.2">
      <c r="D59178" s="1"/>
    </row>
    <row r="59179" spans="4:4" x14ac:dyDescent="0.2">
      <c r="D59179" s="1"/>
    </row>
    <row r="59180" spans="4:4" x14ac:dyDescent="0.2">
      <c r="D59180" s="1"/>
    </row>
    <row r="59181" spans="4:4" x14ac:dyDescent="0.2">
      <c r="D59181" s="1"/>
    </row>
    <row r="59182" spans="4:4" x14ac:dyDescent="0.2">
      <c r="D59182" s="1"/>
    </row>
    <row r="59183" spans="4:4" x14ac:dyDescent="0.2">
      <c r="D59183" s="1"/>
    </row>
    <row r="59184" spans="4:4" x14ac:dyDescent="0.2">
      <c r="D59184" s="1"/>
    </row>
    <row r="59185" spans="4:4" x14ac:dyDescent="0.2">
      <c r="D59185" s="1"/>
    </row>
    <row r="59186" spans="4:4" x14ac:dyDescent="0.2">
      <c r="D59186" s="1"/>
    </row>
    <row r="59187" spans="4:4" x14ac:dyDescent="0.2">
      <c r="D59187" s="1"/>
    </row>
    <row r="59188" spans="4:4" x14ac:dyDescent="0.2">
      <c r="D59188" s="1"/>
    </row>
    <row r="59189" spans="4:4" x14ac:dyDescent="0.2">
      <c r="D59189" s="1"/>
    </row>
    <row r="59190" spans="4:4" x14ac:dyDescent="0.2">
      <c r="D59190" s="1"/>
    </row>
    <row r="59191" spans="4:4" x14ac:dyDescent="0.2">
      <c r="D59191" s="1"/>
    </row>
    <row r="59192" spans="4:4" x14ac:dyDescent="0.2">
      <c r="D59192" s="1"/>
    </row>
    <row r="59193" spans="4:4" x14ac:dyDescent="0.2">
      <c r="D59193" s="1"/>
    </row>
    <row r="59194" spans="4:4" x14ac:dyDescent="0.2">
      <c r="D59194" s="1"/>
    </row>
    <row r="59195" spans="4:4" x14ac:dyDescent="0.2">
      <c r="D59195" s="1"/>
    </row>
    <row r="59196" spans="4:4" x14ac:dyDescent="0.2">
      <c r="D59196" s="1"/>
    </row>
    <row r="59197" spans="4:4" x14ac:dyDescent="0.2">
      <c r="D59197" s="1"/>
    </row>
    <row r="59198" spans="4:4" x14ac:dyDescent="0.2">
      <c r="D59198" s="1"/>
    </row>
    <row r="59199" spans="4:4" x14ac:dyDescent="0.2">
      <c r="D59199" s="1"/>
    </row>
    <row r="59200" spans="4:4" x14ac:dyDescent="0.2">
      <c r="D59200" s="1"/>
    </row>
    <row r="59201" spans="4:4" x14ac:dyDescent="0.2">
      <c r="D59201" s="1"/>
    </row>
    <row r="59202" spans="4:4" x14ac:dyDescent="0.2">
      <c r="D59202" s="1"/>
    </row>
    <row r="59203" spans="4:4" x14ac:dyDescent="0.2">
      <c r="D59203" s="1"/>
    </row>
    <row r="59204" spans="4:4" x14ac:dyDescent="0.2">
      <c r="D59204" s="1"/>
    </row>
    <row r="59205" spans="4:4" x14ac:dyDescent="0.2">
      <c r="D59205" s="1"/>
    </row>
    <row r="59206" spans="4:4" x14ac:dyDescent="0.2">
      <c r="D59206" s="1"/>
    </row>
    <row r="59207" spans="4:4" x14ac:dyDescent="0.2">
      <c r="D59207" s="1"/>
    </row>
    <row r="59208" spans="4:4" x14ac:dyDescent="0.2">
      <c r="D59208" s="1"/>
    </row>
    <row r="59209" spans="4:4" x14ac:dyDescent="0.2">
      <c r="D59209" s="1"/>
    </row>
    <row r="59210" spans="4:4" x14ac:dyDescent="0.2">
      <c r="D59210" s="1"/>
    </row>
    <row r="59211" spans="4:4" x14ac:dyDescent="0.2">
      <c r="D59211" s="1"/>
    </row>
    <row r="59212" spans="4:4" x14ac:dyDescent="0.2">
      <c r="D59212" s="1"/>
    </row>
    <row r="59213" spans="4:4" x14ac:dyDescent="0.2">
      <c r="D59213" s="1"/>
    </row>
    <row r="59214" spans="4:4" x14ac:dyDescent="0.2">
      <c r="D59214" s="1"/>
    </row>
    <row r="59215" spans="4:4" x14ac:dyDescent="0.2">
      <c r="D59215" s="1"/>
    </row>
    <row r="59216" spans="4:4" x14ac:dyDescent="0.2">
      <c r="D59216" s="1"/>
    </row>
    <row r="59217" spans="4:4" x14ac:dyDescent="0.2">
      <c r="D59217" s="1"/>
    </row>
    <row r="59218" spans="4:4" x14ac:dyDescent="0.2">
      <c r="D59218" s="1"/>
    </row>
    <row r="59219" spans="4:4" x14ac:dyDescent="0.2">
      <c r="D59219" s="1"/>
    </row>
    <row r="59220" spans="4:4" x14ac:dyDescent="0.2">
      <c r="D59220" s="1"/>
    </row>
    <row r="59221" spans="4:4" x14ac:dyDescent="0.2">
      <c r="D59221" s="1"/>
    </row>
    <row r="59222" spans="4:4" x14ac:dyDescent="0.2">
      <c r="D59222" s="1"/>
    </row>
    <row r="59223" spans="4:4" x14ac:dyDescent="0.2">
      <c r="D59223" s="1"/>
    </row>
    <row r="59224" spans="4:4" x14ac:dyDescent="0.2">
      <c r="D59224" s="1"/>
    </row>
    <row r="59225" spans="4:4" x14ac:dyDescent="0.2">
      <c r="D59225" s="1"/>
    </row>
    <row r="59226" spans="4:4" x14ac:dyDescent="0.2">
      <c r="D59226" s="1"/>
    </row>
    <row r="59227" spans="4:4" x14ac:dyDescent="0.2">
      <c r="D59227" s="1"/>
    </row>
    <row r="59228" spans="4:4" x14ac:dyDescent="0.2">
      <c r="D59228" s="1"/>
    </row>
    <row r="59229" spans="4:4" x14ac:dyDescent="0.2">
      <c r="D59229" s="1"/>
    </row>
    <row r="59230" spans="4:4" x14ac:dyDescent="0.2">
      <c r="D59230" s="1"/>
    </row>
    <row r="59231" spans="4:4" x14ac:dyDescent="0.2">
      <c r="D59231" s="1"/>
    </row>
    <row r="59232" spans="4:4" x14ac:dyDescent="0.2">
      <c r="D59232" s="1"/>
    </row>
    <row r="59233" spans="4:4" x14ac:dyDescent="0.2">
      <c r="D59233" s="1"/>
    </row>
    <row r="59234" spans="4:4" x14ac:dyDescent="0.2">
      <c r="D59234" s="1"/>
    </row>
    <row r="59235" spans="4:4" x14ac:dyDescent="0.2">
      <c r="D59235" s="1"/>
    </row>
    <row r="59236" spans="4:4" x14ac:dyDescent="0.2">
      <c r="D59236" s="1"/>
    </row>
    <row r="59237" spans="4:4" x14ac:dyDescent="0.2">
      <c r="D59237" s="1"/>
    </row>
    <row r="59238" spans="4:4" x14ac:dyDescent="0.2">
      <c r="D59238" s="1"/>
    </row>
    <row r="59239" spans="4:4" x14ac:dyDescent="0.2">
      <c r="D59239" s="1"/>
    </row>
    <row r="59240" spans="4:4" x14ac:dyDescent="0.2">
      <c r="D59240" s="1"/>
    </row>
    <row r="59241" spans="4:4" x14ac:dyDescent="0.2">
      <c r="D59241" s="1"/>
    </row>
    <row r="59242" spans="4:4" x14ac:dyDescent="0.2">
      <c r="D59242" s="1"/>
    </row>
    <row r="59243" spans="4:4" x14ac:dyDescent="0.2">
      <c r="D59243" s="1"/>
    </row>
    <row r="59244" spans="4:4" x14ac:dyDescent="0.2">
      <c r="D59244" s="1"/>
    </row>
    <row r="59245" spans="4:4" x14ac:dyDescent="0.2">
      <c r="D59245" s="1"/>
    </row>
    <row r="59246" spans="4:4" x14ac:dyDescent="0.2">
      <c r="D59246" s="1"/>
    </row>
    <row r="59247" spans="4:4" x14ac:dyDescent="0.2">
      <c r="D59247" s="1"/>
    </row>
    <row r="59248" spans="4:4" x14ac:dyDescent="0.2">
      <c r="D59248" s="1"/>
    </row>
    <row r="59249" spans="4:4" x14ac:dyDescent="0.2">
      <c r="D59249" s="1"/>
    </row>
    <row r="59250" spans="4:4" x14ac:dyDescent="0.2">
      <c r="D59250" s="1"/>
    </row>
    <row r="59251" spans="4:4" x14ac:dyDescent="0.2">
      <c r="D59251" s="1"/>
    </row>
    <row r="59252" spans="4:4" x14ac:dyDescent="0.2">
      <c r="D59252" s="1"/>
    </row>
    <row r="59253" spans="4:4" x14ac:dyDescent="0.2">
      <c r="D59253" s="1"/>
    </row>
    <row r="59254" spans="4:4" x14ac:dyDescent="0.2">
      <c r="D59254" s="1"/>
    </row>
    <row r="59255" spans="4:4" x14ac:dyDescent="0.2">
      <c r="D59255" s="1"/>
    </row>
    <row r="59256" spans="4:4" x14ac:dyDescent="0.2">
      <c r="D59256" s="1"/>
    </row>
    <row r="59257" spans="4:4" x14ac:dyDescent="0.2">
      <c r="D59257" s="1"/>
    </row>
    <row r="59258" spans="4:4" x14ac:dyDescent="0.2">
      <c r="D59258" s="1"/>
    </row>
    <row r="59259" spans="4:4" x14ac:dyDescent="0.2">
      <c r="D59259" s="1"/>
    </row>
    <row r="59260" spans="4:4" x14ac:dyDescent="0.2">
      <c r="D59260" s="1"/>
    </row>
    <row r="59261" spans="4:4" x14ac:dyDescent="0.2">
      <c r="D59261" s="1"/>
    </row>
    <row r="59262" spans="4:4" x14ac:dyDescent="0.2">
      <c r="D59262" s="1"/>
    </row>
    <row r="59263" spans="4:4" x14ac:dyDescent="0.2">
      <c r="D59263" s="1"/>
    </row>
    <row r="59264" spans="4:4" x14ac:dyDescent="0.2">
      <c r="D59264" s="1"/>
    </row>
    <row r="59265" spans="4:4" x14ac:dyDescent="0.2">
      <c r="D59265" s="1"/>
    </row>
    <row r="59266" spans="4:4" x14ac:dyDescent="0.2">
      <c r="D59266" s="1"/>
    </row>
    <row r="59267" spans="4:4" x14ac:dyDescent="0.2">
      <c r="D59267" s="1"/>
    </row>
    <row r="59268" spans="4:4" x14ac:dyDescent="0.2">
      <c r="D59268" s="1"/>
    </row>
    <row r="59269" spans="4:4" x14ac:dyDescent="0.2">
      <c r="D59269" s="1"/>
    </row>
    <row r="59270" spans="4:4" x14ac:dyDescent="0.2">
      <c r="D59270" s="1"/>
    </row>
    <row r="59271" spans="4:4" x14ac:dyDescent="0.2">
      <c r="D59271" s="1"/>
    </row>
    <row r="59272" spans="4:4" x14ac:dyDescent="0.2">
      <c r="D59272" s="1"/>
    </row>
    <row r="59273" spans="4:4" x14ac:dyDescent="0.2">
      <c r="D59273" s="1"/>
    </row>
    <row r="59274" spans="4:4" x14ac:dyDescent="0.2">
      <c r="D59274" s="1"/>
    </row>
    <row r="59275" spans="4:4" x14ac:dyDescent="0.2">
      <c r="D59275" s="1"/>
    </row>
    <row r="59276" spans="4:4" x14ac:dyDescent="0.2">
      <c r="D59276" s="1"/>
    </row>
    <row r="59277" spans="4:4" x14ac:dyDescent="0.2">
      <c r="D59277" s="1"/>
    </row>
    <row r="59278" spans="4:4" x14ac:dyDescent="0.2">
      <c r="D59278" s="1"/>
    </row>
    <row r="59279" spans="4:4" x14ac:dyDescent="0.2">
      <c r="D59279" s="1"/>
    </row>
    <row r="59280" spans="4:4" x14ac:dyDescent="0.2">
      <c r="D59280" s="1"/>
    </row>
    <row r="59281" spans="4:4" x14ac:dyDescent="0.2">
      <c r="D59281" s="1"/>
    </row>
    <row r="59282" spans="4:4" x14ac:dyDescent="0.2">
      <c r="D59282" s="1"/>
    </row>
    <row r="59283" spans="4:4" x14ac:dyDescent="0.2">
      <c r="D59283" s="1"/>
    </row>
    <row r="59284" spans="4:4" x14ac:dyDescent="0.2">
      <c r="D59284" s="1"/>
    </row>
    <row r="59285" spans="4:4" x14ac:dyDescent="0.2">
      <c r="D59285" s="1"/>
    </row>
    <row r="59286" spans="4:4" x14ac:dyDescent="0.2">
      <c r="D59286" s="1"/>
    </row>
    <row r="59287" spans="4:4" x14ac:dyDescent="0.2">
      <c r="D59287" s="1"/>
    </row>
    <row r="59288" spans="4:4" x14ac:dyDescent="0.2">
      <c r="D59288" s="1"/>
    </row>
    <row r="59289" spans="4:4" x14ac:dyDescent="0.2">
      <c r="D59289" s="1"/>
    </row>
    <row r="59290" spans="4:4" x14ac:dyDescent="0.2">
      <c r="D59290" s="1"/>
    </row>
    <row r="59291" spans="4:4" x14ac:dyDescent="0.2">
      <c r="D59291" s="1"/>
    </row>
    <row r="59292" spans="4:4" x14ac:dyDescent="0.2">
      <c r="D59292" s="1"/>
    </row>
    <row r="59293" spans="4:4" x14ac:dyDescent="0.2">
      <c r="D59293" s="1"/>
    </row>
    <row r="59294" spans="4:4" x14ac:dyDescent="0.2">
      <c r="D59294" s="1"/>
    </row>
    <row r="59295" spans="4:4" x14ac:dyDescent="0.2">
      <c r="D59295" s="1"/>
    </row>
    <row r="59296" spans="4:4" x14ac:dyDescent="0.2">
      <c r="D59296" s="1"/>
    </row>
    <row r="59297" spans="4:4" x14ac:dyDescent="0.2">
      <c r="D59297" s="1"/>
    </row>
    <row r="59298" spans="4:4" x14ac:dyDescent="0.2">
      <c r="D59298" s="1"/>
    </row>
    <row r="59299" spans="4:4" x14ac:dyDescent="0.2">
      <c r="D59299" s="1"/>
    </row>
    <row r="59300" spans="4:4" x14ac:dyDescent="0.2">
      <c r="D59300" s="1"/>
    </row>
    <row r="59301" spans="4:4" x14ac:dyDescent="0.2">
      <c r="D59301" s="1"/>
    </row>
    <row r="59302" spans="4:4" x14ac:dyDescent="0.2">
      <c r="D59302" s="1"/>
    </row>
    <row r="59303" spans="4:4" x14ac:dyDescent="0.2">
      <c r="D59303" s="1"/>
    </row>
    <row r="59304" spans="4:4" x14ac:dyDescent="0.2">
      <c r="D59304" s="1"/>
    </row>
    <row r="59305" spans="4:4" x14ac:dyDescent="0.2">
      <c r="D59305" s="1"/>
    </row>
    <row r="59306" spans="4:4" x14ac:dyDescent="0.2">
      <c r="D59306" s="1"/>
    </row>
    <row r="59307" spans="4:4" x14ac:dyDescent="0.2">
      <c r="D59307" s="1"/>
    </row>
    <row r="59308" spans="4:4" x14ac:dyDescent="0.2">
      <c r="D59308" s="1"/>
    </row>
    <row r="59309" spans="4:4" x14ac:dyDescent="0.2">
      <c r="D59309" s="1"/>
    </row>
    <row r="59310" spans="4:4" x14ac:dyDescent="0.2">
      <c r="D59310" s="1"/>
    </row>
    <row r="59311" spans="4:4" x14ac:dyDescent="0.2">
      <c r="D59311" s="1"/>
    </row>
    <row r="59312" spans="4:4" x14ac:dyDescent="0.2">
      <c r="D59312" s="1"/>
    </row>
    <row r="59313" spans="4:4" x14ac:dyDescent="0.2">
      <c r="D59313" s="1"/>
    </row>
    <row r="59314" spans="4:4" x14ac:dyDescent="0.2">
      <c r="D59314" s="1"/>
    </row>
    <row r="59315" spans="4:4" x14ac:dyDescent="0.2">
      <c r="D59315" s="1"/>
    </row>
    <row r="59316" spans="4:4" x14ac:dyDescent="0.2">
      <c r="D59316" s="1"/>
    </row>
    <row r="59317" spans="4:4" x14ac:dyDescent="0.2">
      <c r="D59317" s="1"/>
    </row>
    <row r="59318" spans="4:4" x14ac:dyDescent="0.2">
      <c r="D59318" s="1"/>
    </row>
    <row r="59319" spans="4:4" x14ac:dyDescent="0.2">
      <c r="D59319" s="1"/>
    </row>
    <row r="59320" spans="4:4" x14ac:dyDescent="0.2">
      <c r="D59320" s="1"/>
    </row>
    <row r="59321" spans="4:4" x14ac:dyDescent="0.2">
      <c r="D59321" s="1"/>
    </row>
    <row r="59322" spans="4:4" x14ac:dyDescent="0.2">
      <c r="D59322" s="1"/>
    </row>
    <row r="59323" spans="4:4" x14ac:dyDescent="0.2">
      <c r="D59323" s="1"/>
    </row>
    <row r="59324" spans="4:4" x14ac:dyDescent="0.2">
      <c r="D59324" s="1"/>
    </row>
    <row r="59325" spans="4:4" x14ac:dyDescent="0.2">
      <c r="D59325" s="1"/>
    </row>
    <row r="59326" spans="4:4" x14ac:dyDescent="0.2">
      <c r="D59326" s="1"/>
    </row>
    <row r="59327" spans="4:4" x14ac:dyDescent="0.2">
      <c r="D59327" s="1"/>
    </row>
    <row r="59328" spans="4:4" x14ac:dyDescent="0.2">
      <c r="D59328" s="1"/>
    </row>
    <row r="59329" spans="4:4" x14ac:dyDescent="0.2">
      <c r="D59329" s="1"/>
    </row>
    <row r="59330" spans="4:4" x14ac:dyDescent="0.2">
      <c r="D59330" s="1"/>
    </row>
    <row r="59331" spans="4:4" x14ac:dyDescent="0.2">
      <c r="D59331" s="1"/>
    </row>
    <row r="59332" spans="4:4" x14ac:dyDescent="0.2">
      <c r="D59332" s="1"/>
    </row>
    <row r="59333" spans="4:4" x14ac:dyDescent="0.2">
      <c r="D59333" s="1"/>
    </row>
    <row r="59334" spans="4:4" x14ac:dyDescent="0.2">
      <c r="D59334" s="1"/>
    </row>
    <row r="59335" spans="4:4" x14ac:dyDescent="0.2">
      <c r="D59335" s="1"/>
    </row>
    <row r="59336" spans="4:4" x14ac:dyDescent="0.2">
      <c r="D59336" s="1"/>
    </row>
    <row r="59337" spans="4:4" x14ac:dyDescent="0.2">
      <c r="D59337" s="1"/>
    </row>
    <row r="59338" spans="4:4" x14ac:dyDescent="0.2">
      <c r="D59338" s="1"/>
    </row>
    <row r="59339" spans="4:4" x14ac:dyDescent="0.2">
      <c r="D59339" s="1"/>
    </row>
    <row r="59340" spans="4:4" x14ac:dyDescent="0.2">
      <c r="D59340" s="1"/>
    </row>
    <row r="59341" spans="4:4" x14ac:dyDescent="0.2">
      <c r="D59341" s="1"/>
    </row>
    <row r="59342" spans="4:4" x14ac:dyDescent="0.2">
      <c r="D59342" s="1"/>
    </row>
    <row r="59343" spans="4:4" x14ac:dyDescent="0.2">
      <c r="D59343" s="1"/>
    </row>
    <row r="59344" spans="4:4" x14ac:dyDescent="0.2">
      <c r="D59344" s="1"/>
    </row>
    <row r="59345" spans="4:4" x14ac:dyDescent="0.2">
      <c r="D59345" s="1"/>
    </row>
    <row r="59346" spans="4:4" x14ac:dyDescent="0.2">
      <c r="D59346" s="1"/>
    </row>
    <row r="59347" spans="4:4" x14ac:dyDescent="0.2">
      <c r="D59347" s="1"/>
    </row>
    <row r="59348" spans="4:4" x14ac:dyDescent="0.2">
      <c r="D59348" s="1"/>
    </row>
    <row r="59349" spans="4:4" x14ac:dyDescent="0.2">
      <c r="D59349" s="1"/>
    </row>
    <row r="59350" spans="4:4" x14ac:dyDescent="0.2">
      <c r="D59350" s="1"/>
    </row>
    <row r="59351" spans="4:4" x14ac:dyDescent="0.2">
      <c r="D59351" s="1"/>
    </row>
    <row r="59352" spans="4:4" x14ac:dyDescent="0.2">
      <c r="D59352" s="1"/>
    </row>
    <row r="59353" spans="4:4" x14ac:dyDescent="0.2">
      <c r="D59353" s="1"/>
    </row>
    <row r="59354" spans="4:4" x14ac:dyDescent="0.2">
      <c r="D59354" s="1"/>
    </row>
    <row r="59355" spans="4:4" x14ac:dyDescent="0.2">
      <c r="D59355" s="1"/>
    </row>
    <row r="59356" spans="4:4" x14ac:dyDescent="0.2">
      <c r="D59356" s="1"/>
    </row>
    <row r="59357" spans="4:4" x14ac:dyDescent="0.2">
      <c r="D59357" s="1"/>
    </row>
    <row r="59358" spans="4:4" x14ac:dyDescent="0.2">
      <c r="D59358" s="1"/>
    </row>
    <row r="59359" spans="4:4" x14ac:dyDescent="0.2">
      <c r="D59359" s="1"/>
    </row>
    <row r="59360" spans="4:4" x14ac:dyDescent="0.2">
      <c r="D59360" s="1"/>
    </row>
    <row r="59361" spans="4:4" x14ac:dyDescent="0.2">
      <c r="D59361" s="1"/>
    </row>
    <row r="59362" spans="4:4" x14ac:dyDescent="0.2">
      <c r="D59362" s="1"/>
    </row>
    <row r="59363" spans="4:4" x14ac:dyDescent="0.2">
      <c r="D59363" s="1"/>
    </row>
    <row r="59364" spans="4:4" x14ac:dyDescent="0.2">
      <c r="D59364" s="1"/>
    </row>
    <row r="59365" spans="4:4" x14ac:dyDescent="0.2">
      <c r="D59365" s="1"/>
    </row>
    <row r="59366" spans="4:4" x14ac:dyDescent="0.2">
      <c r="D59366" s="1"/>
    </row>
    <row r="59367" spans="4:4" x14ac:dyDescent="0.2">
      <c r="D59367" s="1"/>
    </row>
    <row r="59368" spans="4:4" x14ac:dyDescent="0.2">
      <c r="D59368" s="1"/>
    </row>
    <row r="59369" spans="4:4" x14ac:dyDescent="0.2">
      <c r="D59369" s="1"/>
    </row>
    <row r="59370" spans="4:4" x14ac:dyDescent="0.2">
      <c r="D59370" s="1"/>
    </row>
    <row r="59371" spans="4:4" x14ac:dyDescent="0.2">
      <c r="D59371" s="1"/>
    </row>
    <row r="59372" spans="4:4" x14ac:dyDescent="0.2">
      <c r="D59372" s="1"/>
    </row>
    <row r="59373" spans="4:4" x14ac:dyDescent="0.2">
      <c r="D59373" s="1"/>
    </row>
    <row r="59374" spans="4:4" x14ac:dyDescent="0.2">
      <c r="D59374" s="1"/>
    </row>
    <row r="59375" spans="4:4" x14ac:dyDescent="0.2">
      <c r="D59375" s="1"/>
    </row>
    <row r="59376" spans="4:4" x14ac:dyDescent="0.2">
      <c r="D59376" s="1"/>
    </row>
    <row r="59377" spans="4:4" x14ac:dyDescent="0.2">
      <c r="D59377" s="1"/>
    </row>
    <row r="59378" spans="4:4" x14ac:dyDescent="0.2">
      <c r="D59378" s="1"/>
    </row>
    <row r="59379" spans="4:4" x14ac:dyDescent="0.2">
      <c r="D59379" s="1"/>
    </row>
    <row r="59380" spans="4:4" x14ac:dyDescent="0.2">
      <c r="D59380" s="1"/>
    </row>
    <row r="59381" spans="4:4" x14ac:dyDescent="0.2">
      <c r="D59381" s="1"/>
    </row>
    <row r="59382" spans="4:4" x14ac:dyDescent="0.2">
      <c r="D59382" s="1"/>
    </row>
    <row r="59383" spans="4:4" x14ac:dyDescent="0.2">
      <c r="D59383" s="1"/>
    </row>
    <row r="59384" spans="4:4" x14ac:dyDescent="0.2">
      <c r="D59384" s="1"/>
    </row>
    <row r="59385" spans="4:4" x14ac:dyDescent="0.2">
      <c r="D59385" s="1"/>
    </row>
    <row r="59386" spans="4:4" x14ac:dyDescent="0.2">
      <c r="D59386" s="1"/>
    </row>
    <row r="59387" spans="4:4" x14ac:dyDescent="0.2">
      <c r="D59387" s="1"/>
    </row>
    <row r="59388" spans="4:4" x14ac:dyDescent="0.2">
      <c r="D59388" s="1"/>
    </row>
    <row r="59389" spans="4:4" x14ac:dyDescent="0.2">
      <c r="D59389" s="1"/>
    </row>
    <row r="59390" spans="4:4" x14ac:dyDescent="0.2">
      <c r="D59390" s="1"/>
    </row>
    <row r="59391" spans="4:4" x14ac:dyDescent="0.2">
      <c r="D59391" s="1"/>
    </row>
    <row r="59392" spans="4:4" x14ac:dyDescent="0.2">
      <c r="D59392" s="1"/>
    </row>
    <row r="59393" spans="4:4" x14ac:dyDescent="0.2">
      <c r="D59393" s="1"/>
    </row>
    <row r="59394" spans="4:4" x14ac:dyDescent="0.2">
      <c r="D59394" s="1"/>
    </row>
    <row r="59395" spans="4:4" x14ac:dyDescent="0.2">
      <c r="D59395" s="1"/>
    </row>
    <row r="59396" spans="4:4" x14ac:dyDescent="0.2">
      <c r="D59396" s="1"/>
    </row>
    <row r="59397" spans="4:4" x14ac:dyDescent="0.2">
      <c r="D59397" s="1"/>
    </row>
    <row r="59398" spans="4:4" x14ac:dyDescent="0.2">
      <c r="D59398" s="1"/>
    </row>
    <row r="59399" spans="4:4" x14ac:dyDescent="0.2">
      <c r="D59399" s="1"/>
    </row>
    <row r="59400" spans="4:4" x14ac:dyDescent="0.2">
      <c r="D59400" s="1"/>
    </row>
    <row r="59401" spans="4:4" x14ac:dyDescent="0.2">
      <c r="D59401" s="1"/>
    </row>
    <row r="59402" spans="4:4" x14ac:dyDescent="0.2">
      <c r="D59402" s="1"/>
    </row>
    <row r="59403" spans="4:4" x14ac:dyDescent="0.2">
      <c r="D59403" s="1"/>
    </row>
    <row r="59404" spans="4:4" x14ac:dyDescent="0.2">
      <c r="D59404" s="1"/>
    </row>
    <row r="59405" spans="4:4" x14ac:dyDescent="0.2">
      <c r="D59405" s="1"/>
    </row>
    <row r="59406" spans="4:4" x14ac:dyDescent="0.2">
      <c r="D59406" s="1"/>
    </row>
    <row r="59407" spans="4:4" x14ac:dyDescent="0.2">
      <c r="D59407" s="1"/>
    </row>
    <row r="59408" spans="4:4" x14ac:dyDescent="0.2">
      <c r="D59408" s="1"/>
    </row>
    <row r="59409" spans="4:4" x14ac:dyDescent="0.2">
      <c r="D59409" s="1"/>
    </row>
    <row r="59410" spans="4:4" x14ac:dyDescent="0.2">
      <c r="D59410" s="1"/>
    </row>
    <row r="59411" spans="4:4" x14ac:dyDescent="0.2">
      <c r="D59411" s="1"/>
    </row>
    <row r="59412" spans="4:4" x14ac:dyDescent="0.2">
      <c r="D59412" s="1"/>
    </row>
    <row r="59413" spans="4:4" x14ac:dyDescent="0.2">
      <c r="D59413" s="1"/>
    </row>
    <row r="59414" spans="4:4" x14ac:dyDescent="0.2">
      <c r="D59414" s="1"/>
    </row>
    <row r="59415" spans="4:4" x14ac:dyDescent="0.2">
      <c r="D59415" s="1"/>
    </row>
    <row r="59416" spans="4:4" x14ac:dyDescent="0.2">
      <c r="D59416" s="1"/>
    </row>
    <row r="59417" spans="4:4" x14ac:dyDescent="0.2">
      <c r="D59417" s="1"/>
    </row>
    <row r="59418" spans="4:4" x14ac:dyDescent="0.2">
      <c r="D59418" s="1"/>
    </row>
    <row r="59419" spans="4:4" x14ac:dyDescent="0.2">
      <c r="D59419" s="1"/>
    </row>
    <row r="59420" spans="4:4" x14ac:dyDescent="0.2">
      <c r="D59420" s="1"/>
    </row>
    <row r="59421" spans="4:4" x14ac:dyDescent="0.2">
      <c r="D59421" s="1"/>
    </row>
    <row r="59422" spans="4:4" x14ac:dyDescent="0.2">
      <c r="D59422" s="1"/>
    </row>
    <row r="59423" spans="4:4" x14ac:dyDescent="0.2">
      <c r="D59423" s="1"/>
    </row>
    <row r="59424" spans="4:4" x14ac:dyDescent="0.2">
      <c r="D59424" s="1"/>
    </row>
    <row r="59425" spans="4:4" x14ac:dyDescent="0.2">
      <c r="D59425" s="1"/>
    </row>
    <row r="59426" spans="4:4" x14ac:dyDescent="0.2">
      <c r="D59426" s="1"/>
    </row>
    <row r="59427" spans="4:4" x14ac:dyDescent="0.2">
      <c r="D59427" s="1"/>
    </row>
    <row r="59428" spans="4:4" x14ac:dyDescent="0.2">
      <c r="D59428" s="1"/>
    </row>
    <row r="59429" spans="4:4" x14ac:dyDescent="0.2">
      <c r="D59429" s="1"/>
    </row>
    <row r="59430" spans="4:4" x14ac:dyDescent="0.2">
      <c r="D59430" s="1"/>
    </row>
    <row r="59431" spans="4:4" x14ac:dyDescent="0.2">
      <c r="D59431" s="1"/>
    </row>
    <row r="59432" spans="4:4" x14ac:dyDescent="0.2">
      <c r="D59432" s="1"/>
    </row>
    <row r="59433" spans="4:4" x14ac:dyDescent="0.2">
      <c r="D59433" s="1"/>
    </row>
    <row r="59434" spans="4:4" x14ac:dyDescent="0.2">
      <c r="D59434" s="1"/>
    </row>
    <row r="59435" spans="4:4" x14ac:dyDescent="0.2">
      <c r="D59435" s="1"/>
    </row>
    <row r="59436" spans="4:4" x14ac:dyDescent="0.2">
      <c r="D59436" s="1"/>
    </row>
    <row r="59437" spans="4:4" x14ac:dyDescent="0.2">
      <c r="D59437" s="1"/>
    </row>
    <row r="59438" spans="4:4" x14ac:dyDescent="0.2">
      <c r="D59438" s="1"/>
    </row>
    <row r="59439" spans="4:4" x14ac:dyDescent="0.2">
      <c r="D59439" s="1"/>
    </row>
    <row r="59440" spans="4:4" x14ac:dyDescent="0.2">
      <c r="D59440" s="1"/>
    </row>
    <row r="59441" spans="4:4" x14ac:dyDescent="0.2">
      <c r="D59441" s="1"/>
    </row>
    <row r="59442" spans="4:4" x14ac:dyDescent="0.2">
      <c r="D59442" s="1"/>
    </row>
    <row r="59443" spans="4:4" x14ac:dyDescent="0.2">
      <c r="D59443" s="1"/>
    </row>
    <row r="59444" spans="4:4" x14ac:dyDescent="0.2">
      <c r="D59444" s="1"/>
    </row>
    <row r="59445" spans="4:4" x14ac:dyDescent="0.2">
      <c r="D59445" s="1"/>
    </row>
    <row r="59446" spans="4:4" x14ac:dyDescent="0.2">
      <c r="D59446" s="1"/>
    </row>
    <row r="59447" spans="4:4" x14ac:dyDescent="0.2">
      <c r="D59447" s="1"/>
    </row>
    <row r="59448" spans="4:4" x14ac:dyDescent="0.2">
      <c r="D59448" s="1"/>
    </row>
    <row r="59449" spans="4:4" x14ac:dyDescent="0.2">
      <c r="D59449" s="1"/>
    </row>
    <row r="59450" spans="4:4" x14ac:dyDescent="0.2">
      <c r="D59450" s="1"/>
    </row>
    <row r="59451" spans="4:4" x14ac:dyDescent="0.2">
      <c r="D59451" s="1"/>
    </row>
    <row r="59452" spans="4:4" x14ac:dyDescent="0.2">
      <c r="D59452" s="1"/>
    </row>
    <row r="59453" spans="4:4" x14ac:dyDescent="0.2">
      <c r="D59453" s="1"/>
    </row>
    <row r="59454" spans="4:4" x14ac:dyDescent="0.2">
      <c r="D59454" s="1"/>
    </row>
    <row r="59455" spans="4:4" x14ac:dyDescent="0.2">
      <c r="D59455" s="1"/>
    </row>
    <row r="59456" spans="4:4" x14ac:dyDescent="0.2">
      <c r="D59456" s="1"/>
    </row>
    <row r="59457" spans="4:4" x14ac:dyDescent="0.2">
      <c r="D59457" s="1"/>
    </row>
    <row r="59458" spans="4:4" x14ac:dyDescent="0.2">
      <c r="D59458" s="1"/>
    </row>
    <row r="59459" spans="4:4" x14ac:dyDescent="0.2">
      <c r="D59459" s="1"/>
    </row>
    <row r="59460" spans="4:4" x14ac:dyDescent="0.2">
      <c r="D59460" s="1"/>
    </row>
    <row r="59461" spans="4:4" x14ac:dyDescent="0.2">
      <c r="D59461" s="1"/>
    </row>
    <row r="59462" spans="4:4" x14ac:dyDescent="0.2">
      <c r="D59462" s="1"/>
    </row>
    <row r="59463" spans="4:4" x14ac:dyDescent="0.2">
      <c r="D59463" s="1"/>
    </row>
    <row r="59464" spans="4:4" x14ac:dyDescent="0.2">
      <c r="D59464" s="1"/>
    </row>
    <row r="59465" spans="4:4" x14ac:dyDescent="0.2">
      <c r="D59465" s="1"/>
    </row>
    <row r="59466" spans="4:4" x14ac:dyDescent="0.2">
      <c r="D59466" s="1"/>
    </row>
    <row r="59467" spans="4:4" x14ac:dyDescent="0.2">
      <c r="D59467" s="1"/>
    </row>
    <row r="59468" spans="4:4" x14ac:dyDescent="0.2">
      <c r="D59468" s="1"/>
    </row>
    <row r="59469" spans="4:4" x14ac:dyDescent="0.2">
      <c r="D59469" s="1"/>
    </row>
    <row r="59470" spans="4:4" x14ac:dyDescent="0.2">
      <c r="D59470" s="1"/>
    </row>
    <row r="59471" spans="4:4" x14ac:dyDescent="0.2">
      <c r="D59471" s="1"/>
    </row>
    <row r="59472" spans="4:4" x14ac:dyDescent="0.2">
      <c r="D59472" s="1"/>
    </row>
    <row r="59473" spans="4:4" x14ac:dyDescent="0.2">
      <c r="D59473" s="1"/>
    </row>
    <row r="59474" spans="4:4" x14ac:dyDescent="0.2">
      <c r="D59474" s="1"/>
    </row>
    <row r="59475" spans="4:4" x14ac:dyDescent="0.2">
      <c r="D59475" s="1"/>
    </row>
    <row r="59476" spans="4:4" x14ac:dyDescent="0.2">
      <c r="D59476" s="1"/>
    </row>
    <row r="59477" spans="4:4" x14ac:dyDescent="0.2">
      <c r="D59477" s="1"/>
    </row>
    <row r="59478" spans="4:4" x14ac:dyDescent="0.2">
      <c r="D59478" s="1"/>
    </row>
    <row r="59479" spans="4:4" x14ac:dyDescent="0.2">
      <c r="D59479" s="1"/>
    </row>
    <row r="59480" spans="4:4" x14ac:dyDescent="0.2">
      <c r="D59480" s="1"/>
    </row>
    <row r="59481" spans="4:4" x14ac:dyDescent="0.2">
      <c r="D59481" s="1"/>
    </row>
    <row r="59482" spans="4:4" x14ac:dyDescent="0.2">
      <c r="D59482" s="1"/>
    </row>
    <row r="59483" spans="4:4" x14ac:dyDescent="0.2">
      <c r="D59483" s="1"/>
    </row>
    <row r="59484" spans="4:4" x14ac:dyDescent="0.2">
      <c r="D59484" s="1"/>
    </row>
    <row r="59485" spans="4:4" x14ac:dyDescent="0.2">
      <c r="D59485" s="1"/>
    </row>
    <row r="59486" spans="4:4" x14ac:dyDescent="0.2">
      <c r="D59486" s="1"/>
    </row>
    <row r="59487" spans="4:4" x14ac:dyDescent="0.2">
      <c r="D59487" s="1"/>
    </row>
    <row r="59488" spans="4:4" x14ac:dyDescent="0.2">
      <c r="D59488" s="1"/>
    </row>
    <row r="59489" spans="4:4" x14ac:dyDescent="0.2">
      <c r="D59489" s="1"/>
    </row>
    <row r="59490" spans="4:4" x14ac:dyDescent="0.2">
      <c r="D59490" s="1"/>
    </row>
    <row r="59491" spans="4:4" x14ac:dyDescent="0.2">
      <c r="D59491" s="1"/>
    </row>
    <row r="59492" spans="4:4" x14ac:dyDescent="0.2">
      <c r="D59492" s="1"/>
    </row>
    <row r="59493" spans="4:4" x14ac:dyDescent="0.2">
      <c r="D59493" s="1"/>
    </row>
    <row r="59494" spans="4:4" x14ac:dyDescent="0.2">
      <c r="D59494" s="1"/>
    </row>
    <row r="59495" spans="4:4" x14ac:dyDescent="0.2">
      <c r="D59495" s="1"/>
    </row>
    <row r="59496" spans="4:4" x14ac:dyDescent="0.2">
      <c r="D59496" s="1"/>
    </row>
    <row r="59497" spans="4:4" x14ac:dyDescent="0.2">
      <c r="D59497" s="1"/>
    </row>
    <row r="59498" spans="4:4" x14ac:dyDescent="0.2">
      <c r="D59498" s="1"/>
    </row>
    <row r="59499" spans="4:4" x14ac:dyDescent="0.2">
      <c r="D59499" s="1"/>
    </row>
    <row r="59500" spans="4:4" x14ac:dyDescent="0.2">
      <c r="D59500" s="1"/>
    </row>
    <row r="59501" spans="4:4" x14ac:dyDescent="0.2">
      <c r="D59501" s="1"/>
    </row>
    <row r="59502" spans="4:4" x14ac:dyDescent="0.2">
      <c r="D59502" s="1"/>
    </row>
    <row r="59503" spans="4:4" x14ac:dyDescent="0.2">
      <c r="D59503" s="1"/>
    </row>
    <row r="59504" spans="4:4" x14ac:dyDescent="0.2">
      <c r="D59504" s="1"/>
    </row>
    <row r="59505" spans="4:4" x14ac:dyDescent="0.2">
      <c r="D59505" s="1"/>
    </row>
    <row r="59506" spans="4:4" x14ac:dyDescent="0.2">
      <c r="D59506" s="1"/>
    </row>
    <row r="59507" spans="4:4" x14ac:dyDescent="0.2">
      <c r="D59507" s="1"/>
    </row>
    <row r="59508" spans="4:4" x14ac:dyDescent="0.2">
      <c r="D59508" s="1"/>
    </row>
    <row r="59509" spans="4:4" x14ac:dyDescent="0.2">
      <c r="D59509" s="1"/>
    </row>
    <row r="59510" spans="4:4" x14ac:dyDescent="0.2">
      <c r="D59510" s="1"/>
    </row>
    <row r="59511" spans="4:4" x14ac:dyDescent="0.2">
      <c r="D59511" s="1"/>
    </row>
    <row r="59512" spans="4:4" x14ac:dyDescent="0.2">
      <c r="D59512" s="1"/>
    </row>
    <row r="59513" spans="4:4" x14ac:dyDescent="0.2">
      <c r="D59513" s="1"/>
    </row>
    <row r="59514" spans="4:4" x14ac:dyDescent="0.2">
      <c r="D59514" s="1"/>
    </row>
    <row r="59515" spans="4:4" x14ac:dyDescent="0.2">
      <c r="D59515" s="1"/>
    </row>
    <row r="59516" spans="4:4" x14ac:dyDescent="0.2">
      <c r="D59516" s="1"/>
    </row>
    <row r="59517" spans="4:4" x14ac:dyDescent="0.2">
      <c r="D59517" s="1"/>
    </row>
    <row r="59518" spans="4:4" x14ac:dyDescent="0.2">
      <c r="D59518" s="1"/>
    </row>
    <row r="59519" spans="4:4" x14ac:dyDescent="0.2">
      <c r="D59519" s="1"/>
    </row>
    <row r="59520" spans="4:4" x14ac:dyDescent="0.2">
      <c r="D59520" s="1"/>
    </row>
    <row r="59521" spans="4:4" x14ac:dyDescent="0.2">
      <c r="D59521" s="1"/>
    </row>
    <row r="59522" spans="4:4" x14ac:dyDescent="0.2">
      <c r="D59522" s="1"/>
    </row>
    <row r="59523" spans="4:4" x14ac:dyDescent="0.2">
      <c r="D59523" s="1"/>
    </row>
    <row r="59524" spans="4:4" x14ac:dyDescent="0.2">
      <c r="D59524" s="1"/>
    </row>
    <row r="59525" spans="4:4" x14ac:dyDescent="0.2">
      <c r="D59525" s="1"/>
    </row>
    <row r="59526" spans="4:4" x14ac:dyDescent="0.2">
      <c r="D59526" s="1"/>
    </row>
    <row r="59527" spans="4:4" x14ac:dyDescent="0.2">
      <c r="D59527" s="1"/>
    </row>
    <row r="59528" spans="4:4" x14ac:dyDescent="0.2">
      <c r="D59528" s="1"/>
    </row>
    <row r="59529" spans="4:4" x14ac:dyDescent="0.2">
      <c r="D59529" s="1"/>
    </row>
    <row r="59530" spans="4:4" x14ac:dyDescent="0.2">
      <c r="D59530" s="1"/>
    </row>
    <row r="59531" spans="4:4" x14ac:dyDescent="0.2">
      <c r="D59531" s="1"/>
    </row>
    <row r="59532" spans="4:4" x14ac:dyDescent="0.2">
      <c r="D59532" s="1"/>
    </row>
    <row r="59533" spans="4:4" x14ac:dyDescent="0.2">
      <c r="D59533" s="1"/>
    </row>
    <row r="59534" spans="4:4" x14ac:dyDescent="0.2">
      <c r="D59534" s="1"/>
    </row>
    <row r="59535" spans="4:4" x14ac:dyDescent="0.2">
      <c r="D59535" s="1"/>
    </row>
    <row r="59536" spans="4:4" x14ac:dyDescent="0.2">
      <c r="D59536" s="1"/>
    </row>
    <row r="59537" spans="4:4" x14ac:dyDescent="0.2">
      <c r="D59537" s="1"/>
    </row>
    <row r="59538" spans="4:4" x14ac:dyDescent="0.2">
      <c r="D59538" s="1"/>
    </row>
    <row r="59539" spans="4:4" x14ac:dyDescent="0.2">
      <c r="D59539" s="1"/>
    </row>
    <row r="59540" spans="4:4" x14ac:dyDescent="0.2">
      <c r="D59540" s="1"/>
    </row>
    <row r="59541" spans="4:4" x14ac:dyDescent="0.2">
      <c r="D59541" s="1"/>
    </row>
    <row r="59542" spans="4:4" x14ac:dyDescent="0.2">
      <c r="D59542" s="1"/>
    </row>
    <row r="59543" spans="4:4" x14ac:dyDescent="0.2">
      <c r="D59543" s="1"/>
    </row>
    <row r="59544" spans="4:4" x14ac:dyDescent="0.2">
      <c r="D59544" s="1"/>
    </row>
    <row r="59545" spans="4:4" x14ac:dyDescent="0.2">
      <c r="D59545" s="1"/>
    </row>
    <row r="59546" spans="4:4" x14ac:dyDescent="0.2">
      <c r="D59546" s="1"/>
    </row>
    <row r="59547" spans="4:4" x14ac:dyDescent="0.2">
      <c r="D59547" s="1"/>
    </row>
    <row r="59548" spans="4:4" x14ac:dyDescent="0.2">
      <c r="D59548" s="1"/>
    </row>
    <row r="59549" spans="4:4" x14ac:dyDescent="0.2">
      <c r="D59549" s="1"/>
    </row>
    <row r="59550" spans="4:4" x14ac:dyDescent="0.2">
      <c r="D59550" s="1"/>
    </row>
    <row r="59551" spans="4:4" x14ac:dyDescent="0.2">
      <c r="D59551" s="1"/>
    </row>
    <row r="59552" spans="4:4" x14ac:dyDescent="0.2">
      <c r="D59552" s="1"/>
    </row>
    <row r="59553" spans="4:4" x14ac:dyDescent="0.2">
      <c r="D59553" s="1"/>
    </row>
    <row r="59554" spans="4:4" x14ac:dyDescent="0.2">
      <c r="D59554" s="1"/>
    </row>
    <row r="59555" spans="4:4" x14ac:dyDescent="0.2">
      <c r="D59555" s="1"/>
    </row>
    <row r="59556" spans="4:4" x14ac:dyDescent="0.2">
      <c r="D59556" s="1"/>
    </row>
    <row r="59557" spans="4:4" x14ac:dyDescent="0.2">
      <c r="D59557" s="1"/>
    </row>
    <row r="59558" spans="4:4" x14ac:dyDescent="0.2">
      <c r="D59558" s="1"/>
    </row>
    <row r="59559" spans="4:4" x14ac:dyDescent="0.2">
      <c r="D59559" s="1"/>
    </row>
    <row r="59560" spans="4:4" x14ac:dyDescent="0.2">
      <c r="D59560" s="1"/>
    </row>
    <row r="59561" spans="4:4" x14ac:dyDescent="0.2">
      <c r="D59561" s="1"/>
    </row>
    <row r="59562" spans="4:4" x14ac:dyDescent="0.2">
      <c r="D59562" s="1"/>
    </row>
    <row r="59563" spans="4:4" x14ac:dyDescent="0.2">
      <c r="D59563" s="1"/>
    </row>
    <row r="59564" spans="4:4" x14ac:dyDescent="0.2">
      <c r="D59564" s="1"/>
    </row>
    <row r="59565" spans="4:4" x14ac:dyDescent="0.2">
      <c r="D59565" s="1"/>
    </row>
    <row r="59566" spans="4:4" x14ac:dyDescent="0.2">
      <c r="D59566" s="1"/>
    </row>
    <row r="59567" spans="4:4" x14ac:dyDescent="0.2">
      <c r="D59567" s="1"/>
    </row>
    <row r="59568" spans="4:4" x14ac:dyDescent="0.2">
      <c r="D59568" s="1"/>
    </row>
    <row r="59569" spans="4:4" x14ac:dyDescent="0.2">
      <c r="D59569" s="1"/>
    </row>
    <row r="59570" spans="4:4" x14ac:dyDescent="0.2">
      <c r="D59570" s="1"/>
    </row>
    <row r="59571" spans="4:4" x14ac:dyDescent="0.2">
      <c r="D59571" s="1"/>
    </row>
    <row r="59572" spans="4:4" x14ac:dyDescent="0.2">
      <c r="D59572" s="1"/>
    </row>
    <row r="59573" spans="4:4" x14ac:dyDescent="0.2">
      <c r="D59573" s="1"/>
    </row>
    <row r="59574" spans="4:4" x14ac:dyDescent="0.2">
      <c r="D59574" s="1"/>
    </row>
    <row r="59575" spans="4:4" x14ac:dyDescent="0.2">
      <c r="D59575" s="1"/>
    </row>
    <row r="59576" spans="4:4" x14ac:dyDescent="0.2">
      <c r="D59576" s="1"/>
    </row>
    <row r="59577" spans="4:4" x14ac:dyDescent="0.2">
      <c r="D59577" s="1"/>
    </row>
    <row r="59578" spans="4:4" x14ac:dyDescent="0.2">
      <c r="D59578" s="1"/>
    </row>
    <row r="59579" spans="4:4" x14ac:dyDescent="0.2">
      <c r="D59579" s="1"/>
    </row>
    <row r="59580" spans="4:4" x14ac:dyDescent="0.2">
      <c r="D59580" s="1"/>
    </row>
    <row r="59581" spans="4:4" x14ac:dyDescent="0.2">
      <c r="D59581" s="1"/>
    </row>
    <row r="59582" spans="4:4" x14ac:dyDescent="0.2">
      <c r="D59582" s="1"/>
    </row>
    <row r="59583" spans="4:4" x14ac:dyDescent="0.2">
      <c r="D59583" s="1"/>
    </row>
    <row r="59584" spans="4:4" x14ac:dyDescent="0.2">
      <c r="D59584" s="1"/>
    </row>
    <row r="59585" spans="4:4" x14ac:dyDescent="0.2">
      <c r="D59585" s="1"/>
    </row>
    <row r="59586" spans="4:4" x14ac:dyDescent="0.2">
      <c r="D59586" s="1"/>
    </row>
    <row r="59587" spans="4:4" x14ac:dyDescent="0.2">
      <c r="D59587" s="1"/>
    </row>
    <row r="59588" spans="4:4" x14ac:dyDescent="0.2">
      <c r="D59588" s="1"/>
    </row>
    <row r="59589" spans="4:4" x14ac:dyDescent="0.2">
      <c r="D59589" s="1"/>
    </row>
    <row r="59590" spans="4:4" x14ac:dyDescent="0.2">
      <c r="D59590" s="1"/>
    </row>
    <row r="59591" spans="4:4" x14ac:dyDescent="0.2">
      <c r="D59591" s="1"/>
    </row>
    <row r="59592" spans="4:4" x14ac:dyDescent="0.2">
      <c r="D59592" s="1"/>
    </row>
    <row r="59593" spans="4:4" x14ac:dyDescent="0.2">
      <c r="D59593" s="1"/>
    </row>
    <row r="59594" spans="4:4" x14ac:dyDescent="0.2">
      <c r="D59594" s="1"/>
    </row>
    <row r="59595" spans="4:4" x14ac:dyDescent="0.2">
      <c r="D59595" s="1"/>
    </row>
    <row r="59596" spans="4:4" x14ac:dyDescent="0.2">
      <c r="D59596" s="1"/>
    </row>
    <row r="59597" spans="4:4" x14ac:dyDescent="0.2">
      <c r="D59597" s="1"/>
    </row>
    <row r="59598" spans="4:4" x14ac:dyDescent="0.2">
      <c r="D59598" s="1"/>
    </row>
    <row r="59599" spans="4:4" x14ac:dyDescent="0.2">
      <c r="D59599" s="1"/>
    </row>
    <row r="59600" spans="4:4" x14ac:dyDescent="0.2">
      <c r="D59600" s="1"/>
    </row>
    <row r="59601" spans="4:4" x14ac:dyDescent="0.2">
      <c r="D59601" s="1"/>
    </row>
    <row r="59602" spans="4:4" x14ac:dyDescent="0.2">
      <c r="D59602" s="1"/>
    </row>
    <row r="59603" spans="4:4" x14ac:dyDescent="0.2">
      <c r="D59603" s="1"/>
    </row>
    <row r="59604" spans="4:4" x14ac:dyDescent="0.2">
      <c r="D59604" s="1"/>
    </row>
    <row r="59605" spans="4:4" x14ac:dyDescent="0.2">
      <c r="D59605" s="1"/>
    </row>
    <row r="59606" spans="4:4" x14ac:dyDescent="0.2">
      <c r="D59606" s="1"/>
    </row>
    <row r="59607" spans="4:4" x14ac:dyDescent="0.2">
      <c r="D59607" s="1"/>
    </row>
    <row r="59608" spans="4:4" x14ac:dyDescent="0.2">
      <c r="D59608" s="1"/>
    </row>
    <row r="59609" spans="4:4" x14ac:dyDescent="0.2">
      <c r="D59609" s="1"/>
    </row>
    <row r="59610" spans="4:4" x14ac:dyDescent="0.2">
      <c r="D59610" s="1"/>
    </row>
    <row r="59611" spans="4:4" x14ac:dyDescent="0.2">
      <c r="D59611" s="1"/>
    </row>
    <row r="59612" spans="4:4" x14ac:dyDescent="0.2">
      <c r="D59612" s="1"/>
    </row>
    <row r="59613" spans="4:4" x14ac:dyDescent="0.2">
      <c r="D59613" s="1"/>
    </row>
    <row r="59614" spans="4:4" x14ac:dyDescent="0.2">
      <c r="D59614" s="1"/>
    </row>
    <row r="59615" spans="4:4" x14ac:dyDescent="0.2">
      <c r="D59615" s="1"/>
    </row>
    <row r="59616" spans="4:4" x14ac:dyDescent="0.2">
      <c r="D59616" s="1"/>
    </row>
    <row r="59617" spans="4:4" x14ac:dyDescent="0.2">
      <c r="D59617" s="1"/>
    </row>
    <row r="59618" spans="4:4" x14ac:dyDescent="0.2">
      <c r="D59618" s="1"/>
    </row>
    <row r="59619" spans="4:4" x14ac:dyDescent="0.2">
      <c r="D59619" s="1"/>
    </row>
    <row r="59620" spans="4:4" x14ac:dyDescent="0.2">
      <c r="D59620" s="1"/>
    </row>
    <row r="59621" spans="4:4" x14ac:dyDescent="0.2">
      <c r="D59621" s="1"/>
    </row>
    <row r="59622" spans="4:4" x14ac:dyDescent="0.2">
      <c r="D59622" s="1"/>
    </row>
    <row r="59623" spans="4:4" x14ac:dyDescent="0.2">
      <c r="D59623" s="1"/>
    </row>
    <row r="59624" spans="4:4" x14ac:dyDescent="0.2">
      <c r="D59624" s="1"/>
    </row>
    <row r="59625" spans="4:4" x14ac:dyDescent="0.2">
      <c r="D59625" s="1"/>
    </row>
    <row r="59626" spans="4:4" x14ac:dyDescent="0.2">
      <c r="D59626" s="1"/>
    </row>
    <row r="59627" spans="4:4" x14ac:dyDescent="0.2">
      <c r="D59627" s="1"/>
    </row>
    <row r="59628" spans="4:4" x14ac:dyDescent="0.2">
      <c r="D59628" s="1"/>
    </row>
    <row r="59629" spans="4:4" x14ac:dyDescent="0.2">
      <c r="D59629" s="1"/>
    </row>
    <row r="59630" spans="4:4" x14ac:dyDescent="0.2">
      <c r="D59630" s="1"/>
    </row>
    <row r="59631" spans="4:4" x14ac:dyDescent="0.2">
      <c r="D59631" s="1"/>
    </row>
    <row r="59632" spans="4:4" x14ac:dyDescent="0.2">
      <c r="D59632" s="1"/>
    </row>
    <row r="59633" spans="4:4" x14ac:dyDescent="0.2">
      <c r="D59633" s="1"/>
    </row>
    <row r="59634" spans="4:4" x14ac:dyDescent="0.2">
      <c r="D59634" s="1"/>
    </row>
    <row r="59635" spans="4:4" x14ac:dyDescent="0.2">
      <c r="D59635" s="1"/>
    </row>
    <row r="59636" spans="4:4" x14ac:dyDescent="0.2">
      <c r="D59636" s="1"/>
    </row>
    <row r="59637" spans="4:4" x14ac:dyDescent="0.2">
      <c r="D59637" s="1"/>
    </row>
    <row r="59638" spans="4:4" x14ac:dyDescent="0.2">
      <c r="D59638" s="1"/>
    </row>
    <row r="59639" spans="4:4" x14ac:dyDescent="0.2">
      <c r="D59639" s="1"/>
    </row>
    <row r="59640" spans="4:4" x14ac:dyDescent="0.2">
      <c r="D59640" s="1"/>
    </row>
    <row r="59641" spans="4:4" x14ac:dyDescent="0.2">
      <c r="D59641" s="1"/>
    </row>
    <row r="59642" spans="4:4" x14ac:dyDescent="0.2">
      <c r="D59642" s="1"/>
    </row>
    <row r="59643" spans="4:4" x14ac:dyDescent="0.2">
      <c r="D59643" s="1"/>
    </row>
    <row r="59644" spans="4:4" x14ac:dyDescent="0.2">
      <c r="D59644" s="1"/>
    </row>
    <row r="59645" spans="4:4" x14ac:dyDescent="0.2">
      <c r="D59645" s="1"/>
    </row>
    <row r="59646" spans="4:4" x14ac:dyDescent="0.2">
      <c r="D59646" s="1"/>
    </row>
    <row r="59647" spans="4:4" x14ac:dyDescent="0.2">
      <c r="D59647" s="1"/>
    </row>
    <row r="59648" spans="4:4" x14ac:dyDescent="0.2">
      <c r="D59648" s="1"/>
    </row>
    <row r="59649" spans="4:4" x14ac:dyDescent="0.2">
      <c r="D59649" s="1"/>
    </row>
    <row r="59650" spans="4:4" x14ac:dyDescent="0.2">
      <c r="D59650" s="1"/>
    </row>
    <row r="59651" spans="4:4" x14ac:dyDescent="0.2">
      <c r="D59651" s="1"/>
    </row>
    <row r="59652" spans="4:4" x14ac:dyDescent="0.2">
      <c r="D59652" s="1"/>
    </row>
    <row r="59653" spans="4:4" x14ac:dyDescent="0.2">
      <c r="D59653" s="1"/>
    </row>
    <row r="59654" spans="4:4" x14ac:dyDescent="0.2">
      <c r="D59654" s="1"/>
    </row>
    <row r="59655" spans="4:4" x14ac:dyDescent="0.2">
      <c r="D59655" s="1"/>
    </row>
    <row r="59656" spans="4:4" x14ac:dyDescent="0.2">
      <c r="D59656" s="1"/>
    </row>
    <row r="59657" spans="4:4" x14ac:dyDescent="0.2">
      <c r="D59657" s="1"/>
    </row>
    <row r="59658" spans="4:4" x14ac:dyDescent="0.2">
      <c r="D59658" s="1"/>
    </row>
    <row r="59659" spans="4:4" x14ac:dyDescent="0.2">
      <c r="D59659" s="1"/>
    </row>
    <row r="59660" spans="4:4" x14ac:dyDescent="0.2">
      <c r="D59660" s="1"/>
    </row>
    <row r="59661" spans="4:4" x14ac:dyDescent="0.2">
      <c r="D59661" s="1"/>
    </row>
    <row r="59662" spans="4:4" x14ac:dyDescent="0.2">
      <c r="D59662" s="1"/>
    </row>
    <row r="59663" spans="4:4" x14ac:dyDescent="0.2">
      <c r="D59663" s="1"/>
    </row>
    <row r="59664" spans="4:4" x14ac:dyDescent="0.2">
      <c r="D59664" s="1"/>
    </row>
    <row r="59665" spans="4:4" x14ac:dyDescent="0.2">
      <c r="D59665" s="1"/>
    </row>
    <row r="59666" spans="4:4" x14ac:dyDescent="0.2">
      <c r="D59666" s="1"/>
    </row>
    <row r="59667" spans="4:4" x14ac:dyDescent="0.2">
      <c r="D59667" s="1"/>
    </row>
    <row r="59668" spans="4:4" x14ac:dyDescent="0.2">
      <c r="D59668" s="1"/>
    </row>
    <row r="59669" spans="4:4" x14ac:dyDescent="0.2">
      <c r="D59669" s="1"/>
    </row>
    <row r="59670" spans="4:4" x14ac:dyDescent="0.2">
      <c r="D59670" s="1"/>
    </row>
    <row r="59671" spans="4:4" x14ac:dyDescent="0.2">
      <c r="D59671" s="1"/>
    </row>
    <row r="59672" spans="4:4" x14ac:dyDescent="0.2">
      <c r="D59672" s="1"/>
    </row>
    <row r="59673" spans="4:4" x14ac:dyDescent="0.2">
      <c r="D59673" s="1"/>
    </row>
    <row r="59674" spans="4:4" x14ac:dyDescent="0.2">
      <c r="D59674" s="1"/>
    </row>
    <row r="59675" spans="4:4" x14ac:dyDescent="0.2">
      <c r="D59675" s="1"/>
    </row>
    <row r="59676" spans="4:4" x14ac:dyDescent="0.2">
      <c r="D59676" s="1"/>
    </row>
    <row r="59677" spans="4:4" x14ac:dyDescent="0.2">
      <c r="D59677" s="1"/>
    </row>
    <row r="59678" spans="4:4" x14ac:dyDescent="0.2">
      <c r="D59678" s="1"/>
    </row>
    <row r="59679" spans="4:4" x14ac:dyDescent="0.2">
      <c r="D59679" s="1"/>
    </row>
    <row r="59680" spans="4:4" x14ac:dyDescent="0.2">
      <c r="D59680" s="1"/>
    </row>
    <row r="59681" spans="4:4" x14ac:dyDescent="0.2">
      <c r="D59681" s="1"/>
    </row>
    <row r="59682" spans="4:4" x14ac:dyDescent="0.2">
      <c r="D59682" s="1"/>
    </row>
    <row r="59683" spans="4:4" x14ac:dyDescent="0.2">
      <c r="D59683" s="1"/>
    </row>
    <row r="59684" spans="4:4" x14ac:dyDescent="0.2">
      <c r="D59684" s="1"/>
    </row>
    <row r="59685" spans="4:4" x14ac:dyDescent="0.2">
      <c r="D59685" s="1"/>
    </row>
    <row r="59686" spans="4:4" x14ac:dyDescent="0.2">
      <c r="D59686" s="1"/>
    </row>
    <row r="59687" spans="4:4" x14ac:dyDescent="0.2">
      <c r="D59687" s="1"/>
    </row>
    <row r="59688" spans="4:4" x14ac:dyDescent="0.2">
      <c r="D59688" s="1"/>
    </row>
    <row r="59689" spans="4:4" x14ac:dyDescent="0.2">
      <c r="D59689" s="1"/>
    </row>
    <row r="59690" spans="4:4" x14ac:dyDescent="0.2">
      <c r="D59690" s="1"/>
    </row>
    <row r="59691" spans="4:4" x14ac:dyDescent="0.2">
      <c r="D59691" s="1"/>
    </row>
    <row r="59692" spans="4:4" x14ac:dyDescent="0.2">
      <c r="D59692" s="1"/>
    </row>
    <row r="59693" spans="4:4" x14ac:dyDescent="0.2">
      <c r="D59693" s="1"/>
    </row>
    <row r="59694" spans="4:4" x14ac:dyDescent="0.2">
      <c r="D59694" s="1"/>
    </row>
    <row r="59695" spans="4:4" x14ac:dyDescent="0.2">
      <c r="D59695" s="1"/>
    </row>
    <row r="59696" spans="4:4" x14ac:dyDescent="0.2">
      <c r="D59696" s="1"/>
    </row>
    <row r="59697" spans="4:4" x14ac:dyDescent="0.2">
      <c r="D59697" s="1"/>
    </row>
    <row r="59698" spans="4:4" x14ac:dyDescent="0.2">
      <c r="D59698" s="1"/>
    </row>
    <row r="59699" spans="4:4" x14ac:dyDescent="0.2">
      <c r="D59699" s="1"/>
    </row>
    <row r="59700" spans="4:4" x14ac:dyDescent="0.2">
      <c r="D59700" s="1"/>
    </row>
    <row r="59701" spans="4:4" x14ac:dyDescent="0.2">
      <c r="D59701" s="1"/>
    </row>
    <row r="59702" spans="4:4" x14ac:dyDescent="0.2">
      <c r="D59702" s="1"/>
    </row>
    <row r="59703" spans="4:4" x14ac:dyDescent="0.2">
      <c r="D59703" s="1"/>
    </row>
    <row r="59704" spans="4:4" x14ac:dyDescent="0.2">
      <c r="D59704" s="1"/>
    </row>
    <row r="59705" spans="4:4" x14ac:dyDescent="0.2">
      <c r="D59705" s="1"/>
    </row>
    <row r="59706" spans="4:4" x14ac:dyDescent="0.2">
      <c r="D59706" s="1"/>
    </row>
    <row r="59707" spans="4:4" x14ac:dyDescent="0.2">
      <c r="D59707" s="1"/>
    </row>
    <row r="59708" spans="4:4" x14ac:dyDescent="0.2">
      <c r="D59708" s="1"/>
    </row>
    <row r="59709" spans="4:4" x14ac:dyDescent="0.2">
      <c r="D59709" s="1"/>
    </row>
    <row r="59710" spans="4:4" x14ac:dyDescent="0.2">
      <c r="D59710" s="1"/>
    </row>
    <row r="59711" spans="4:4" x14ac:dyDescent="0.2">
      <c r="D59711" s="1"/>
    </row>
    <row r="59712" spans="4:4" x14ac:dyDescent="0.2">
      <c r="D59712" s="1"/>
    </row>
    <row r="59713" spans="4:4" x14ac:dyDescent="0.2">
      <c r="D59713" s="1"/>
    </row>
    <row r="59714" spans="4:4" x14ac:dyDescent="0.2">
      <c r="D59714" s="1"/>
    </row>
    <row r="59715" spans="4:4" x14ac:dyDescent="0.2">
      <c r="D59715" s="1"/>
    </row>
    <row r="59716" spans="4:4" x14ac:dyDescent="0.2">
      <c r="D59716" s="1"/>
    </row>
    <row r="59717" spans="4:4" x14ac:dyDescent="0.2">
      <c r="D59717" s="1"/>
    </row>
    <row r="59718" spans="4:4" x14ac:dyDescent="0.2">
      <c r="D59718" s="1"/>
    </row>
    <row r="59719" spans="4:4" x14ac:dyDescent="0.2">
      <c r="D59719" s="1"/>
    </row>
    <row r="59720" spans="4:4" x14ac:dyDescent="0.2">
      <c r="D59720" s="1"/>
    </row>
    <row r="59721" spans="4:4" x14ac:dyDescent="0.2">
      <c r="D59721" s="1"/>
    </row>
    <row r="59722" spans="4:4" x14ac:dyDescent="0.2">
      <c r="D59722" s="1"/>
    </row>
    <row r="59723" spans="4:4" x14ac:dyDescent="0.2">
      <c r="D59723" s="1"/>
    </row>
    <row r="59724" spans="4:4" x14ac:dyDescent="0.2">
      <c r="D59724" s="1"/>
    </row>
    <row r="59725" spans="4:4" x14ac:dyDescent="0.2">
      <c r="D59725" s="1"/>
    </row>
    <row r="59726" spans="4:4" x14ac:dyDescent="0.2">
      <c r="D59726" s="1"/>
    </row>
    <row r="59727" spans="4:4" x14ac:dyDescent="0.2">
      <c r="D59727" s="1"/>
    </row>
    <row r="59728" spans="4:4" x14ac:dyDescent="0.2">
      <c r="D59728" s="1"/>
    </row>
    <row r="59729" spans="4:4" x14ac:dyDescent="0.2">
      <c r="D59729" s="1"/>
    </row>
    <row r="59730" spans="4:4" x14ac:dyDescent="0.2">
      <c r="D59730" s="1"/>
    </row>
    <row r="59731" spans="4:4" x14ac:dyDescent="0.2">
      <c r="D59731" s="1"/>
    </row>
    <row r="59732" spans="4:4" x14ac:dyDescent="0.2">
      <c r="D59732" s="1"/>
    </row>
    <row r="59733" spans="4:4" x14ac:dyDescent="0.2">
      <c r="D59733" s="1"/>
    </row>
    <row r="59734" spans="4:4" x14ac:dyDescent="0.2">
      <c r="D59734" s="1"/>
    </row>
    <row r="59735" spans="4:4" x14ac:dyDescent="0.2">
      <c r="D59735" s="1"/>
    </row>
    <row r="59736" spans="4:4" x14ac:dyDescent="0.2">
      <c r="D59736" s="1"/>
    </row>
    <row r="59737" spans="4:4" x14ac:dyDescent="0.2">
      <c r="D59737" s="1"/>
    </row>
    <row r="59738" spans="4:4" x14ac:dyDescent="0.2">
      <c r="D59738" s="1"/>
    </row>
    <row r="59739" spans="4:4" x14ac:dyDescent="0.2">
      <c r="D59739" s="1"/>
    </row>
    <row r="59740" spans="4:4" x14ac:dyDescent="0.2">
      <c r="D59740" s="1"/>
    </row>
    <row r="59741" spans="4:4" x14ac:dyDescent="0.2">
      <c r="D59741" s="1"/>
    </row>
    <row r="59742" spans="4:4" x14ac:dyDescent="0.2">
      <c r="D59742" s="1"/>
    </row>
    <row r="59743" spans="4:4" x14ac:dyDescent="0.2">
      <c r="D59743" s="1"/>
    </row>
    <row r="59744" spans="4:4" x14ac:dyDescent="0.2">
      <c r="D59744" s="1"/>
    </row>
    <row r="59745" spans="4:4" x14ac:dyDescent="0.2">
      <c r="D59745" s="1"/>
    </row>
    <row r="59746" spans="4:4" x14ac:dyDescent="0.2">
      <c r="D59746" s="1"/>
    </row>
    <row r="59747" spans="4:4" x14ac:dyDescent="0.2">
      <c r="D59747" s="1"/>
    </row>
    <row r="59748" spans="4:4" x14ac:dyDescent="0.2">
      <c r="D59748" s="1"/>
    </row>
    <row r="59749" spans="4:4" x14ac:dyDescent="0.2">
      <c r="D59749" s="1"/>
    </row>
    <row r="59750" spans="4:4" x14ac:dyDescent="0.2">
      <c r="D59750" s="1"/>
    </row>
    <row r="59751" spans="4:4" x14ac:dyDescent="0.2">
      <c r="D59751" s="1"/>
    </row>
    <row r="59752" spans="4:4" x14ac:dyDescent="0.2">
      <c r="D59752" s="1"/>
    </row>
    <row r="59753" spans="4:4" x14ac:dyDescent="0.2">
      <c r="D59753" s="1"/>
    </row>
    <row r="59754" spans="4:4" x14ac:dyDescent="0.2">
      <c r="D59754" s="1"/>
    </row>
    <row r="59755" spans="4:4" x14ac:dyDescent="0.2">
      <c r="D59755" s="1"/>
    </row>
    <row r="59756" spans="4:4" x14ac:dyDescent="0.2">
      <c r="D59756" s="1"/>
    </row>
    <row r="59757" spans="4:4" x14ac:dyDescent="0.2">
      <c r="D59757" s="1"/>
    </row>
    <row r="59758" spans="4:4" x14ac:dyDescent="0.2">
      <c r="D59758" s="1"/>
    </row>
    <row r="59759" spans="4:4" x14ac:dyDescent="0.2">
      <c r="D59759" s="1"/>
    </row>
    <row r="59760" spans="4:4" x14ac:dyDescent="0.2">
      <c r="D59760" s="1"/>
    </row>
    <row r="59761" spans="4:4" x14ac:dyDescent="0.2">
      <c r="D59761" s="1"/>
    </row>
    <row r="59762" spans="4:4" x14ac:dyDescent="0.2">
      <c r="D59762" s="1"/>
    </row>
    <row r="59763" spans="4:4" x14ac:dyDescent="0.2">
      <c r="D59763" s="1"/>
    </row>
    <row r="59764" spans="4:4" x14ac:dyDescent="0.2">
      <c r="D59764" s="1"/>
    </row>
    <row r="59765" spans="4:4" x14ac:dyDescent="0.2">
      <c r="D59765" s="1"/>
    </row>
    <row r="59766" spans="4:4" x14ac:dyDescent="0.2">
      <c r="D59766" s="1"/>
    </row>
    <row r="59767" spans="4:4" x14ac:dyDescent="0.2">
      <c r="D59767" s="1"/>
    </row>
    <row r="59768" spans="4:4" x14ac:dyDescent="0.2">
      <c r="D59768" s="1"/>
    </row>
    <row r="59769" spans="4:4" x14ac:dyDescent="0.2">
      <c r="D59769" s="1"/>
    </row>
    <row r="59770" spans="4:4" x14ac:dyDescent="0.2">
      <c r="D59770" s="1"/>
    </row>
    <row r="59771" spans="4:4" x14ac:dyDescent="0.2">
      <c r="D59771" s="1"/>
    </row>
    <row r="59772" spans="4:4" x14ac:dyDescent="0.2">
      <c r="D59772" s="1"/>
    </row>
    <row r="59773" spans="4:4" x14ac:dyDescent="0.2">
      <c r="D59773" s="1"/>
    </row>
    <row r="59774" spans="4:4" x14ac:dyDescent="0.2">
      <c r="D59774" s="1"/>
    </row>
    <row r="59775" spans="4:4" x14ac:dyDescent="0.2">
      <c r="D59775" s="1"/>
    </row>
    <row r="59776" spans="4:4" x14ac:dyDescent="0.2">
      <c r="D59776" s="1"/>
    </row>
    <row r="59777" spans="4:4" x14ac:dyDescent="0.2">
      <c r="D59777" s="1"/>
    </row>
    <row r="59778" spans="4:4" x14ac:dyDescent="0.2">
      <c r="D59778" s="1"/>
    </row>
    <row r="59779" spans="4:4" x14ac:dyDescent="0.2">
      <c r="D59779" s="1"/>
    </row>
    <row r="59780" spans="4:4" x14ac:dyDescent="0.2">
      <c r="D59780" s="1"/>
    </row>
    <row r="59781" spans="4:4" x14ac:dyDescent="0.2">
      <c r="D59781" s="1"/>
    </row>
    <row r="59782" spans="4:4" x14ac:dyDescent="0.2">
      <c r="D59782" s="1"/>
    </row>
    <row r="59783" spans="4:4" x14ac:dyDescent="0.2">
      <c r="D59783" s="1"/>
    </row>
    <row r="59784" spans="4:4" x14ac:dyDescent="0.2">
      <c r="D59784" s="1"/>
    </row>
    <row r="59785" spans="4:4" x14ac:dyDescent="0.2">
      <c r="D59785" s="1"/>
    </row>
    <row r="59786" spans="4:4" x14ac:dyDescent="0.2">
      <c r="D59786" s="1"/>
    </row>
    <row r="59787" spans="4:4" x14ac:dyDescent="0.2">
      <c r="D59787" s="1"/>
    </row>
    <row r="59788" spans="4:4" x14ac:dyDescent="0.2">
      <c r="D59788" s="1"/>
    </row>
    <row r="59789" spans="4:4" x14ac:dyDescent="0.2">
      <c r="D59789" s="1"/>
    </row>
    <row r="59790" spans="4:4" x14ac:dyDescent="0.2">
      <c r="D59790" s="1"/>
    </row>
    <row r="59791" spans="4:4" x14ac:dyDescent="0.2">
      <c r="D59791" s="1"/>
    </row>
    <row r="59792" spans="4:4" x14ac:dyDescent="0.2">
      <c r="D59792" s="1"/>
    </row>
    <row r="59793" spans="4:4" x14ac:dyDescent="0.2">
      <c r="D59793" s="1"/>
    </row>
    <row r="59794" spans="4:4" x14ac:dyDescent="0.2">
      <c r="D59794" s="1"/>
    </row>
    <row r="59795" spans="4:4" x14ac:dyDescent="0.2">
      <c r="D59795" s="1"/>
    </row>
    <row r="59796" spans="4:4" x14ac:dyDescent="0.2">
      <c r="D59796" s="1"/>
    </row>
    <row r="59797" spans="4:4" x14ac:dyDescent="0.2">
      <c r="D59797" s="1"/>
    </row>
    <row r="59798" spans="4:4" x14ac:dyDescent="0.2">
      <c r="D59798" s="1"/>
    </row>
    <row r="59799" spans="4:4" x14ac:dyDescent="0.2">
      <c r="D59799" s="1"/>
    </row>
    <row r="59800" spans="4:4" x14ac:dyDescent="0.2">
      <c r="D59800" s="1"/>
    </row>
    <row r="59801" spans="4:4" x14ac:dyDescent="0.2">
      <c r="D59801" s="1"/>
    </row>
    <row r="59802" spans="4:4" x14ac:dyDescent="0.2">
      <c r="D59802" s="1"/>
    </row>
    <row r="59803" spans="4:4" x14ac:dyDescent="0.2">
      <c r="D59803" s="1"/>
    </row>
    <row r="59804" spans="4:4" x14ac:dyDescent="0.2">
      <c r="D59804" s="1"/>
    </row>
    <row r="59805" spans="4:4" x14ac:dyDescent="0.2">
      <c r="D59805" s="1"/>
    </row>
    <row r="59806" spans="4:4" x14ac:dyDescent="0.2">
      <c r="D59806" s="1"/>
    </row>
    <row r="59807" spans="4:4" x14ac:dyDescent="0.2">
      <c r="D59807" s="1"/>
    </row>
    <row r="59808" spans="4:4" x14ac:dyDescent="0.2">
      <c r="D59808" s="1"/>
    </row>
    <row r="59809" spans="4:4" x14ac:dyDescent="0.2">
      <c r="D59809" s="1"/>
    </row>
    <row r="59810" spans="4:4" x14ac:dyDescent="0.2">
      <c r="D59810" s="1"/>
    </row>
    <row r="59811" spans="4:4" x14ac:dyDescent="0.2">
      <c r="D59811" s="1"/>
    </row>
    <row r="59812" spans="4:4" x14ac:dyDescent="0.2">
      <c r="D59812" s="1"/>
    </row>
    <row r="59813" spans="4:4" x14ac:dyDescent="0.2">
      <c r="D59813" s="1"/>
    </row>
    <row r="59814" spans="4:4" x14ac:dyDescent="0.2">
      <c r="D59814" s="1"/>
    </row>
    <row r="59815" spans="4:4" x14ac:dyDescent="0.2">
      <c r="D59815" s="1"/>
    </row>
    <row r="59816" spans="4:4" x14ac:dyDescent="0.2">
      <c r="D59816" s="1"/>
    </row>
    <row r="59817" spans="4:4" x14ac:dyDescent="0.2">
      <c r="D59817" s="1"/>
    </row>
    <row r="59818" spans="4:4" x14ac:dyDescent="0.2">
      <c r="D59818" s="1"/>
    </row>
    <row r="59819" spans="4:4" x14ac:dyDescent="0.2">
      <c r="D59819" s="1"/>
    </row>
    <row r="59820" spans="4:4" x14ac:dyDescent="0.2">
      <c r="D59820" s="1"/>
    </row>
    <row r="59821" spans="4:4" x14ac:dyDescent="0.2">
      <c r="D59821" s="1"/>
    </row>
    <row r="59822" spans="4:4" x14ac:dyDescent="0.2">
      <c r="D59822" s="1"/>
    </row>
    <row r="59823" spans="4:4" x14ac:dyDescent="0.2">
      <c r="D59823" s="1"/>
    </row>
    <row r="59824" spans="4:4" x14ac:dyDescent="0.2">
      <c r="D59824" s="1"/>
    </row>
    <row r="59825" spans="4:4" x14ac:dyDescent="0.2">
      <c r="D59825" s="1"/>
    </row>
    <row r="59826" spans="4:4" x14ac:dyDescent="0.2">
      <c r="D59826" s="1"/>
    </row>
    <row r="59827" spans="4:4" x14ac:dyDescent="0.2">
      <c r="D59827" s="1"/>
    </row>
    <row r="59828" spans="4:4" x14ac:dyDescent="0.2">
      <c r="D59828" s="1"/>
    </row>
    <row r="59829" spans="4:4" x14ac:dyDescent="0.2">
      <c r="D59829" s="1"/>
    </row>
    <row r="59830" spans="4:4" x14ac:dyDescent="0.2">
      <c r="D59830" s="1"/>
    </row>
    <row r="59831" spans="4:4" x14ac:dyDescent="0.2">
      <c r="D59831" s="1"/>
    </row>
    <row r="59832" spans="4:4" x14ac:dyDescent="0.2">
      <c r="D59832" s="1"/>
    </row>
    <row r="59833" spans="4:4" x14ac:dyDescent="0.2">
      <c r="D59833" s="1"/>
    </row>
    <row r="59834" spans="4:4" x14ac:dyDescent="0.2">
      <c r="D59834" s="1"/>
    </row>
    <row r="59835" spans="4:4" x14ac:dyDescent="0.2">
      <c r="D59835" s="1"/>
    </row>
    <row r="59836" spans="4:4" x14ac:dyDescent="0.2">
      <c r="D59836" s="1"/>
    </row>
    <row r="59837" spans="4:4" x14ac:dyDescent="0.2">
      <c r="D59837" s="1"/>
    </row>
    <row r="59838" spans="4:4" x14ac:dyDescent="0.2">
      <c r="D59838" s="1"/>
    </row>
    <row r="59839" spans="4:4" x14ac:dyDescent="0.2">
      <c r="D59839" s="1"/>
    </row>
    <row r="59840" spans="4:4" x14ac:dyDescent="0.2">
      <c r="D59840" s="1"/>
    </row>
    <row r="59841" spans="4:4" x14ac:dyDescent="0.2">
      <c r="D59841" s="1"/>
    </row>
    <row r="59842" spans="4:4" x14ac:dyDescent="0.2">
      <c r="D59842" s="1"/>
    </row>
    <row r="59843" spans="4:4" x14ac:dyDescent="0.2">
      <c r="D59843" s="1"/>
    </row>
    <row r="59844" spans="4:4" x14ac:dyDescent="0.2">
      <c r="D59844" s="1"/>
    </row>
    <row r="59845" spans="4:4" x14ac:dyDescent="0.2">
      <c r="D59845" s="1"/>
    </row>
    <row r="59846" spans="4:4" x14ac:dyDescent="0.2">
      <c r="D59846" s="1"/>
    </row>
    <row r="59847" spans="4:4" x14ac:dyDescent="0.2">
      <c r="D59847" s="1"/>
    </row>
    <row r="59848" spans="4:4" x14ac:dyDescent="0.2">
      <c r="D59848" s="1"/>
    </row>
    <row r="59849" spans="4:4" x14ac:dyDescent="0.2">
      <c r="D59849" s="1"/>
    </row>
    <row r="59850" spans="4:4" x14ac:dyDescent="0.2">
      <c r="D59850" s="1"/>
    </row>
    <row r="59851" spans="4:4" x14ac:dyDescent="0.2">
      <c r="D59851" s="1"/>
    </row>
    <row r="59852" spans="4:4" x14ac:dyDescent="0.2">
      <c r="D59852" s="1"/>
    </row>
    <row r="59853" spans="4:4" x14ac:dyDescent="0.2">
      <c r="D59853" s="1"/>
    </row>
    <row r="59854" spans="4:4" x14ac:dyDescent="0.2">
      <c r="D59854" s="1"/>
    </row>
    <row r="59855" spans="4:4" x14ac:dyDescent="0.2">
      <c r="D59855" s="1"/>
    </row>
    <row r="59856" spans="4:4" x14ac:dyDescent="0.2">
      <c r="D59856" s="1"/>
    </row>
    <row r="59857" spans="4:4" x14ac:dyDescent="0.2">
      <c r="D59857" s="1"/>
    </row>
    <row r="59858" spans="4:4" x14ac:dyDescent="0.2">
      <c r="D59858" s="1"/>
    </row>
    <row r="59859" spans="4:4" x14ac:dyDescent="0.2">
      <c r="D59859" s="1"/>
    </row>
    <row r="59860" spans="4:4" x14ac:dyDescent="0.2">
      <c r="D59860" s="1"/>
    </row>
    <row r="59861" spans="4:4" x14ac:dyDescent="0.2">
      <c r="D59861" s="1"/>
    </row>
    <row r="59862" spans="4:4" x14ac:dyDescent="0.2">
      <c r="D59862" s="1"/>
    </row>
    <row r="59863" spans="4:4" x14ac:dyDescent="0.2">
      <c r="D59863" s="1"/>
    </row>
    <row r="59864" spans="4:4" x14ac:dyDescent="0.2">
      <c r="D59864" s="1"/>
    </row>
    <row r="59865" spans="4:4" x14ac:dyDescent="0.2">
      <c r="D59865" s="1"/>
    </row>
    <row r="59866" spans="4:4" x14ac:dyDescent="0.2">
      <c r="D59866" s="1"/>
    </row>
    <row r="59867" spans="4:4" x14ac:dyDescent="0.2">
      <c r="D59867" s="1"/>
    </row>
    <row r="59868" spans="4:4" x14ac:dyDescent="0.2">
      <c r="D59868" s="1"/>
    </row>
    <row r="59869" spans="4:4" x14ac:dyDescent="0.2">
      <c r="D59869" s="1"/>
    </row>
    <row r="59870" spans="4:4" x14ac:dyDescent="0.2">
      <c r="D59870" s="1"/>
    </row>
    <row r="59871" spans="4:4" x14ac:dyDescent="0.2">
      <c r="D59871" s="1"/>
    </row>
    <row r="59872" spans="4:4" x14ac:dyDescent="0.2">
      <c r="D59872" s="1"/>
    </row>
    <row r="59873" spans="4:4" x14ac:dyDescent="0.2">
      <c r="D59873" s="1"/>
    </row>
    <row r="59874" spans="4:4" x14ac:dyDescent="0.2">
      <c r="D59874" s="1"/>
    </row>
    <row r="59875" spans="4:4" x14ac:dyDescent="0.2">
      <c r="D59875" s="1"/>
    </row>
    <row r="59876" spans="4:4" x14ac:dyDescent="0.2">
      <c r="D59876" s="1"/>
    </row>
    <row r="59877" spans="4:4" x14ac:dyDescent="0.2">
      <c r="D59877" s="1"/>
    </row>
    <row r="59878" spans="4:4" x14ac:dyDescent="0.2">
      <c r="D59878" s="1"/>
    </row>
    <row r="59879" spans="4:4" x14ac:dyDescent="0.2">
      <c r="D59879" s="1"/>
    </row>
    <row r="59880" spans="4:4" x14ac:dyDescent="0.2">
      <c r="D59880" s="1"/>
    </row>
    <row r="59881" spans="4:4" x14ac:dyDescent="0.2">
      <c r="D59881" s="1"/>
    </row>
    <row r="59882" spans="4:4" x14ac:dyDescent="0.2">
      <c r="D59882" s="1"/>
    </row>
    <row r="59883" spans="4:4" x14ac:dyDescent="0.2">
      <c r="D59883" s="1"/>
    </row>
    <row r="59884" spans="4:4" x14ac:dyDescent="0.2">
      <c r="D59884" s="1"/>
    </row>
    <row r="59885" spans="4:4" x14ac:dyDescent="0.2">
      <c r="D59885" s="1"/>
    </row>
    <row r="59886" spans="4:4" x14ac:dyDescent="0.2">
      <c r="D59886" s="1"/>
    </row>
    <row r="59887" spans="4:4" x14ac:dyDescent="0.2">
      <c r="D59887" s="1"/>
    </row>
    <row r="59888" spans="4:4" x14ac:dyDescent="0.2">
      <c r="D59888" s="1"/>
    </row>
    <row r="59889" spans="4:4" x14ac:dyDescent="0.2">
      <c r="D59889" s="1"/>
    </row>
    <row r="59890" spans="4:4" x14ac:dyDescent="0.2">
      <c r="D59890" s="1"/>
    </row>
    <row r="59891" spans="4:4" x14ac:dyDescent="0.2">
      <c r="D59891" s="1"/>
    </row>
    <row r="59892" spans="4:4" x14ac:dyDescent="0.2">
      <c r="D59892" s="1"/>
    </row>
    <row r="59893" spans="4:4" x14ac:dyDescent="0.2">
      <c r="D59893" s="1"/>
    </row>
    <row r="59894" spans="4:4" x14ac:dyDescent="0.2">
      <c r="D59894" s="1"/>
    </row>
    <row r="59895" spans="4:4" x14ac:dyDescent="0.2">
      <c r="D59895" s="1"/>
    </row>
    <row r="59896" spans="4:4" x14ac:dyDescent="0.2">
      <c r="D59896" s="1"/>
    </row>
    <row r="59897" spans="4:4" x14ac:dyDescent="0.2">
      <c r="D59897" s="1"/>
    </row>
    <row r="59898" spans="4:4" x14ac:dyDescent="0.2">
      <c r="D59898" s="1"/>
    </row>
    <row r="59899" spans="4:4" x14ac:dyDescent="0.2">
      <c r="D59899" s="1"/>
    </row>
    <row r="59900" spans="4:4" x14ac:dyDescent="0.2">
      <c r="D59900" s="1"/>
    </row>
    <row r="59901" spans="4:4" x14ac:dyDescent="0.2">
      <c r="D59901" s="1"/>
    </row>
    <row r="59902" spans="4:4" x14ac:dyDescent="0.2">
      <c r="D59902" s="1"/>
    </row>
    <row r="59903" spans="4:4" x14ac:dyDescent="0.2">
      <c r="D59903" s="1"/>
    </row>
    <row r="59904" spans="4:4" x14ac:dyDescent="0.2">
      <c r="D59904" s="1"/>
    </row>
    <row r="59905" spans="4:4" x14ac:dyDescent="0.2">
      <c r="D59905" s="1"/>
    </row>
    <row r="59906" spans="4:4" x14ac:dyDescent="0.2">
      <c r="D59906" s="1"/>
    </row>
    <row r="59907" spans="4:4" x14ac:dyDescent="0.2">
      <c r="D59907" s="1"/>
    </row>
    <row r="59908" spans="4:4" x14ac:dyDescent="0.2">
      <c r="D59908" s="1"/>
    </row>
    <row r="59909" spans="4:4" x14ac:dyDescent="0.2">
      <c r="D59909" s="1"/>
    </row>
    <row r="59910" spans="4:4" x14ac:dyDescent="0.2">
      <c r="D59910" s="1"/>
    </row>
    <row r="59911" spans="4:4" x14ac:dyDescent="0.2">
      <c r="D59911" s="1"/>
    </row>
    <row r="59912" spans="4:4" x14ac:dyDescent="0.2">
      <c r="D59912" s="1"/>
    </row>
    <row r="59913" spans="4:4" x14ac:dyDescent="0.2">
      <c r="D59913" s="1"/>
    </row>
    <row r="59914" spans="4:4" x14ac:dyDescent="0.2">
      <c r="D59914" s="1"/>
    </row>
    <row r="59915" spans="4:4" x14ac:dyDescent="0.2">
      <c r="D59915" s="1"/>
    </row>
    <row r="59916" spans="4:4" x14ac:dyDescent="0.2">
      <c r="D59916" s="1"/>
    </row>
    <row r="59917" spans="4:4" x14ac:dyDescent="0.2">
      <c r="D59917" s="1"/>
    </row>
    <row r="59918" spans="4:4" x14ac:dyDescent="0.2">
      <c r="D59918" s="1"/>
    </row>
    <row r="59919" spans="4:4" x14ac:dyDescent="0.2">
      <c r="D59919" s="1"/>
    </row>
    <row r="59920" spans="4:4" x14ac:dyDescent="0.2">
      <c r="D59920" s="1"/>
    </row>
    <row r="59921" spans="4:4" x14ac:dyDescent="0.2">
      <c r="D59921" s="1"/>
    </row>
    <row r="59922" spans="4:4" x14ac:dyDescent="0.2">
      <c r="D59922" s="1"/>
    </row>
    <row r="59923" spans="4:4" x14ac:dyDescent="0.2">
      <c r="D59923" s="1"/>
    </row>
    <row r="59924" spans="4:4" x14ac:dyDescent="0.2">
      <c r="D59924" s="1"/>
    </row>
    <row r="59925" spans="4:4" x14ac:dyDescent="0.2">
      <c r="D59925" s="1"/>
    </row>
    <row r="59926" spans="4:4" x14ac:dyDescent="0.2">
      <c r="D59926" s="1"/>
    </row>
    <row r="59927" spans="4:4" x14ac:dyDescent="0.2">
      <c r="D59927" s="1"/>
    </row>
    <row r="59928" spans="4:4" x14ac:dyDescent="0.2">
      <c r="D59928" s="1"/>
    </row>
    <row r="59929" spans="4:4" x14ac:dyDescent="0.2">
      <c r="D59929" s="1"/>
    </row>
    <row r="59930" spans="4:4" x14ac:dyDescent="0.2">
      <c r="D59930" s="1"/>
    </row>
    <row r="59931" spans="4:4" x14ac:dyDescent="0.2">
      <c r="D59931" s="1"/>
    </row>
    <row r="59932" spans="4:4" x14ac:dyDescent="0.2">
      <c r="D59932" s="1"/>
    </row>
    <row r="59933" spans="4:4" x14ac:dyDescent="0.2">
      <c r="D59933" s="1"/>
    </row>
    <row r="59934" spans="4:4" x14ac:dyDescent="0.2">
      <c r="D59934" s="1"/>
    </row>
    <row r="59935" spans="4:4" x14ac:dyDescent="0.2">
      <c r="D59935" s="1"/>
    </row>
    <row r="59936" spans="4:4" x14ac:dyDescent="0.2">
      <c r="D59936" s="1"/>
    </row>
    <row r="59937" spans="4:4" x14ac:dyDescent="0.2">
      <c r="D59937" s="1"/>
    </row>
    <row r="59938" spans="4:4" x14ac:dyDescent="0.2">
      <c r="D59938" s="1"/>
    </row>
    <row r="59939" spans="4:4" x14ac:dyDescent="0.2">
      <c r="D59939" s="1"/>
    </row>
    <row r="59940" spans="4:4" x14ac:dyDescent="0.2">
      <c r="D59940" s="1"/>
    </row>
    <row r="59941" spans="4:4" x14ac:dyDescent="0.2">
      <c r="D59941" s="1"/>
    </row>
    <row r="59942" spans="4:4" x14ac:dyDescent="0.2">
      <c r="D59942" s="1"/>
    </row>
    <row r="59943" spans="4:4" x14ac:dyDescent="0.2">
      <c r="D59943" s="1"/>
    </row>
    <row r="59944" spans="4:4" x14ac:dyDescent="0.2">
      <c r="D59944" s="1"/>
    </row>
    <row r="59945" spans="4:4" x14ac:dyDescent="0.2">
      <c r="D59945" s="1"/>
    </row>
    <row r="59946" spans="4:4" x14ac:dyDescent="0.2">
      <c r="D59946" s="1"/>
    </row>
    <row r="59947" spans="4:4" x14ac:dyDescent="0.2">
      <c r="D59947" s="1"/>
    </row>
    <row r="59948" spans="4:4" x14ac:dyDescent="0.2">
      <c r="D59948" s="1"/>
    </row>
    <row r="59949" spans="4:4" x14ac:dyDescent="0.2">
      <c r="D59949" s="1"/>
    </row>
    <row r="59950" spans="4:4" x14ac:dyDescent="0.2">
      <c r="D59950" s="1"/>
    </row>
    <row r="59951" spans="4:4" x14ac:dyDescent="0.2">
      <c r="D59951" s="1"/>
    </row>
    <row r="59952" spans="4:4" x14ac:dyDescent="0.2">
      <c r="D59952" s="1"/>
    </row>
    <row r="59953" spans="4:4" x14ac:dyDescent="0.2">
      <c r="D59953" s="1"/>
    </row>
    <row r="59954" spans="4:4" x14ac:dyDescent="0.2">
      <c r="D59954" s="1"/>
    </row>
    <row r="59955" spans="4:4" x14ac:dyDescent="0.2">
      <c r="D59955" s="1"/>
    </row>
    <row r="59956" spans="4:4" x14ac:dyDescent="0.2">
      <c r="D59956" s="1"/>
    </row>
    <row r="59957" spans="4:4" x14ac:dyDescent="0.2">
      <c r="D59957" s="1"/>
    </row>
    <row r="59958" spans="4:4" x14ac:dyDescent="0.2">
      <c r="D59958" s="1"/>
    </row>
    <row r="59959" spans="4:4" x14ac:dyDescent="0.2">
      <c r="D59959" s="1"/>
    </row>
    <row r="59960" spans="4:4" x14ac:dyDescent="0.2">
      <c r="D59960" s="1"/>
    </row>
    <row r="59961" spans="4:4" x14ac:dyDescent="0.2">
      <c r="D59961" s="1"/>
    </row>
    <row r="59962" spans="4:4" x14ac:dyDescent="0.2">
      <c r="D59962" s="1"/>
    </row>
    <row r="59963" spans="4:4" x14ac:dyDescent="0.2">
      <c r="D59963" s="1"/>
    </row>
    <row r="59964" spans="4:4" x14ac:dyDescent="0.2">
      <c r="D59964" s="1"/>
    </row>
    <row r="59965" spans="4:4" x14ac:dyDescent="0.2">
      <c r="D59965" s="1"/>
    </row>
    <row r="59966" spans="4:4" x14ac:dyDescent="0.2">
      <c r="D59966" s="1"/>
    </row>
    <row r="59967" spans="4:4" x14ac:dyDescent="0.2">
      <c r="D59967" s="1"/>
    </row>
    <row r="59968" spans="4:4" x14ac:dyDescent="0.2">
      <c r="D59968" s="1"/>
    </row>
    <row r="59969" spans="4:4" x14ac:dyDescent="0.2">
      <c r="D59969" s="1"/>
    </row>
    <row r="59970" spans="4:4" x14ac:dyDescent="0.2">
      <c r="D59970" s="1"/>
    </row>
    <row r="59971" spans="4:4" x14ac:dyDescent="0.2">
      <c r="D59971" s="1"/>
    </row>
    <row r="59972" spans="4:4" x14ac:dyDescent="0.2">
      <c r="D59972" s="1"/>
    </row>
    <row r="59973" spans="4:4" x14ac:dyDescent="0.2">
      <c r="D59973" s="1"/>
    </row>
    <row r="59974" spans="4:4" x14ac:dyDescent="0.2">
      <c r="D59974" s="1"/>
    </row>
    <row r="59975" spans="4:4" x14ac:dyDescent="0.2">
      <c r="D59975" s="1"/>
    </row>
    <row r="59976" spans="4:4" x14ac:dyDescent="0.2">
      <c r="D59976" s="1"/>
    </row>
    <row r="59977" spans="4:4" x14ac:dyDescent="0.2">
      <c r="D59977" s="1"/>
    </row>
    <row r="59978" spans="4:4" x14ac:dyDescent="0.2">
      <c r="D59978" s="1"/>
    </row>
    <row r="59979" spans="4:4" x14ac:dyDescent="0.2">
      <c r="D59979" s="1"/>
    </row>
    <row r="59980" spans="4:4" x14ac:dyDescent="0.2">
      <c r="D59980" s="1"/>
    </row>
    <row r="59981" spans="4:4" x14ac:dyDescent="0.2">
      <c r="D59981" s="1"/>
    </row>
    <row r="59982" spans="4:4" x14ac:dyDescent="0.2">
      <c r="D59982" s="1"/>
    </row>
    <row r="59983" spans="4:4" x14ac:dyDescent="0.2">
      <c r="D59983" s="1"/>
    </row>
    <row r="59984" spans="4:4" x14ac:dyDescent="0.2">
      <c r="D59984" s="1"/>
    </row>
    <row r="59985" spans="4:4" x14ac:dyDescent="0.2">
      <c r="D59985" s="1"/>
    </row>
    <row r="59986" spans="4:4" x14ac:dyDescent="0.2">
      <c r="D59986" s="1"/>
    </row>
    <row r="59987" spans="4:4" x14ac:dyDescent="0.2">
      <c r="D59987" s="1"/>
    </row>
    <row r="59988" spans="4:4" x14ac:dyDescent="0.2">
      <c r="D59988" s="1"/>
    </row>
    <row r="59989" spans="4:4" x14ac:dyDescent="0.2">
      <c r="D59989" s="1"/>
    </row>
    <row r="59990" spans="4:4" x14ac:dyDescent="0.2">
      <c r="D59990" s="1"/>
    </row>
    <row r="59991" spans="4:4" x14ac:dyDescent="0.2">
      <c r="D59991" s="1"/>
    </row>
    <row r="59992" spans="4:4" x14ac:dyDescent="0.2">
      <c r="D59992" s="1"/>
    </row>
    <row r="59993" spans="4:4" x14ac:dyDescent="0.2">
      <c r="D59993" s="1"/>
    </row>
    <row r="59994" spans="4:4" x14ac:dyDescent="0.2">
      <c r="D59994" s="1"/>
    </row>
    <row r="59995" spans="4:4" x14ac:dyDescent="0.2">
      <c r="D59995" s="1"/>
    </row>
    <row r="59996" spans="4:4" x14ac:dyDescent="0.2">
      <c r="D59996" s="1"/>
    </row>
    <row r="59997" spans="4:4" x14ac:dyDescent="0.2">
      <c r="D59997" s="1"/>
    </row>
    <row r="59998" spans="4:4" x14ac:dyDescent="0.2">
      <c r="D59998" s="1"/>
    </row>
    <row r="59999" spans="4:4" x14ac:dyDescent="0.2">
      <c r="D59999" s="1"/>
    </row>
    <row r="60000" spans="4:4" x14ac:dyDescent="0.2">
      <c r="D60000" s="1"/>
    </row>
    <row r="60001" spans="4:4" x14ac:dyDescent="0.2">
      <c r="D60001" s="1"/>
    </row>
    <row r="60002" spans="4:4" x14ac:dyDescent="0.2">
      <c r="D60002" s="1"/>
    </row>
    <row r="60003" spans="4:4" x14ac:dyDescent="0.2">
      <c r="D60003" s="1"/>
    </row>
    <row r="60004" spans="4:4" x14ac:dyDescent="0.2">
      <c r="D60004" s="1"/>
    </row>
    <row r="60005" spans="4:4" x14ac:dyDescent="0.2">
      <c r="D60005" s="1"/>
    </row>
    <row r="60006" spans="4:4" x14ac:dyDescent="0.2">
      <c r="D60006" s="1"/>
    </row>
    <row r="60007" spans="4:4" x14ac:dyDescent="0.2">
      <c r="D60007" s="1"/>
    </row>
    <row r="60008" spans="4:4" x14ac:dyDescent="0.2">
      <c r="D60008" s="1"/>
    </row>
    <row r="60009" spans="4:4" x14ac:dyDescent="0.2">
      <c r="D60009" s="1"/>
    </row>
    <row r="60010" spans="4:4" x14ac:dyDescent="0.2">
      <c r="D60010" s="1"/>
    </row>
    <row r="60011" spans="4:4" x14ac:dyDescent="0.2">
      <c r="D60011" s="1"/>
    </row>
    <row r="60012" spans="4:4" x14ac:dyDescent="0.2">
      <c r="D60012" s="1"/>
    </row>
    <row r="60013" spans="4:4" x14ac:dyDescent="0.2">
      <c r="D60013" s="1"/>
    </row>
    <row r="60014" spans="4:4" x14ac:dyDescent="0.2">
      <c r="D60014" s="1"/>
    </row>
    <row r="60015" spans="4:4" x14ac:dyDescent="0.2">
      <c r="D60015" s="1"/>
    </row>
    <row r="60016" spans="4:4" x14ac:dyDescent="0.2">
      <c r="D60016" s="1"/>
    </row>
    <row r="60017" spans="4:4" x14ac:dyDescent="0.2">
      <c r="D60017" s="1"/>
    </row>
    <row r="60018" spans="4:4" x14ac:dyDescent="0.2">
      <c r="D60018" s="1"/>
    </row>
    <row r="60019" spans="4:4" x14ac:dyDescent="0.2">
      <c r="D60019" s="1"/>
    </row>
    <row r="60020" spans="4:4" x14ac:dyDescent="0.2">
      <c r="D60020" s="1"/>
    </row>
    <row r="60021" spans="4:4" x14ac:dyDescent="0.2">
      <c r="D60021" s="1"/>
    </row>
    <row r="60022" spans="4:4" x14ac:dyDescent="0.2">
      <c r="D60022" s="1"/>
    </row>
    <row r="60023" spans="4:4" x14ac:dyDescent="0.2">
      <c r="D60023" s="1"/>
    </row>
    <row r="60024" spans="4:4" x14ac:dyDescent="0.2">
      <c r="D60024" s="1"/>
    </row>
    <row r="60025" spans="4:4" x14ac:dyDescent="0.2">
      <c r="D60025" s="1"/>
    </row>
    <row r="60026" spans="4:4" x14ac:dyDescent="0.2">
      <c r="D60026" s="1"/>
    </row>
    <row r="60027" spans="4:4" x14ac:dyDescent="0.2">
      <c r="D60027" s="1"/>
    </row>
    <row r="60028" spans="4:4" x14ac:dyDescent="0.2">
      <c r="D60028" s="1"/>
    </row>
    <row r="60029" spans="4:4" x14ac:dyDescent="0.2">
      <c r="D60029" s="1"/>
    </row>
    <row r="60030" spans="4:4" x14ac:dyDescent="0.2">
      <c r="D60030" s="1"/>
    </row>
    <row r="60031" spans="4:4" x14ac:dyDescent="0.2">
      <c r="D60031" s="1"/>
    </row>
    <row r="60032" spans="4:4" x14ac:dyDescent="0.2">
      <c r="D60032" s="1"/>
    </row>
    <row r="60033" spans="4:4" x14ac:dyDescent="0.2">
      <c r="D60033" s="1"/>
    </row>
    <row r="60034" spans="4:4" x14ac:dyDescent="0.2">
      <c r="D60034" s="1"/>
    </row>
    <row r="60035" spans="4:4" x14ac:dyDescent="0.2">
      <c r="D60035" s="1"/>
    </row>
    <row r="60036" spans="4:4" x14ac:dyDescent="0.2">
      <c r="D60036" s="1"/>
    </row>
    <row r="60037" spans="4:4" x14ac:dyDescent="0.2">
      <c r="D60037" s="1"/>
    </row>
    <row r="60038" spans="4:4" x14ac:dyDescent="0.2">
      <c r="D60038" s="1"/>
    </row>
    <row r="60039" spans="4:4" x14ac:dyDescent="0.2">
      <c r="D60039" s="1"/>
    </row>
    <row r="60040" spans="4:4" x14ac:dyDescent="0.2">
      <c r="D60040" s="1"/>
    </row>
    <row r="60041" spans="4:4" x14ac:dyDescent="0.2">
      <c r="D60041" s="1"/>
    </row>
    <row r="60042" spans="4:4" x14ac:dyDescent="0.2">
      <c r="D60042" s="1"/>
    </row>
    <row r="60043" spans="4:4" x14ac:dyDescent="0.2">
      <c r="D60043" s="1"/>
    </row>
    <row r="60044" spans="4:4" x14ac:dyDescent="0.2">
      <c r="D60044" s="1"/>
    </row>
    <row r="60045" spans="4:4" x14ac:dyDescent="0.2">
      <c r="D60045" s="1"/>
    </row>
    <row r="60046" spans="4:4" x14ac:dyDescent="0.2">
      <c r="D60046" s="1"/>
    </row>
    <row r="60047" spans="4:4" x14ac:dyDescent="0.2">
      <c r="D60047" s="1"/>
    </row>
    <row r="60048" spans="4:4" x14ac:dyDescent="0.2">
      <c r="D60048" s="1"/>
    </row>
    <row r="60049" spans="4:4" x14ac:dyDescent="0.2">
      <c r="D60049" s="1"/>
    </row>
    <row r="60050" spans="4:4" x14ac:dyDescent="0.2">
      <c r="D60050" s="1"/>
    </row>
    <row r="60051" spans="4:4" x14ac:dyDescent="0.2">
      <c r="D60051" s="1"/>
    </row>
    <row r="60052" spans="4:4" x14ac:dyDescent="0.2">
      <c r="D60052" s="1"/>
    </row>
    <row r="60053" spans="4:4" x14ac:dyDescent="0.2">
      <c r="D60053" s="1"/>
    </row>
    <row r="60054" spans="4:4" x14ac:dyDescent="0.2">
      <c r="D60054" s="1"/>
    </row>
    <row r="60055" spans="4:4" x14ac:dyDescent="0.2">
      <c r="D60055" s="1"/>
    </row>
    <row r="60056" spans="4:4" x14ac:dyDescent="0.2">
      <c r="D60056" s="1"/>
    </row>
    <row r="60057" spans="4:4" x14ac:dyDescent="0.2">
      <c r="D60057" s="1"/>
    </row>
    <row r="60058" spans="4:4" x14ac:dyDescent="0.2">
      <c r="D60058" s="1"/>
    </row>
    <row r="60059" spans="4:4" x14ac:dyDescent="0.2">
      <c r="D60059" s="1"/>
    </row>
    <row r="60060" spans="4:4" x14ac:dyDescent="0.2">
      <c r="D60060" s="1"/>
    </row>
    <row r="60061" spans="4:4" x14ac:dyDescent="0.2">
      <c r="D60061" s="1"/>
    </row>
    <row r="60062" spans="4:4" x14ac:dyDescent="0.2">
      <c r="D60062" s="1"/>
    </row>
    <row r="60063" spans="4:4" x14ac:dyDescent="0.2">
      <c r="D60063" s="1"/>
    </row>
    <row r="60064" spans="4:4" x14ac:dyDescent="0.2">
      <c r="D60064" s="1"/>
    </row>
    <row r="60065" spans="4:4" x14ac:dyDescent="0.2">
      <c r="D60065" s="1"/>
    </row>
    <row r="60066" spans="4:4" x14ac:dyDescent="0.2">
      <c r="D60066" s="1"/>
    </row>
    <row r="60067" spans="4:4" x14ac:dyDescent="0.2">
      <c r="D60067" s="1"/>
    </row>
    <row r="60068" spans="4:4" x14ac:dyDescent="0.2">
      <c r="D60068" s="1"/>
    </row>
    <row r="60069" spans="4:4" x14ac:dyDescent="0.2">
      <c r="D60069" s="1"/>
    </row>
    <row r="60070" spans="4:4" x14ac:dyDescent="0.2">
      <c r="D60070" s="1"/>
    </row>
    <row r="60071" spans="4:4" x14ac:dyDescent="0.2">
      <c r="D60071" s="1"/>
    </row>
    <row r="60072" spans="4:4" x14ac:dyDescent="0.2">
      <c r="D60072" s="1"/>
    </row>
    <row r="60073" spans="4:4" x14ac:dyDescent="0.2">
      <c r="D60073" s="1"/>
    </row>
    <row r="60074" spans="4:4" x14ac:dyDescent="0.2">
      <c r="D60074" s="1"/>
    </row>
    <row r="60075" spans="4:4" x14ac:dyDescent="0.2">
      <c r="D60075" s="1"/>
    </row>
    <row r="60076" spans="4:4" x14ac:dyDescent="0.2">
      <c r="D60076" s="1"/>
    </row>
    <row r="60077" spans="4:4" x14ac:dyDescent="0.2">
      <c r="D60077" s="1"/>
    </row>
    <row r="60078" spans="4:4" x14ac:dyDescent="0.2">
      <c r="D60078" s="1"/>
    </row>
    <row r="60079" spans="4:4" x14ac:dyDescent="0.2">
      <c r="D60079" s="1"/>
    </row>
    <row r="60080" spans="4:4" x14ac:dyDescent="0.2">
      <c r="D60080" s="1"/>
    </row>
    <row r="60081" spans="4:4" x14ac:dyDescent="0.2">
      <c r="D60081" s="1"/>
    </row>
    <row r="60082" spans="4:4" x14ac:dyDescent="0.2">
      <c r="D60082" s="1"/>
    </row>
    <row r="60083" spans="4:4" x14ac:dyDescent="0.2">
      <c r="D60083" s="1"/>
    </row>
    <row r="60084" spans="4:4" x14ac:dyDescent="0.2">
      <c r="D60084" s="1"/>
    </row>
    <row r="60085" spans="4:4" x14ac:dyDescent="0.2">
      <c r="D60085" s="1"/>
    </row>
    <row r="60086" spans="4:4" x14ac:dyDescent="0.2">
      <c r="D60086" s="1"/>
    </row>
    <row r="60087" spans="4:4" x14ac:dyDescent="0.2">
      <c r="D60087" s="1"/>
    </row>
    <row r="60088" spans="4:4" x14ac:dyDescent="0.2">
      <c r="D60088" s="1"/>
    </row>
    <row r="60089" spans="4:4" x14ac:dyDescent="0.2">
      <c r="D60089" s="1"/>
    </row>
    <row r="60090" spans="4:4" x14ac:dyDescent="0.2">
      <c r="D60090" s="1"/>
    </row>
    <row r="60091" spans="4:4" x14ac:dyDescent="0.2">
      <c r="D60091" s="1"/>
    </row>
    <row r="60092" spans="4:4" x14ac:dyDescent="0.2">
      <c r="D60092" s="1"/>
    </row>
    <row r="60093" spans="4:4" x14ac:dyDescent="0.2">
      <c r="D60093" s="1"/>
    </row>
    <row r="60094" spans="4:4" x14ac:dyDescent="0.2">
      <c r="D60094" s="1"/>
    </row>
    <row r="60095" spans="4:4" x14ac:dyDescent="0.2">
      <c r="D60095" s="1"/>
    </row>
    <row r="60096" spans="4:4" x14ac:dyDescent="0.2">
      <c r="D60096" s="1"/>
    </row>
    <row r="60097" spans="4:4" x14ac:dyDescent="0.2">
      <c r="D60097" s="1"/>
    </row>
    <row r="60098" spans="4:4" x14ac:dyDescent="0.2">
      <c r="D60098" s="1"/>
    </row>
    <row r="60099" spans="4:4" x14ac:dyDescent="0.2">
      <c r="D60099" s="1"/>
    </row>
    <row r="60100" spans="4:4" x14ac:dyDescent="0.2">
      <c r="D60100" s="1"/>
    </row>
    <row r="60101" spans="4:4" x14ac:dyDescent="0.2">
      <c r="D60101" s="1"/>
    </row>
    <row r="60102" spans="4:4" x14ac:dyDescent="0.2">
      <c r="D60102" s="1"/>
    </row>
    <row r="60103" spans="4:4" x14ac:dyDescent="0.2">
      <c r="D60103" s="1"/>
    </row>
    <row r="60104" spans="4:4" x14ac:dyDescent="0.2">
      <c r="D60104" s="1"/>
    </row>
    <row r="60105" spans="4:4" x14ac:dyDescent="0.2">
      <c r="D60105" s="1"/>
    </row>
    <row r="60106" spans="4:4" x14ac:dyDescent="0.2">
      <c r="D60106" s="1"/>
    </row>
    <row r="60107" spans="4:4" x14ac:dyDescent="0.2">
      <c r="D60107" s="1"/>
    </row>
    <row r="60108" spans="4:4" x14ac:dyDescent="0.2">
      <c r="D60108" s="1"/>
    </row>
    <row r="60109" spans="4:4" x14ac:dyDescent="0.2">
      <c r="D60109" s="1"/>
    </row>
    <row r="60110" spans="4:4" x14ac:dyDescent="0.2">
      <c r="D60110" s="1"/>
    </row>
    <row r="60111" spans="4:4" x14ac:dyDescent="0.2">
      <c r="D60111" s="1"/>
    </row>
    <row r="60112" spans="4:4" x14ac:dyDescent="0.2">
      <c r="D60112" s="1"/>
    </row>
    <row r="60113" spans="4:4" x14ac:dyDescent="0.2">
      <c r="D60113" s="1"/>
    </row>
    <row r="60114" spans="4:4" x14ac:dyDescent="0.2">
      <c r="D60114" s="1"/>
    </row>
    <row r="60115" spans="4:4" x14ac:dyDescent="0.2">
      <c r="D60115" s="1"/>
    </row>
    <row r="60116" spans="4:4" x14ac:dyDescent="0.2">
      <c r="D60116" s="1"/>
    </row>
    <row r="60117" spans="4:4" x14ac:dyDescent="0.2">
      <c r="D60117" s="1"/>
    </row>
    <row r="60118" spans="4:4" x14ac:dyDescent="0.2">
      <c r="D60118" s="1"/>
    </row>
    <row r="60119" spans="4:4" x14ac:dyDescent="0.2">
      <c r="D60119" s="1"/>
    </row>
    <row r="60120" spans="4:4" x14ac:dyDescent="0.2">
      <c r="D60120" s="1"/>
    </row>
    <row r="60121" spans="4:4" x14ac:dyDescent="0.2">
      <c r="D60121" s="1"/>
    </row>
    <row r="60122" spans="4:4" x14ac:dyDescent="0.2">
      <c r="D60122" s="1"/>
    </row>
    <row r="60123" spans="4:4" x14ac:dyDescent="0.2">
      <c r="D60123" s="1"/>
    </row>
    <row r="60124" spans="4:4" x14ac:dyDescent="0.2">
      <c r="D60124" s="1"/>
    </row>
    <row r="60125" spans="4:4" x14ac:dyDescent="0.2">
      <c r="D60125" s="1"/>
    </row>
    <row r="60126" spans="4:4" x14ac:dyDescent="0.2">
      <c r="D60126" s="1"/>
    </row>
    <row r="60127" spans="4:4" x14ac:dyDescent="0.2">
      <c r="D60127" s="1"/>
    </row>
    <row r="60128" spans="4:4" x14ac:dyDescent="0.2">
      <c r="D60128" s="1"/>
    </row>
    <row r="60129" spans="4:4" x14ac:dyDescent="0.2">
      <c r="D60129" s="1"/>
    </row>
    <row r="60130" spans="4:4" x14ac:dyDescent="0.2">
      <c r="D60130" s="1"/>
    </row>
    <row r="60131" spans="4:4" x14ac:dyDescent="0.2">
      <c r="D60131" s="1"/>
    </row>
    <row r="60132" spans="4:4" x14ac:dyDescent="0.2">
      <c r="D60132" s="1"/>
    </row>
    <row r="60133" spans="4:4" x14ac:dyDescent="0.2">
      <c r="D60133" s="1"/>
    </row>
    <row r="60134" spans="4:4" x14ac:dyDescent="0.2">
      <c r="D60134" s="1"/>
    </row>
    <row r="60135" spans="4:4" x14ac:dyDescent="0.2">
      <c r="D60135" s="1"/>
    </row>
    <row r="60136" spans="4:4" x14ac:dyDescent="0.2">
      <c r="D60136" s="1"/>
    </row>
    <row r="60137" spans="4:4" x14ac:dyDescent="0.2">
      <c r="D60137" s="1"/>
    </row>
    <row r="60138" spans="4:4" x14ac:dyDescent="0.2">
      <c r="D60138" s="1"/>
    </row>
    <row r="60139" spans="4:4" x14ac:dyDescent="0.2">
      <c r="D60139" s="1"/>
    </row>
    <row r="60140" spans="4:4" x14ac:dyDescent="0.2">
      <c r="D60140" s="1"/>
    </row>
    <row r="60141" spans="4:4" x14ac:dyDescent="0.2">
      <c r="D60141" s="1"/>
    </row>
    <row r="60142" spans="4:4" x14ac:dyDescent="0.2">
      <c r="D60142" s="1"/>
    </row>
    <row r="60143" spans="4:4" x14ac:dyDescent="0.2">
      <c r="D60143" s="1"/>
    </row>
    <row r="60144" spans="4:4" x14ac:dyDescent="0.2">
      <c r="D60144" s="1"/>
    </row>
    <row r="60145" spans="4:4" x14ac:dyDescent="0.2">
      <c r="D60145" s="1"/>
    </row>
    <row r="60146" spans="4:4" x14ac:dyDescent="0.2">
      <c r="D60146" s="1"/>
    </row>
    <row r="60147" spans="4:4" x14ac:dyDescent="0.2">
      <c r="D60147" s="1"/>
    </row>
    <row r="60148" spans="4:4" x14ac:dyDescent="0.2">
      <c r="D60148" s="1"/>
    </row>
    <row r="60149" spans="4:4" x14ac:dyDescent="0.2">
      <c r="D60149" s="1"/>
    </row>
    <row r="60150" spans="4:4" x14ac:dyDescent="0.2">
      <c r="D60150" s="1"/>
    </row>
    <row r="60151" spans="4:4" x14ac:dyDescent="0.2">
      <c r="D60151" s="1"/>
    </row>
    <row r="60152" spans="4:4" x14ac:dyDescent="0.2">
      <c r="D60152" s="1"/>
    </row>
    <row r="60153" spans="4:4" x14ac:dyDescent="0.2">
      <c r="D60153" s="1"/>
    </row>
    <row r="60154" spans="4:4" x14ac:dyDescent="0.2">
      <c r="D60154" s="1"/>
    </row>
    <row r="60155" spans="4:4" x14ac:dyDescent="0.2">
      <c r="D60155" s="1"/>
    </row>
    <row r="60156" spans="4:4" x14ac:dyDescent="0.2">
      <c r="D60156" s="1"/>
    </row>
    <row r="60157" spans="4:4" x14ac:dyDescent="0.2">
      <c r="D60157" s="1"/>
    </row>
    <row r="60158" spans="4:4" x14ac:dyDescent="0.2">
      <c r="D60158" s="1"/>
    </row>
    <row r="60159" spans="4:4" x14ac:dyDescent="0.2">
      <c r="D60159" s="1"/>
    </row>
    <row r="60160" spans="4:4" x14ac:dyDescent="0.2">
      <c r="D60160" s="1"/>
    </row>
    <row r="60161" spans="4:4" x14ac:dyDescent="0.2">
      <c r="D60161" s="1"/>
    </row>
    <row r="60162" spans="4:4" x14ac:dyDescent="0.2">
      <c r="D60162" s="1"/>
    </row>
    <row r="60163" spans="4:4" x14ac:dyDescent="0.2">
      <c r="D60163" s="1"/>
    </row>
    <row r="60164" spans="4:4" x14ac:dyDescent="0.2">
      <c r="D60164" s="1"/>
    </row>
    <row r="60165" spans="4:4" x14ac:dyDescent="0.2">
      <c r="D60165" s="1"/>
    </row>
    <row r="60166" spans="4:4" x14ac:dyDescent="0.2">
      <c r="D60166" s="1"/>
    </row>
    <row r="60167" spans="4:4" x14ac:dyDescent="0.2">
      <c r="D60167" s="1"/>
    </row>
    <row r="60168" spans="4:4" x14ac:dyDescent="0.2">
      <c r="D60168" s="1"/>
    </row>
    <row r="60169" spans="4:4" x14ac:dyDescent="0.2">
      <c r="D60169" s="1"/>
    </row>
    <row r="60170" spans="4:4" x14ac:dyDescent="0.2">
      <c r="D60170" s="1"/>
    </row>
    <row r="60171" spans="4:4" x14ac:dyDescent="0.2">
      <c r="D60171" s="1"/>
    </row>
    <row r="60172" spans="4:4" x14ac:dyDescent="0.2">
      <c r="D60172" s="1"/>
    </row>
    <row r="60173" spans="4:4" x14ac:dyDescent="0.2">
      <c r="D60173" s="1"/>
    </row>
    <row r="60174" spans="4:4" x14ac:dyDescent="0.2">
      <c r="D60174" s="1"/>
    </row>
    <row r="60175" spans="4:4" x14ac:dyDescent="0.2">
      <c r="D60175" s="1"/>
    </row>
    <row r="60176" spans="4:4" x14ac:dyDescent="0.2">
      <c r="D60176" s="1"/>
    </row>
    <row r="60177" spans="4:4" x14ac:dyDescent="0.2">
      <c r="D60177" s="1"/>
    </row>
    <row r="60178" spans="4:4" x14ac:dyDescent="0.2">
      <c r="D60178" s="1"/>
    </row>
    <row r="60179" spans="4:4" x14ac:dyDescent="0.2">
      <c r="D60179" s="1"/>
    </row>
    <row r="60180" spans="4:4" x14ac:dyDescent="0.2">
      <c r="D60180" s="1"/>
    </row>
    <row r="60181" spans="4:4" x14ac:dyDescent="0.2">
      <c r="D60181" s="1"/>
    </row>
    <row r="60182" spans="4:4" x14ac:dyDescent="0.2">
      <c r="D60182" s="1"/>
    </row>
    <row r="60183" spans="4:4" x14ac:dyDescent="0.2">
      <c r="D60183" s="1"/>
    </row>
    <row r="60184" spans="4:4" x14ac:dyDescent="0.2">
      <c r="D60184" s="1"/>
    </row>
    <row r="60185" spans="4:4" x14ac:dyDescent="0.2">
      <c r="D60185" s="1"/>
    </row>
    <row r="60186" spans="4:4" x14ac:dyDescent="0.2">
      <c r="D60186" s="1"/>
    </row>
    <row r="60187" spans="4:4" x14ac:dyDescent="0.2">
      <c r="D60187" s="1"/>
    </row>
    <row r="60188" spans="4:4" x14ac:dyDescent="0.2">
      <c r="D60188" s="1"/>
    </row>
    <row r="60189" spans="4:4" x14ac:dyDescent="0.2">
      <c r="D60189" s="1"/>
    </row>
    <row r="60190" spans="4:4" x14ac:dyDescent="0.2">
      <c r="D60190" s="1"/>
    </row>
    <row r="60191" spans="4:4" x14ac:dyDescent="0.2">
      <c r="D60191" s="1"/>
    </row>
    <row r="60192" spans="4:4" x14ac:dyDescent="0.2">
      <c r="D60192" s="1"/>
    </row>
    <row r="60193" spans="4:4" x14ac:dyDescent="0.2">
      <c r="D60193" s="1"/>
    </row>
    <row r="60194" spans="4:4" x14ac:dyDescent="0.2">
      <c r="D60194" s="1"/>
    </row>
    <row r="60195" spans="4:4" x14ac:dyDescent="0.2">
      <c r="D60195" s="1"/>
    </row>
    <row r="60196" spans="4:4" x14ac:dyDescent="0.2">
      <c r="D60196" s="1"/>
    </row>
    <row r="60197" spans="4:4" x14ac:dyDescent="0.2">
      <c r="D60197" s="1"/>
    </row>
    <row r="60198" spans="4:4" x14ac:dyDescent="0.2">
      <c r="D60198" s="1"/>
    </row>
    <row r="60199" spans="4:4" x14ac:dyDescent="0.2">
      <c r="D60199" s="1"/>
    </row>
    <row r="60200" spans="4:4" x14ac:dyDescent="0.2">
      <c r="D60200" s="1"/>
    </row>
    <row r="60201" spans="4:4" x14ac:dyDescent="0.2">
      <c r="D60201" s="1"/>
    </row>
    <row r="60202" spans="4:4" x14ac:dyDescent="0.2">
      <c r="D60202" s="1"/>
    </row>
    <row r="60203" spans="4:4" x14ac:dyDescent="0.2">
      <c r="D60203" s="1"/>
    </row>
    <row r="60204" spans="4:4" x14ac:dyDescent="0.2">
      <c r="D60204" s="1"/>
    </row>
    <row r="60205" spans="4:4" x14ac:dyDescent="0.2">
      <c r="D60205" s="1"/>
    </row>
    <row r="60206" spans="4:4" x14ac:dyDescent="0.2">
      <c r="D60206" s="1"/>
    </row>
    <row r="60207" spans="4:4" x14ac:dyDescent="0.2">
      <c r="D60207" s="1"/>
    </row>
    <row r="60208" spans="4:4" x14ac:dyDescent="0.2">
      <c r="D60208" s="1"/>
    </row>
    <row r="60209" spans="4:4" x14ac:dyDescent="0.2">
      <c r="D60209" s="1"/>
    </row>
    <row r="60210" spans="4:4" x14ac:dyDescent="0.2">
      <c r="D60210" s="1"/>
    </row>
    <row r="60211" spans="4:4" x14ac:dyDescent="0.2">
      <c r="D60211" s="1"/>
    </row>
    <row r="60212" spans="4:4" x14ac:dyDescent="0.2">
      <c r="D60212" s="1"/>
    </row>
    <row r="60213" spans="4:4" x14ac:dyDescent="0.2">
      <c r="D60213" s="1"/>
    </row>
    <row r="60214" spans="4:4" x14ac:dyDescent="0.2">
      <c r="D60214" s="1"/>
    </row>
    <row r="60215" spans="4:4" x14ac:dyDescent="0.2">
      <c r="D60215" s="1"/>
    </row>
    <row r="60216" spans="4:4" x14ac:dyDescent="0.2">
      <c r="D60216" s="1"/>
    </row>
    <row r="60217" spans="4:4" x14ac:dyDescent="0.2">
      <c r="D60217" s="1"/>
    </row>
    <row r="60218" spans="4:4" x14ac:dyDescent="0.2">
      <c r="D60218" s="1"/>
    </row>
    <row r="60219" spans="4:4" x14ac:dyDescent="0.2">
      <c r="D60219" s="1"/>
    </row>
    <row r="60220" spans="4:4" x14ac:dyDescent="0.2">
      <c r="D60220" s="1"/>
    </row>
    <row r="60221" spans="4:4" x14ac:dyDescent="0.2">
      <c r="D60221" s="1"/>
    </row>
    <row r="60222" spans="4:4" x14ac:dyDescent="0.2">
      <c r="D60222" s="1"/>
    </row>
    <row r="60223" spans="4:4" x14ac:dyDescent="0.2">
      <c r="D60223" s="1"/>
    </row>
    <row r="60224" spans="4:4" x14ac:dyDescent="0.2">
      <c r="D60224" s="1"/>
    </row>
    <row r="60225" spans="4:4" x14ac:dyDescent="0.2">
      <c r="D60225" s="1"/>
    </row>
    <row r="60226" spans="4:4" x14ac:dyDescent="0.2">
      <c r="D60226" s="1"/>
    </row>
    <row r="60227" spans="4:4" x14ac:dyDescent="0.2">
      <c r="D60227" s="1"/>
    </row>
    <row r="60228" spans="4:4" x14ac:dyDescent="0.2">
      <c r="D60228" s="1"/>
    </row>
    <row r="60229" spans="4:4" x14ac:dyDescent="0.2">
      <c r="D60229" s="1"/>
    </row>
    <row r="60230" spans="4:4" x14ac:dyDescent="0.2">
      <c r="D60230" s="1"/>
    </row>
    <row r="60231" spans="4:4" x14ac:dyDescent="0.2">
      <c r="D60231" s="1"/>
    </row>
    <row r="60232" spans="4:4" x14ac:dyDescent="0.2">
      <c r="D60232" s="1"/>
    </row>
    <row r="60233" spans="4:4" x14ac:dyDescent="0.2">
      <c r="D60233" s="1"/>
    </row>
    <row r="60234" spans="4:4" x14ac:dyDescent="0.2">
      <c r="D60234" s="1"/>
    </row>
    <row r="60235" spans="4:4" x14ac:dyDescent="0.2">
      <c r="D60235" s="1"/>
    </row>
    <row r="60236" spans="4:4" x14ac:dyDescent="0.2">
      <c r="D60236" s="1"/>
    </row>
    <row r="60237" spans="4:4" x14ac:dyDescent="0.2">
      <c r="D60237" s="1"/>
    </row>
    <row r="60238" spans="4:4" x14ac:dyDescent="0.2">
      <c r="D60238" s="1"/>
    </row>
    <row r="60239" spans="4:4" x14ac:dyDescent="0.2">
      <c r="D60239" s="1"/>
    </row>
    <row r="60240" spans="4:4" x14ac:dyDescent="0.2">
      <c r="D60240" s="1"/>
    </row>
    <row r="60241" spans="4:4" x14ac:dyDescent="0.2">
      <c r="D60241" s="1"/>
    </row>
    <row r="60242" spans="4:4" x14ac:dyDescent="0.2">
      <c r="D60242" s="1"/>
    </row>
    <row r="60243" spans="4:4" x14ac:dyDescent="0.2">
      <c r="D60243" s="1"/>
    </row>
    <row r="60244" spans="4:4" x14ac:dyDescent="0.2">
      <c r="D60244" s="1"/>
    </row>
    <row r="60245" spans="4:4" x14ac:dyDescent="0.2">
      <c r="D60245" s="1"/>
    </row>
    <row r="60246" spans="4:4" x14ac:dyDescent="0.2">
      <c r="D60246" s="1"/>
    </row>
    <row r="60247" spans="4:4" x14ac:dyDescent="0.2">
      <c r="D60247" s="1"/>
    </row>
    <row r="60248" spans="4:4" x14ac:dyDescent="0.2">
      <c r="D60248" s="1"/>
    </row>
    <row r="60249" spans="4:4" x14ac:dyDescent="0.2">
      <c r="D60249" s="1"/>
    </row>
    <row r="60250" spans="4:4" x14ac:dyDescent="0.2">
      <c r="D60250" s="1"/>
    </row>
    <row r="60251" spans="4:4" x14ac:dyDescent="0.2">
      <c r="D60251" s="1"/>
    </row>
    <row r="60252" spans="4:4" x14ac:dyDescent="0.2">
      <c r="D60252" s="1"/>
    </row>
    <row r="60253" spans="4:4" x14ac:dyDescent="0.2">
      <c r="D60253" s="1"/>
    </row>
    <row r="60254" spans="4:4" x14ac:dyDescent="0.2">
      <c r="D60254" s="1"/>
    </row>
    <row r="60255" spans="4:4" x14ac:dyDescent="0.2">
      <c r="D60255" s="1"/>
    </row>
    <row r="60256" spans="4:4" x14ac:dyDescent="0.2">
      <c r="D60256" s="1"/>
    </row>
    <row r="60257" spans="4:4" x14ac:dyDescent="0.2">
      <c r="D60257" s="1"/>
    </row>
    <row r="60258" spans="4:4" x14ac:dyDescent="0.2">
      <c r="D60258" s="1"/>
    </row>
    <row r="60259" spans="4:4" x14ac:dyDescent="0.2">
      <c r="D60259" s="1"/>
    </row>
    <row r="60260" spans="4:4" x14ac:dyDescent="0.2">
      <c r="D60260" s="1"/>
    </row>
    <row r="60261" spans="4:4" x14ac:dyDescent="0.2">
      <c r="D60261" s="1"/>
    </row>
    <row r="60262" spans="4:4" x14ac:dyDescent="0.2">
      <c r="D60262" s="1"/>
    </row>
    <row r="60263" spans="4:4" x14ac:dyDescent="0.2">
      <c r="D60263" s="1"/>
    </row>
    <row r="60264" spans="4:4" x14ac:dyDescent="0.2">
      <c r="D60264" s="1"/>
    </row>
    <row r="60265" spans="4:4" x14ac:dyDescent="0.2">
      <c r="D60265" s="1"/>
    </row>
    <row r="60266" spans="4:4" x14ac:dyDescent="0.2">
      <c r="D60266" s="1"/>
    </row>
    <row r="60267" spans="4:4" x14ac:dyDescent="0.2">
      <c r="D60267" s="1"/>
    </row>
    <row r="60268" spans="4:4" x14ac:dyDescent="0.2">
      <c r="D60268" s="1"/>
    </row>
    <row r="60269" spans="4:4" x14ac:dyDescent="0.2">
      <c r="D60269" s="1"/>
    </row>
    <row r="60270" spans="4:4" x14ac:dyDescent="0.2">
      <c r="D60270" s="1"/>
    </row>
    <row r="60271" spans="4:4" x14ac:dyDescent="0.2">
      <c r="D60271" s="1"/>
    </row>
    <row r="60272" spans="4:4" x14ac:dyDescent="0.2">
      <c r="D60272" s="1"/>
    </row>
    <row r="60273" spans="4:4" x14ac:dyDescent="0.2">
      <c r="D60273" s="1"/>
    </row>
    <row r="60274" spans="4:4" x14ac:dyDescent="0.2">
      <c r="D60274" s="1"/>
    </row>
    <row r="60275" spans="4:4" x14ac:dyDescent="0.2">
      <c r="D60275" s="1"/>
    </row>
    <row r="60276" spans="4:4" x14ac:dyDescent="0.2">
      <c r="D60276" s="1"/>
    </row>
    <row r="60277" spans="4:4" x14ac:dyDescent="0.2">
      <c r="D60277" s="1"/>
    </row>
    <row r="60278" spans="4:4" x14ac:dyDescent="0.2">
      <c r="D60278" s="1"/>
    </row>
    <row r="60279" spans="4:4" x14ac:dyDescent="0.2">
      <c r="D60279" s="1"/>
    </row>
    <row r="60280" spans="4:4" x14ac:dyDescent="0.2">
      <c r="D60280" s="1"/>
    </row>
    <row r="60281" spans="4:4" x14ac:dyDescent="0.2">
      <c r="D60281" s="1"/>
    </row>
    <row r="60282" spans="4:4" x14ac:dyDescent="0.2">
      <c r="D60282" s="1"/>
    </row>
    <row r="60283" spans="4:4" x14ac:dyDescent="0.2">
      <c r="D60283" s="1"/>
    </row>
    <row r="60284" spans="4:4" x14ac:dyDescent="0.2">
      <c r="D60284" s="1"/>
    </row>
    <row r="60285" spans="4:4" x14ac:dyDescent="0.2">
      <c r="D60285" s="1"/>
    </row>
    <row r="60286" spans="4:4" x14ac:dyDescent="0.2">
      <c r="D60286" s="1"/>
    </row>
    <row r="60287" spans="4:4" x14ac:dyDescent="0.2">
      <c r="D60287" s="1"/>
    </row>
    <row r="60288" spans="4:4" x14ac:dyDescent="0.2">
      <c r="D60288" s="1"/>
    </row>
    <row r="60289" spans="4:4" x14ac:dyDescent="0.2">
      <c r="D60289" s="1"/>
    </row>
    <row r="60290" spans="4:4" x14ac:dyDescent="0.2">
      <c r="D60290" s="1"/>
    </row>
    <row r="60291" spans="4:4" x14ac:dyDescent="0.2">
      <c r="D60291" s="1"/>
    </row>
    <row r="60292" spans="4:4" x14ac:dyDescent="0.2">
      <c r="D60292" s="1"/>
    </row>
    <row r="60293" spans="4:4" x14ac:dyDescent="0.2">
      <c r="D60293" s="1"/>
    </row>
    <row r="60294" spans="4:4" x14ac:dyDescent="0.2">
      <c r="D60294" s="1"/>
    </row>
    <row r="60295" spans="4:4" x14ac:dyDescent="0.2">
      <c r="D60295" s="1"/>
    </row>
    <row r="60296" spans="4:4" x14ac:dyDescent="0.2">
      <c r="D60296" s="1"/>
    </row>
    <row r="60297" spans="4:4" x14ac:dyDescent="0.2">
      <c r="D60297" s="1"/>
    </row>
    <row r="60298" spans="4:4" x14ac:dyDescent="0.2">
      <c r="D60298" s="1"/>
    </row>
    <row r="60299" spans="4:4" x14ac:dyDescent="0.2">
      <c r="D60299" s="1"/>
    </row>
    <row r="60300" spans="4:4" x14ac:dyDescent="0.2">
      <c r="D60300" s="1"/>
    </row>
    <row r="60301" spans="4:4" x14ac:dyDescent="0.2">
      <c r="D60301" s="1"/>
    </row>
    <row r="60302" spans="4:4" x14ac:dyDescent="0.2">
      <c r="D60302" s="1"/>
    </row>
    <row r="60303" spans="4:4" x14ac:dyDescent="0.2">
      <c r="D60303" s="1"/>
    </row>
    <row r="60304" spans="4:4" x14ac:dyDescent="0.2">
      <c r="D60304" s="1"/>
    </row>
    <row r="60305" spans="4:4" x14ac:dyDescent="0.2">
      <c r="D60305" s="1"/>
    </row>
    <row r="60306" spans="4:4" x14ac:dyDescent="0.2">
      <c r="D60306" s="1"/>
    </row>
    <row r="60307" spans="4:4" x14ac:dyDescent="0.2">
      <c r="D60307" s="1"/>
    </row>
    <row r="60308" spans="4:4" x14ac:dyDescent="0.2">
      <c r="D60308" s="1"/>
    </row>
    <row r="60309" spans="4:4" x14ac:dyDescent="0.2">
      <c r="D60309" s="1"/>
    </row>
    <row r="60310" spans="4:4" x14ac:dyDescent="0.2">
      <c r="D60310" s="1"/>
    </row>
    <row r="60311" spans="4:4" x14ac:dyDescent="0.2">
      <c r="D60311" s="1"/>
    </row>
    <row r="60312" spans="4:4" x14ac:dyDescent="0.2">
      <c r="D60312" s="1"/>
    </row>
    <row r="60313" spans="4:4" x14ac:dyDescent="0.2">
      <c r="D60313" s="1"/>
    </row>
    <row r="60314" spans="4:4" x14ac:dyDescent="0.2">
      <c r="D60314" s="1"/>
    </row>
    <row r="60315" spans="4:4" x14ac:dyDescent="0.2">
      <c r="D60315" s="1"/>
    </row>
    <row r="60316" spans="4:4" x14ac:dyDescent="0.2">
      <c r="D60316" s="1"/>
    </row>
    <row r="60317" spans="4:4" x14ac:dyDescent="0.2">
      <c r="D60317" s="1"/>
    </row>
    <row r="60318" spans="4:4" x14ac:dyDescent="0.2">
      <c r="D60318" s="1"/>
    </row>
    <row r="60319" spans="4:4" x14ac:dyDescent="0.2">
      <c r="D60319" s="1"/>
    </row>
    <row r="60320" spans="4:4" x14ac:dyDescent="0.2">
      <c r="D60320" s="1"/>
    </row>
    <row r="60321" spans="4:4" x14ac:dyDescent="0.2">
      <c r="D60321" s="1"/>
    </row>
    <row r="60322" spans="4:4" x14ac:dyDescent="0.2">
      <c r="D60322" s="1"/>
    </row>
    <row r="60323" spans="4:4" x14ac:dyDescent="0.2">
      <c r="D60323" s="1"/>
    </row>
    <row r="60324" spans="4:4" x14ac:dyDescent="0.2">
      <c r="D60324" s="1"/>
    </row>
    <row r="60325" spans="4:4" x14ac:dyDescent="0.2">
      <c r="D60325" s="1"/>
    </row>
    <row r="60326" spans="4:4" x14ac:dyDescent="0.2">
      <c r="D60326" s="1"/>
    </row>
    <row r="60327" spans="4:4" x14ac:dyDescent="0.2">
      <c r="D60327" s="1"/>
    </row>
    <row r="60328" spans="4:4" x14ac:dyDescent="0.2">
      <c r="D60328" s="1"/>
    </row>
    <row r="60329" spans="4:4" x14ac:dyDescent="0.2">
      <c r="D60329" s="1"/>
    </row>
    <row r="60330" spans="4:4" x14ac:dyDescent="0.2">
      <c r="D60330" s="1"/>
    </row>
    <row r="60331" spans="4:4" x14ac:dyDescent="0.2">
      <c r="D60331" s="1"/>
    </row>
    <row r="60332" spans="4:4" x14ac:dyDescent="0.2">
      <c r="D60332" s="1"/>
    </row>
    <row r="60333" spans="4:4" x14ac:dyDescent="0.2">
      <c r="D60333" s="1"/>
    </row>
    <row r="60334" spans="4:4" x14ac:dyDescent="0.2">
      <c r="D60334" s="1"/>
    </row>
    <row r="60335" spans="4:4" x14ac:dyDescent="0.2">
      <c r="D60335" s="1"/>
    </row>
    <row r="60336" spans="4:4" x14ac:dyDescent="0.2">
      <c r="D60336" s="1"/>
    </row>
    <row r="60337" spans="4:4" x14ac:dyDescent="0.2">
      <c r="D60337" s="1"/>
    </row>
    <row r="60338" spans="4:4" x14ac:dyDescent="0.2">
      <c r="D60338" s="1"/>
    </row>
    <row r="60339" spans="4:4" x14ac:dyDescent="0.2">
      <c r="D60339" s="1"/>
    </row>
    <row r="60340" spans="4:4" x14ac:dyDescent="0.2">
      <c r="D60340" s="1"/>
    </row>
    <row r="60341" spans="4:4" x14ac:dyDescent="0.2">
      <c r="D60341" s="1"/>
    </row>
    <row r="60342" spans="4:4" x14ac:dyDescent="0.2">
      <c r="D60342" s="1"/>
    </row>
    <row r="60343" spans="4:4" x14ac:dyDescent="0.2">
      <c r="D60343" s="1"/>
    </row>
    <row r="60344" spans="4:4" x14ac:dyDescent="0.2">
      <c r="D60344" s="1"/>
    </row>
    <row r="60345" spans="4:4" x14ac:dyDescent="0.2">
      <c r="D60345" s="1"/>
    </row>
    <row r="60346" spans="4:4" x14ac:dyDescent="0.2">
      <c r="D60346" s="1"/>
    </row>
    <row r="60347" spans="4:4" x14ac:dyDescent="0.2">
      <c r="D60347" s="1"/>
    </row>
    <row r="60348" spans="4:4" x14ac:dyDescent="0.2">
      <c r="D60348" s="1"/>
    </row>
    <row r="60349" spans="4:4" x14ac:dyDescent="0.2">
      <c r="D60349" s="1"/>
    </row>
    <row r="60350" spans="4:4" x14ac:dyDescent="0.2">
      <c r="D60350" s="1"/>
    </row>
    <row r="60351" spans="4:4" x14ac:dyDescent="0.2">
      <c r="D60351" s="1"/>
    </row>
    <row r="60352" spans="4:4" x14ac:dyDescent="0.2">
      <c r="D60352" s="1"/>
    </row>
    <row r="60353" spans="4:4" x14ac:dyDescent="0.2">
      <c r="D60353" s="1"/>
    </row>
    <row r="60354" spans="4:4" x14ac:dyDescent="0.2">
      <c r="D60354" s="1"/>
    </row>
    <row r="60355" spans="4:4" x14ac:dyDescent="0.2">
      <c r="D60355" s="1"/>
    </row>
    <row r="60356" spans="4:4" x14ac:dyDescent="0.2">
      <c r="D60356" s="1"/>
    </row>
    <row r="60357" spans="4:4" x14ac:dyDescent="0.2">
      <c r="D60357" s="1"/>
    </row>
    <row r="60358" spans="4:4" x14ac:dyDescent="0.2">
      <c r="D60358" s="1"/>
    </row>
    <row r="60359" spans="4:4" x14ac:dyDescent="0.2">
      <c r="D60359" s="1"/>
    </row>
    <row r="60360" spans="4:4" x14ac:dyDescent="0.2">
      <c r="D60360" s="1"/>
    </row>
    <row r="60361" spans="4:4" x14ac:dyDescent="0.2">
      <c r="D60361" s="1"/>
    </row>
    <row r="60362" spans="4:4" x14ac:dyDescent="0.2">
      <c r="D60362" s="1"/>
    </row>
    <row r="60363" spans="4:4" x14ac:dyDescent="0.2">
      <c r="D60363" s="1"/>
    </row>
    <row r="60364" spans="4:4" x14ac:dyDescent="0.2">
      <c r="D60364" s="1"/>
    </row>
    <row r="60365" spans="4:4" x14ac:dyDescent="0.2">
      <c r="D60365" s="1"/>
    </row>
    <row r="60366" spans="4:4" x14ac:dyDescent="0.2">
      <c r="D60366" s="1"/>
    </row>
    <row r="60367" spans="4:4" x14ac:dyDescent="0.2">
      <c r="D60367" s="1"/>
    </row>
    <row r="60368" spans="4:4" x14ac:dyDescent="0.2">
      <c r="D60368" s="1"/>
    </row>
    <row r="60369" spans="4:4" x14ac:dyDescent="0.2">
      <c r="D60369" s="1"/>
    </row>
    <row r="60370" spans="4:4" x14ac:dyDescent="0.2">
      <c r="D60370" s="1"/>
    </row>
    <row r="60371" spans="4:4" x14ac:dyDescent="0.2">
      <c r="D60371" s="1"/>
    </row>
    <row r="60372" spans="4:4" x14ac:dyDescent="0.2">
      <c r="D60372" s="1"/>
    </row>
    <row r="60373" spans="4:4" x14ac:dyDescent="0.2">
      <c r="D60373" s="1"/>
    </row>
    <row r="60374" spans="4:4" x14ac:dyDescent="0.2">
      <c r="D60374" s="1"/>
    </row>
    <row r="60375" spans="4:4" x14ac:dyDescent="0.2">
      <c r="D60375" s="1"/>
    </row>
    <row r="60376" spans="4:4" x14ac:dyDescent="0.2">
      <c r="D60376" s="1"/>
    </row>
    <row r="60377" spans="4:4" x14ac:dyDescent="0.2">
      <c r="D60377" s="1"/>
    </row>
    <row r="60378" spans="4:4" x14ac:dyDescent="0.2">
      <c r="D60378" s="1"/>
    </row>
    <row r="60379" spans="4:4" x14ac:dyDescent="0.2">
      <c r="D60379" s="1"/>
    </row>
    <row r="60380" spans="4:4" x14ac:dyDescent="0.2">
      <c r="D60380" s="1"/>
    </row>
    <row r="60381" spans="4:4" x14ac:dyDescent="0.2">
      <c r="D60381" s="1"/>
    </row>
    <row r="60382" spans="4:4" x14ac:dyDescent="0.2">
      <c r="D60382" s="1"/>
    </row>
    <row r="60383" spans="4:4" x14ac:dyDescent="0.2">
      <c r="D60383" s="1"/>
    </row>
    <row r="60384" spans="4:4" x14ac:dyDescent="0.2">
      <c r="D60384" s="1"/>
    </row>
    <row r="60385" spans="4:4" x14ac:dyDescent="0.2">
      <c r="D60385" s="1"/>
    </row>
    <row r="60386" spans="4:4" x14ac:dyDescent="0.2">
      <c r="D60386" s="1"/>
    </row>
    <row r="60387" spans="4:4" x14ac:dyDescent="0.2">
      <c r="D60387" s="1"/>
    </row>
    <row r="60388" spans="4:4" x14ac:dyDescent="0.2">
      <c r="D60388" s="1"/>
    </row>
    <row r="60389" spans="4:4" x14ac:dyDescent="0.2">
      <c r="D60389" s="1"/>
    </row>
    <row r="60390" spans="4:4" x14ac:dyDescent="0.2">
      <c r="D60390" s="1"/>
    </row>
    <row r="60391" spans="4:4" x14ac:dyDescent="0.2">
      <c r="D60391" s="1"/>
    </row>
    <row r="60392" spans="4:4" x14ac:dyDescent="0.2">
      <c r="D60392" s="1"/>
    </row>
    <row r="60393" spans="4:4" x14ac:dyDescent="0.2">
      <c r="D60393" s="1"/>
    </row>
    <row r="60394" spans="4:4" x14ac:dyDescent="0.2">
      <c r="D60394" s="1"/>
    </row>
    <row r="60395" spans="4:4" x14ac:dyDescent="0.2">
      <c r="D60395" s="1"/>
    </row>
    <row r="60396" spans="4:4" x14ac:dyDescent="0.2">
      <c r="D60396" s="1"/>
    </row>
    <row r="60397" spans="4:4" x14ac:dyDescent="0.2">
      <c r="D60397" s="1"/>
    </row>
    <row r="60398" spans="4:4" x14ac:dyDescent="0.2">
      <c r="D60398" s="1"/>
    </row>
    <row r="60399" spans="4:4" x14ac:dyDescent="0.2">
      <c r="D60399" s="1"/>
    </row>
    <row r="60400" spans="4:4" x14ac:dyDescent="0.2">
      <c r="D60400" s="1"/>
    </row>
    <row r="60401" spans="4:4" x14ac:dyDescent="0.2">
      <c r="D60401" s="1"/>
    </row>
    <row r="60402" spans="4:4" x14ac:dyDescent="0.2">
      <c r="D60402" s="1"/>
    </row>
    <row r="60403" spans="4:4" x14ac:dyDescent="0.2">
      <c r="D60403" s="1"/>
    </row>
    <row r="60404" spans="4:4" x14ac:dyDescent="0.2">
      <c r="D60404" s="1"/>
    </row>
    <row r="60405" spans="4:4" x14ac:dyDescent="0.2">
      <c r="D60405" s="1"/>
    </row>
    <row r="60406" spans="4:4" x14ac:dyDescent="0.2">
      <c r="D60406" s="1"/>
    </row>
    <row r="60407" spans="4:4" x14ac:dyDescent="0.2">
      <c r="D60407" s="1"/>
    </row>
    <row r="60408" spans="4:4" x14ac:dyDescent="0.2">
      <c r="D60408" s="1"/>
    </row>
    <row r="60409" spans="4:4" x14ac:dyDescent="0.2">
      <c r="D60409" s="1"/>
    </row>
    <row r="60410" spans="4:4" x14ac:dyDescent="0.2">
      <c r="D60410" s="1"/>
    </row>
    <row r="60411" spans="4:4" x14ac:dyDescent="0.2">
      <c r="D60411" s="1"/>
    </row>
    <row r="60412" spans="4:4" x14ac:dyDescent="0.2">
      <c r="D60412" s="1"/>
    </row>
    <row r="60413" spans="4:4" x14ac:dyDescent="0.2">
      <c r="D60413" s="1"/>
    </row>
    <row r="60414" spans="4:4" x14ac:dyDescent="0.2">
      <c r="D60414" s="1"/>
    </row>
    <row r="60415" spans="4:4" x14ac:dyDescent="0.2">
      <c r="D60415" s="1"/>
    </row>
    <row r="60416" spans="4:4" x14ac:dyDescent="0.2">
      <c r="D60416" s="1"/>
    </row>
    <row r="60417" spans="4:4" x14ac:dyDescent="0.2">
      <c r="D60417" s="1"/>
    </row>
    <row r="60418" spans="4:4" x14ac:dyDescent="0.2">
      <c r="D60418" s="1"/>
    </row>
    <row r="60419" spans="4:4" x14ac:dyDescent="0.2">
      <c r="D60419" s="1"/>
    </row>
    <row r="60420" spans="4:4" x14ac:dyDescent="0.2">
      <c r="D60420" s="1"/>
    </row>
    <row r="60421" spans="4:4" x14ac:dyDescent="0.2">
      <c r="D60421" s="1"/>
    </row>
    <row r="60422" spans="4:4" x14ac:dyDescent="0.2">
      <c r="D60422" s="1"/>
    </row>
    <row r="60423" spans="4:4" x14ac:dyDescent="0.2">
      <c r="D60423" s="1"/>
    </row>
    <row r="60424" spans="4:4" x14ac:dyDescent="0.2">
      <c r="D60424" s="1"/>
    </row>
    <row r="60425" spans="4:4" x14ac:dyDescent="0.2">
      <c r="D60425" s="1"/>
    </row>
    <row r="60426" spans="4:4" x14ac:dyDescent="0.2">
      <c r="D60426" s="1"/>
    </row>
    <row r="60427" spans="4:4" x14ac:dyDescent="0.2">
      <c r="D60427" s="1"/>
    </row>
    <row r="60428" spans="4:4" x14ac:dyDescent="0.2">
      <c r="D60428" s="1"/>
    </row>
    <row r="60429" spans="4:4" x14ac:dyDescent="0.2">
      <c r="D60429" s="1"/>
    </row>
    <row r="60430" spans="4:4" x14ac:dyDescent="0.2">
      <c r="D60430" s="1"/>
    </row>
    <row r="60431" spans="4:4" x14ac:dyDescent="0.2">
      <c r="D60431" s="1"/>
    </row>
    <row r="60432" spans="4:4" x14ac:dyDescent="0.2">
      <c r="D60432" s="1"/>
    </row>
    <row r="60433" spans="4:4" x14ac:dyDescent="0.2">
      <c r="D60433" s="1"/>
    </row>
    <row r="60434" spans="4:4" x14ac:dyDescent="0.2">
      <c r="D60434" s="1"/>
    </row>
    <row r="60435" spans="4:4" x14ac:dyDescent="0.2">
      <c r="D60435" s="1"/>
    </row>
    <row r="60436" spans="4:4" x14ac:dyDescent="0.2">
      <c r="D60436" s="1"/>
    </row>
    <row r="60437" spans="4:4" x14ac:dyDescent="0.2">
      <c r="D60437" s="1"/>
    </row>
    <row r="60438" spans="4:4" x14ac:dyDescent="0.2">
      <c r="D60438" s="1"/>
    </row>
    <row r="60439" spans="4:4" x14ac:dyDescent="0.2">
      <c r="D60439" s="1"/>
    </row>
    <row r="60440" spans="4:4" x14ac:dyDescent="0.2">
      <c r="D60440" s="1"/>
    </row>
    <row r="60441" spans="4:4" x14ac:dyDescent="0.2">
      <c r="D60441" s="1"/>
    </row>
    <row r="60442" spans="4:4" x14ac:dyDescent="0.2">
      <c r="D60442" s="1"/>
    </row>
    <row r="60443" spans="4:4" x14ac:dyDescent="0.2">
      <c r="D60443" s="1"/>
    </row>
    <row r="60444" spans="4:4" x14ac:dyDescent="0.2">
      <c r="D60444" s="1"/>
    </row>
    <row r="60445" spans="4:4" x14ac:dyDescent="0.2">
      <c r="D60445" s="1"/>
    </row>
    <row r="60446" spans="4:4" x14ac:dyDescent="0.2">
      <c r="D60446" s="1"/>
    </row>
    <row r="60447" spans="4:4" x14ac:dyDescent="0.2">
      <c r="D60447" s="1"/>
    </row>
    <row r="60448" spans="4:4" x14ac:dyDescent="0.2">
      <c r="D60448" s="1"/>
    </row>
    <row r="60449" spans="4:4" x14ac:dyDescent="0.2">
      <c r="D60449" s="1"/>
    </row>
    <row r="60450" spans="4:4" x14ac:dyDescent="0.2">
      <c r="D60450" s="1"/>
    </row>
    <row r="60451" spans="4:4" x14ac:dyDescent="0.2">
      <c r="D60451" s="1"/>
    </row>
    <row r="60452" spans="4:4" x14ac:dyDescent="0.2">
      <c r="D60452" s="1"/>
    </row>
    <row r="60453" spans="4:4" x14ac:dyDescent="0.2">
      <c r="D60453" s="1"/>
    </row>
    <row r="60454" spans="4:4" x14ac:dyDescent="0.2">
      <c r="D60454" s="1"/>
    </row>
    <row r="60455" spans="4:4" x14ac:dyDescent="0.2">
      <c r="D60455" s="1"/>
    </row>
    <row r="60456" spans="4:4" x14ac:dyDescent="0.2">
      <c r="D60456" s="1"/>
    </row>
    <row r="60457" spans="4:4" x14ac:dyDescent="0.2">
      <c r="D60457" s="1"/>
    </row>
    <row r="60458" spans="4:4" x14ac:dyDescent="0.2">
      <c r="D60458" s="1"/>
    </row>
    <row r="60459" spans="4:4" x14ac:dyDescent="0.2">
      <c r="D60459" s="1"/>
    </row>
    <row r="60460" spans="4:4" x14ac:dyDescent="0.2">
      <c r="D60460" s="1"/>
    </row>
    <row r="60461" spans="4:4" x14ac:dyDescent="0.2">
      <c r="D60461" s="1"/>
    </row>
    <row r="60462" spans="4:4" x14ac:dyDescent="0.2">
      <c r="D60462" s="1"/>
    </row>
    <row r="60463" spans="4:4" x14ac:dyDescent="0.2">
      <c r="D60463" s="1"/>
    </row>
    <row r="60464" spans="4:4" x14ac:dyDescent="0.2">
      <c r="D60464" s="1"/>
    </row>
    <row r="60465" spans="4:4" x14ac:dyDescent="0.2">
      <c r="D60465" s="1"/>
    </row>
    <row r="60466" spans="4:4" x14ac:dyDescent="0.2">
      <c r="D60466" s="1"/>
    </row>
    <row r="60467" spans="4:4" x14ac:dyDescent="0.2">
      <c r="D60467" s="1"/>
    </row>
    <row r="60468" spans="4:4" x14ac:dyDescent="0.2">
      <c r="D60468" s="1"/>
    </row>
    <row r="60469" spans="4:4" x14ac:dyDescent="0.2">
      <c r="D60469" s="1"/>
    </row>
    <row r="60470" spans="4:4" x14ac:dyDescent="0.2">
      <c r="D60470" s="1"/>
    </row>
    <row r="60471" spans="4:4" x14ac:dyDescent="0.2">
      <c r="D60471" s="1"/>
    </row>
    <row r="60472" spans="4:4" x14ac:dyDescent="0.2">
      <c r="D60472" s="1"/>
    </row>
    <row r="60473" spans="4:4" x14ac:dyDescent="0.2">
      <c r="D60473" s="1"/>
    </row>
    <row r="60474" spans="4:4" x14ac:dyDescent="0.2">
      <c r="D60474" s="1"/>
    </row>
    <row r="60475" spans="4:4" x14ac:dyDescent="0.2">
      <c r="D60475" s="1"/>
    </row>
    <row r="60476" spans="4:4" x14ac:dyDescent="0.2">
      <c r="D60476" s="1"/>
    </row>
    <row r="60477" spans="4:4" x14ac:dyDescent="0.2">
      <c r="D60477" s="1"/>
    </row>
    <row r="60478" spans="4:4" x14ac:dyDescent="0.2">
      <c r="D60478" s="1"/>
    </row>
    <row r="60479" spans="4:4" x14ac:dyDescent="0.2">
      <c r="D60479" s="1"/>
    </row>
    <row r="60480" spans="4:4" x14ac:dyDescent="0.2">
      <c r="D60480" s="1"/>
    </row>
    <row r="60481" spans="4:4" x14ac:dyDescent="0.2">
      <c r="D60481" s="1"/>
    </row>
    <row r="60482" spans="4:4" x14ac:dyDescent="0.2">
      <c r="D60482" s="1"/>
    </row>
    <row r="60483" spans="4:4" x14ac:dyDescent="0.2">
      <c r="D60483" s="1"/>
    </row>
    <row r="60484" spans="4:4" x14ac:dyDescent="0.2">
      <c r="D60484" s="1"/>
    </row>
    <row r="60485" spans="4:4" x14ac:dyDescent="0.2">
      <c r="D60485" s="1"/>
    </row>
    <row r="60486" spans="4:4" x14ac:dyDescent="0.2">
      <c r="D60486" s="1"/>
    </row>
    <row r="60487" spans="4:4" x14ac:dyDescent="0.2">
      <c r="D60487" s="1"/>
    </row>
    <row r="60488" spans="4:4" x14ac:dyDescent="0.2">
      <c r="D60488" s="1"/>
    </row>
    <row r="60489" spans="4:4" x14ac:dyDescent="0.2">
      <c r="D60489" s="1"/>
    </row>
    <row r="60490" spans="4:4" x14ac:dyDescent="0.2">
      <c r="D60490" s="1"/>
    </row>
    <row r="60491" spans="4:4" x14ac:dyDescent="0.2">
      <c r="D60491" s="1"/>
    </row>
    <row r="60492" spans="4:4" x14ac:dyDescent="0.2">
      <c r="D60492" s="1"/>
    </row>
    <row r="60493" spans="4:4" x14ac:dyDescent="0.2">
      <c r="D60493" s="1"/>
    </row>
    <row r="60494" spans="4:4" x14ac:dyDescent="0.2">
      <c r="D60494" s="1"/>
    </row>
    <row r="60495" spans="4:4" x14ac:dyDescent="0.2">
      <c r="D60495" s="1"/>
    </row>
    <row r="60496" spans="4:4" x14ac:dyDescent="0.2">
      <c r="D60496" s="1"/>
    </row>
    <row r="60497" spans="4:4" x14ac:dyDescent="0.2">
      <c r="D60497" s="1"/>
    </row>
    <row r="60498" spans="4:4" x14ac:dyDescent="0.2">
      <c r="D60498" s="1"/>
    </row>
    <row r="60499" spans="4:4" x14ac:dyDescent="0.2">
      <c r="D60499" s="1"/>
    </row>
    <row r="60500" spans="4:4" x14ac:dyDescent="0.2">
      <c r="D60500" s="1"/>
    </row>
    <row r="60501" spans="4:4" x14ac:dyDescent="0.2">
      <c r="D60501" s="1"/>
    </row>
    <row r="60502" spans="4:4" x14ac:dyDescent="0.2">
      <c r="D60502" s="1"/>
    </row>
    <row r="60503" spans="4:4" x14ac:dyDescent="0.2">
      <c r="D60503" s="1"/>
    </row>
    <row r="60504" spans="4:4" x14ac:dyDescent="0.2">
      <c r="D60504" s="1"/>
    </row>
    <row r="60505" spans="4:4" x14ac:dyDescent="0.2">
      <c r="D60505" s="1"/>
    </row>
    <row r="60506" spans="4:4" x14ac:dyDescent="0.2">
      <c r="D60506" s="1"/>
    </row>
    <row r="60507" spans="4:4" x14ac:dyDescent="0.2">
      <c r="D60507" s="1"/>
    </row>
    <row r="60508" spans="4:4" x14ac:dyDescent="0.2">
      <c r="D60508" s="1"/>
    </row>
    <row r="60509" spans="4:4" x14ac:dyDescent="0.2">
      <c r="D60509" s="1"/>
    </row>
    <row r="60510" spans="4:4" x14ac:dyDescent="0.2">
      <c r="D60510" s="1"/>
    </row>
    <row r="60511" spans="4:4" x14ac:dyDescent="0.2">
      <c r="D60511" s="1"/>
    </row>
    <row r="60512" spans="4:4" x14ac:dyDescent="0.2">
      <c r="D60512" s="1"/>
    </row>
    <row r="60513" spans="4:4" x14ac:dyDescent="0.2">
      <c r="D60513" s="1"/>
    </row>
    <row r="60514" spans="4:4" x14ac:dyDescent="0.2">
      <c r="D60514" s="1"/>
    </row>
    <row r="60515" spans="4:4" x14ac:dyDescent="0.2">
      <c r="D60515" s="1"/>
    </row>
    <row r="60516" spans="4:4" x14ac:dyDescent="0.2">
      <c r="D60516" s="1"/>
    </row>
    <row r="60517" spans="4:4" x14ac:dyDescent="0.2">
      <c r="D60517" s="1"/>
    </row>
    <row r="60518" spans="4:4" x14ac:dyDescent="0.2">
      <c r="D60518" s="1"/>
    </row>
    <row r="60519" spans="4:4" x14ac:dyDescent="0.2">
      <c r="D60519" s="1"/>
    </row>
    <row r="60520" spans="4:4" x14ac:dyDescent="0.2">
      <c r="D60520" s="1"/>
    </row>
    <row r="60521" spans="4:4" x14ac:dyDescent="0.2">
      <c r="D60521" s="1"/>
    </row>
    <row r="60522" spans="4:4" x14ac:dyDescent="0.2">
      <c r="D60522" s="1"/>
    </row>
    <row r="60523" spans="4:4" x14ac:dyDescent="0.2">
      <c r="D60523" s="1"/>
    </row>
    <row r="60524" spans="4:4" x14ac:dyDescent="0.2">
      <c r="D60524" s="1"/>
    </row>
    <row r="60525" spans="4:4" x14ac:dyDescent="0.2">
      <c r="D60525" s="1"/>
    </row>
    <row r="60526" spans="4:4" x14ac:dyDescent="0.2">
      <c r="D60526" s="1"/>
    </row>
    <row r="60527" spans="4:4" x14ac:dyDescent="0.2">
      <c r="D60527" s="1"/>
    </row>
    <row r="60528" spans="4:4" x14ac:dyDescent="0.2">
      <c r="D60528" s="1"/>
    </row>
    <row r="60529" spans="4:4" x14ac:dyDescent="0.2">
      <c r="D60529" s="1"/>
    </row>
    <row r="60530" spans="4:4" x14ac:dyDescent="0.2">
      <c r="D60530" s="1"/>
    </row>
    <row r="60531" spans="4:4" x14ac:dyDescent="0.2">
      <c r="D60531" s="1"/>
    </row>
    <row r="60532" spans="4:4" x14ac:dyDescent="0.2">
      <c r="D60532" s="1"/>
    </row>
    <row r="60533" spans="4:4" x14ac:dyDescent="0.2">
      <c r="D60533" s="1"/>
    </row>
    <row r="60534" spans="4:4" x14ac:dyDescent="0.2">
      <c r="D60534" s="1"/>
    </row>
    <row r="60535" spans="4:4" x14ac:dyDescent="0.2">
      <c r="D60535" s="1"/>
    </row>
    <row r="60536" spans="4:4" x14ac:dyDescent="0.2">
      <c r="D60536" s="1"/>
    </row>
    <row r="60537" spans="4:4" x14ac:dyDescent="0.2">
      <c r="D60537" s="1"/>
    </row>
    <row r="60538" spans="4:4" x14ac:dyDescent="0.2">
      <c r="D60538" s="1"/>
    </row>
    <row r="60539" spans="4:4" x14ac:dyDescent="0.2">
      <c r="D60539" s="1"/>
    </row>
    <row r="60540" spans="4:4" x14ac:dyDescent="0.2">
      <c r="D60540" s="1"/>
    </row>
    <row r="60541" spans="4:4" x14ac:dyDescent="0.2">
      <c r="D60541" s="1"/>
    </row>
    <row r="60542" spans="4:4" x14ac:dyDescent="0.2">
      <c r="D60542" s="1"/>
    </row>
    <row r="60543" spans="4:4" x14ac:dyDescent="0.2">
      <c r="D60543" s="1"/>
    </row>
    <row r="60544" spans="4:4" x14ac:dyDescent="0.2">
      <c r="D60544" s="1"/>
    </row>
    <row r="60545" spans="4:4" x14ac:dyDescent="0.2">
      <c r="D60545" s="1"/>
    </row>
    <row r="60546" spans="4:4" x14ac:dyDescent="0.2">
      <c r="D60546" s="1"/>
    </row>
    <row r="60547" spans="4:4" x14ac:dyDescent="0.2">
      <c r="D60547" s="1"/>
    </row>
    <row r="60548" spans="4:4" x14ac:dyDescent="0.2">
      <c r="D60548" s="1"/>
    </row>
    <row r="60549" spans="4:4" x14ac:dyDescent="0.2">
      <c r="D60549" s="1"/>
    </row>
    <row r="60550" spans="4:4" x14ac:dyDescent="0.2">
      <c r="D60550" s="1"/>
    </row>
    <row r="60551" spans="4:4" x14ac:dyDescent="0.2">
      <c r="D60551" s="1"/>
    </row>
    <row r="60552" spans="4:4" x14ac:dyDescent="0.2">
      <c r="D60552" s="1"/>
    </row>
    <row r="60553" spans="4:4" x14ac:dyDescent="0.2">
      <c r="D60553" s="1"/>
    </row>
    <row r="60554" spans="4:4" x14ac:dyDescent="0.2">
      <c r="D60554" s="1"/>
    </row>
    <row r="60555" spans="4:4" x14ac:dyDescent="0.2">
      <c r="D60555" s="1"/>
    </row>
    <row r="60556" spans="4:4" x14ac:dyDescent="0.2">
      <c r="D60556" s="1"/>
    </row>
    <row r="60557" spans="4:4" x14ac:dyDescent="0.2">
      <c r="D60557" s="1"/>
    </row>
    <row r="60558" spans="4:4" x14ac:dyDescent="0.2">
      <c r="D60558" s="1"/>
    </row>
    <row r="60559" spans="4:4" x14ac:dyDescent="0.2">
      <c r="D60559" s="1"/>
    </row>
    <row r="60560" spans="4:4" x14ac:dyDescent="0.2">
      <c r="D60560" s="1"/>
    </row>
    <row r="60561" spans="4:4" x14ac:dyDescent="0.2">
      <c r="D60561" s="1"/>
    </row>
    <row r="60562" spans="4:4" x14ac:dyDescent="0.2">
      <c r="D60562" s="1"/>
    </row>
    <row r="60563" spans="4:4" x14ac:dyDescent="0.2">
      <c r="D60563" s="1"/>
    </row>
    <row r="60564" spans="4:4" x14ac:dyDescent="0.2">
      <c r="D60564" s="1"/>
    </row>
    <row r="60565" spans="4:4" x14ac:dyDescent="0.2">
      <c r="D60565" s="1"/>
    </row>
    <row r="60566" spans="4:4" x14ac:dyDescent="0.2">
      <c r="D60566" s="1"/>
    </row>
    <row r="60567" spans="4:4" x14ac:dyDescent="0.2">
      <c r="D60567" s="1"/>
    </row>
    <row r="60568" spans="4:4" x14ac:dyDescent="0.2">
      <c r="D60568" s="1"/>
    </row>
    <row r="60569" spans="4:4" x14ac:dyDescent="0.2">
      <c r="D60569" s="1"/>
    </row>
    <row r="60570" spans="4:4" x14ac:dyDescent="0.2">
      <c r="D60570" s="1"/>
    </row>
    <row r="60571" spans="4:4" x14ac:dyDescent="0.2">
      <c r="D60571" s="1"/>
    </row>
    <row r="60572" spans="4:4" x14ac:dyDescent="0.2">
      <c r="D60572" s="1"/>
    </row>
    <row r="60573" spans="4:4" x14ac:dyDescent="0.2">
      <c r="D60573" s="1"/>
    </row>
    <row r="60574" spans="4:4" x14ac:dyDescent="0.2">
      <c r="D60574" s="1"/>
    </row>
    <row r="60575" spans="4:4" x14ac:dyDescent="0.2">
      <c r="D60575" s="1"/>
    </row>
    <row r="60576" spans="4:4" x14ac:dyDescent="0.2">
      <c r="D60576" s="1"/>
    </row>
    <row r="60577" spans="4:4" x14ac:dyDescent="0.2">
      <c r="D60577" s="1"/>
    </row>
    <row r="60578" spans="4:4" x14ac:dyDescent="0.2">
      <c r="D60578" s="1"/>
    </row>
    <row r="60579" spans="4:4" x14ac:dyDescent="0.2">
      <c r="D60579" s="1"/>
    </row>
    <row r="60580" spans="4:4" x14ac:dyDescent="0.2">
      <c r="D60580" s="1"/>
    </row>
    <row r="60581" spans="4:4" x14ac:dyDescent="0.2">
      <c r="D60581" s="1"/>
    </row>
    <row r="60582" spans="4:4" x14ac:dyDescent="0.2">
      <c r="D60582" s="1"/>
    </row>
    <row r="60583" spans="4:4" x14ac:dyDescent="0.2">
      <c r="D60583" s="1"/>
    </row>
    <row r="60584" spans="4:4" x14ac:dyDescent="0.2">
      <c r="D60584" s="1"/>
    </row>
    <row r="60585" spans="4:4" x14ac:dyDescent="0.2">
      <c r="D60585" s="1"/>
    </row>
    <row r="60586" spans="4:4" x14ac:dyDescent="0.2">
      <c r="D60586" s="1"/>
    </row>
    <row r="60587" spans="4:4" x14ac:dyDescent="0.2">
      <c r="D60587" s="1"/>
    </row>
    <row r="60588" spans="4:4" x14ac:dyDescent="0.2">
      <c r="D60588" s="1"/>
    </row>
    <row r="60589" spans="4:4" x14ac:dyDescent="0.2">
      <c r="D60589" s="1"/>
    </row>
    <row r="60590" spans="4:4" x14ac:dyDescent="0.2">
      <c r="D60590" s="1"/>
    </row>
    <row r="60591" spans="4:4" x14ac:dyDescent="0.2">
      <c r="D60591" s="1"/>
    </row>
    <row r="60592" spans="4:4" x14ac:dyDescent="0.2">
      <c r="D60592" s="1"/>
    </row>
    <row r="60593" spans="4:4" x14ac:dyDescent="0.2">
      <c r="D60593" s="1"/>
    </row>
    <row r="60594" spans="4:4" x14ac:dyDescent="0.2">
      <c r="D60594" s="1"/>
    </row>
    <row r="60595" spans="4:4" x14ac:dyDescent="0.2">
      <c r="D60595" s="1"/>
    </row>
    <row r="60596" spans="4:4" x14ac:dyDescent="0.2">
      <c r="D60596" s="1"/>
    </row>
    <row r="60597" spans="4:4" x14ac:dyDescent="0.2">
      <c r="D60597" s="1"/>
    </row>
    <row r="60598" spans="4:4" x14ac:dyDescent="0.2">
      <c r="D60598" s="1"/>
    </row>
    <row r="60599" spans="4:4" x14ac:dyDescent="0.2">
      <c r="D60599" s="1"/>
    </row>
    <row r="60600" spans="4:4" x14ac:dyDescent="0.2">
      <c r="D60600" s="1"/>
    </row>
    <row r="60601" spans="4:4" x14ac:dyDescent="0.2">
      <c r="D60601" s="1"/>
    </row>
    <row r="60602" spans="4:4" x14ac:dyDescent="0.2">
      <c r="D60602" s="1"/>
    </row>
    <row r="60603" spans="4:4" x14ac:dyDescent="0.2">
      <c r="D60603" s="1"/>
    </row>
    <row r="60604" spans="4:4" x14ac:dyDescent="0.2">
      <c r="D60604" s="1"/>
    </row>
    <row r="60605" spans="4:4" x14ac:dyDescent="0.2">
      <c r="D60605" s="1"/>
    </row>
    <row r="60606" spans="4:4" x14ac:dyDescent="0.2">
      <c r="D60606" s="1"/>
    </row>
    <row r="60607" spans="4:4" x14ac:dyDescent="0.2">
      <c r="D60607" s="1"/>
    </row>
    <row r="60608" spans="4:4" x14ac:dyDescent="0.2">
      <c r="D60608" s="1"/>
    </row>
    <row r="60609" spans="4:4" x14ac:dyDescent="0.2">
      <c r="D60609" s="1"/>
    </row>
    <row r="60610" spans="4:4" x14ac:dyDescent="0.2">
      <c r="D60610" s="1"/>
    </row>
    <row r="60611" spans="4:4" x14ac:dyDescent="0.2">
      <c r="D60611" s="1"/>
    </row>
    <row r="60612" spans="4:4" x14ac:dyDescent="0.2">
      <c r="D60612" s="1"/>
    </row>
    <row r="60613" spans="4:4" x14ac:dyDescent="0.2">
      <c r="D60613" s="1"/>
    </row>
    <row r="60614" spans="4:4" x14ac:dyDescent="0.2">
      <c r="D60614" s="1"/>
    </row>
    <row r="60615" spans="4:4" x14ac:dyDescent="0.2">
      <c r="D60615" s="1"/>
    </row>
    <row r="60616" spans="4:4" x14ac:dyDescent="0.2">
      <c r="D60616" s="1"/>
    </row>
    <row r="60617" spans="4:4" x14ac:dyDescent="0.2">
      <c r="D60617" s="1"/>
    </row>
    <row r="60618" spans="4:4" x14ac:dyDescent="0.2">
      <c r="D60618" s="1"/>
    </row>
    <row r="60619" spans="4:4" x14ac:dyDescent="0.2">
      <c r="D60619" s="1"/>
    </row>
    <row r="60620" spans="4:4" x14ac:dyDescent="0.2">
      <c r="D60620" s="1"/>
    </row>
    <row r="60621" spans="4:4" x14ac:dyDescent="0.2">
      <c r="D60621" s="1"/>
    </row>
    <row r="60622" spans="4:4" x14ac:dyDescent="0.2">
      <c r="D60622" s="1"/>
    </row>
    <row r="60623" spans="4:4" x14ac:dyDescent="0.2">
      <c r="D60623" s="1"/>
    </row>
    <row r="60624" spans="4:4" x14ac:dyDescent="0.2">
      <c r="D60624" s="1"/>
    </row>
    <row r="60625" spans="4:4" x14ac:dyDescent="0.2">
      <c r="D60625" s="1"/>
    </row>
    <row r="60626" spans="4:4" x14ac:dyDescent="0.2">
      <c r="D60626" s="1"/>
    </row>
    <row r="60627" spans="4:4" x14ac:dyDescent="0.2">
      <c r="D60627" s="1"/>
    </row>
    <row r="60628" spans="4:4" x14ac:dyDescent="0.2">
      <c r="D60628" s="1"/>
    </row>
    <row r="60629" spans="4:4" x14ac:dyDescent="0.2">
      <c r="D60629" s="1"/>
    </row>
    <row r="60630" spans="4:4" x14ac:dyDescent="0.2">
      <c r="D60630" s="1"/>
    </row>
    <row r="60631" spans="4:4" x14ac:dyDescent="0.2">
      <c r="D60631" s="1"/>
    </row>
    <row r="60632" spans="4:4" x14ac:dyDescent="0.2">
      <c r="D60632" s="1"/>
    </row>
    <row r="60633" spans="4:4" x14ac:dyDescent="0.2">
      <c r="D60633" s="1"/>
    </row>
    <row r="60634" spans="4:4" x14ac:dyDescent="0.2">
      <c r="D60634" s="1"/>
    </row>
    <row r="60635" spans="4:4" x14ac:dyDescent="0.2">
      <c r="D60635" s="1"/>
    </row>
    <row r="60636" spans="4:4" x14ac:dyDescent="0.2">
      <c r="D60636" s="1"/>
    </row>
    <row r="60637" spans="4:4" x14ac:dyDescent="0.2">
      <c r="D60637" s="1"/>
    </row>
    <row r="60638" spans="4:4" x14ac:dyDescent="0.2">
      <c r="D60638" s="1"/>
    </row>
    <row r="60639" spans="4:4" x14ac:dyDescent="0.2">
      <c r="D60639" s="1"/>
    </row>
    <row r="60640" spans="4:4" x14ac:dyDescent="0.2">
      <c r="D60640" s="1"/>
    </row>
    <row r="60641" spans="4:4" x14ac:dyDescent="0.2">
      <c r="D60641" s="1"/>
    </row>
    <row r="60642" spans="4:4" x14ac:dyDescent="0.2">
      <c r="D60642" s="1"/>
    </row>
    <row r="60643" spans="4:4" x14ac:dyDescent="0.2">
      <c r="D60643" s="1"/>
    </row>
    <row r="60644" spans="4:4" x14ac:dyDescent="0.2">
      <c r="D60644" s="1"/>
    </row>
    <row r="60645" spans="4:4" x14ac:dyDescent="0.2">
      <c r="D60645" s="1"/>
    </row>
    <row r="60646" spans="4:4" x14ac:dyDescent="0.2">
      <c r="D60646" s="1"/>
    </row>
    <row r="60647" spans="4:4" x14ac:dyDescent="0.2">
      <c r="D60647" s="1"/>
    </row>
    <row r="60648" spans="4:4" x14ac:dyDescent="0.2">
      <c r="D60648" s="1"/>
    </row>
    <row r="60649" spans="4:4" x14ac:dyDescent="0.2">
      <c r="D60649" s="1"/>
    </row>
    <row r="60650" spans="4:4" x14ac:dyDescent="0.2">
      <c r="D60650" s="1"/>
    </row>
    <row r="60651" spans="4:4" x14ac:dyDescent="0.2">
      <c r="D60651" s="1"/>
    </row>
    <row r="60652" spans="4:4" x14ac:dyDescent="0.2">
      <c r="D60652" s="1"/>
    </row>
    <row r="60653" spans="4:4" x14ac:dyDescent="0.2">
      <c r="D60653" s="1"/>
    </row>
    <row r="60654" spans="4:4" x14ac:dyDescent="0.2">
      <c r="D60654" s="1"/>
    </row>
    <row r="60655" spans="4:4" x14ac:dyDescent="0.2">
      <c r="D60655" s="1"/>
    </row>
    <row r="60656" spans="4:4" x14ac:dyDescent="0.2">
      <c r="D60656" s="1"/>
    </row>
    <row r="60657" spans="4:4" x14ac:dyDescent="0.2">
      <c r="D60657" s="1"/>
    </row>
    <row r="60658" spans="4:4" x14ac:dyDescent="0.2">
      <c r="D60658" s="1"/>
    </row>
    <row r="60659" spans="4:4" x14ac:dyDescent="0.2">
      <c r="D60659" s="1"/>
    </row>
    <row r="60660" spans="4:4" x14ac:dyDescent="0.2">
      <c r="D60660" s="1"/>
    </row>
    <row r="60661" spans="4:4" x14ac:dyDescent="0.2">
      <c r="D60661" s="1"/>
    </row>
    <row r="60662" spans="4:4" x14ac:dyDescent="0.2">
      <c r="D60662" s="1"/>
    </row>
    <row r="60663" spans="4:4" x14ac:dyDescent="0.2">
      <c r="D60663" s="1"/>
    </row>
    <row r="60664" spans="4:4" x14ac:dyDescent="0.2">
      <c r="D60664" s="1"/>
    </row>
    <row r="60665" spans="4:4" x14ac:dyDescent="0.2">
      <c r="D60665" s="1"/>
    </row>
    <row r="60666" spans="4:4" x14ac:dyDescent="0.2">
      <c r="D60666" s="1"/>
    </row>
    <row r="60667" spans="4:4" x14ac:dyDescent="0.2">
      <c r="D60667" s="1"/>
    </row>
    <row r="60668" spans="4:4" x14ac:dyDescent="0.2">
      <c r="D60668" s="1"/>
    </row>
    <row r="60669" spans="4:4" x14ac:dyDescent="0.2">
      <c r="D60669" s="1"/>
    </row>
    <row r="60670" spans="4:4" x14ac:dyDescent="0.2">
      <c r="D60670" s="1"/>
    </row>
    <row r="60671" spans="4:4" x14ac:dyDescent="0.2">
      <c r="D60671" s="1"/>
    </row>
    <row r="60672" spans="4:4" x14ac:dyDescent="0.2">
      <c r="D60672" s="1"/>
    </row>
    <row r="60673" spans="4:4" x14ac:dyDescent="0.2">
      <c r="D60673" s="1"/>
    </row>
    <row r="60674" spans="4:4" x14ac:dyDescent="0.2">
      <c r="D60674" s="1"/>
    </row>
    <row r="60675" spans="4:4" x14ac:dyDescent="0.2">
      <c r="D60675" s="1"/>
    </row>
    <row r="60676" spans="4:4" x14ac:dyDescent="0.2">
      <c r="D60676" s="1"/>
    </row>
    <row r="60677" spans="4:4" x14ac:dyDescent="0.2">
      <c r="D60677" s="1"/>
    </row>
    <row r="60678" spans="4:4" x14ac:dyDescent="0.2">
      <c r="D60678" s="1"/>
    </row>
    <row r="60679" spans="4:4" x14ac:dyDescent="0.2">
      <c r="D60679" s="1"/>
    </row>
    <row r="60680" spans="4:4" x14ac:dyDescent="0.2">
      <c r="D60680" s="1"/>
    </row>
    <row r="60681" spans="4:4" x14ac:dyDescent="0.2">
      <c r="D60681" s="1"/>
    </row>
    <row r="60682" spans="4:4" x14ac:dyDescent="0.2">
      <c r="D60682" s="1"/>
    </row>
    <row r="60683" spans="4:4" x14ac:dyDescent="0.2">
      <c r="D60683" s="1"/>
    </row>
    <row r="60684" spans="4:4" x14ac:dyDescent="0.2">
      <c r="D60684" s="1"/>
    </row>
    <row r="60685" spans="4:4" x14ac:dyDescent="0.2">
      <c r="D60685" s="1"/>
    </row>
    <row r="60686" spans="4:4" x14ac:dyDescent="0.2">
      <c r="D60686" s="1"/>
    </row>
    <row r="60687" spans="4:4" x14ac:dyDescent="0.2">
      <c r="D60687" s="1"/>
    </row>
    <row r="60688" spans="4:4" x14ac:dyDescent="0.2">
      <c r="D60688" s="1"/>
    </row>
    <row r="60689" spans="4:4" x14ac:dyDescent="0.2">
      <c r="D60689" s="1"/>
    </row>
    <row r="60690" spans="4:4" x14ac:dyDescent="0.2">
      <c r="D60690" s="1"/>
    </row>
    <row r="60691" spans="4:4" x14ac:dyDescent="0.2">
      <c r="D60691" s="1"/>
    </row>
    <row r="60692" spans="4:4" x14ac:dyDescent="0.2">
      <c r="D60692" s="1"/>
    </row>
    <row r="60693" spans="4:4" x14ac:dyDescent="0.2">
      <c r="D60693" s="1"/>
    </row>
    <row r="60694" spans="4:4" x14ac:dyDescent="0.2">
      <c r="D60694" s="1"/>
    </row>
    <row r="60695" spans="4:4" x14ac:dyDescent="0.2">
      <c r="D60695" s="1"/>
    </row>
    <row r="60696" spans="4:4" x14ac:dyDescent="0.2">
      <c r="D60696" s="1"/>
    </row>
    <row r="60697" spans="4:4" x14ac:dyDescent="0.2">
      <c r="D60697" s="1"/>
    </row>
    <row r="60698" spans="4:4" x14ac:dyDescent="0.2">
      <c r="D60698" s="1"/>
    </row>
    <row r="60699" spans="4:4" x14ac:dyDescent="0.2">
      <c r="D60699" s="1"/>
    </row>
    <row r="60700" spans="4:4" x14ac:dyDescent="0.2">
      <c r="D60700" s="1"/>
    </row>
    <row r="60701" spans="4:4" x14ac:dyDescent="0.2">
      <c r="D60701" s="1"/>
    </row>
    <row r="60702" spans="4:4" x14ac:dyDescent="0.2">
      <c r="D60702" s="1"/>
    </row>
    <row r="60703" spans="4:4" x14ac:dyDescent="0.2">
      <c r="D60703" s="1"/>
    </row>
    <row r="60704" spans="4:4" x14ac:dyDescent="0.2">
      <c r="D60704" s="1"/>
    </row>
    <row r="60705" spans="4:4" x14ac:dyDescent="0.2">
      <c r="D60705" s="1"/>
    </row>
    <row r="60706" spans="4:4" x14ac:dyDescent="0.2">
      <c r="D60706" s="1"/>
    </row>
    <row r="60707" spans="4:4" x14ac:dyDescent="0.2">
      <c r="D60707" s="1"/>
    </row>
    <row r="60708" spans="4:4" x14ac:dyDescent="0.2">
      <c r="D60708" s="1"/>
    </row>
    <row r="60709" spans="4:4" x14ac:dyDescent="0.2">
      <c r="D60709" s="1"/>
    </row>
    <row r="60710" spans="4:4" x14ac:dyDescent="0.2">
      <c r="D60710" s="1"/>
    </row>
    <row r="60711" spans="4:4" x14ac:dyDescent="0.2">
      <c r="D60711" s="1"/>
    </row>
    <row r="60712" spans="4:4" x14ac:dyDescent="0.2">
      <c r="D60712" s="1"/>
    </row>
    <row r="60713" spans="4:4" x14ac:dyDescent="0.2">
      <c r="D60713" s="1"/>
    </row>
    <row r="60714" spans="4:4" x14ac:dyDescent="0.2">
      <c r="D60714" s="1"/>
    </row>
    <row r="60715" spans="4:4" x14ac:dyDescent="0.2">
      <c r="D60715" s="1"/>
    </row>
    <row r="60716" spans="4:4" x14ac:dyDescent="0.2">
      <c r="D60716" s="1"/>
    </row>
    <row r="60717" spans="4:4" x14ac:dyDescent="0.2">
      <c r="D60717" s="1"/>
    </row>
    <row r="60718" spans="4:4" x14ac:dyDescent="0.2">
      <c r="D60718" s="1"/>
    </row>
    <row r="60719" spans="4:4" x14ac:dyDescent="0.2">
      <c r="D60719" s="1"/>
    </row>
    <row r="60720" spans="4:4" x14ac:dyDescent="0.2">
      <c r="D60720" s="1"/>
    </row>
    <row r="60721" spans="4:4" x14ac:dyDescent="0.2">
      <c r="D60721" s="1"/>
    </row>
    <row r="60722" spans="4:4" x14ac:dyDescent="0.2">
      <c r="D60722" s="1"/>
    </row>
    <row r="60723" spans="4:4" x14ac:dyDescent="0.2">
      <c r="D60723" s="1"/>
    </row>
    <row r="60724" spans="4:4" x14ac:dyDescent="0.2">
      <c r="D60724" s="1"/>
    </row>
    <row r="60725" spans="4:4" x14ac:dyDescent="0.2">
      <c r="D60725" s="1"/>
    </row>
    <row r="60726" spans="4:4" x14ac:dyDescent="0.2">
      <c r="D60726" s="1"/>
    </row>
    <row r="60727" spans="4:4" x14ac:dyDescent="0.2">
      <c r="D60727" s="1"/>
    </row>
    <row r="60728" spans="4:4" x14ac:dyDescent="0.2">
      <c r="D60728" s="1"/>
    </row>
    <row r="60729" spans="4:4" x14ac:dyDescent="0.2">
      <c r="D60729" s="1"/>
    </row>
    <row r="60730" spans="4:4" x14ac:dyDescent="0.2">
      <c r="D60730" s="1"/>
    </row>
    <row r="60731" spans="4:4" x14ac:dyDescent="0.2">
      <c r="D60731" s="1"/>
    </row>
    <row r="60732" spans="4:4" x14ac:dyDescent="0.2">
      <c r="D60732" s="1"/>
    </row>
    <row r="60733" spans="4:4" x14ac:dyDescent="0.2">
      <c r="D60733" s="1"/>
    </row>
    <row r="60734" spans="4:4" x14ac:dyDescent="0.2">
      <c r="D60734" s="1"/>
    </row>
    <row r="60735" spans="4:4" x14ac:dyDescent="0.2">
      <c r="D60735" s="1"/>
    </row>
    <row r="60736" spans="4:4" x14ac:dyDescent="0.2">
      <c r="D60736" s="1"/>
    </row>
    <row r="60737" spans="4:4" x14ac:dyDescent="0.2">
      <c r="D60737" s="1"/>
    </row>
    <row r="60738" spans="4:4" x14ac:dyDescent="0.2">
      <c r="D60738" s="1"/>
    </row>
    <row r="60739" spans="4:4" x14ac:dyDescent="0.2">
      <c r="D60739" s="1"/>
    </row>
    <row r="60740" spans="4:4" x14ac:dyDescent="0.2">
      <c r="D60740" s="1"/>
    </row>
    <row r="60741" spans="4:4" x14ac:dyDescent="0.2">
      <c r="D60741" s="1"/>
    </row>
    <row r="60742" spans="4:4" x14ac:dyDescent="0.2">
      <c r="D60742" s="1"/>
    </row>
    <row r="60743" spans="4:4" x14ac:dyDescent="0.2">
      <c r="D60743" s="1"/>
    </row>
    <row r="60744" spans="4:4" x14ac:dyDescent="0.2">
      <c r="D60744" s="1"/>
    </row>
    <row r="60745" spans="4:4" x14ac:dyDescent="0.2">
      <c r="D60745" s="1"/>
    </row>
    <row r="60746" spans="4:4" x14ac:dyDescent="0.2">
      <c r="D60746" s="1"/>
    </row>
    <row r="60747" spans="4:4" x14ac:dyDescent="0.2">
      <c r="D60747" s="1"/>
    </row>
    <row r="60748" spans="4:4" x14ac:dyDescent="0.2">
      <c r="D60748" s="1"/>
    </row>
    <row r="60749" spans="4:4" x14ac:dyDescent="0.2">
      <c r="D60749" s="1"/>
    </row>
    <row r="60750" spans="4:4" x14ac:dyDescent="0.2">
      <c r="D60750" s="1"/>
    </row>
    <row r="60751" spans="4:4" x14ac:dyDescent="0.2">
      <c r="D60751" s="1"/>
    </row>
    <row r="60752" spans="4:4" x14ac:dyDescent="0.2">
      <c r="D60752" s="1"/>
    </row>
    <row r="60753" spans="4:4" x14ac:dyDescent="0.2">
      <c r="D60753" s="1"/>
    </row>
    <row r="60754" spans="4:4" x14ac:dyDescent="0.2">
      <c r="D60754" s="1"/>
    </row>
    <row r="60755" spans="4:4" x14ac:dyDescent="0.2">
      <c r="D60755" s="1"/>
    </row>
    <row r="60756" spans="4:4" x14ac:dyDescent="0.2">
      <c r="D60756" s="1"/>
    </row>
    <row r="60757" spans="4:4" x14ac:dyDescent="0.2">
      <c r="D60757" s="1"/>
    </row>
    <row r="60758" spans="4:4" x14ac:dyDescent="0.2">
      <c r="D60758" s="1"/>
    </row>
    <row r="60759" spans="4:4" x14ac:dyDescent="0.2">
      <c r="D60759" s="1"/>
    </row>
    <row r="60760" spans="4:4" x14ac:dyDescent="0.2">
      <c r="D60760" s="1"/>
    </row>
    <row r="60761" spans="4:4" x14ac:dyDescent="0.2">
      <c r="D60761" s="1"/>
    </row>
    <row r="60762" spans="4:4" x14ac:dyDescent="0.2">
      <c r="D60762" s="1"/>
    </row>
    <row r="60763" spans="4:4" x14ac:dyDescent="0.2">
      <c r="D60763" s="1"/>
    </row>
    <row r="60764" spans="4:4" x14ac:dyDescent="0.2">
      <c r="D60764" s="1"/>
    </row>
    <row r="60765" spans="4:4" x14ac:dyDescent="0.2">
      <c r="D60765" s="1"/>
    </row>
    <row r="60766" spans="4:4" x14ac:dyDescent="0.2">
      <c r="D60766" s="1"/>
    </row>
    <row r="60767" spans="4:4" x14ac:dyDescent="0.2">
      <c r="D60767" s="1"/>
    </row>
    <row r="60768" spans="4:4" x14ac:dyDescent="0.2">
      <c r="D60768" s="1"/>
    </row>
    <row r="60769" spans="4:4" x14ac:dyDescent="0.2">
      <c r="D60769" s="1"/>
    </row>
    <row r="60770" spans="4:4" x14ac:dyDescent="0.2">
      <c r="D60770" s="1"/>
    </row>
    <row r="60771" spans="4:4" x14ac:dyDescent="0.2">
      <c r="D60771" s="1"/>
    </row>
    <row r="60772" spans="4:4" x14ac:dyDescent="0.2">
      <c r="D60772" s="1"/>
    </row>
    <row r="60773" spans="4:4" x14ac:dyDescent="0.2">
      <c r="D60773" s="1"/>
    </row>
    <row r="60774" spans="4:4" x14ac:dyDescent="0.2">
      <c r="D60774" s="1"/>
    </row>
    <row r="60775" spans="4:4" x14ac:dyDescent="0.2">
      <c r="D60775" s="1"/>
    </row>
    <row r="60776" spans="4:4" x14ac:dyDescent="0.2">
      <c r="D60776" s="1"/>
    </row>
    <row r="60777" spans="4:4" x14ac:dyDescent="0.2">
      <c r="D60777" s="1"/>
    </row>
    <row r="60778" spans="4:4" x14ac:dyDescent="0.2">
      <c r="D60778" s="1"/>
    </row>
    <row r="60779" spans="4:4" x14ac:dyDescent="0.2">
      <c r="D60779" s="1"/>
    </row>
    <row r="60780" spans="4:4" x14ac:dyDescent="0.2">
      <c r="D60780" s="1"/>
    </row>
    <row r="60781" spans="4:4" x14ac:dyDescent="0.2">
      <c r="D60781" s="1"/>
    </row>
    <row r="60782" spans="4:4" x14ac:dyDescent="0.2">
      <c r="D60782" s="1"/>
    </row>
    <row r="60783" spans="4:4" x14ac:dyDescent="0.2">
      <c r="D60783" s="1"/>
    </row>
    <row r="60784" spans="4:4" x14ac:dyDescent="0.2">
      <c r="D60784" s="1"/>
    </row>
    <row r="60785" spans="4:4" x14ac:dyDescent="0.2">
      <c r="D60785" s="1"/>
    </row>
    <row r="60786" spans="4:4" x14ac:dyDescent="0.2">
      <c r="D60786" s="1"/>
    </row>
    <row r="60787" spans="4:4" x14ac:dyDescent="0.2">
      <c r="D60787" s="1"/>
    </row>
    <row r="60788" spans="4:4" x14ac:dyDescent="0.2">
      <c r="D60788" s="1"/>
    </row>
    <row r="60789" spans="4:4" x14ac:dyDescent="0.2">
      <c r="D60789" s="1"/>
    </row>
    <row r="60790" spans="4:4" x14ac:dyDescent="0.2">
      <c r="D60790" s="1"/>
    </row>
    <row r="60791" spans="4:4" x14ac:dyDescent="0.2">
      <c r="D60791" s="1"/>
    </row>
    <row r="60792" spans="4:4" x14ac:dyDescent="0.2">
      <c r="D60792" s="1"/>
    </row>
    <row r="60793" spans="4:4" x14ac:dyDescent="0.2">
      <c r="D60793" s="1"/>
    </row>
    <row r="60794" spans="4:4" x14ac:dyDescent="0.2">
      <c r="D60794" s="1"/>
    </row>
    <row r="60795" spans="4:4" x14ac:dyDescent="0.2">
      <c r="D60795" s="1"/>
    </row>
    <row r="60796" spans="4:4" x14ac:dyDescent="0.2">
      <c r="D60796" s="1"/>
    </row>
    <row r="60797" spans="4:4" x14ac:dyDescent="0.2">
      <c r="D60797" s="1"/>
    </row>
    <row r="60798" spans="4:4" x14ac:dyDescent="0.2">
      <c r="D60798" s="1"/>
    </row>
    <row r="60799" spans="4:4" x14ac:dyDescent="0.2">
      <c r="D60799" s="1"/>
    </row>
    <row r="60800" spans="4:4" x14ac:dyDescent="0.2">
      <c r="D60800" s="1"/>
    </row>
    <row r="60801" spans="4:4" x14ac:dyDescent="0.2">
      <c r="D60801" s="1"/>
    </row>
    <row r="60802" spans="4:4" x14ac:dyDescent="0.2">
      <c r="D60802" s="1"/>
    </row>
    <row r="60803" spans="4:4" x14ac:dyDescent="0.2">
      <c r="D60803" s="1"/>
    </row>
    <row r="60804" spans="4:4" x14ac:dyDescent="0.2">
      <c r="D60804" s="1"/>
    </row>
    <row r="60805" spans="4:4" x14ac:dyDescent="0.2">
      <c r="D60805" s="1"/>
    </row>
    <row r="60806" spans="4:4" x14ac:dyDescent="0.2">
      <c r="D60806" s="1"/>
    </row>
    <row r="60807" spans="4:4" x14ac:dyDescent="0.2">
      <c r="D60807" s="1"/>
    </row>
    <row r="60808" spans="4:4" x14ac:dyDescent="0.2">
      <c r="D60808" s="1"/>
    </row>
    <row r="60809" spans="4:4" x14ac:dyDescent="0.2">
      <c r="D60809" s="1"/>
    </row>
    <row r="60810" spans="4:4" x14ac:dyDescent="0.2">
      <c r="D60810" s="1"/>
    </row>
    <row r="60811" spans="4:4" x14ac:dyDescent="0.2">
      <c r="D60811" s="1"/>
    </row>
    <row r="60812" spans="4:4" x14ac:dyDescent="0.2">
      <c r="D60812" s="1"/>
    </row>
    <row r="60813" spans="4:4" x14ac:dyDescent="0.2">
      <c r="D60813" s="1"/>
    </row>
    <row r="60814" spans="4:4" x14ac:dyDescent="0.2">
      <c r="D60814" s="1"/>
    </row>
    <row r="60815" spans="4:4" x14ac:dyDescent="0.2">
      <c r="D60815" s="1"/>
    </row>
    <row r="60816" spans="4:4" x14ac:dyDescent="0.2">
      <c r="D60816" s="1"/>
    </row>
    <row r="60817" spans="4:4" x14ac:dyDescent="0.2">
      <c r="D60817" s="1"/>
    </row>
    <row r="60818" spans="4:4" x14ac:dyDescent="0.2">
      <c r="D60818" s="1"/>
    </row>
    <row r="60819" spans="4:4" x14ac:dyDescent="0.2">
      <c r="D60819" s="1"/>
    </row>
    <row r="60820" spans="4:4" x14ac:dyDescent="0.2">
      <c r="D60820" s="1"/>
    </row>
    <row r="60821" spans="4:4" x14ac:dyDescent="0.2">
      <c r="D60821" s="1"/>
    </row>
    <row r="60822" spans="4:4" x14ac:dyDescent="0.2">
      <c r="D60822" s="1"/>
    </row>
    <row r="60823" spans="4:4" x14ac:dyDescent="0.2">
      <c r="D60823" s="1"/>
    </row>
    <row r="60824" spans="4:4" x14ac:dyDescent="0.2">
      <c r="D60824" s="1"/>
    </row>
    <row r="60825" spans="4:4" x14ac:dyDescent="0.2">
      <c r="D60825" s="1"/>
    </row>
    <row r="60826" spans="4:4" x14ac:dyDescent="0.2">
      <c r="D60826" s="1"/>
    </row>
    <row r="60827" spans="4:4" x14ac:dyDescent="0.2">
      <c r="D60827" s="1"/>
    </row>
    <row r="60828" spans="4:4" x14ac:dyDescent="0.2">
      <c r="D60828" s="1"/>
    </row>
    <row r="60829" spans="4:4" x14ac:dyDescent="0.2">
      <c r="D60829" s="1"/>
    </row>
    <row r="60830" spans="4:4" x14ac:dyDescent="0.2">
      <c r="D60830" s="1"/>
    </row>
    <row r="60831" spans="4:4" x14ac:dyDescent="0.2">
      <c r="D60831" s="1"/>
    </row>
    <row r="60832" spans="4:4" x14ac:dyDescent="0.2">
      <c r="D60832" s="1"/>
    </row>
    <row r="60833" spans="4:4" x14ac:dyDescent="0.2">
      <c r="D60833" s="1"/>
    </row>
    <row r="60834" spans="4:4" x14ac:dyDescent="0.2">
      <c r="D60834" s="1"/>
    </row>
    <row r="60835" spans="4:4" x14ac:dyDescent="0.2">
      <c r="D60835" s="1"/>
    </row>
    <row r="60836" spans="4:4" x14ac:dyDescent="0.2">
      <c r="D60836" s="1"/>
    </row>
    <row r="60837" spans="4:4" x14ac:dyDescent="0.2">
      <c r="D60837" s="1"/>
    </row>
    <row r="60838" spans="4:4" x14ac:dyDescent="0.2">
      <c r="D60838" s="1"/>
    </row>
    <row r="60839" spans="4:4" x14ac:dyDescent="0.2">
      <c r="D60839" s="1"/>
    </row>
    <row r="60840" spans="4:4" x14ac:dyDescent="0.2">
      <c r="D60840" s="1"/>
    </row>
    <row r="60841" spans="4:4" x14ac:dyDescent="0.2">
      <c r="D60841" s="1"/>
    </row>
    <row r="60842" spans="4:4" x14ac:dyDescent="0.2">
      <c r="D60842" s="1"/>
    </row>
    <row r="60843" spans="4:4" x14ac:dyDescent="0.2">
      <c r="D60843" s="1"/>
    </row>
    <row r="60844" spans="4:4" x14ac:dyDescent="0.2">
      <c r="D60844" s="1"/>
    </row>
    <row r="60845" spans="4:4" x14ac:dyDescent="0.2">
      <c r="D60845" s="1"/>
    </row>
    <row r="60846" spans="4:4" x14ac:dyDescent="0.2">
      <c r="D60846" s="1"/>
    </row>
    <row r="60847" spans="4:4" x14ac:dyDescent="0.2">
      <c r="D60847" s="1"/>
    </row>
    <row r="60848" spans="4:4" x14ac:dyDescent="0.2">
      <c r="D60848" s="1"/>
    </row>
    <row r="60849" spans="4:4" x14ac:dyDescent="0.2">
      <c r="D60849" s="1"/>
    </row>
    <row r="60850" spans="4:4" x14ac:dyDescent="0.2">
      <c r="D60850" s="1"/>
    </row>
    <row r="60851" spans="4:4" x14ac:dyDescent="0.2">
      <c r="D60851" s="1"/>
    </row>
    <row r="60852" spans="4:4" x14ac:dyDescent="0.2">
      <c r="D60852" s="1"/>
    </row>
    <row r="60853" spans="4:4" x14ac:dyDescent="0.2">
      <c r="D60853" s="1"/>
    </row>
    <row r="60854" spans="4:4" x14ac:dyDescent="0.2">
      <c r="D60854" s="1"/>
    </row>
    <row r="60855" spans="4:4" x14ac:dyDescent="0.2">
      <c r="D60855" s="1"/>
    </row>
    <row r="60856" spans="4:4" x14ac:dyDescent="0.2">
      <c r="D60856" s="1"/>
    </row>
    <row r="60857" spans="4:4" x14ac:dyDescent="0.2">
      <c r="D60857" s="1"/>
    </row>
    <row r="60858" spans="4:4" x14ac:dyDescent="0.2">
      <c r="D60858" s="1"/>
    </row>
    <row r="60859" spans="4:4" x14ac:dyDescent="0.2">
      <c r="D60859" s="1"/>
    </row>
    <row r="60860" spans="4:4" x14ac:dyDescent="0.2">
      <c r="D60860" s="1"/>
    </row>
    <row r="60861" spans="4:4" x14ac:dyDescent="0.2">
      <c r="D60861" s="1"/>
    </row>
    <row r="60862" spans="4:4" x14ac:dyDescent="0.2">
      <c r="D60862" s="1"/>
    </row>
    <row r="60863" spans="4:4" x14ac:dyDescent="0.2">
      <c r="D60863" s="1"/>
    </row>
    <row r="60864" spans="4:4" x14ac:dyDescent="0.2">
      <c r="D60864" s="1"/>
    </row>
    <row r="60865" spans="4:4" x14ac:dyDescent="0.2">
      <c r="D60865" s="1"/>
    </row>
    <row r="60866" spans="4:4" x14ac:dyDescent="0.2">
      <c r="D60866" s="1"/>
    </row>
    <row r="60867" spans="4:4" x14ac:dyDescent="0.2">
      <c r="D60867" s="1"/>
    </row>
    <row r="60868" spans="4:4" x14ac:dyDescent="0.2">
      <c r="D60868" s="1"/>
    </row>
    <row r="60869" spans="4:4" x14ac:dyDescent="0.2">
      <c r="D60869" s="1"/>
    </row>
    <row r="60870" spans="4:4" x14ac:dyDescent="0.2">
      <c r="D60870" s="1"/>
    </row>
    <row r="60871" spans="4:4" x14ac:dyDescent="0.2">
      <c r="D60871" s="1"/>
    </row>
    <row r="60872" spans="4:4" x14ac:dyDescent="0.2">
      <c r="D60872" s="1"/>
    </row>
    <row r="60873" spans="4:4" x14ac:dyDescent="0.2">
      <c r="D60873" s="1"/>
    </row>
    <row r="60874" spans="4:4" x14ac:dyDescent="0.2">
      <c r="D60874" s="1"/>
    </row>
    <row r="60875" spans="4:4" x14ac:dyDescent="0.2">
      <c r="D60875" s="1"/>
    </row>
    <row r="60876" spans="4:4" x14ac:dyDescent="0.2">
      <c r="D60876" s="1"/>
    </row>
    <row r="60877" spans="4:4" x14ac:dyDescent="0.2">
      <c r="D60877" s="1"/>
    </row>
    <row r="60878" spans="4:4" x14ac:dyDescent="0.2">
      <c r="D60878" s="1"/>
    </row>
    <row r="60879" spans="4:4" x14ac:dyDescent="0.2">
      <c r="D60879" s="1"/>
    </row>
    <row r="60880" spans="4:4" x14ac:dyDescent="0.2">
      <c r="D60880" s="1"/>
    </row>
    <row r="60881" spans="4:4" x14ac:dyDescent="0.2">
      <c r="D60881" s="1"/>
    </row>
    <row r="60882" spans="4:4" x14ac:dyDescent="0.2">
      <c r="D60882" s="1"/>
    </row>
    <row r="60883" spans="4:4" x14ac:dyDescent="0.2">
      <c r="D60883" s="1"/>
    </row>
    <row r="60884" spans="4:4" x14ac:dyDescent="0.2">
      <c r="D60884" s="1"/>
    </row>
    <row r="60885" spans="4:4" x14ac:dyDescent="0.2">
      <c r="D60885" s="1"/>
    </row>
    <row r="60886" spans="4:4" x14ac:dyDescent="0.2">
      <c r="D60886" s="1"/>
    </row>
    <row r="60887" spans="4:4" x14ac:dyDescent="0.2">
      <c r="D60887" s="1"/>
    </row>
    <row r="60888" spans="4:4" x14ac:dyDescent="0.2">
      <c r="D60888" s="1"/>
    </row>
    <row r="60889" spans="4:4" x14ac:dyDescent="0.2">
      <c r="D60889" s="1"/>
    </row>
    <row r="60890" spans="4:4" x14ac:dyDescent="0.2">
      <c r="D60890" s="1"/>
    </row>
    <row r="60891" spans="4:4" x14ac:dyDescent="0.2">
      <c r="D60891" s="1"/>
    </row>
    <row r="60892" spans="4:4" x14ac:dyDescent="0.2">
      <c r="D60892" s="1"/>
    </row>
    <row r="60893" spans="4:4" x14ac:dyDescent="0.2">
      <c r="D60893" s="1"/>
    </row>
    <row r="60894" spans="4:4" x14ac:dyDescent="0.2">
      <c r="D60894" s="1"/>
    </row>
    <row r="60895" spans="4:4" x14ac:dyDescent="0.2">
      <c r="D60895" s="1"/>
    </row>
    <row r="60896" spans="4:4" x14ac:dyDescent="0.2">
      <c r="D60896" s="1"/>
    </row>
    <row r="60897" spans="4:4" x14ac:dyDescent="0.2">
      <c r="D60897" s="1"/>
    </row>
    <row r="60898" spans="4:4" x14ac:dyDescent="0.2">
      <c r="D60898" s="1"/>
    </row>
    <row r="60899" spans="4:4" x14ac:dyDescent="0.2">
      <c r="D60899" s="1"/>
    </row>
    <row r="60900" spans="4:4" x14ac:dyDescent="0.2">
      <c r="D60900" s="1"/>
    </row>
    <row r="60901" spans="4:4" x14ac:dyDescent="0.2">
      <c r="D60901" s="1"/>
    </row>
    <row r="60902" spans="4:4" x14ac:dyDescent="0.2">
      <c r="D60902" s="1"/>
    </row>
    <row r="60903" spans="4:4" x14ac:dyDescent="0.2">
      <c r="D60903" s="1"/>
    </row>
    <row r="60904" spans="4:4" x14ac:dyDescent="0.2">
      <c r="D60904" s="1"/>
    </row>
    <row r="60905" spans="4:4" x14ac:dyDescent="0.2">
      <c r="D60905" s="1"/>
    </row>
    <row r="60906" spans="4:4" x14ac:dyDescent="0.2">
      <c r="D60906" s="1"/>
    </row>
    <row r="60907" spans="4:4" x14ac:dyDescent="0.2">
      <c r="D60907" s="1"/>
    </row>
    <row r="60908" spans="4:4" x14ac:dyDescent="0.2">
      <c r="D60908" s="1"/>
    </row>
    <row r="60909" spans="4:4" x14ac:dyDescent="0.2">
      <c r="D60909" s="1"/>
    </row>
    <row r="60910" spans="4:4" x14ac:dyDescent="0.2">
      <c r="D60910" s="1"/>
    </row>
    <row r="60911" spans="4:4" x14ac:dyDescent="0.2">
      <c r="D60911" s="1"/>
    </row>
    <row r="60912" spans="4:4" x14ac:dyDescent="0.2">
      <c r="D60912" s="1"/>
    </row>
    <row r="60913" spans="4:4" x14ac:dyDescent="0.2">
      <c r="D60913" s="1"/>
    </row>
    <row r="60914" spans="4:4" x14ac:dyDescent="0.2">
      <c r="D60914" s="1"/>
    </row>
    <row r="60915" spans="4:4" x14ac:dyDescent="0.2">
      <c r="D60915" s="1"/>
    </row>
    <row r="60916" spans="4:4" x14ac:dyDescent="0.2">
      <c r="D60916" s="1"/>
    </row>
    <row r="60917" spans="4:4" x14ac:dyDescent="0.2">
      <c r="D60917" s="1"/>
    </row>
    <row r="60918" spans="4:4" x14ac:dyDescent="0.2">
      <c r="D60918" s="1"/>
    </row>
    <row r="60919" spans="4:4" x14ac:dyDescent="0.2">
      <c r="D60919" s="1"/>
    </row>
    <row r="60920" spans="4:4" x14ac:dyDescent="0.2">
      <c r="D60920" s="1"/>
    </row>
    <row r="60921" spans="4:4" x14ac:dyDescent="0.2">
      <c r="D60921" s="1"/>
    </row>
    <row r="60922" spans="4:4" x14ac:dyDescent="0.2">
      <c r="D60922" s="1"/>
    </row>
    <row r="60923" spans="4:4" x14ac:dyDescent="0.2">
      <c r="D60923" s="1"/>
    </row>
    <row r="60924" spans="4:4" x14ac:dyDescent="0.2">
      <c r="D60924" s="1"/>
    </row>
    <row r="60925" spans="4:4" x14ac:dyDescent="0.2">
      <c r="D60925" s="1"/>
    </row>
    <row r="60926" spans="4:4" x14ac:dyDescent="0.2">
      <c r="D60926" s="1"/>
    </row>
    <row r="60927" spans="4:4" x14ac:dyDescent="0.2">
      <c r="D60927" s="1"/>
    </row>
    <row r="60928" spans="4:4" x14ac:dyDescent="0.2">
      <c r="D60928" s="1"/>
    </row>
    <row r="60929" spans="4:4" x14ac:dyDescent="0.2">
      <c r="D60929" s="1"/>
    </row>
    <row r="60930" spans="4:4" x14ac:dyDescent="0.2">
      <c r="D60930" s="1"/>
    </row>
    <row r="60931" spans="4:4" x14ac:dyDescent="0.2">
      <c r="D60931" s="1"/>
    </row>
    <row r="60932" spans="4:4" x14ac:dyDescent="0.2">
      <c r="D60932" s="1"/>
    </row>
    <row r="60933" spans="4:4" x14ac:dyDescent="0.2">
      <c r="D60933" s="1"/>
    </row>
    <row r="60934" spans="4:4" x14ac:dyDescent="0.2">
      <c r="D60934" s="1"/>
    </row>
    <row r="60935" spans="4:4" x14ac:dyDescent="0.2">
      <c r="D60935" s="1"/>
    </row>
    <row r="60936" spans="4:4" x14ac:dyDescent="0.2">
      <c r="D60936" s="1"/>
    </row>
    <row r="60937" spans="4:4" x14ac:dyDescent="0.2">
      <c r="D60937" s="1"/>
    </row>
    <row r="60938" spans="4:4" x14ac:dyDescent="0.2">
      <c r="D60938" s="1"/>
    </row>
    <row r="60939" spans="4:4" x14ac:dyDescent="0.2">
      <c r="D60939" s="1"/>
    </row>
    <row r="60940" spans="4:4" x14ac:dyDescent="0.2">
      <c r="D60940" s="1"/>
    </row>
    <row r="60941" spans="4:4" x14ac:dyDescent="0.2">
      <c r="D60941" s="1"/>
    </row>
    <row r="60942" spans="4:4" x14ac:dyDescent="0.2">
      <c r="D60942" s="1"/>
    </row>
    <row r="60943" spans="4:4" x14ac:dyDescent="0.2">
      <c r="D60943" s="1"/>
    </row>
    <row r="60944" spans="4:4" x14ac:dyDescent="0.2">
      <c r="D60944" s="1"/>
    </row>
    <row r="60945" spans="4:4" x14ac:dyDescent="0.2">
      <c r="D60945" s="1"/>
    </row>
    <row r="60946" spans="4:4" x14ac:dyDescent="0.2">
      <c r="D60946" s="1"/>
    </row>
    <row r="60947" spans="4:4" x14ac:dyDescent="0.2">
      <c r="D60947" s="1"/>
    </row>
    <row r="60948" spans="4:4" x14ac:dyDescent="0.2">
      <c r="D60948" s="1"/>
    </row>
    <row r="60949" spans="4:4" x14ac:dyDescent="0.2">
      <c r="D60949" s="1"/>
    </row>
    <row r="60950" spans="4:4" x14ac:dyDescent="0.2">
      <c r="D60950" s="1"/>
    </row>
    <row r="60951" spans="4:4" x14ac:dyDescent="0.2">
      <c r="D60951" s="1"/>
    </row>
    <row r="60952" spans="4:4" x14ac:dyDescent="0.2">
      <c r="D60952" s="1"/>
    </row>
    <row r="60953" spans="4:4" x14ac:dyDescent="0.2">
      <c r="D60953" s="1"/>
    </row>
    <row r="60954" spans="4:4" x14ac:dyDescent="0.2">
      <c r="D60954" s="1"/>
    </row>
    <row r="60955" spans="4:4" x14ac:dyDescent="0.2">
      <c r="D60955" s="1"/>
    </row>
    <row r="60956" spans="4:4" x14ac:dyDescent="0.2">
      <c r="D60956" s="1"/>
    </row>
    <row r="60957" spans="4:4" x14ac:dyDescent="0.2">
      <c r="D60957" s="1"/>
    </row>
    <row r="60958" spans="4:4" x14ac:dyDescent="0.2">
      <c r="D60958" s="1"/>
    </row>
    <row r="60959" spans="4:4" x14ac:dyDescent="0.2">
      <c r="D60959" s="1"/>
    </row>
    <row r="60960" spans="4:4" x14ac:dyDescent="0.2">
      <c r="D60960" s="1"/>
    </row>
    <row r="60961" spans="4:4" x14ac:dyDescent="0.2">
      <c r="D60961" s="1"/>
    </row>
    <row r="60962" spans="4:4" x14ac:dyDescent="0.2">
      <c r="D60962" s="1"/>
    </row>
    <row r="60963" spans="4:4" x14ac:dyDescent="0.2">
      <c r="D60963" s="1"/>
    </row>
    <row r="60964" spans="4:4" x14ac:dyDescent="0.2">
      <c r="D60964" s="1"/>
    </row>
    <row r="60965" spans="4:4" x14ac:dyDescent="0.2">
      <c r="D60965" s="1"/>
    </row>
    <row r="60966" spans="4:4" x14ac:dyDescent="0.2">
      <c r="D60966" s="1"/>
    </row>
    <row r="60967" spans="4:4" x14ac:dyDescent="0.2">
      <c r="D60967" s="1"/>
    </row>
    <row r="60968" spans="4:4" x14ac:dyDescent="0.2">
      <c r="D60968" s="1"/>
    </row>
    <row r="60969" spans="4:4" x14ac:dyDescent="0.2">
      <c r="D60969" s="1"/>
    </row>
    <row r="60970" spans="4:4" x14ac:dyDescent="0.2">
      <c r="D60970" s="1"/>
    </row>
    <row r="60971" spans="4:4" x14ac:dyDescent="0.2">
      <c r="D60971" s="1"/>
    </row>
    <row r="60972" spans="4:4" x14ac:dyDescent="0.2">
      <c r="D60972" s="1"/>
    </row>
    <row r="60973" spans="4:4" x14ac:dyDescent="0.2">
      <c r="D60973" s="1"/>
    </row>
    <row r="60974" spans="4:4" x14ac:dyDescent="0.2">
      <c r="D60974" s="1"/>
    </row>
    <row r="60975" spans="4:4" x14ac:dyDescent="0.2">
      <c r="D60975" s="1"/>
    </row>
    <row r="60976" spans="4:4" x14ac:dyDescent="0.2">
      <c r="D60976" s="1"/>
    </row>
    <row r="60977" spans="4:4" x14ac:dyDescent="0.2">
      <c r="D60977" s="1"/>
    </row>
    <row r="60978" spans="4:4" x14ac:dyDescent="0.2">
      <c r="D60978" s="1"/>
    </row>
    <row r="60979" spans="4:4" x14ac:dyDescent="0.2">
      <c r="D60979" s="1"/>
    </row>
    <row r="60980" spans="4:4" x14ac:dyDescent="0.2">
      <c r="D60980" s="1"/>
    </row>
    <row r="60981" spans="4:4" x14ac:dyDescent="0.2">
      <c r="D60981" s="1"/>
    </row>
    <row r="60982" spans="4:4" x14ac:dyDescent="0.2">
      <c r="D60982" s="1"/>
    </row>
    <row r="60983" spans="4:4" x14ac:dyDescent="0.2">
      <c r="D60983" s="1"/>
    </row>
    <row r="60984" spans="4:4" x14ac:dyDescent="0.2">
      <c r="D60984" s="1"/>
    </row>
    <row r="60985" spans="4:4" x14ac:dyDescent="0.2">
      <c r="D60985" s="1"/>
    </row>
    <row r="60986" spans="4:4" x14ac:dyDescent="0.2">
      <c r="D60986" s="1"/>
    </row>
    <row r="60987" spans="4:4" x14ac:dyDescent="0.2">
      <c r="D60987" s="1"/>
    </row>
    <row r="60988" spans="4:4" x14ac:dyDescent="0.2">
      <c r="D60988" s="1"/>
    </row>
    <row r="60989" spans="4:4" x14ac:dyDescent="0.2">
      <c r="D60989" s="1"/>
    </row>
    <row r="60990" spans="4:4" x14ac:dyDescent="0.2">
      <c r="D60990" s="1"/>
    </row>
    <row r="60991" spans="4:4" x14ac:dyDescent="0.2">
      <c r="D60991" s="1"/>
    </row>
    <row r="60992" spans="4:4" x14ac:dyDescent="0.2">
      <c r="D60992" s="1"/>
    </row>
    <row r="60993" spans="4:4" x14ac:dyDescent="0.2">
      <c r="D60993" s="1"/>
    </row>
    <row r="60994" spans="4:4" x14ac:dyDescent="0.2">
      <c r="D60994" s="1"/>
    </row>
    <row r="60995" spans="4:4" x14ac:dyDescent="0.2">
      <c r="D60995" s="1"/>
    </row>
    <row r="60996" spans="4:4" x14ac:dyDescent="0.2">
      <c r="D60996" s="1"/>
    </row>
    <row r="60997" spans="4:4" x14ac:dyDescent="0.2">
      <c r="D60997" s="1"/>
    </row>
    <row r="60998" spans="4:4" x14ac:dyDescent="0.2">
      <c r="D60998" s="1"/>
    </row>
    <row r="60999" spans="4:4" x14ac:dyDescent="0.2">
      <c r="D60999" s="1"/>
    </row>
    <row r="61000" spans="4:4" x14ac:dyDescent="0.2">
      <c r="D61000" s="1"/>
    </row>
    <row r="61001" spans="4:4" x14ac:dyDescent="0.2">
      <c r="D61001" s="1"/>
    </row>
    <row r="61002" spans="4:4" x14ac:dyDescent="0.2">
      <c r="D61002" s="1"/>
    </row>
    <row r="61003" spans="4:4" x14ac:dyDescent="0.2">
      <c r="D61003" s="1"/>
    </row>
    <row r="61004" spans="4:4" x14ac:dyDescent="0.2">
      <c r="D61004" s="1"/>
    </row>
    <row r="61005" spans="4:4" x14ac:dyDescent="0.2">
      <c r="D61005" s="1"/>
    </row>
    <row r="61006" spans="4:4" x14ac:dyDescent="0.2">
      <c r="D61006" s="1"/>
    </row>
    <row r="61007" spans="4:4" x14ac:dyDescent="0.2">
      <c r="D61007" s="1"/>
    </row>
    <row r="61008" spans="4:4" x14ac:dyDescent="0.2">
      <c r="D61008" s="1"/>
    </row>
    <row r="61009" spans="4:4" x14ac:dyDescent="0.2">
      <c r="D61009" s="1"/>
    </row>
    <row r="61010" spans="4:4" x14ac:dyDescent="0.2">
      <c r="D61010" s="1"/>
    </row>
    <row r="61011" spans="4:4" x14ac:dyDescent="0.2">
      <c r="D61011" s="1"/>
    </row>
    <row r="61012" spans="4:4" x14ac:dyDescent="0.2">
      <c r="D61012" s="1"/>
    </row>
    <row r="61013" spans="4:4" x14ac:dyDescent="0.2">
      <c r="D61013" s="1"/>
    </row>
    <row r="61014" spans="4:4" x14ac:dyDescent="0.2">
      <c r="D61014" s="1"/>
    </row>
    <row r="61015" spans="4:4" x14ac:dyDescent="0.2">
      <c r="D61015" s="1"/>
    </row>
    <row r="61016" spans="4:4" x14ac:dyDescent="0.2">
      <c r="D61016" s="1"/>
    </row>
    <row r="61017" spans="4:4" x14ac:dyDescent="0.2">
      <c r="D61017" s="1"/>
    </row>
    <row r="61018" spans="4:4" x14ac:dyDescent="0.2">
      <c r="D61018" s="1"/>
    </row>
    <row r="61019" spans="4:4" x14ac:dyDescent="0.2">
      <c r="D61019" s="1"/>
    </row>
    <row r="61020" spans="4:4" x14ac:dyDescent="0.2">
      <c r="D61020" s="1"/>
    </row>
    <row r="61021" spans="4:4" x14ac:dyDescent="0.2">
      <c r="D61021" s="1"/>
    </row>
    <row r="61022" spans="4:4" x14ac:dyDescent="0.2">
      <c r="D61022" s="1"/>
    </row>
    <row r="61023" spans="4:4" x14ac:dyDescent="0.2">
      <c r="D61023" s="1"/>
    </row>
    <row r="61024" spans="4:4" x14ac:dyDescent="0.2">
      <c r="D61024" s="1"/>
    </row>
    <row r="61025" spans="4:4" x14ac:dyDescent="0.2">
      <c r="D61025" s="1"/>
    </row>
    <row r="61026" spans="4:4" x14ac:dyDescent="0.2">
      <c r="D61026" s="1"/>
    </row>
    <row r="61027" spans="4:4" x14ac:dyDescent="0.2">
      <c r="D61027" s="1"/>
    </row>
    <row r="61028" spans="4:4" x14ac:dyDescent="0.2">
      <c r="D61028" s="1"/>
    </row>
    <row r="61029" spans="4:4" x14ac:dyDescent="0.2">
      <c r="D61029" s="1"/>
    </row>
    <row r="61030" spans="4:4" x14ac:dyDescent="0.2">
      <c r="D61030" s="1"/>
    </row>
    <row r="61031" spans="4:4" x14ac:dyDescent="0.2">
      <c r="D61031" s="1"/>
    </row>
    <row r="61032" spans="4:4" x14ac:dyDescent="0.2">
      <c r="D61032" s="1"/>
    </row>
    <row r="61033" spans="4:4" x14ac:dyDescent="0.2">
      <c r="D61033" s="1"/>
    </row>
    <row r="61034" spans="4:4" x14ac:dyDescent="0.2">
      <c r="D61034" s="1"/>
    </row>
    <row r="61035" spans="4:4" x14ac:dyDescent="0.2">
      <c r="D61035" s="1"/>
    </row>
    <row r="61036" spans="4:4" x14ac:dyDescent="0.2">
      <c r="D61036" s="1"/>
    </row>
    <row r="61037" spans="4:4" x14ac:dyDescent="0.2">
      <c r="D61037" s="1"/>
    </row>
    <row r="61038" spans="4:4" x14ac:dyDescent="0.2">
      <c r="D61038" s="1"/>
    </row>
    <row r="61039" spans="4:4" x14ac:dyDescent="0.2">
      <c r="D61039" s="1"/>
    </row>
    <row r="61040" spans="4:4" x14ac:dyDescent="0.2">
      <c r="D61040" s="1"/>
    </row>
    <row r="61041" spans="4:4" x14ac:dyDescent="0.2">
      <c r="D61041" s="1"/>
    </row>
    <row r="61042" spans="4:4" x14ac:dyDescent="0.2">
      <c r="D61042" s="1"/>
    </row>
    <row r="61043" spans="4:4" x14ac:dyDescent="0.2">
      <c r="D61043" s="1"/>
    </row>
    <row r="61044" spans="4:4" x14ac:dyDescent="0.2">
      <c r="D61044" s="1"/>
    </row>
    <row r="61045" spans="4:4" x14ac:dyDescent="0.2">
      <c r="D61045" s="1"/>
    </row>
    <row r="61046" spans="4:4" x14ac:dyDescent="0.2">
      <c r="D61046" s="1"/>
    </row>
    <row r="61047" spans="4:4" x14ac:dyDescent="0.2">
      <c r="D61047" s="1"/>
    </row>
    <row r="61048" spans="4:4" x14ac:dyDescent="0.2">
      <c r="D61048" s="1"/>
    </row>
    <row r="61049" spans="4:4" x14ac:dyDescent="0.2">
      <c r="D61049" s="1"/>
    </row>
    <row r="61050" spans="4:4" x14ac:dyDescent="0.2">
      <c r="D61050" s="1"/>
    </row>
    <row r="61051" spans="4:4" x14ac:dyDescent="0.2">
      <c r="D61051" s="1"/>
    </row>
    <row r="61052" spans="4:4" x14ac:dyDescent="0.2">
      <c r="D61052" s="1"/>
    </row>
    <row r="61053" spans="4:4" x14ac:dyDescent="0.2">
      <c r="D61053" s="1"/>
    </row>
    <row r="61054" spans="4:4" x14ac:dyDescent="0.2">
      <c r="D61054" s="1"/>
    </row>
    <row r="61055" spans="4:4" x14ac:dyDescent="0.2">
      <c r="D61055" s="1"/>
    </row>
    <row r="61056" spans="4:4" x14ac:dyDescent="0.2">
      <c r="D61056" s="1"/>
    </row>
    <row r="61057" spans="4:4" x14ac:dyDescent="0.2">
      <c r="D61057" s="1"/>
    </row>
    <row r="61058" spans="4:4" x14ac:dyDescent="0.2">
      <c r="D61058" s="1"/>
    </row>
    <row r="61059" spans="4:4" x14ac:dyDescent="0.2">
      <c r="D61059" s="1"/>
    </row>
    <row r="61060" spans="4:4" x14ac:dyDescent="0.2">
      <c r="D61060" s="1"/>
    </row>
    <row r="61061" spans="4:4" x14ac:dyDescent="0.2">
      <c r="D61061" s="1"/>
    </row>
    <row r="61062" spans="4:4" x14ac:dyDescent="0.2">
      <c r="D61062" s="1"/>
    </row>
    <row r="61063" spans="4:4" x14ac:dyDescent="0.2">
      <c r="D61063" s="1"/>
    </row>
    <row r="61064" spans="4:4" x14ac:dyDescent="0.2">
      <c r="D61064" s="1"/>
    </row>
    <row r="61065" spans="4:4" x14ac:dyDescent="0.2">
      <c r="D61065" s="1"/>
    </row>
    <row r="61066" spans="4:4" x14ac:dyDescent="0.2">
      <c r="D61066" s="1"/>
    </row>
    <row r="61067" spans="4:4" x14ac:dyDescent="0.2">
      <c r="D61067" s="1"/>
    </row>
    <row r="61068" spans="4:4" x14ac:dyDescent="0.2">
      <c r="D61068" s="1"/>
    </row>
    <row r="61069" spans="4:4" x14ac:dyDescent="0.2">
      <c r="D61069" s="1"/>
    </row>
    <row r="61070" spans="4:4" x14ac:dyDescent="0.2">
      <c r="D61070" s="1"/>
    </row>
    <row r="61071" spans="4:4" x14ac:dyDescent="0.2">
      <c r="D61071" s="1"/>
    </row>
    <row r="61072" spans="4:4" x14ac:dyDescent="0.2">
      <c r="D61072" s="1"/>
    </row>
    <row r="61073" spans="4:4" x14ac:dyDescent="0.2">
      <c r="D61073" s="1"/>
    </row>
    <row r="61074" spans="4:4" x14ac:dyDescent="0.2">
      <c r="D61074" s="1"/>
    </row>
    <row r="61075" spans="4:4" x14ac:dyDescent="0.2">
      <c r="D61075" s="1"/>
    </row>
    <row r="61076" spans="4:4" x14ac:dyDescent="0.2">
      <c r="D61076" s="1"/>
    </row>
    <row r="61077" spans="4:4" x14ac:dyDescent="0.2">
      <c r="D61077" s="1"/>
    </row>
    <row r="61078" spans="4:4" x14ac:dyDescent="0.2">
      <c r="D61078" s="1"/>
    </row>
    <row r="61079" spans="4:4" x14ac:dyDescent="0.2">
      <c r="D61079" s="1"/>
    </row>
    <row r="61080" spans="4:4" x14ac:dyDescent="0.2">
      <c r="D61080" s="1"/>
    </row>
    <row r="61081" spans="4:4" x14ac:dyDescent="0.2">
      <c r="D61081" s="1"/>
    </row>
    <row r="61082" spans="4:4" x14ac:dyDescent="0.2">
      <c r="D61082" s="1"/>
    </row>
    <row r="61083" spans="4:4" x14ac:dyDescent="0.2">
      <c r="D61083" s="1"/>
    </row>
    <row r="61084" spans="4:4" x14ac:dyDescent="0.2">
      <c r="D61084" s="1"/>
    </row>
    <row r="61085" spans="4:4" x14ac:dyDescent="0.2">
      <c r="D61085" s="1"/>
    </row>
    <row r="61086" spans="4:4" x14ac:dyDescent="0.2">
      <c r="D61086" s="1"/>
    </row>
    <row r="61087" spans="4:4" x14ac:dyDescent="0.2">
      <c r="D61087" s="1"/>
    </row>
    <row r="61088" spans="4:4" x14ac:dyDescent="0.2">
      <c r="D61088" s="1"/>
    </row>
    <row r="61089" spans="4:4" x14ac:dyDescent="0.2">
      <c r="D61089" s="1"/>
    </row>
    <row r="61090" spans="4:4" x14ac:dyDescent="0.2">
      <c r="D61090" s="1"/>
    </row>
    <row r="61091" spans="4:4" x14ac:dyDescent="0.2">
      <c r="D61091" s="1"/>
    </row>
    <row r="61092" spans="4:4" x14ac:dyDescent="0.2">
      <c r="D61092" s="1"/>
    </row>
    <row r="61093" spans="4:4" x14ac:dyDescent="0.2">
      <c r="D61093" s="1"/>
    </row>
    <row r="61094" spans="4:4" x14ac:dyDescent="0.2">
      <c r="D61094" s="1"/>
    </row>
    <row r="61095" spans="4:4" x14ac:dyDescent="0.2">
      <c r="D61095" s="1"/>
    </row>
    <row r="61096" spans="4:4" x14ac:dyDescent="0.2">
      <c r="D61096" s="1"/>
    </row>
    <row r="61097" spans="4:4" x14ac:dyDescent="0.2">
      <c r="D61097" s="1"/>
    </row>
    <row r="61098" spans="4:4" x14ac:dyDescent="0.2">
      <c r="D61098" s="1"/>
    </row>
    <row r="61099" spans="4:4" x14ac:dyDescent="0.2">
      <c r="D61099" s="1"/>
    </row>
    <row r="61100" spans="4:4" x14ac:dyDescent="0.2">
      <c r="D61100" s="1"/>
    </row>
    <row r="61101" spans="4:4" x14ac:dyDescent="0.2">
      <c r="D61101" s="1"/>
    </row>
    <row r="61102" spans="4:4" x14ac:dyDescent="0.2">
      <c r="D61102" s="1"/>
    </row>
    <row r="61103" spans="4:4" x14ac:dyDescent="0.2">
      <c r="D61103" s="1"/>
    </row>
    <row r="61104" spans="4:4" x14ac:dyDescent="0.2">
      <c r="D61104" s="1"/>
    </row>
    <row r="61105" spans="4:4" x14ac:dyDescent="0.2">
      <c r="D61105" s="1"/>
    </row>
    <row r="61106" spans="4:4" x14ac:dyDescent="0.2">
      <c r="D61106" s="1"/>
    </row>
    <row r="61107" spans="4:4" x14ac:dyDescent="0.2">
      <c r="D61107" s="1"/>
    </row>
    <row r="61108" spans="4:4" x14ac:dyDescent="0.2">
      <c r="D61108" s="1"/>
    </row>
    <row r="61109" spans="4:4" x14ac:dyDescent="0.2">
      <c r="D61109" s="1"/>
    </row>
    <row r="61110" spans="4:4" x14ac:dyDescent="0.2">
      <c r="D61110" s="1"/>
    </row>
    <row r="61111" spans="4:4" x14ac:dyDescent="0.2">
      <c r="D61111" s="1"/>
    </row>
    <row r="61112" spans="4:4" x14ac:dyDescent="0.2">
      <c r="D61112" s="1"/>
    </row>
    <row r="61113" spans="4:4" x14ac:dyDescent="0.2">
      <c r="D61113" s="1"/>
    </row>
    <row r="61114" spans="4:4" x14ac:dyDescent="0.2">
      <c r="D61114" s="1"/>
    </row>
    <row r="61115" spans="4:4" x14ac:dyDescent="0.2">
      <c r="D61115" s="1"/>
    </row>
    <row r="61116" spans="4:4" x14ac:dyDescent="0.2">
      <c r="D61116" s="1"/>
    </row>
    <row r="61117" spans="4:4" x14ac:dyDescent="0.2">
      <c r="D61117" s="1"/>
    </row>
    <row r="61118" spans="4:4" x14ac:dyDescent="0.2">
      <c r="D61118" s="1"/>
    </row>
    <row r="61119" spans="4:4" x14ac:dyDescent="0.2">
      <c r="D61119" s="1"/>
    </row>
    <row r="61120" spans="4:4" x14ac:dyDescent="0.2">
      <c r="D61120" s="1"/>
    </row>
    <row r="61121" spans="4:4" x14ac:dyDescent="0.2">
      <c r="D61121" s="1"/>
    </row>
    <row r="61122" spans="4:4" x14ac:dyDescent="0.2">
      <c r="D61122" s="1"/>
    </row>
    <row r="61123" spans="4:4" x14ac:dyDescent="0.2">
      <c r="D61123" s="1"/>
    </row>
    <row r="61124" spans="4:4" x14ac:dyDescent="0.2">
      <c r="D61124" s="1"/>
    </row>
    <row r="61125" spans="4:4" x14ac:dyDescent="0.2">
      <c r="D61125" s="1"/>
    </row>
    <row r="61126" spans="4:4" x14ac:dyDescent="0.2">
      <c r="D61126" s="1"/>
    </row>
    <row r="61127" spans="4:4" x14ac:dyDescent="0.2">
      <c r="D61127" s="1"/>
    </row>
    <row r="61128" spans="4:4" x14ac:dyDescent="0.2">
      <c r="D61128" s="1"/>
    </row>
    <row r="61129" spans="4:4" x14ac:dyDescent="0.2">
      <c r="D61129" s="1"/>
    </row>
    <row r="61130" spans="4:4" x14ac:dyDescent="0.2">
      <c r="D61130" s="1"/>
    </row>
    <row r="61131" spans="4:4" x14ac:dyDescent="0.2">
      <c r="D61131" s="1"/>
    </row>
    <row r="61132" spans="4:4" x14ac:dyDescent="0.2">
      <c r="D61132" s="1"/>
    </row>
    <row r="61133" spans="4:4" x14ac:dyDescent="0.2">
      <c r="D61133" s="1"/>
    </row>
    <row r="61134" spans="4:4" x14ac:dyDescent="0.2">
      <c r="D61134" s="1"/>
    </row>
    <row r="61135" spans="4:4" x14ac:dyDescent="0.2">
      <c r="D61135" s="1"/>
    </row>
    <row r="61136" spans="4:4" x14ac:dyDescent="0.2">
      <c r="D61136" s="1"/>
    </row>
    <row r="61137" spans="4:4" x14ac:dyDescent="0.2">
      <c r="D61137" s="1"/>
    </row>
    <row r="61138" spans="4:4" x14ac:dyDescent="0.2">
      <c r="D61138" s="1"/>
    </row>
    <row r="61139" spans="4:4" x14ac:dyDescent="0.2">
      <c r="D61139" s="1"/>
    </row>
    <row r="61140" spans="4:4" x14ac:dyDescent="0.2">
      <c r="D61140" s="1"/>
    </row>
    <row r="61141" spans="4:4" x14ac:dyDescent="0.2">
      <c r="D61141" s="1"/>
    </row>
    <row r="61142" spans="4:4" x14ac:dyDescent="0.2">
      <c r="D61142" s="1"/>
    </row>
    <row r="61143" spans="4:4" x14ac:dyDescent="0.2">
      <c r="D61143" s="1"/>
    </row>
    <row r="61144" spans="4:4" x14ac:dyDescent="0.2">
      <c r="D61144" s="1"/>
    </row>
    <row r="61145" spans="4:4" x14ac:dyDescent="0.2">
      <c r="D61145" s="1"/>
    </row>
    <row r="61146" spans="4:4" x14ac:dyDescent="0.2">
      <c r="D61146" s="1"/>
    </row>
    <row r="61147" spans="4:4" x14ac:dyDescent="0.2">
      <c r="D61147" s="1"/>
    </row>
    <row r="61148" spans="4:4" x14ac:dyDescent="0.2">
      <c r="D61148" s="1"/>
    </row>
    <row r="61149" spans="4:4" x14ac:dyDescent="0.2">
      <c r="D61149" s="1"/>
    </row>
    <row r="61150" spans="4:4" x14ac:dyDescent="0.2">
      <c r="D61150" s="1"/>
    </row>
    <row r="61151" spans="4:4" x14ac:dyDescent="0.2">
      <c r="D61151" s="1"/>
    </row>
    <row r="61152" spans="4:4" x14ac:dyDescent="0.2">
      <c r="D61152" s="1"/>
    </row>
    <row r="61153" spans="4:4" x14ac:dyDescent="0.2">
      <c r="D61153" s="1"/>
    </row>
    <row r="61154" spans="4:4" x14ac:dyDescent="0.2">
      <c r="D61154" s="1"/>
    </row>
    <row r="61155" spans="4:4" x14ac:dyDescent="0.2">
      <c r="D61155" s="1"/>
    </row>
    <row r="61156" spans="4:4" x14ac:dyDescent="0.2">
      <c r="D61156" s="1"/>
    </row>
    <row r="61157" spans="4:4" x14ac:dyDescent="0.2">
      <c r="D61157" s="1"/>
    </row>
    <row r="61158" spans="4:4" x14ac:dyDescent="0.2">
      <c r="D61158" s="1"/>
    </row>
    <row r="61159" spans="4:4" x14ac:dyDescent="0.2">
      <c r="D61159" s="1"/>
    </row>
    <row r="61160" spans="4:4" x14ac:dyDescent="0.2">
      <c r="D61160" s="1"/>
    </row>
    <row r="61161" spans="4:4" x14ac:dyDescent="0.2">
      <c r="D61161" s="1"/>
    </row>
    <row r="61162" spans="4:4" x14ac:dyDescent="0.2">
      <c r="D61162" s="1"/>
    </row>
    <row r="61163" spans="4:4" x14ac:dyDescent="0.2">
      <c r="D61163" s="1"/>
    </row>
    <row r="61164" spans="4:4" x14ac:dyDescent="0.2">
      <c r="D61164" s="1"/>
    </row>
    <row r="61165" spans="4:4" x14ac:dyDescent="0.2">
      <c r="D61165" s="1"/>
    </row>
    <row r="61166" spans="4:4" x14ac:dyDescent="0.2">
      <c r="D61166" s="1"/>
    </row>
    <row r="61167" spans="4:4" x14ac:dyDescent="0.2">
      <c r="D61167" s="1"/>
    </row>
    <row r="61168" spans="4:4" x14ac:dyDescent="0.2">
      <c r="D61168" s="1"/>
    </row>
    <row r="61169" spans="4:4" x14ac:dyDescent="0.2">
      <c r="D61169" s="1"/>
    </row>
    <row r="61170" spans="4:4" x14ac:dyDescent="0.2">
      <c r="D61170" s="1"/>
    </row>
    <row r="61171" spans="4:4" x14ac:dyDescent="0.2">
      <c r="D61171" s="1"/>
    </row>
    <row r="61172" spans="4:4" x14ac:dyDescent="0.2">
      <c r="D61172" s="1"/>
    </row>
    <row r="61173" spans="4:4" x14ac:dyDescent="0.2">
      <c r="D61173" s="1"/>
    </row>
    <row r="61174" spans="4:4" x14ac:dyDescent="0.2">
      <c r="D61174" s="1"/>
    </row>
    <row r="61175" spans="4:4" x14ac:dyDescent="0.2">
      <c r="D61175" s="1"/>
    </row>
    <row r="61176" spans="4:4" x14ac:dyDescent="0.2">
      <c r="D61176" s="1"/>
    </row>
    <row r="61177" spans="4:4" x14ac:dyDescent="0.2">
      <c r="D61177" s="1"/>
    </row>
    <row r="61178" spans="4:4" x14ac:dyDescent="0.2">
      <c r="D61178" s="1"/>
    </row>
    <row r="61179" spans="4:4" x14ac:dyDescent="0.2">
      <c r="D61179" s="1"/>
    </row>
    <row r="61180" spans="4:4" x14ac:dyDescent="0.2">
      <c r="D61180" s="1"/>
    </row>
    <row r="61181" spans="4:4" x14ac:dyDescent="0.2">
      <c r="D61181" s="1"/>
    </row>
    <row r="61182" spans="4:4" x14ac:dyDescent="0.2">
      <c r="D61182" s="1"/>
    </row>
    <row r="61183" spans="4:4" x14ac:dyDescent="0.2">
      <c r="D61183" s="1"/>
    </row>
    <row r="61184" spans="4:4" x14ac:dyDescent="0.2">
      <c r="D61184" s="1"/>
    </row>
    <row r="61185" spans="4:4" x14ac:dyDescent="0.2">
      <c r="D61185" s="1"/>
    </row>
    <row r="61186" spans="4:4" x14ac:dyDescent="0.2">
      <c r="D61186" s="1"/>
    </row>
    <row r="61187" spans="4:4" x14ac:dyDescent="0.2">
      <c r="D61187" s="1"/>
    </row>
    <row r="61188" spans="4:4" x14ac:dyDescent="0.2">
      <c r="D61188" s="1"/>
    </row>
    <row r="61189" spans="4:4" x14ac:dyDescent="0.2">
      <c r="D61189" s="1"/>
    </row>
    <row r="61190" spans="4:4" x14ac:dyDescent="0.2">
      <c r="D61190" s="1"/>
    </row>
    <row r="61191" spans="4:4" x14ac:dyDescent="0.2">
      <c r="D61191" s="1"/>
    </row>
    <row r="61192" spans="4:4" x14ac:dyDescent="0.2">
      <c r="D61192" s="1"/>
    </row>
    <row r="61193" spans="4:4" x14ac:dyDescent="0.2">
      <c r="D61193" s="1"/>
    </row>
    <row r="61194" spans="4:4" x14ac:dyDescent="0.2">
      <c r="D61194" s="1"/>
    </row>
    <row r="61195" spans="4:4" x14ac:dyDescent="0.2">
      <c r="D61195" s="1"/>
    </row>
    <row r="61196" spans="4:4" x14ac:dyDescent="0.2">
      <c r="D61196" s="1"/>
    </row>
    <row r="61197" spans="4:4" x14ac:dyDescent="0.2">
      <c r="D61197" s="1"/>
    </row>
    <row r="61198" spans="4:4" x14ac:dyDescent="0.2">
      <c r="D61198" s="1"/>
    </row>
    <row r="61199" spans="4:4" x14ac:dyDescent="0.2">
      <c r="D61199" s="1"/>
    </row>
    <row r="61200" spans="4:4" x14ac:dyDescent="0.2">
      <c r="D61200" s="1"/>
    </row>
    <row r="61201" spans="4:4" x14ac:dyDescent="0.2">
      <c r="D61201" s="1"/>
    </row>
    <row r="61202" spans="4:4" x14ac:dyDescent="0.2">
      <c r="D61202" s="1"/>
    </row>
    <row r="61203" spans="4:4" x14ac:dyDescent="0.2">
      <c r="D61203" s="1"/>
    </row>
    <row r="61204" spans="4:4" x14ac:dyDescent="0.2">
      <c r="D61204" s="1"/>
    </row>
    <row r="61205" spans="4:4" x14ac:dyDescent="0.2">
      <c r="D61205" s="1"/>
    </row>
    <row r="61206" spans="4:4" x14ac:dyDescent="0.2">
      <c r="D61206" s="1"/>
    </row>
    <row r="61207" spans="4:4" x14ac:dyDescent="0.2">
      <c r="D61207" s="1"/>
    </row>
    <row r="61208" spans="4:4" x14ac:dyDescent="0.2">
      <c r="D61208" s="1"/>
    </row>
    <row r="61209" spans="4:4" x14ac:dyDescent="0.2">
      <c r="D61209" s="1"/>
    </row>
    <row r="61210" spans="4:4" x14ac:dyDescent="0.2">
      <c r="D61210" s="1"/>
    </row>
    <row r="61211" spans="4:4" x14ac:dyDescent="0.2">
      <c r="D61211" s="1"/>
    </row>
    <row r="61212" spans="4:4" x14ac:dyDescent="0.2">
      <c r="D61212" s="1"/>
    </row>
    <row r="61213" spans="4:4" x14ac:dyDescent="0.2">
      <c r="D61213" s="1"/>
    </row>
    <row r="61214" spans="4:4" x14ac:dyDescent="0.2">
      <c r="D61214" s="1"/>
    </row>
    <row r="61215" spans="4:4" x14ac:dyDescent="0.2">
      <c r="D61215" s="1"/>
    </row>
    <row r="61216" spans="4:4" x14ac:dyDescent="0.2">
      <c r="D61216" s="1"/>
    </row>
    <row r="61217" spans="4:4" x14ac:dyDescent="0.2">
      <c r="D61217" s="1"/>
    </row>
    <row r="61218" spans="4:4" x14ac:dyDescent="0.2">
      <c r="D61218" s="1"/>
    </row>
    <row r="61219" spans="4:4" x14ac:dyDescent="0.2">
      <c r="D61219" s="1"/>
    </row>
    <row r="61220" spans="4:4" x14ac:dyDescent="0.2">
      <c r="D61220" s="1"/>
    </row>
    <row r="61221" spans="4:4" x14ac:dyDescent="0.2">
      <c r="D61221" s="1"/>
    </row>
    <row r="61222" spans="4:4" x14ac:dyDescent="0.2">
      <c r="D61222" s="1"/>
    </row>
    <row r="61223" spans="4:4" x14ac:dyDescent="0.2">
      <c r="D61223" s="1"/>
    </row>
    <row r="61224" spans="4:4" x14ac:dyDescent="0.2">
      <c r="D61224" s="1"/>
    </row>
    <row r="61225" spans="4:4" x14ac:dyDescent="0.2">
      <c r="D61225" s="1"/>
    </row>
    <row r="61226" spans="4:4" x14ac:dyDescent="0.2">
      <c r="D61226" s="1"/>
    </row>
    <row r="61227" spans="4:4" x14ac:dyDescent="0.2">
      <c r="D61227" s="1"/>
    </row>
    <row r="61228" spans="4:4" x14ac:dyDescent="0.2">
      <c r="D61228" s="1"/>
    </row>
    <row r="61229" spans="4:4" x14ac:dyDescent="0.2">
      <c r="D61229" s="1"/>
    </row>
    <row r="61230" spans="4:4" x14ac:dyDescent="0.2">
      <c r="D61230" s="1"/>
    </row>
    <row r="61231" spans="4:4" x14ac:dyDescent="0.2">
      <c r="D61231" s="1"/>
    </row>
    <row r="61232" spans="4:4" x14ac:dyDescent="0.2">
      <c r="D61232" s="1"/>
    </row>
    <row r="61233" spans="4:4" x14ac:dyDescent="0.2">
      <c r="D61233" s="1"/>
    </row>
    <row r="61234" spans="4:4" x14ac:dyDescent="0.2">
      <c r="D61234" s="1"/>
    </row>
    <row r="61235" spans="4:4" x14ac:dyDescent="0.2">
      <c r="D61235" s="1"/>
    </row>
    <row r="61236" spans="4:4" x14ac:dyDescent="0.2">
      <c r="D61236" s="1"/>
    </row>
    <row r="61237" spans="4:4" x14ac:dyDescent="0.2">
      <c r="D61237" s="1"/>
    </row>
    <row r="61238" spans="4:4" x14ac:dyDescent="0.2">
      <c r="D61238" s="1"/>
    </row>
    <row r="61239" spans="4:4" x14ac:dyDescent="0.2">
      <c r="D61239" s="1"/>
    </row>
    <row r="61240" spans="4:4" x14ac:dyDescent="0.2">
      <c r="D61240" s="1"/>
    </row>
    <row r="61241" spans="4:4" x14ac:dyDescent="0.2">
      <c r="D61241" s="1"/>
    </row>
    <row r="61242" spans="4:4" x14ac:dyDescent="0.2">
      <c r="D61242" s="1"/>
    </row>
    <row r="61243" spans="4:4" x14ac:dyDescent="0.2">
      <c r="D61243" s="1"/>
    </row>
    <row r="61244" spans="4:4" x14ac:dyDescent="0.2">
      <c r="D61244" s="1"/>
    </row>
    <row r="61245" spans="4:4" x14ac:dyDescent="0.2">
      <c r="D61245" s="1"/>
    </row>
    <row r="61246" spans="4:4" x14ac:dyDescent="0.2">
      <c r="D61246" s="1"/>
    </row>
    <row r="61247" spans="4:4" x14ac:dyDescent="0.2">
      <c r="D61247" s="1"/>
    </row>
    <row r="61248" spans="4:4" x14ac:dyDescent="0.2">
      <c r="D61248" s="1"/>
    </row>
    <row r="61249" spans="4:4" x14ac:dyDescent="0.2">
      <c r="D61249" s="1"/>
    </row>
    <row r="61250" spans="4:4" x14ac:dyDescent="0.2">
      <c r="D61250" s="1"/>
    </row>
    <row r="61251" spans="4:4" x14ac:dyDescent="0.2">
      <c r="D61251" s="1"/>
    </row>
    <row r="61252" spans="4:4" x14ac:dyDescent="0.2">
      <c r="D61252" s="1"/>
    </row>
    <row r="61253" spans="4:4" x14ac:dyDescent="0.2">
      <c r="D61253" s="1"/>
    </row>
    <row r="61254" spans="4:4" x14ac:dyDescent="0.2">
      <c r="D61254" s="1"/>
    </row>
    <row r="61255" spans="4:4" x14ac:dyDescent="0.2">
      <c r="D61255" s="1"/>
    </row>
    <row r="61256" spans="4:4" x14ac:dyDescent="0.2">
      <c r="D61256" s="1"/>
    </row>
    <row r="61257" spans="4:4" x14ac:dyDescent="0.2">
      <c r="D61257" s="1"/>
    </row>
    <row r="61258" spans="4:4" x14ac:dyDescent="0.2">
      <c r="D61258" s="1"/>
    </row>
    <row r="61259" spans="4:4" x14ac:dyDescent="0.2">
      <c r="D61259" s="1"/>
    </row>
    <row r="61260" spans="4:4" x14ac:dyDescent="0.2">
      <c r="D61260" s="1"/>
    </row>
    <row r="61261" spans="4:4" x14ac:dyDescent="0.2">
      <c r="D61261" s="1"/>
    </row>
    <row r="61262" spans="4:4" x14ac:dyDescent="0.2">
      <c r="D61262" s="1"/>
    </row>
    <row r="61263" spans="4:4" x14ac:dyDescent="0.2">
      <c r="D61263" s="1"/>
    </row>
    <row r="61264" spans="4:4" x14ac:dyDescent="0.2">
      <c r="D61264" s="1"/>
    </row>
    <row r="61265" spans="4:4" x14ac:dyDescent="0.2">
      <c r="D61265" s="1"/>
    </row>
    <row r="61266" spans="4:4" x14ac:dyDescent="0.2">
      <c r="D61266" s="1"/>
    </row>
    <row r="61267" spans="4:4" x14ac:dyDescent="0.2">
      <c r="D61267" s="1"/>
    </row>
    <row r="61268" spans="4:4" x14ac:dyDescent="0.2">
      <c r="D61268" s="1"/>
    </row>
    <row r="61269" spans="4:4" x14ac:dyDescent="0.2">
      <c r="D61269" s="1"/>
    </row>
    <row r="61270" spans="4:4" x14ac:dyDescent="0.2">
      <c r="D61270" s="1"/>
    </row>
    <row r="61271" spans="4:4" x14ac:dyDescent="0.2">
      <c r="D61271" s="1"/>
    </row>
    <row r="61272" spans="4:4" x14ac:dyDescent="0.2">
      <c r="D61272" s="1"/>
    </row>
    <row r="61273" spans="4:4" x14ac:dyDescent="0.2">
      <c r="D61273" s="1"/>
    </row>
    <row r="61274" spans="4:4" x14ac:dyDescent="0.2">
      <c r="D61274" s="1"/>
    </row>
    <row r="61275" spans="4:4" x14ac:dyDescent="0.2">
      <c r="D61275" s="1"/>
    </row>
    <row r="61276" spans="4:4" x14ac:dyDescent="0.2">
      <c r="D61276" s="1"/>
    </row>
    <row r="61277" spans="4:4" x14ac:dyDescent="0.2">
      <c r="D61277" s="1"/>
    </row>
    <row r="61278" spans="4:4" x14ac:dyDescent="0.2">
      <c r="D61278" s="1"/>
    </row>
    <row r="61279" spans="4:4" x14ac:dyDescent="0.2">
      <c r="D61279" s="1"/>
    </row>
    <row r="61280" spans="4:4" x14ac:dyDescent="0.2">
      <c r="D61280" s="1"/>
    </row>
    <row r="61281" spans="4:4" x14ac:dyDescent="0.2">
      <c r="D61281" s="1"/>
    </row>
    <row r="61282" spans="4:4" x14ac:dyDescent="0.2">
      <c r="D61282" s="1"/>
    </row>
    <row r="61283" spans="4:4" x14ac:dyDescent="0.2">
      <c r="D61283" s="1"/>
    </row>
    <row r="61284" spans="4:4" x14ac:dyDescent="0.2">
      <c r="D61284" s="1"/>
    </row>
    <row r="61285" spans="4:4" x14ac:dyDescent="0.2">
      <c r="D61285" s="1"/>
    </row>
    <row r="61286" spans="4:4" x14ac:dyDescent="0.2">
      <c r="D61286" s="1"/>
    </row>
    <row r="61287" spans="4:4" x14ac:dyDescent="0.2">
      <c r="D61287" s="1"/>
    </row>
    <row r="61288" spans="4:4" x14ac:dyDescent="0.2">
      <c r="D61288" s="1"/>
    </row>
    <row r="61289" spans="4:4" x14ac:dyDescent="0.2">
      <c r="D61289" s="1"/>
    </row>
    <row r="61290" spans="4:4" x14ac:dyDescent="0.2">
      <c r="D61290" s="1"/>
    </row>
    <row r="61291" spans="4:4" x14ac:dyDescent="0.2">
      <c r="D61291" s="1"/>
    </row>
    <row r="61292" spans="4:4" x14ac:dyDescent="0.2">
      <c r="D61292" s="1"/>
    </row>
    <row r="61293" spans="4:4" x14ac:dyDescent="0.2">
      <c r="D61293" s="1"/>
    </row>
    <row r="61294" spans="4:4" x14ac:dyDescent="0.2">
      <c r="D61294" s="1"/>
    </row>
    <row r="61295" spans="4:4" x14ac:dyDescent="0.2">
      <c r="D61295" s="1"/>
    </row>
    <row r="61296" spans="4:4" x14ac:dyDescent="0.2">
      <c r="D61296" s="1"/>
    </row>
    <row r="61297" spans="4:4" x14ac:dyDescent="0.2">
      <c r="D61297" s="1"/>
    </row>
    <row r="61298" spans="4:4" x14ac:dyDescent="0.2">
      <c r="D61298" s="1"/>
    </row>
    <row r="61299" spans="4:4" x14ac:dyDescent="0.2">
      <c r="D61299" s="1"/>
    </row>
    <row r="61300" spans="4:4" x14ac:dyDescent="0.2">
      <c r="D61300" s="1"/>
    </row>
    <row r="61301" spans="4:4" x14ac:dyDescent="0.2">
      <c r="D61301" s="1"/>
    </row>
    <row r="61302" spans="4:4" x14ac:dyDescent="0.2">
      <c r="D61302" s="1"/>
    </row>
    <row r="61303" spans="4:4" x14ac:dyDescent="0.2">
      <c r="D61303" s="1"/>
    </row>
    <row r="61304" spans="4:4" x14ac:dyDescent="0.2">
      <c r="D61304" s="1"/>
    </row>
    <row r="61305" spans="4:4" x14ac:dyDescent="0.2">
      <c r="D61305" s="1"/>
    </row>
    <row r="61306" spans="4:4" x14ac:dyDescent="0.2">
      <c r="D61306" s="1"/>
    </row>
    <row r="61307" spans="4:4" x14ac:dyDescent="0.2">
      <c r="D61307" s="1"/>
    </row>
    <row r="61308" spans="4:4" x14ac:dyDescent="0.2">
      <c r="D61308" s="1"/>
    </row>
    <row r="61309" spans="4:4" x14ac:dyDescent="0.2">
      <c r="D61309" s="1"/>
    </row>
    <row r="61310" spans="4:4" x14ac:dyDescent="0.2">
      <c r="D61310" s="1"/>
    </row>
    <row r="61311" spans="4:4" x14ac:dyDescent="0.2">
      <c r="D61311" s="1"/>
    </row>
    <row r="61312" spans="4:4" x14ac:dyDescent="0.2">
      <c r="D61312" s="1"/>
    </row>
    <row r="61313" spans="4:4" x14ac:dyDescent="0.2">
      <c r="D61313" s="1"/>
    </row>
    <row r="61314" spans="4:4" x14ac:dyDescent="0.2">
      <c r="D61314" s="1"/>
    </row>
    <row r="61315" spans="4:4" x14ac:dyDescent="0.2">
      <c r="D61315" s="1"/>
    </row>
    <row r="61316" spans="4:4" x14ac:dyDescent="0.2">
      <c r="D61316" s="1"/>
    </row>
    <row r="61317" spans="4:4" x14ac:dyDescent="0.2">
      <c r="D61317" s="1"/>
    </row>
    <row r="61318" spans="4:4" x14ac:dyDescent="0.2">
      <c r="D61318" s="1"/>
    </row>
    <row r="61319" spans="4:4" x14ac:dyDescent="0.2">
      <c r="D61319" s="1"/>
    </row>
    <row r="61320" spans="4:4" x14ac:dyDescent="0.2">
      <c r="D61320" s="1"/>
    </row>
    <row r="61321" spans="4:4" x14ac:dyDescent="0.2">
      <c r="D61321" s="1"/>
    </row>
    <row r="61322" spans="4:4" x14ac:dyDescent="0.2">
      <c r="D61322" s="1"/>
    </row>
    <row r="61323" spans="4:4" x14ac:dyDescent="0.2">
      <c r="D61323" s="1"/>
    </row>
    <row r="61324" spans="4:4" x14ac:dyDescent="0.2">
      <c r="D61324" s="1"/>
    </row>
    <row r="61325" spans="4:4" x14ac:dyDescent="0.2">
      <c r="D61325" s="1"/>
    </row>
    <row r="61326" spans="4:4" x14ac:dyDescent="0.2">
      <c r="D61326" s="1"/>
    </row>
    <row r="61327" spans="4:4" x14ac:dyDescent="0.2">
      <c r="D61327" s="1"/>
    </row>
    <row r="61328" spans="4:4" x14ac:dyDescent="0.2">
      <c r="D61328" s="1"/>
    </row>
    <row r="61329" spans="4:4" x14ac:dyDescent="0.2">
      <c r="D61329" s="1"/>
    </row>
    <row r="61330" spans="4:4" x14ac:dyDescent="0.2">
      <c r="D61330" s="1"/>
    </row>
    <row r="61331" spans="4:4" x14ac:dyDescent="0.2">
      <c r="D61331" s="1"/>
    </row>
    <row r="61332" spans="4:4" x14ac:dyDescent="0.2">
      <c r="D61332" s="1"/>
    </row>
    <row r="61333" spans="4:4" x14ac:dyDescent="0.2">
      <c r="D61333" s="1"/>
    </row>
    <row r="61334" spans="4:4" x14ac:dyDescent="0.2">
      <c r="D61334" s="1"/>
    </row>
    <row r="61335" spans="4:4" x14ac:dyDescent="0.2">
      <c r="D61335" s="1"/>
    </row>
    <row r="61336" spans="4:4" x14ac:dyDescent="0.2">
      <c r="D61336" s="1"/>
    </row>
    <row r="61337" spans="4:4" x14ac:dyDescent="0.2">
      <c r="D61337" s="1"/>
    </row>
    <row r="61338" spans="4:4" x14ac:dyDescent="0.2">
      <c r="D61338" s="1"/>
    </row>
    <row r="61339" spans="4:4" x14ac:dyDescent="0.2">
      <c r="D61339" s="1"/>
    </row>
    <row r="61340" spans="4:4" x14ac:dyDescent="0.2">
      <c r="D61340" s="1"/>
    </row>
    <row r="61341" spans="4:4" x14ac:dyDescent="0.2">
      <c r="D61341" s="1"/>
    </row>
    <row r="61342" spans="4:4" x14ac:dyDescent="0.2">
      <c r="D61342" s="1"/>
    </row>
    <row r="61343" spans="4:4" x14ac:dyDescent="0.2">
      <c r="D61343" s="1"/>
    </row>
    <row r="61344" spans="4:4" x14ac:dyDescent="0.2">
      <c r="D61344" s="1"/>
    </row>
    <row r="61345" spans="4:4" x14ac:dyDescent="0.2">
      <c r="D61345" s="1"/>
    </row>
    <row r="61346" spans="4:4" x14ac:dyDescent="0.2">
      <c r="D61346" s="1"/>
    </row>
    <row r="61347" spans="4:4" x14ac:dyDescent="0.2">
      <c r="D61347" s="1"/>
    </row>
    <row r="61348" spans="4:4" x14ac:dyDescent="0.2">
      <c r="D61348" s="1"/>
    </row>
    <row r="61349" spans="4:4" x14ac:dyDescent="0.2">
      <c r="D61349" s="1"/>
    </row>
    <row r="61350" spans="4:4" x14ac:dyDescent="0.2">
      <c r="D61350" s="1"/>
    </row>
    <row r="61351" spans="4:4" x14ac:dyDescent="0.2">
      <c r="D61351" s="1"/>
    </row>
    <row r="61352" spans="4:4" x14ac:dyDescent="0.2">
      <c r="D61352" s="1"/>
    </row>
    <row r="61353" spans="4:4" x14ac:dyDescent="0.2">
      <c r="D61353" s="1"/>
    </row>
    <row r="61354" spans="4:4" x14ac:dyDescent="0.2">
      <c r="D61354" s="1"/>
    </row>
    <row r="61355" spans="4:4" x14ac:dyDescent="0.2">
      <c r="D61355" s="1"/>
    </row>
    <row r="61356" spans="4:4" x14ac:dyDescent="0.2">
      <c r="D61356" s="1"/>
    </row>
    <row r="61357" spans="4:4" x14ac:dyDescent="0.2">
      <c r="D61357" s="1"/>
    </row>
    <row r="61358" spans="4:4" x14ac:dyDescent="0.2">
      <c r="D61358" s="1"/>
    </row>
    <row r="61359" spans="4:4" x14ac:dyDescent="0.2">
      <c r="D61359" s="1"/>
    </row>
    <row r="61360" spans="4:4" x14ac:dyDescent="0.2">
      <c r="D61360" s="1"/>
    </row>
    <row r="61361" spans="4:4" x14ac:dyDescent="0.2">
      <c r="D61361" s="1"/>
    </row>
    <row r="61362" spans="4:4" x14ac:dyDescent="0.2">
      <c r="D61362" s="1"/>
    </row>
    <row r="61363" spans="4:4" x14ac:dyDescent="0.2">
      <c r="D61363" s="1"/>
    </row>
    <row r="61364" spans="4:4" x14ac:dyDescent="0.2">
      <c r="D61364" s="1"/>
    </row>
    <row r="61365" spans="4:4" x14ac:dyDescent="0.2">
      <c r="D61365" s="1"/>
    </row>
    <row r="61366" spans="4:4" x14ac:dyDescent="0.2">
      <c r="D61366" s="1"/>
    </row>
    <row r="61367" spans="4:4" x14ac:dyDescent="0.2">
      <c r="D61367" s="1"/>
    </row>
    <row r="61368" spans="4:4" x14ac:dyDescent="0.2">
      <c r="D61368" s="1"/>
    </row>
    <row r="61369" spans="4:4" x14ac:dyDescent="0.2">
      <c r="D61369" s="1"/>
    </row>
    <row r="61370" spans="4:4" x14ac:dyDescent="0.2">
      <c r="D61370" s="1"/>
    </row>
    <row r="61371" spans="4:4" x14ac:dyDescent="0.2">
      <c r="D61371" s="1"/>
    </row>
    <row r="61372" spans="4:4" x14ac:dyDescent="0.2">
      <c r="D61372" s="1"/>
    </row>
    <row r="61373" spans="4:4" x14ac:dyDescent="0.2">
      <c r="D61373" s="1"/>
    </row>
    <row r="61374" spans="4:4" x14ac:dyDescent="0.2">
      <c r="D61374" s="1"/>
    </row>
    <row r="61375" spans="4:4" x14ac:dyDescent="0.2">
      <c r="D61375" s="1"/>
    </row>
    <row r="61376" spans="4:4" x14ac:dyDescent="0.2">
      <c r="D61376" s="1"/>
    </row>
    <row r="61377" spans="4:4" x14ac:dyDescent="0.2">
      <c r="D61377" s="1"/>
    </row>
    <row r="61378" spans="4:4" x14ac:dyDescent="0.2">
      <c r="D61378" s="1"/>
    </row>
    <row r="61379" spans="4:4" x14ac:dyDescent="0.2">
      <c r="D61379" s="1"/>
    </row>
    <row r="61380" spans="4:4" x14ac:dyDescent="0.2">
      <c r="D61380" s="1"/>
    </row>
    <row r="61381" spans="4:4" x14ac:dyDescent="0.2">
      <c r="D61381" s="1"/>
    </row>
    <row r="61382" spans="4:4" x14ac:dyDescent="0.2">
      <c r="D61382" s="1"/>
    </row>
    <row r="61383" spans="4:4" x14ac:dyDescent="0.2">
      <c r="D61383" s="1"/>
    </row>
    <row r="61384" spans="4:4" x14ac:dyDescent="0.2">
      <c r="D61384" s="1"/>
    </row>
    <row r="61385" spans="4:4" x14ac:dyDescent="0.2">
      <c r="D61385" s="1"/>
    </row>
    <row r="61386" spans="4:4" x14ac:dyDescent="0.2">
      <c r="D61386" s="1"/>
    </row>
    <row r="61387" spans="4:4" x14ac:dyDescent="0.2">
      <c r="D61387" s="1"/>
    </row>
    <row r="61388" spans="4:4" x14ac:dyDescent="0.2">
      <c r="D61388" s="1"/>
    </row>
    <row r="61389" spans="4:4" x14ac:dyDescent="0.2">
      <c r="D61389" s="1"/>
    </row>
    <row r="61390" spans="4:4" x14ac:dyDescent="0.2">
      <c r="D61390" s="1"/>
    </row>
    <row r="61391" spans="4:4" x14ac:dyDescent="0.2">
      <c r="D61391" s="1"/>
    </row>
    <row r="61392" spans="4:4" x14ac:dyDescent="0.2">
      <c r="D61392" s="1"/>
    </row>
    <row r="61393" spans="4:4" x14ac:dyDescent="0.2">
      <c r="D61393" s="1"/>
    </row>
    <row r="61394" spans="4:4" x14ac:dyDescent="0.2">
      <c r="D61394" s="1"/>
    </row>
    <row r="61395" spans="4:4" x14ac:dyDescent="0.2">
      <c r="D61395" s="1"/>
    </row>
    <row r="61396" spans="4:4" x14ac:dyDescent="0.2">
      <c r="D61396" s="1"/>
    </row>
    <row r="61397" spans="4:4" x14ac:dyDescent="0.2">
      <c r="D61397" s="1"/>
    </row>
    <row r="61398" spans="4:4" x14ac:dyDescent="0.2">
      <c r="D61398" s="1"/>
    </row>
    <row r="61399" spans="4:4" x14ac:dyDescent="0.2">
      <c r="D61399" s="1"/>
    </row>
    <row r="61400" spans="4:4" x14ac:dyDescent="0.2">
      <c r="D61400" s="1"/>
    </row>
    <row r="61401" spans="4:4" x14ac:dyDescent="0.2">
      <c r="D61401" s="1"/>
    </row>
    <row r="61402" spans="4:4" x14ac:dyDescent="0.2">
      <c r="D61402" s="1"/>
    </row>
    <row r="61403" spans="4:4" x14ac:dyDescent="0.2">
      <c r="D61403" s="1"/>
    </row>
    <row r="61404" spans="4:4" x14ac:dyDescent="0.2">
      <c r="D61404" s="1"/>
    </row>
    <row r="61405" spans="4:4" x14ac:dyDescent="0.2">
      <c r="D61405" s="1"/>
    </row>
    <row r="61406" spans="4:4" x14ac:dyDescent="0.2">
      <c r="D61406" s="1"/>
    </row>
    <row r="61407" spans="4:4" x14ac:dyDescent="0.2">
      <c r="D61407" s="1"/>
    </row>
    <row r="61408" spans="4:4" x14ac:dyDescent="0.2">
      <c r="D61408" s="1"/>
    </row>
    <row r="61409" spans="4:4" x14ac:dyDescent="0.2">
      <c r="D61409" s="1"/>
    </row>
    <row r="61410" spans="4:4" x14ac:dyDescent="0.2">
      <c r="D61410" s="1"/>
    </row>
    <row r="61411" spans="4:4" x14ac:dyDescent="0.2">
      <c r="D61411" s="1"/>
    </row>
    <row r="61412" spans="4:4" x14ac:dyDescent="0.2">
      <c r="D61412" s="1"/>
    </row>
    <row r="61413" spans="4:4" x14ac:dyDescent="0.2">
      <c r="D61413" s="1"/>
    </row>
    <row r="61414" spans="4:4" x14ac:dyDescent="0.2">
      <c r="D61414" s="1"/>
    </row>
    <row r="61415" spans="4:4" x14ac:dyDescent="0.2">
      <c r="D61415" s="1"/>
    </row>
    <row r="61416" spans="4:4" x14ac:dyDescent="0.2">
      <c r="D61416" s="1"/>
    </row>
    <row r="61417" spans="4:4" x14ac:dyDescent="0.2">
      <c r="D61417" s="1"/>
    </row>
    <row r="61418" spans="4:4" x14ac:dyDescent="0.2">
      <c r="D61418" s="1"/>
    </row>
    <row r="61419" spans="4:4" x14ac:dyDescent="0.2">
      <c r="D61419" s="1"/>
    </row>
    <row r="61420" spans="4:4" x14ac:dyDescent="0.2">
      <c r="D61420" s="1"/>
    </row>
    <row r="61421" spans="4:4" x14ac:dyDescent="0.2">
      <c r="D61421" s="1"/>
    </row>
    <row r="61422" spans="4:4" x14ac:dyDescent="0.2">
      <c r="D61422" s="1"/>
    </row>
    <row r="61423" spans="4:4" x14ac:dyDescent="0.2">
      <c r="D61423" s="1"/>
    </row>
    <row r="61424" spans="4:4" x14ac:dyDescent="0.2">
      <c r="D61424" s="1"/>
    </row>
    <row r="61425" spans="4:4" x14ac:dyDescent="0.2">
      <c r="D61425" s="1"/>
    </row>
    <row r="61426" spans="4:4" x14ac:dyDescent="0.2">
      <c r="D61426" s="1"/>
    </row>
    <row r="61427" spans="4:4" x14ac:dyDescent="0.2">
      <c r="D61427" s="1"/>
    </row>
    <row r="61428" spans="4:4" x14ac:dyDescent="0.2">
      <c r="D61428" s="1"/>
    </row>
    <row r="61429" spans="4:4" x14ac:dyDescent="0.2">
      <c r="D61429" s="1"/>
    </row>
    <row r="61430" spans="4:4" x14ac:dyDescent="0.2">
      <c r="D61430" s="1"/>
    </row>
    <row r="61431" spans="4:4" x14ac:dyDescent="0.2">
      <c r="D61431" s="1"/>
    </row>
    <row r="61432" spans="4:4" x14ac:dyDescent="0.2">
      <c r="D61432" s="1"/>
    </row>
    <row r="61433" spans="4:4" x14ac:dyDescent="0.2">
      <c r="D61433" s="1"/>
    </row>
    <row r="61434" spans="4:4" x14ac:dyDescent="0.2">
      <c r="D61434" s="1"/>
    </row>
    <row r="61435" spans="4:4" x14ac:dyDescent="0.2">
      <c r="D61435" s="1"/>
    </row>
    <row r="61436" spans="4:4" x14ac:dyDescent="0.2">
      <c r="D61436" s="1"/>
    </row>
    <row r="61437" spans="4:4" x14ac:dyDescent="0.2">
      <c r="D61437" s="1"/>
    </row>
    <row r="61438" spans="4:4" x14ac:dyDescent="0.2">
      <c r="D61438" s="1"/>
    </row>
    <row r="61439" spans="4:4" x14ac:dyDescent="0.2">
      <c r="D61439" s="1"/>
    </row>
    <row r="61440" spans="4:4" x14ac:dyDescent="0.2">
      <c r="D61440" s="1"/>
    </row>
    <row r="61441" spans="4:4" x14ac:dyDescent="0.2">
      <c r="D61441" s="1"/>
    </row>
    <row r="61442" spans="4:4" x14ac:dyDescent="0.2">
      <c r="D61442" s="1"/>
    </row>
    <row r="61443" spans="4:4" x14ac:dyDescent="0.2">
      <c r="D61443" s="1"/>
    </row>
    <row r="61444" spans="4:4" x14ac:dyDescent="0.2">
      <c r="D61444" s="1"/>
    </row>
    <row r="61445" spans="4:4" x14ac:dyDescent="0.2">
      <c r="D61445" s="1"/>
    </row>
    <row r="61446" spans="4:4" x14ac:dyDescent="0.2">
      <c r="D61446" s="1"/>
    </row>
    <row r="61447" spans="4:4" x14ac:dyDescent="0.2">
      <c r="D61447" s="1"/>
    </row>
    <row r="61448" spans="4:4" x14ac:dyDescent="0.2">
      <c r="D61448" s="1"/>
    </row>
    <row r="61449" spans="4:4" x14ac:dyDescent="0.2">
      <c r="D61449" s="1"/>
    </row>
    <row r="61450" spans="4:4" x14ac:dyDescent="0.2">
      <c r="D61450" s="1"/>
    </row>
    <row r="61451" spans="4:4" x14ac:dyDescent="0.2">
      <c r="D61451" s="1"/>
    </row>
    <row r="61452" spans="4:4" x14ac:dyDescent="0.2">
      <c r="D61452" s="1"/>
    </row>
    <row r="61453" spans="4:4" x14ac:dyDescent="0.2">
      <c r="D61453" s="1"/>
    </row>
    <row r="61454" spans="4:4" x14ac:dyDescent="0.2">
      <c r="D61454" s="1"/>
    </row>
    <row r="61455" spans="4:4" x14ac:dyDescent="0.2">
      <c r="D61455" s="1"/>
    </row>
    <row r="61456" spans="4:4" x14ac:dyDescent="0.2">
      <c r="D61456" s="1"/>
    </row>
    <row r="61457" spans="4:4" x14ac:dyDescent="0.2">
      <c r="D61457" s="1"/>
    </row>
    <row r="61458" spans="4:4" x14ac:dyDescent="0.2">
      <c r="D61458" s="1"/>
    </row>
    <row r="61459" spans="4:4" x14ac:dyDescent="0.2">
      <c r="D61459" s="1"/>
    </row>
    <row r="61460" spans="4:4" x14ac:dyDescent="0.2">
      <c r="D61460" s="1"/>
    </row>
    <row r="61461" spans="4:4" x14ac:dyDescent="0.2">
      <c r="D61461" s="1"/>
    </row>
    <row r="61462" spans="4:4" x14ac:dyDescent="0.2">
      <c r="D61462" s="1"/>
    </row>
    <row r="61463" spans="4:4" x14ac:dyDescent="0.2">
      <c r="D61463" s="1"/>
    </row>
    <row r="61464" spans="4:4" x14ac:dyDescent="0.2">
      <c r="D61464" s="1"/>
    </row>
    <row r="61465" spans="4:4" x14ac:dyDescent="0.2">
      <c r="D61465" s="1"/>
    </row>
    <row r="61466" spans="4:4" x14ac:dyDescent="0.2">
      <c r="D61466" s="1"/>
    </row>
    <row r="61467" spans="4:4" x14ac:dyDescent="0.2">
      <c r="D61467" s="1"/>
    </row>
    <row r="61468" spans="4:4" x14ac:dyDescent="0.2">
      <c r="D61468" s="1"/>
    </row>
    <row r="61469" spans="4:4" x14ac:dyDescent="0.2">
      <c r="D61469" s="1"/>
    </row>
    <row r="61470" spans="4:4" x14ac:dyDescent="0.2">
      <c r="D61470" s="1"/>
    </row>
    <row r="61471" spans="4:4" x14ac:dyDescent="0.2">
      <c r="D61471" s="1"/>
    </row>
    <row r="61472" spans="4:4" x14ac:dyDescent="0.2">
      <c r="D61472" s="1"/>
    </row>
    <row r="61473" spans="4:4" x14ac:dyDescent="0.2">
      <c r="D61473" s="1"/>
    </row>
    <row r="61474" spans="4:4" x14ac:dyDescent="0.2">
      <c r="D61474" s="1"/>
    </row>
    <row r="61475" spans="4:4" x14ac:dyDescent="0.2">
      <c r="D61475" s="1"/>
    </row>
    <row r="61476" spans="4:4" x14ac:dyDescent="0.2">
      <c r="D61476" s="1"/>
    </row>
    <row r="61477" spans="4:4" x14ac:dyDescent="0.2">
      <c r="D61477" s="1"/>
    </row>
    <row r="61478" spans="4:4" x14ac:dyDescent="0.2">
      <c r="D61478" s="1"/>
    </row>
    <row r="61479" spans="4:4" x14ac:dyDescent="0.2">
      <c r="D61479" s="1"/>
    </row>
    <row r="61480" spans="4:4" x14ac:dyDescent="0.2">
      <c r="D61480" s="1"/>
    </row>
    <row r="61481" spans="4:4" x14ac:dyDescent="0.2">
      <c r="D61481" s="1"/>
    </row>
    <row r="61482" spans="4:4" x14ac:dyDescent="0.2">
      <c r="D61482" s="1"/>
    </row>
    <row r="61483" spans="4:4" x14ac:dyDescent="0.2">
      <c r="D61483" s="1"/>
    </row>
    <row r="61484" spans="4:4" x14ac:dyDescent="0.2">
      <c r="D61484" s="1"/>
    </row>
    <row r="61485" spans="4:4" x14ac:dyDescent="0.2">
      <c r="D61485" s="1"/>
    </row>
    <row r="61486" spans="4:4" x14ac:dyDescent="0.2">
      <c r="D61486" s="1"/>
    </row>
    <row r="61487" spans="4:4" x14ac:dyDescent="0.2">
      <c r="D61487" s="1"/>
    </row>
    <row r="61488" spans="4:4" x14ac:dyDescent="0.2">
      <c r="D61488" s="1"/>
    </row>
    <row r="61489" spans="4:4" x14ac:dyDescent="0.2">
      <c r="D61489" s="1"/>
    </row>
    <row r="61490" spans="4:4" x14ac:dyDescent="0.2">
      <c r="D61490" s="1"/>
    </row>
    <row r="61491" spans="4:4" x14ac:dyDescent="0.2">
      <c r="D61491" s="1"/>
    </row>
    <row r="61492" spans="4:4" x14ac:dyDescent="0.2">
      <c r="D61492" s="1"/>
    </row>
    <row r="61493" spans="4:4" x14ac:dyDescent="0.2">
      <c r="D61493" s="1"/>
    </row>
    <row r="61494" spans="4:4" x14ac:dyDescent="0.2">
      <c r="D61494" s="1"/>
    </row>
    <row r="61495" spans="4:4" x14ac:dyDescent="0.2">
      <c r="D61495" s="1"/>
    </row>
    <row r="61496" spans="4:4" x14ac:dyDescent="0.2">
      <c r="D61496" s="1"/>
    </row>
    <row r="61497" spans="4:4" x14ac:dyDescent="0.2">
      <c r="D61497" s="1"/>
    </row>
    <row r="61498" spans="4:4" x14ac:dyDescent="0.2">
      <c r="D61498" s="1"/>
    </row>
    <row r="61499" spans="4:4" x14ac:dyDescent="0.2">
      <c r="D61499" s="1"/>
    </row>
    <row r="61500" spans="4:4" x14ac:dyDescent="0.2">
      <c r="D61500" s="1"/>
    </row>
    <row r="61501" spans="4:4" x14ac:dyDescent="0.2">
      <c r="D61501" s="1"/>
    </row>
    <row r="61502" spans="4:4" x14ac:dyDescent="0.2">
      <c r="D61502" s="1"/>
    </row>
    <row r="61503" spans="4:4" x14ac:dyDescent="0.2">
      <c r="D61503" s="1"/>
    </row>
    <row r="61504" spans="4:4" x14ac:dyDescent="0.2">
      <c r="D61504" s="1"/>
    </row>
    <row r="61505" spans="4:4" x14ac:dyDescent="0.2">
      <c r="D61505" s="1"/>
    </row>
    <row r="61506" spans="4:4" x14ac:dyDescent="0.2">
      <c r="D61506" s="1"/>
    </row>
    <row r="61507" spans="4:4" x14ac:dyDescent="0.2">
      <c r="D61507" s="1"/>
    </row>
    <row r="61508" spans="4:4" x14ac:dyDescent="0.2">
      <c r="D61508" s="1"/>
    </row>
    <row r="61509" spans="4:4" x14ac:dyDescent="0.2">
      <c r="D61509" s="1"/>
    </row>
    <row r="61510" spans="4:4" x14ac:dyDescent="0.2">
      <c r="D61510" s="1"/>
    </row>
    <row r="61511" spans="4:4" x14ac:dyDescent="0.2">
      <c r="D61511" s="1"/>
    </row>
    <row r="61512" spans="4:4" x14ac:dyDescent="0.2">
      <c r="D61512" s="1"/>
    </row>
    <row r="61513" spans="4:4" x14ac:dyDescent="0.2">
      <c r="D61513" s="1"/>
    </row>
    <row r="61514" spans="4:4" x14ac:dyDescent="0.2">
      <c r="D61514" s="1"/>
    </row>
    <row r="61515" spans="4:4" x14ac:dyDescent="0.2">
      <c r="D61515" s="1"/>
    </row>
    <row r="61516" spans="4:4" x14ac:dyDescent="0.2">
      <c r="D61516" s="1"/>
    </row>
    <row r="61517" spans="4:4" x14ac:dyDescent="0.2">
      <c r="D61517" s="1"/>
    </row>
    <row r="61518" spans="4:4" x14ac:dyDescent="0.2">
      <c r="D61518" s="1"/>
    </row>
    <row r="61519" spans="4:4" x14ac:dyDescent="0.2">
      <c r="D61519" s="1"/>
    </row>
    <row r="61520" spans="4:4" x14ac:dyDescent="0.2">
      <c r="D61520" s="1"/>
    </row>
    <row r="61521" spans="4:4" x14ac:dyDescent="0.2">
      <c r="D61521" s="1"/>
    </row>
    <row r="61522" spans="4:4" x14ac:dyDescent="0.2">
      <c r="D61522" s="1"/>
    </row>
    <row r="61523" spans="4:4" x14ac:dyDescent="0.2">
      <c r="D61523" s="1"/>
    </row>
    <row r="61524" spans="4:4" x14ac:dyDescent="0.2">
      <c r="D61524" s="1"/>
    </row>
    <row r="61525" spans="4:4" x14ac:dyDescent="0.2">
      <c r="D61525" s="1"/>
    </row>
    <row r="61526" spans="4:4" x14ac:dyDescent="0.2">
      <c r="D61526" s="1"/>
    </row>
    <row r="61527" spans="4:4" x14ac:dyDescent="0.2">
      <c r="D61527" s="1"/>
    </row>
    <row r="61528" spans="4:4" x14ac:dyDescent="0.2">
      <c r="D61528" s="1"/>
    </row>
    <row r="61529" spans="4:4" x14ac:dyDescent="0.2">
      <c r="D61529" s="1"/>
    </row>
    <row r="61530" spans="4:4" x14ac:dyDescent="0.2">
      <c r="D61530" s="1"/>
    </row>
    <row r="61531" spans="4:4" x14ac:dyDescent="0.2">
      <c r="D61531" s="1"/>
    </row>
    <row r="61532" spans="4:4" x14ac:dyDescent="0.2">
      <c r="D61532" s="1"/>
    </row>
    <row r="61533" spans="4:4" x14ac:dyDescent="0.2">
      <c r="D61533" s="1"/>
    </row>
    <row r="61534" spans="4:4" x14ac:dyDescent="0.2">
      <c r="D61534" s="1"/>
    </row>
    <row r="61535" spans="4:4" x14ac:dyDescent="0.2">
      <c r="D61535" s="1"/>
    </row>
    <row r="61536" spans="4:4" x14ac:dyDescent="0.2">
      <c r="D61536" s="1"/>
    </row>
    <row r="61537" spans="4:4" x14ac:dyDescent="0.2">
      <c r="D61537" s="1"/>
    </row>
    <row r="61538" spans="4:4" x14ac:dyDescent="0.2">
      <c r="D61538" s="1"/>
    </row>
    <row r="61539" spans="4:4" x14ac:dyDescent="0.2">
      <c r="D61539" s="1"/>
    </row>
    <row r="61540" spans="4:4" x14ac:dyDescent="0.2">
      <c r="D61540" s="1"/>
    </row>
    <row r="61541" spans="4:4" x14ac:dyDescent="0.2">
      <c r="D61541" s="1"/>
    </row>
    <row r="61542" spans="4:4" x14ac:dyDescent="0.2">
      <c r="D61542" s="1"/>
    </row>
    <row r="61543" spans="4:4" x14ac:dyDescent="0.2">
      <c r="D61543" s="1"/>
    </row>
    <row r="61544" spans="4:4" x14ac:dyDescent="0.2">
      <c r="D61544" s="1"/>
    </row>
    <row r="61545" spans="4:4" x14ac:dyDescent="0.2">
      <c r="D61545" s="1"/>
    </row>
    <row r="61546" spans="4:4" x14ac:dyDescent="0.2">
      <c r="D61546" s="1"/>
    </row>
    <row r="61547" spans="4:4" x14ac:dyDescent="0.2">
      <c r="D61547" s="1"/>
    </row>
    <row r="61548" spans="4:4" x14ac:dyDescent="0.2">
      <c r="D61548" s="1"/>
    </row>
    <row r="61549" spans="4:4" x14ac:dyDescent="0.2">
      <c r="D61549" s="1"/>
    </row>
    <row r="61550" spans="4:4" x14ac:dyDescent="0.2">
      <c r="D61550" s="1"/>
    </row>
    <row r="61551" spans="4:4" x14ac:dyDescent="0.2">
      <c r="D61551" s="1"/>
    </row>
    <row r="61552" spans="4:4" x14ac:dyDescent="0.2">
      <c r="D61552" s="1"/>
    </row>
    <row r="61553" spans="4:4" x14ac:dyDescent="0.2">
      <c r="D61553" s="1"/>
    </row>
    <row r="61554" spans="4:4" x14ac:dyDescent="0.2">
      <c r="D61554" s="1"/>
    </row>
    <row r="61555" spans="4:4" x14ac:dyDescent="0.2">
      <c r="D61555" s="1"/>
    </row>
    <row r="61556" spans="4:4" x14ac:dyDescent="0.2">
      <c r="D61556" s="1"/>
    </row>
    <row r="61557" spans="4:4" x14ac:dyDescent="0.2">
      <c r="D61557" s="1"/>
    </row>
    <row r="61558" spans="4:4" x14ac:dyDescent="0.2">
      <c r="D61558" s="1"/>
    </row>
    <row r="61559" spans="4:4" x14ac:dyDescent="0.2">
      <c r="D61559" s="1"/>
    </row>
    <row r="61560" spans="4:4" x14ac:dyDescent="0.2">
      <c r="D61560" s="1"/>
    </row>
    <row r="61561" spans="4:4" x14ac:dyDescent="0.2">
      <c r="D61561" s="1"/>
    </row>
    <row r="61562" spans="4:4" x14ac:dyDescent="0.2">
      <c r="D61562" s="1"/>
    </row>
    <row r="61563" spans="4:4" x14ac:dyDescent="0.2">
      <c r="D61563" s="1"/>
    </row>
    <row r="61564" spans="4:4" x14ac:dyDescent="0.2">
      <c r="D61564" s="1"/>
    </row>
    <row r="61565" spans="4:4" x14ac:dyDescent="0.2">
      <c r="D61565" s="1"/>
    </row>
    <row r="61566" spans="4:4" x14ac:dyDescent="0.2">
      <c r="D61566" s="1"/>
    </row>
    <row r="61567" spans="4:4" x14ac:dyDescent="0.2">
      <c r="D61567" s="1"/>
    </row>
    <row r="61568" spans="4:4" x14ac:dyDescent="0.2">
      <c r="D61568" s="1"/>
    </row>
    <row r="61569" spans="4:4" x14ac:dyDescent="0.2">
      <c r="D61569" s="1"/>
    </row>
    <row r="61570" spans="4:4" x14ac:dyDescent="0.2">
      <c r="D61570" s="1"/>
    </row>
    <row r="61571" spans="4:4" x14ac:dyDescent="0.2">
      <c r="D61571" s="1"/>
    </row>
    <row r="61572" spans="4:4" x14ac:dyDescent="0.2">
      <c r="D61572" s="1"/>
    </row>
    <row r="61573" spans="4:4" x14ac:dyDescent="0.2">
      <c r="D61573" s="1"/>
    </row>
    <row r="61574" spans="4:4" x14ac:dyDescent="0.2">
      <c r="D61574" s="1"/>
    </row>
    <row r="61575" spans="4:4" x14ac:dyDescent="0.2">
      <c r="D61575" s="1"/>
    </row>
    <row r="61576" spans="4:4" x14ac:dyDescent="0.2">
      <c r="D61576" s="1"/>
    </row>
    <row r="61577" spans="4:4" x14ac:dyDescent="0.2">
      <c r="D61577" s="1"/>
    </row>
    <row r="61578" spans="4:4" x14ac:dyDescent="0.2">
      <c r="D61578" s="1"/>
    </row>
    <row r="61579" spans="4:4" x14ac:dyDescent="0.2">
      <c r="D61579" s="1"/>
    </row>
    <row r="61580" spans="4:4" x14ac:dyDescent="0.2">
      <c r="D61580" s="1"/>
    </row>
    <row r="61581" spans="4:4" x14ac:dyDescent="0.2">
      <c r="D61581" s="1"/>
    </row>
    <row r="61582" spans="4:4" x14ac:dyDescent="0.2">
      <c r="D61582" s="1"/>
    </row>
    <row r="61583" spans="4:4" x14ac:dyDescent="0.2">
      <c r="D61583" s="1"/>
    </row>
    <row r="61584" spans="4:4" x14ac:dyDescent="0.2">
      <c r="D61584" s="1"/>
    </row>
    <row r="61585" spans="4:4" x14ac:dyDescent="0.2">
      <c r="D61585" s="1"/>
    </row>
    <row r="61586" spans="4:4" x14ac:dyDescent="0.2">
      <c r="D61586" s="1"/>
    </row>
    <row r="61587" spans="4:4" x14ac:dyDescent="0.2">
      <c r="D61587" s="1"/>
    </row>
    <row r="61588" spans="4:4" x14ac:dyDescent="0.2">
      <c r="D61588" s="1"/>
    </row>
    <row r="61589" spans="4:4" x14ac:dyDescent="0.2">
      <c r="D61589" s="1"/>
    </row>
    <row r="61590" spans="4:4" x14ac:dyDescent="0.2">
      <c r="D61590" s="1"/>
    </row>
    <row r="61591" spans="4:4" x14ac:dyDescent="0.2">
      <c r="D61591" s="1"/>
    </row>
    <row r="61592" spans="4:4" x14ac:dyDescent="0.2">
      <c r="D61592" s="1"/>
    </row>
    <row r="61593" spans="4:4" x14ac:dyDescent="0.2">
      <c r="D61593" s="1"/>
    </row>
    <row r="61594" spans="4:4" x14ac:dyDescent="0.2">
      <c r="D61594" s="1"/>
    </row>
    <row r="61595" spans="4:4" x14ac:dyDescent="0.2">
      <c r="D61595" s="1"/>
    </row>
    <row r="61596" spans="4:4" x14ac:dyDescent="0.2">
      <c r="D61596" s="1"/>
    </row>
    <row r="61597" spans="4:4" x14ac:dyDescent="0.2">
      <c r="D61597" s="1"/>
    </row>
    <row r="61598" spans="4:4" x14ac:dyDescent="0.2">
      <c r="D61598" s="1"/>
    </row>
    <row r="61599" spans="4:4" x14ac:dyDescent="0.2">
      <c r="D61599" s="1"/>
    </row>
    <row r="61600" spans="4:4" x14ac:dyDescent="0.2">
      <c r="D61600" s="1"/>
    </row>
    <row r="61601" spans="4:4" x14ac:dyDescent="0.2">
      <c r="D61601" s="1"/>
    </row>
    <row r="61602" spans="4:4" x14ac:dyDescent="0.2">
      <c r="D61602" s="1"/>
    </row>
    <row r="61603" spans="4:4" x14ac:dyDescent="0.2">
      <c r="D61603" s="1"/>
    </row>
    <row r="61604" spans="4:4" x14ac:dyDescent="0.2">
      <c r="D61604" s="1"/>
    </row>
    <row r="61605" spans="4:4" x14ac:dyDescent="0.2">
      <c r="D61605" s="1"/>
    </row>
    <row r="61606" spans="4:4" x14ac:dyDescent="0.2">
      <c r="D61606" s="1"/>
    </row>
    <row r="61607" spans="4:4" x14ac:dyDescent="0.2">
      <c r="D61607" s="1"/>
    </row>
    <row r="61608" spans="4:4" x14ac:dyDescent="0.2">
      <c r="D61608" s="1"/>
    </row>
    <row r="61609" spans="4:4" x14ac:dyDescent="0.2">
      <c r="D61609" s="1"/>
    </row>
    <row r="61610" spans="4:4" x14ac:dyDescent="0.2">
      <c r="D61610" s="1"/>
    </row>
    <row r="61611" spans="4:4" x14ac:dyDescent="0.2">
      <c r="D61611" s="1"/>
    </row>
    <row r="61612" spans="4:4" x14ac:dyDescent="0.2">
      <c r="D61612" s="1"/>
    </row>
    <row r="61613" spans="4:4" x14ac:dyDescent="0.2">
      <c r="D61613" s="1"/>
    </row>
    <row r="61614" spans="4:4" x14ac:dyDescent="0.2">
      <c r="D61614" s="1"/>
    </row>
    <row r="61615" spans="4:4" x14ac:dyDescent="0.2">
      <c r="D61615" s="1"/>
    </row>
    <row r="61616" spans="4:4" x14ac:dyDescent="0.2">
      <c r="D61616" s="1"/>
    </row>
    <row r="61617" spans="4:4" x14ac:dyDescent="0.2">
      <c r="D61617" s="1"/>
    </row>
    <row r="61618" spans="4:4" x14ac:dyDescent="0.2">
      <c r="D61618" s="1"/>
    </row>
    <row r="61619" spans="4:4" x14ac:dyDescent="0.2">
      <c r="D61619" s="1"/>
    </row>
    <row r="61620" spans="4:4" x14ac:dyDescent="0.2">
      <c r="D61620" s="1"/>
    </row>
    <row r="61621" spans="4:4" x14ac:dyDescent="0.2">
      <c r="D61621" s="1"/>
    </row>
    <row r="61622" spans="4:4" x14ac:dyDescent="0.2">
      <c r="D61622" s="1"/>
    </row>
    <row r="61623" spans="4:4" x14ac:dyDescent="0.2">
      <c r="D61623" s="1"/>
    </row>
    <row r="61624" spans="4:4" x14ac:dyDescent="0.2">
      <c r="D61624" s="1"/>
    </row>
    <row r="61625" spans="4:4" x14ac:dyDescent="0.2">
      <c r="D61625" s="1"/>
    </row>
    <row r="61626" spans="4:4" x14ac:dyDescent="0.2">
      <c r="D61626" s="1"/>
    </row>
    <row r="61627" spans="4:4" x14ac:dyDescent="0.2">
      <c r="D61627" s="1"/>
    </row>
    <row r="61628" spans="4:4" x14ac:dyDescent="0.2">
      <c r="D61628" s="1"/>
    </row>
    <row r="61629" spans="4:4" x14ac:dyDescent="0.2">
      <c r="D61629" s="1"/>
    </row>
    <row r="61630" spans="4:4" x14ac:dyDescent="0.2">
      <c r="D61630" s="1"/>
    </row>
    <row r="61631" spans="4:4" x14ac:dyDescent="0.2">
      <c r="D61631" s="1"/>
    </row>
    <row r="61632" spans="4:4" x14ac:dyDescent="0.2">
      <c r="D61632" s="1"/>
    </row>
    <row r="61633" spans="4:4" x14ac:dyDescent="0.2">
      <c r="D61633" s="1"/>
    </row>
    <row r="61634" spans="4:4" x14ac:dyDescent="0.2">
      <c r="D61634" s="1"/>
    </row>
    <row r="61635" spans="4:4" x14ac:dyDescent="0.2">
      <c r="D61635" s="1"/>
    </row>
    <row r="61636" spans="4:4" x14ac:dyDescent="0.2">
      <c r="D61636" s="1"/>
    </row>
    <row r="61637" spans="4:4" x14ac:dyDescent="0.2">
      <c r="D61637" s="1"/>
    </row>
    <row r="61638" spans="4:4" x14ac:dyDescent="0.2">
      <c r="D61638" s="1"/>
    </row>
    <row r="61639" spans="4:4" x14ac:dyDescent="0.2">
      <c r="D61639" s="1"/>
    </row>
    <row r="61640" spans="4:4" x14ac:dyDescent="0.2">
      <c r="D61640" s="1"/>
    </row>
    <row r="61641" spans="4:4" x14ac:dyDescent="0.2">
      <c r="D61641" s="1"/>
    </row>
    <row r="61642" spans="4:4" x14ac:dyDescent="0.2">
      <c r="D61642" s="1"/>
    </row>
    <row r="61643" spans="4:4" x14ac:dyDescent="0.2">
      <c r="D61643" s="1"/>
    </row>
    <row r="61644" spans="4:4" x14ac:dyDescent="0.2">
      <c r="D61644" s="1"/>
    </row>
    <row r="61645" spans="4:4" x14ac:dyDescent="0.2">
      <c r="D61645" s="1"/>
    </row>
    <row r="61646" spans="4:4" x14ac:dyDescent="0.2">
      <c r="D61646" s="1"/>
    </row>
    <row r="61647" spans="4:4" x14ac:dyDescent="0.2">
      <c r="D61647" s="1"/>
    </row>
    <row r="61648" spans="4:4" x14ac:dyDescent="0.2">
      <c r="D61648" s="1"/>
    </row>
    <row r="61649" spans="4:4" x14ac:dyDescent="0.2">
      <c r="D61649" s="1"/>
    </row>
    <row r="61650" spans="4:4" x14ac:dyDescent="0.2">
      <c r="D61650" s="1"/>
    </row>
    <row r="61651" spans="4:4" x14ac:dyDescent="0.2">
      <c r="D61651" s="1"/>
    </row>
    <row r="61652" spans="4:4" x14ac:dyDescent="0.2">
      <c r="D61652" s="1"/>
    </row>
    <row r="61653" spans="4:4" x14ac:dyDescent="0.2">
      <c r="D61653" s="1"/>
    </row>
    <row r="61654" spans="4:4" x14ac:dyDescent="0.2">
      <c r="D61654" s="1"/>
    </row>
    <row r="61655" spans="4:4" x14ac:dyDescent="0.2">
      <c r="D61655" s="1"/>
    </row>
    <row r="61656" spans="4:4" x14ac:dyDescent="0.2">
      <c r="D61656" s="1"/>
    </row>
    <row r="61657" spans="4:4" x14ac:dyDescent="0.2">
      <c r="D61657" s="1"/>
    </row>
    <row r="61658" spans="4:4" x14ac:dyDescent="0.2">
      <c r="D61658" s="1"/>
    </row>
    <row r="61659" spans="4:4" x14ac:dyDescent="0.2">
      <c r="D61659" s="1"/>
    </row>
    <row r="61660" spans="4:4" x14ac:dyDescent="0.2">
      <c r="D61660" s="1"/>
    </row>
    <row r="61661" spans="4:4" x14ac:dyDescent="0.2">
      <c r="D61661" s="1"/>
    </row>
    <row r="61662" spans="4:4" x14ac:dyDescent="0.2">
      <c r="D61662" s="1"/>
    </row>
    <row r="61663" spans="4:4" x14ac:dyDescent="0.2">
      <c r="D61663" s="1"/>
    </row>
    <row r="61664" spans="4:4" x14ac:dyDescent="0.2">
      <c r="D61664" s="1"/>
    </row>
    <row r="61665" spans="4:4" x14ac:dyDescent="0.2">
      <c r="D61665" s="1"/>
    </row>
    <row r="61666" spans="4:4" x14ac:dyDescent="0.2">
      <c r="D61666" s="1"/>
    </row>
    <row r="61667" spans="4:4" x14ac:dyDescent="0.2">
      <c r="D61667" s="1"/>
    </row>
    <row r="61668" spans="4:4" x14ac:dyDescent="0.2">
      <c r="D61668" s="1"/>
    </row>
    <row r="61669" spans="4:4" x14ac:dyDescent="0.2">
      <c r="D61669" s="1"/>
    </row>
    <row r="61670" spans="4:4" x14ac:dyDescent="0.2">
      <c r="D61670" s="1"/>
    </row>
    <row r="61671" spans="4:4" x14ac:dyDescent="0.2">
      <c r="D61671" s="1"/>
    </row>
    <row r="61672" spans="4:4" x14ac:dyDescent="0.2">
      <c r="D61672" s="1"/>
    </row>
    <row r="61673" spans="4:4" x14ac:dyDescent="0.2">
      <c r="D61673" s="1"/>
    </row>
    <row r="61674" spans="4:4" x14ac:dyDescent="0.2">
      <c r="D61674" s="1"/>
    </row>
    <row r="61675" spans="4:4" x14ac:dyDescent="0.2">
      <c r="D61675" s="1"/>
    </row>
    <row r="61676" spans="4:4" x14ac:dyDescent="0.2">
      <c r="D61676" s="1"/>
    </row>
    <row r="61677" spans="4:4" x14ac:dyDescent="0.2">
      <c r="D61677" s="1"/>
    </row>
    <row r="61678" spans="4:4" x14ac:dyDescent="0.2">
      <c r="D61678" s="1"/>
    </row>
    <row r="61679" spans="4:4" x14ac:dyDescent="0.2">
      <c r="D61679" s="1"/>
    </row>
    <row r="61680" spans="4:4" x14ac:dyDescent="0.2">
      <c r="D61680" s="1"/>
    </row>
    <row r="61681" spans="4:4" x14ac:dyDescent="0.2">
      <c r="D61681" s="1"/>
    </row>
    <row r="61682" spans="4:4" x14ac:dyDescent="0.2">
      <c r="D61682" s="1"/>
    </row>
    <row r="61683" spans="4:4" x14ac:dyDescent="0.2">
      <c r="D61683" s="1"/>
    </row>
    <row r="61684" spans="4:4" x14ac:dyDescent="0.2">
      <c r="D61684" s="1"/>
    </row>
    <row r="61685" spans="4:4" x14ac:dyDescent="0.2">
      <c r="D61685" s="1"/>
    </row>
    <row r="61686" spans="4:4" x14ac:dyDescent="0.2">
      <c r="D61686" s="1"/>
    </row>
    <row r="61687" spans="4:4" x14ac:dyDescent="0.2">
      <c r="D61687" s="1"/>
    </row>
    <row r="61688" spans="4:4" x14ac:dyDescent="0.2">
      <c r="D61688" s="1"/>
    </row>
    <row r="61689" spans="4:4" x14ac:dyDescent="0.2">
      <c r="D61689" s="1"/>
    </row>
    <row r="61690" spans="4:4" x14ac:dyDescent="0.2">
      <c r="D61690" s="1"/>
    </row>
    <row r="61691" spans="4:4" x14ac:dyDescent="0.2">
      <c r="D61691" s="1"/>
    </row>
    <row r="61692" spans="4:4" x14ac:dyDescent="0.2">
      <c r="D61692" s="1"/>
    </row>
    <row r="61693" spans="4:4" x14ac:dyDescent="0.2">
      <c r="D61693" s="1"/>
    </row>
    <row r="61694" spans="4:4" x14ac:dyDescent="0.2">
      <c r="D61694" s="1"/>
    </row>
    <row r="61695" spans="4:4" x14ac:dyDescent="0.2">
      <c r="D61695" s="1"/>
    </row>
    <row r="61696" spans="4:4" x14ac:dyDescent="0.2">
      <c r="D61696" s="1"/>
    </row>
    <row r="61697" spans="4:4" x14ac:dyDescent="0.2">
      <c r="D61697" s="1"/>
    </row>
    <row r="61698" spans="4:4" x14ac:dyDescent="0.2">
      <c r="D61698" s="1"/>
    </row>
    <row r="61699" spans="4:4" x14ac:dyDescent="0.2">
      <c r="D61699" s="1"/>
    </row>
    <row r="61700" spans="4:4" x14ac:dyDescent="0.2">
      <c r="D61700" s="1"/>
    </row>
    <row r="61701" spans="4:4" x14ac:dyDescent="0.2">
      <c r="D61701" s="1"/>
    </row>
    <row r="61702" spans="4:4" x14ac:dyDescent="0.2">
      <c r="D61702" s="1"/>
    </row>
    <row r="61703" spans="4:4" x14ac:dyDescent="0.2">
      <c r="D61703" s="1"/>
    </row>
    <row r="61704" spans="4:4" x14ac:dyDescent="0.2">
      <c r="D61704" s="1"/>
    </row>
    <row r="61705" spans="4:4" x14ac:dyDescent="0.2">
      <c r="D61705" s="1"/>
    </row>
    <row r="61706" spans="4:4" x14ac:dyDescent="0.2">
      <c r="D61706" s="1"/>
    </row>
    <row r="61707" spans="4:4" x14ac:dyDescent="0.2">
      <c r="D61707" s="1"/>
    </row>
    <row r="61708" spans="4:4" x14ac:dyDescent="0.2">
      <c r="D61708" s="1"/>
    </row>
    <row r="61709" spans="4:4" x14ac:dyDescent="0.2">
      <c r="D61709" s="1"/>
    </row>
    <row r="61710" spans="4:4" x14ac:dyDescent="0.2">
      <c r="D61710" s="1"/>
    </row>
    <row r="61711" spans="4:4" x14ac:dyDescent="0.2">
      <c r="D61711" s="1"/>
    </row>
    <row r="61712" spans="4:4" x14ac:dyDescent="0.2">
      <c r="D61712" s="1"/>
    </row>
    <row r="61713" spans="4:4" x14ac:dyDescent="0.2">
      <c r="D61713" s="1"/>
    </row>
    <row r="61714" spans="4:4" x14ac:dyDescent="0.2">
      <c r="D61714" s="1"/>
    </row>
    <row r="61715" spans="4:4" x14ac:dyDescent="0.2">
      <c r="D61715" s="1"/>
    </row>
    <row r="61716" spans="4:4" x14ac:dyDescent="0.2">
      <c r="D61716" s="1"/>
    </row>
    <row r="61717" spans="4:4" x14ac:dyDescent="0.2">
      <c r="D61717" s="1"/>
    </row>
    <row r="61718" spans="4:4" x14ac:dyDescent="0.2">
      <c r="D61718" s="1"/>
    </row>
    <row r="61719" spans="4:4" x14ac:dyDescent="0.2">
      <c r="D61719" s="1"/>
    </row>
    <row r="61720" spans="4:4" x14ac:dyDescent="0.2">
      <c r="D61720" s="1"/>
    </row>
    <row r="61721" spans="4:4" x14ac:dyDescent="0.2">
      <c r="D61721" s="1"/>
    </row>
    <row r="61722" spans="4:4" x14ac:dyDescent="0.2">
      <c r="D61722" s="1"/>
    </row>
    <row r="61723" spans="4:4" x14ac:dyDescent="0.2">
      <c r="D61723" s="1"/>
    </row>
    <row r="61724" spans="4:4" x14ac:dyDescent="0.2">
      <c r="D61724" s="1"/>
    </row>
    <row r="61725" spans="4:4" x14ac:dyDescent="0.2">
      <c r="D61725" s="1"/>
    </row>
    <row r="61726" spans="4:4" x14ac:dyDescent="0.2">
      <c r="D61726" s="1"/>
    </row>
    <row r="61727" spans="4:4" x14ac:dyDescent="0.2">
      <c r="D61727" s="1"/>
    </row>
    <row r="61728" spans="4:4" x14ac:dyDescent="0.2">
      <c r="D61728" s="1"/>
    </row>
    <row r="61729" spans="4:4" x14ac:dyDescent="0.2">
      <c r="D61729" s="1"/>
    </row>
    <row r="61730" spans="4:4" x14ac:dyDescent="0.2">
      <c r="D61730" s="1"/>
    </row>
    <row r="61731" spans="4:4" x14ac:dyDescent="0.2">
      <c r="D61731" s="1"/>
    </row>
    <row r="61732" spans="4:4" x14ac:dyDescent="0.2">
      <c r="D61732" s="1"/>
    </row>
    <row r="61733" spans="4:4" x14ac:dyDescent="0.2">
      <c r="D61733" s="1"/>
    </row>
    <row r="61734" spans="4:4" x14ac:dyDescent="0.2">
      <c r="D61734" s="1"/>
    </row>
    <row r="61735" spans="4:4" x14ac:dyDescent="0.2">
      <c r="D61735" s="1"/>
    </row>
    <row r="61736" spans="4:4" x14ac:dyDescent="0.2">
      <c r="D61736" s="1"/>
    </row>
    <row r="61737" spans="4:4" x14ac:dyDescent="0.2">
      <c r="D61737" s="1"/>
    </row>
    <row r="61738" spans="4:4" x14ac:dyDescent="0.2">
      <c r="D61738" s="1"/>
    </row>
    <row r="61739" spans="4:4" x14ac:dyDescent="0.2">
      <c r="D61739" s="1"/>
    </row>
    <row r="61740" spans="4:4" x14ac:dyDescent="0.2">
      <c r="D61740" s="1"/>
    </row>
    <row r="61741" spans="4:4" x14ac:dyDescent="0.2">
      <c r="D61741" s="1"/>
    </row>
    <row r="61742" spans="4:4" x14ac:dyDescent="0.2">
      <c r="D61742" s="1"/>
    </row>
    <row r="61743" spans="4:4" x14ac:dyDescent="0.2">
      <c r="D61743" s="1"/>
    </row>
    <row r="61744" spans="4:4" x14ac:dyDescent="0.2">
      <c r="D61744" s="1"/>
    </row>
    <row r="61745" spans="4:4" x14ac:dyDescent="0.2">
      <c r="D61745" s="1"/>
    </row>
    <row r="61746" spans="4:4" x14ac:dyDescent="0.2">
      <c r="D61746" s="1"/>
    </row>
    <row r="61747" spans="4:4" x14ac:dyDescent="0.2">
      <c r="D61747" s="1"/>
    </row>
    <row r="61748" spans="4:4" x14ac:dyDescent="0.2">
      <c r="D61748" s="1"/>
    </row>
    <row r="61749" spans="4:4" x14ac:dyDescent="0.2">
      <c r="D61749" s="1"/>
    </row>
    <row r="61750" spans="4:4" x14ac:dyDescent="0.2">
      <c r="D61750" s="1"/>
    </row>
    <row r="61751" spans="4:4" x14ac:dyDescent="0.2">
      <c r="D61751" s="1"/>
    </row>
    <row r="61752" spans="4:4" x14ac:dyDescent="0.2">
      <c r="D61752" s="1"/>
    </row>
    <row r="61753" spans="4:4" x14ac:dyDescent="0.2">
      <c r="D61753" s="1"/>
    </row>
    <row r="61754" spans="4:4" x14ac:dyDescent="0.2">
      <c r="D61754" s="1"/>
    </row>
    <row r="61755" spans="4:4" x14ac:dyDescent="0.2">
      <c r="D61755" s="1"/>
    </row>
    <row r="61756" spans="4:4" x14ac:dyDescent="0.2">
      <c r="D61756" s="1"/>
    </row>
    <row r="61757" spans="4:4" x14ac:dyDescent="0.2">
      <c r="D61757" s="1"/>
    </row>
    <row r="61758" spans="4:4" x14ac:dyDescent="0.2">
      <c r="D61758" s="1"/>
    </row>
    <row r="61759" spans="4:4" x14ac:dyDescent="0.2">
      <c r="D61759" s="1"/>
    </row>
    <row r="61760" spans="4:4" x14ac:dyDescent="0.2">
      <c r="D61760" s="1"/>
    </row>
    <row r="61761" spans="4:4" x14ac:dyDescent="0.2">
      <c r="D61761" s="1"/>
    </row>
    <row r="61762" spans="4:4" x14ac:dyDescent="0.2">
      <c r="D61762" s="1"/>
    </row>
    <row r="61763" spans="4:4" x14ac:dyDescent="0.2">
      <c r="D61763" s="1"/>
    </row>
    <row r="61764" spans="4:4" x14ac:dyDescent="0.2">
      <c r="D61764" s="1"/>
    </row>
    <row r="61765" spans="4:4" x14ac:dyDescent="0.2">
      <c r="D61765" s="1"/>
    </row>
    <row r="61766" spans="4:4" x14ac:dyDescent="0.2">
      <c r="D61766" s="1"/>
    </row>
    <row r="61767" spans="4:4" x14ac:dyDescent="0.2">
      <c r="D61767" s="1"/>
    </row>
    <row r="61768" spans="4:4" x14ac:dyDescent="0.2">
      <c r="D61768" s="1"/>
    </row>
    <row r="61769" spans="4:4" x14ac:dyDescent="0.2">
      <c r="D61769" s="1"/>
    </row>
    <row r="61770" spans="4:4" x14ac:dyDescent="0.2">
      <c r="D61770" s="1"/>
    </row>
    <row r="61771" spans="4:4" x14ac:dyDescent="0.2">
      <c r="D61771" s="1"/>
    </row>
    <row r="61772" spans="4:4" x14ac:dyDescent="0.2">
      <c r="D61772" s="1"/>
    </row>
    <row r="61773" spans="4:4" x14ac:dyDescent="0.2">
      <c r="D61773" s="1"/>
    </row>
    <row r="61774" spans="4:4" x14ac:dyDescent="0.2">
      <c r="D61774" s="1"/>
    </row>
    <row r="61775" spans="4:4" x14ac:dyDescent="0.2">
      <c r="D61775" s="1"/>
    </row>
    <row r="61776" spans="4:4" x14ac:dyDescent="0.2">
      <c r="D61776" s="1"/>
    </row>
    <row r="61777" spans="4:4" x14ac:dyDescent="0.2">
      <c r="D61777" s="1"/>
    </row>
    <row r="61778" spans="4:4" x14ac:dyDescent="0.2">
      <c r="D61778" s="1"/>
    </row>
    <row r="61779" spans="4:4" x14ac:dyDescent="0.2">
      <c r="D61779" s="1"/>
    </row>
    <row r="61780" spans="4:4" x14ac:dyDescent="0.2">
      <c r="D61780" s="1"/>
    </row>
    <row r="61781" spans="4:4" x14ac:dyDescent="0.2">
      <c r="D61781" s="1"/>
    </row>
    <row r="61782" spans="4:4" x14ac:dyDescent="0.2">
      <c r="D61782" s="1"/>
    </row>
    <row r="61783" spans="4:4" x14ac:dyDescent="0.2">
      <c r="D61783" s="1"/>
    </row>
    <row r="61784" spans="4:4" x14ac:dyDescent="0.2">
      <c r="D61784" s="1"/>
    </row>
    <row r="61785" spans="4:4" x14ac:dyDescent="0.2">
      <c r="D61785" s="1"/>
    </row>
    <row r="61786" spans="4:4" x14ac:dyDescent="0.2">
      <c r="D61786" s="1"/>
    </row>
    <row r="61787" spans="4:4" x14ac:dyDescent="0.2">
      <c r="D61787" s="1"/>
    </row>
    <row r="61788" spans="4:4" x14ac:dyDescent="0.2">
      <c r="D61788" s="1"/>
    </row>
    <row r="61789" spans="4:4" x14ac:dyDescent="0.2">
      <c r="D61789" s="1"/>
    </row>
    <row r="61790" spans="4:4" x14ac:dyDescent="0.2">
      <c r="D61790" s="1"/>
    </row>
    <row r="61791" spans="4:4" x14ac:dyDescent="0.2">
      <c r="D61791" s="1"/>
    </row>
    <row r="61792" spans="4:4" x14ac:dyDescent="0.2">
      <c r="D61792" s="1"/>
    </row>
    <row r="61793" spans="4:4" x14ac:dyDescent="0.2">
      <c r="D61793" s="1"/>
    </row>
    <row r="61794" spans="4:4" x14ac:dyDescent="0.2">
      <c r="D61794" s="1"/>
    </row>
    <row r="61795" spans="4:4" x14ac:dyDescent="0.2">
      <c r="D61795" s="1"/>
    </row>
    <row r="61796" spans="4:4" x14ac:dyDescent="0.2">
      <c r="D61796" s="1"/>
    </row>
    <row r="61797" spans="4:4" x14ac:dyDescent="0.2">
      <c r="D61797" s="1"/>
    </row>
    <row r="61798" spans="4:4" x14ac:dyDescent="0.2">
      <c r="D61798" s="1"/>
    </row>
    <row r="61799" spans="4:4" x14ac:dyDescent="0.2">
      <c r="D61799" s="1"/>
    </row>
    <row r="61800" spans="4:4" x14ac:dyDescent="0.2">
      <c r="D61800" s="1"/>
    </row>
    <row r="61801" spans="4:4" x14ac:dyDescent="0.2">
      <c r="D61801" s="1"/>
    </row>
    <row r="61802" spans="4:4" x14ac:dyDescent="0.2">
      <c r="D61802" s="1"/>
    </row>
    <row r="61803" spans="4:4" x14ac:dyDescent="0.2">
      <c r="D61803" s="1"/>
    </row>
    <row r="61804" spans="4:4" x14ac:dyDescent="0.2">
      <c r="D61804" s="1"/>
    </row>
    <row r="61805" spans="4:4" x14ac:dyDescent="0.2">
      <c r="D61805" s="1"/>
    </row>
    <row r="61806" spans="4:4" x14ac:dyDescent="0.2">
      <c r="D61806" s="1"/>
    </row>
    <row r="61807" spans="4:4" x14ac:dyDescent="0.2">
      <c r="D61807" s="1"/>
    </row>
    <row r="61808" spans="4:4" x14ac:dyDescent="0.2">
      <c r="D61808" s="1"/>
    </row>
    <row r="61809" spans="4:4" x14ac:dyDescent="0.2">
      <c r="D61809" s="1"/>
    </row>
    <row r="61810" spans="4:4" x14ac:dyDescent="0.2">
      <c r="D61810" s="1"/>
    </row>
    <row r="61811" spans="4:4" x14ac:dyDescent="0.2">
      <c r="D61811" s="1"/>
    </row>
    <row r="61812" spans="4:4" x14ac:dyDescent="0.2">
      <c r="D61812" s="1"/>
    </row>
    <row r="61813" spans="4:4" x14ac:dyDescent="0.2">
      <c r="D61813" s="1"/>
    </row>
    <row r="61814" spans="4:4" x14ac:dyDescent="0.2">
      <c r="D61814" s="1"/>
    </row>
    <row r="61815" spans="4:4" x14ac:dyDescent="0.2">
      <c r="D61815" s="1"/>
    </row>
    <row r="61816" spans="4:4" x14ac:dyDescent="0.2">
      <c r="D61816" s="1"/>
    </row>
    <row r="61817" spans="4:4" x14ac:dyDescent="0.2">
      <c r="D61817" s="1"/>
    </row>
    <row r="61818" spans="4:4" x14ac:dyDescent="0.2">
      <c r="D61818" s="1"/>
    </row>
    <row r="61819" spans="4:4" x14ac:dyDescent="0.2">
      <c r="D61819" s="1"/>
    </row>
    <row r="61820" spans="4:4" x14ac:dyDescent="0.2">
      <c r="D61820" s="1"/>
    </row>
    <row r="61821" spans="4:4" x14ac:dyDescent="0.2">
      <c r="D61821" s="1"/>
    </row>
    <row r="61822" spans="4:4" x14ac:dyDescent="0.2">
      <c r="D61822" s="1"/>
    </row>
    <row r="61823" spans="4:4" x14ac:dyDescent="0.2">
      <c r="D61823" s="1"/>
    </row>
    <row r="61824" spans="4:4" x14ac:dyDescent="0.2">
      <c r="D61824" s="1"/>
    </row>
    <row r="61825" spans="4:4" x14ac:dyDescent="0.2">
      <c r="D61825" s="1"/>
    </row>
    <row r="61826" spans="4:4" x14ac:dyDescent="0.2">
      <c r="D61826" s="1"/>
    </row>
    <row r="61827" spans="4:4" x14ac:dyDescent="0.2">
      <c r="D61827" s="1"/>
    </row>
    <row r="61828" spans="4:4" x14ac:dyDescent="0.2">
      <c r="D61828" s="1"/>
    </row>
    <row r="61829" spans="4:4" x14ac:dyDescent="0.2">
      <c r="D61829" s="1"/>
    </row>
    <row r="61830" spans="4:4" x14ac:dyDescent="0.2">
      <c r="D61830" s="1"/>
    </row>
    <row r="61831" spans="4:4" x14ac:dyDescent="0.2">
      <c r="D61831" s="1"/>
    </row>
    <row r="61832" spans="4:4" x14ac:dyDescent="0.2">
      <c r="D61832" s="1"/>
    </row>
    <row r="61833" spans="4:4" x14ac:dyDescent="0.2">
      <c r="D61833" s="1"/>
    </row>
    <row r="61834" spans="4:4" x14ac:dyDescent="0.2">
      <c r="D61834" s="1"/>
    </row>
    <row r="61835" spans="4:4" x14ac:dyDescent="0.2">
      <c r="D61835" s="1"/>
    </row>
    <row r="61836" spans="4:4" x14ac:dyDescent="0.2">
      <c r="D61836" s="1"/>
    </row>
    <row r="61837" spans="4:4" x14ac:dyDescent="0.2">
      <c r="D61837" s="1"/>
    </row>
    <row r="61838" spans="4:4" x14ac:dyDescent="0.2">
      <c r="D61838" s="1"/>
    </row>
    <row r="61839" spans="4:4" x14ac:dyDescent="0.2">
      <c r="D61839" s="1"/>
    </row>
    <row r="61840" spans="4:4" x14ac:dyDescent="0.2">
      <c r="D61840" s="1"/>
    </row>
    <row r="61841" spans="4:4" x14ac:dyDescent="0.2">
      <c r="D61841" s="1"/>
    </row>
    <row r="61842" spans="4:4" x14ac:dyDescent="0.2">
      <c r="D61842" s="1"/>
    </row>
    <row r="61843" spans="4:4" x14ac:dyDescent="0.2">
      <c r="D61843" s="1"/>
    </row>
    <row r="61844" spans="4:4" x14ac:dyDescent="0.2">
      <c r="D61844" s="1"/>
    </row>
    <row r="61845" spans="4:4" x14ac:dyDescent="0.2">
      <c r="D61845" s="1"/>
    </row>
    <row r="61846" spans="4:4" x14ac:dyDescent="0.2">
      <c r="D61846" s="1"/>
    </row>
    <row r="61847" spans="4:4" x14ac:dyDescent="0.2">
      <c r="D61847" s="1"/>
    </row>
    <row r="61848" spans="4:4" x14ac:dyDescent="0.2">
      <c r="D61848" s="1"/>
    </row>
    <row r="61849" spans="4:4" x14ac:dyDescent="0.2">
      <c r="D61849" s="1"/>
    </row>
    <row r="61850" spans="4:4" x14ac:dyDescent="0.2">
      <c r="D61850" s="1"/>
    </row>
    <row r="61851" spans="4:4" x14ac:dyDescent="0.2">
      <c r="D61851" s="1"/>
    </row>
    <row r="61852" spans="4:4" x14ac:dyDescent="0.2">
      <c r="D61852" s="1"/>
    </row>
    <row r="61853" spans="4:4" x14ac:dyDescent="0.2">
      <c r="D61853" s="1"/>
    </row>
    <row r="61854" spans="4:4" x14ac:dyDescent="0.2">
      <c r="D61854" s="1"/>
    </row>
    <row r="61855" spans="4:4" x14ac:dyDescent="0.2">
      <c r="D61855" s="1"/>
    </row>
    <row r="61856" spans="4:4" x14ac:dyDescent="0.2">
      <c r="D61856" s="1"/>
    </row>
    <row r="61857" spans="4:4" x14ac:dyDescent="0.2">
      <c r="D61857" s="1"/>
    </row>
    <row r="61858" spans="4:4" x14ac:dyDescent="0.2">
      <c r="D61858" s="1"/>
    </row>
    <row r="61859" spans="4:4" x14ac:dyDescent="0.2">
      <c r="D61859" s="1"/>
    </row>
    <row r="61860" spans="4:4" x14ac:dyDescent="0.2">
      <c r="D61860" s="1"/>
    </row>
    <row r="61861" spans="4:4" x14ac:dyDescent="0.2">
      <c r="D61861" s="1"/>
    </row>
    <row r="61862" spans="4:4" x14ac:dyDescent="0.2">
      <c r="D61862" s="1"/>
    </row>
    <row r="61863" spans="4:4" x14ac:dyDescent="0.2">
      <c r="D61863" s="1"/>
    </row>
    <row r="61864" spans="4:4" x14ac:dyDescent="0.2">
      <c r="D61864" s="1"/>
    </row>
    <row r="61865" spans="4:4" x14ac:dyDescent="0.2">
      <c r="D61865" s="1"/>
    </row>
    <row r="61866" spans="4:4" x14ac:dyDescent="0.2">
      <c r="D61866" s="1"/>
    </row>
    <row r="61867" spans="4:4" x14ac:dyDescent="0.2">
      <c r="D61867" s="1"/>
    </row>
    <row r="61868" spans="4:4" x14ac:dyDescent="0.2">
      <c r="D61868" s="1"/>
    </row>
    <row r="61869" spans="4:4" x14ac:dyDescent="0.2">
      <c r="D61869" s="1"/>
    </row>
    <row r="61870" spans="4:4" x14ac:dyDescent="0.2">
      <c r="D61870" s="1"/>
    </row>
    <row r="61871" spans="4:4" x14ac:dyDescent="0.2">
      <c r="D61871" s="1"/>
    </row>
    <row r="61872" spans="4:4" x14ac:dyDescent="0.2">
      <c r="D61872" s="1"/>
    </row>
    <row r="61873" spans="4:4" x14ac:dyDescent="0.2">
      <c r="D61873" s="1"/>
    </row>
    <row r="61874" spans="4:4" x14ac:dyDescent="0.2">
      <c r="D61874" s="1"/>
    </row>
    <row r="61875" spans="4:4" x14ac:dyDescent="0.2">
      <c r="D61875" s="1"/>
    </row>
    <row r="61876" spans="4:4" x14ac:dyDescent="0.2">
      <c r="D61876" s="1"/>
    </row>
    <row r="61877" spans="4:4" x14ac:dyDescent="0.2">
      <c r="D61877" s="1"/>
    </row>
    <row r="61878" spans="4:4" x14ac:dyDescent="0.2">
      <c r="D61878" s="1"/>
    </row>
    <row r="61879" spans="4:4" x14ac:dyDescent="0.2">
      <c r="D61879" s="1"/>
    </row>
    <row r="61880" spans="4:4" x14ac:dyDescent="0.2">
      <c r="D61880" s="1"/>
    </row>
    <row r="61881" spans="4:4" x14ac:dyDescent="0.2">
      <c r="D61881" s="1"/>
    </row>
    <row r="61882" spans="4:4" x14ac:dyDescent="0.2">
      <c r="D61882" s="1"/>
    </row>
    <row r="61883" spans="4:4" x14ac:dyDescent="0.2">
      <c r="D61883" s="1"/>
    </row>
    <row r="61884" spans="4:4" x14ac:dyDescent="0.2">
      <c r="D61884" s="1"/>
    </row>
    <row r="61885" spans="4:4" x14ac:dyDescent="0.2">
      <c r="D61885" s="1"/>
    </row>
    <row r="61886" spans="4:4" x14ac:dyDescent="0.2">
      <c r="D61886" s="1"/>
    </row>
    <row r="61887" spans="4:4" x14ac:dyDescent="0.2">
      <c r="D61887" s="1"/>
    </row>
    <row r="61888" spans="4:4" x14ac:dyDescent="0.2">
      <c r="D61888" s="1"/>
    </row>
    <row r="61889" spans="4:4" x14ac:dyDescent="0.2">
      <c r="D61889" s="1"/>
    </row>
    <row r="61890" spans="4:4" x14ac:dyDescent="0.2">
      <c r="D61890" s="1"/>
    </row>
    <row r="61891" spans="4:4" x14ac:dyDescent="0.2">
      <c r="D61891" s="1"/>
    </row>
    <row r="61892" spans="4:4" x14ac:dyDescent="0.2">
      <c r="D61892" s="1"/>
    </row>
    <row r="61893" spans="4:4" x14ac:dyDescent="0.2">
      <c r="D61893" s="1"/>
    </row>
    <row r="61894" spans="4:4" x14ac:dyDescent="0.2">
      <c r="D61894" s="1"/>
    </row>
    <row r="61895" spans="4:4" x14ac:dyDescent="0.2">
      <c r="D61895" s="1"/>
    </row>
    <row r="61896" spans="4:4" x14ac:dyDescent="0.2">
      <c r="D61896" s="1"/>
    </row>
    <row r="61897" spans="4:4" x14ac:dyDescent="0.2">
      <c r="D61897" s="1"/>
    </row>
    <row r="61898" spans="4:4" x14ac:dyDescent="0.2">
      <c r="D61898" s="1"/>
    </row>
    <row r="61899" spans="4:4" x14ac:dyDescent="0.2">
      <c r="D61899" s="1"/>
    </row>
    <row r="61900" spans="4:4" x14ac:dyDescent="0.2">
      <c r="D61900" s="1"/>
    </row>
    <row r="61901" spans="4:4" x14ac:dyDescent="0.2">
      <c r="D61901" s="1"/>
    </row>
    <row r="61902" spans="4:4" x14ac:dyDescent="0.2">
      <c r="D61902" s="1"/>
    </row>
    <row r="61903" spans="4:4" x14ac:dyDescent="0.2">
      <c r="D61903" s="1"/>
    </row>
    <row r="61904" spans="4:4" x14ac:dyDescent="0.2">
      <c r="D61904" s="1"/>
    </row>
    <row r="61905" spans="4:4" x14ac:dyDescent="0.2">
      <c r="D61905" s="1"/>
    </row>
    <row r="61906" spans="4:4" x14ac:dyDescent="0.2">
      <c r="D61906" s="1"/>
    </row>
    <row r="61907" spans="4:4" x14ac:dyDescent="0.2">
      <c r="D61907" s="1"/>
    </row>
    <row r="61908" spans="4:4" x14ac:dyDescent="0.2">
      <c r="D61908" s="1"/>
    </row>
    <row r="61909" spans="4:4" x14ac:dyDescent="0.2">
      <c r="D61909" s="1"/>
    </row>
    <row r="61910" spans="4:4" x14ac:dyDescent="0.2">
      <c r="D61910" s="1"/>
    </row>
    <row r="61911" spans="4:4" x14ac:dyDescent="0.2">
      <c r="D61911" s="1"/>
    </row>
    <row r="61912" spans="4:4" x14ac:dyDescent="0.2">
      <c r="D61912" s="1"/>
    </row>
    <row r="61913" spans="4:4" x14ac:dyDescent="0.2">
      <c r="D61913" s="1"/>
    </row>
    <row r="61914" spans="4:4" x14ac:dyDescent="0.2">
      <c r="D61914" s="1"/>
    </row>
    <row r="61915" spans="4:4" x14ac:dyDescent="0.2">
      <c r="D61915" s="1"/>
    </row>
    <row r="61916" spans="4:4" x14ac:dyDescent="0.2">
      <c r="D61916" s="1"/>
    </row>
    <row r="61917" spans="4:4" x14ac:dyDescent="0.2">
      <c r="D61917" s="1"/>
    </row>
    <row r="61918" spans="4:4" x14ac:dyDescent="0.2">
      <c r="D61918" s="1"/>
    </row>
    <row r="61919" spans="4:4" x14ac:dyDescent="0.2">
      <c r="D61919" s="1"/>
    </row>
    <row r="61920" spans="4:4" x14ac:dyDescent="0.2">
      <c r="D61920" s="1"/>
    </row>
    <row r="61921" spans="4:4" x14ac:dyDescent="0.2">
      <c r="D61921" s="1"/>
    </row>
    <row r="61922" spans="4:4" x14ac:dyDescent="0.2">
      <c r="D61922" s="1"/>
    </row>
    <row r="61923" spans="4:4" x14ac:dyDescent="0.2">
      <c r="D61923" s="1"/>
    </row>
    <row r="61924" spans="4:4" x14ac:dyDescent="0.2">
      <c r="D61924" s="1"/>
    </row>
    <row r="61925" spans="4:4" x14ac:dyDescent="0.2">
      <c r="D61925" s="1"/>
    </row>
    <row r="61926" spans="4:4" x14ac:dyDescent="0.2">
      <c r="D61926" s="1"/>
    </row>
    <row r="61927" spans="4:4" x14ac:dyDescent="0.2">
      <c r="D61927" s="1"/>
    </row>
    <row r="61928" spans="4:4" x14ac:dyDescent="0.2">
      <c r="D61928" s="1"/>
    </row>
    <row r="61929" spans="4:4" x14ac:dyDescent="0.2">
      <c r="D61929" s="1"/>
    </row>
    <row r="61930" spans="4:4" x14ac:dyDescent="0.2">
      <c r="D61930" s="1"/>
    </row>
    <row r="61931" spans="4:4" x14ac:dyDescent="0.2">
      <c r="D61931" s="1"/>
    </row>
    <row r="61932" spans="4:4" x14ac:dyDescent="0.2">
      <c r="D61932" s="1"/>
    </row>
    <row r="61933" spans="4:4" x14ac:dyDescent="0.2">
      <c r="D61933" s="1"/>
    </row>
    <row r="61934" spans="4:4" x14ac:dyDescent="0.2">
      <c r="D61934" s="1"/>
    </row>
    <row r="61935" spans="4:4" x14ac:dyDescent="0.2">
      <c r="D61935" s="1"/>
    </row>
    <row r="61936" spans="4:4" x14ac:dyDescent="0.2">
      <c r="D61936" s="1"/>
    </row>
    <row r="61937" spans="4:4" x14ac:dyDescent="0.2">
      <c r="D61937" s="1"/>
    </row>
    <row r="61938" spans="4:4" x14ac:dyDescent="0.2">
      <c r="D61938" s="1"/>
    </row>
    <row r="61939" spans="4:4" x14ac:dyDescent="0.2">
      <c r="D61939" s="1"/>
    </row>
    <row r="61940" spans="4:4" x14ac:dyDescent="0.2">
      <c r="D61940" s="1"/>
    </row>
    <row r="61941" spans="4:4" x14ac:dyDescent="0.2">
      <c r="D61941" s="1"/>
    </row>
    <row r="61942" spans="4:4" x14ac:dyDescent="0.2">
      <c r="D61942" s="1"/>
    </row>
    <row r="61943" spans="4:4" x14ac:dyDescent="0.2">
      <c r="D61943" s="1"/>
    </row>
    <row r="61944" spans="4:4" x14ac:dyDescent="0.2">
      <c r="D61944" s="1"/>
    </row>
    <row r="61945" spans="4:4" x14ac:dyDescent="0.2">
      <c r="D61945" s="1"/>
    </row>
    <row r="61946" spans="4:4" x14ac:dyDescent="0.2">
      <c r="D61946" s="1"/>
    </row>
    <row r="61947" spans="4:4" x14ac:dyDescent="0.2">
      <c r="D61947" s="1"/>
    </row>
    <row r="61948" spans="4:4" x14ac:dyDescent="0.2">
      <c r="D61948" s="1"/>
    </row>
    <row r="61949" spans="4:4" x14ac:dyDescent="0.2">
      <c r="D61949" s="1"/>
    </row>
    <row r="61950" spans="4:4" x14ac:dyDescent="0.2">
      <c r="D61950" s="1"/>
    </row>
    <row r="61951" spans="4:4" x14ac:dyDescent="0.2">
      <c r="D61951" s="1"/>
    </row>
    <row r="61952" spans="4:4" x14ac:dyDescent="0.2">
      <c r="D61952" s="1"/>
    </row>
    <row r="61953" spans="4:4" x14ac:dyDescent="0.2">
      <c r="D61953" s="1"/>
    </row>
    <row r="61954" spans="4:4" x14ac:dyDescent="0.2">
      <c r="D61954" s="1"/>
    </row>
    <row r="61955" spans="4:4" x14ac:dyDescent="0.2">
      <c r="D61955" s="1"/>
    </row>
    <row r="61956" spans="4:4" x14ac:dyDescent="0.2">
      <c r="D61956" s="1"/>
    </row>
    <row r="61957" spans="4:4" x14ac:dyDescent="0.2">
      <c r="D61957" s="1"/>
    </row>
    <row r="61958" spans="4:4" x14ac:dyDescent="0.2">
      <c r="D61958" s="1"/>
    </row>
    <row r="61959" spans="4:4" x14ac:dyDescent="0.2">
      <c r="D61959" s="1"/>
    </row>
    <row r="61960" spans="4:4" x14ac:dyDescent="0.2">
      <c r="D61960" s="1"/>
    </row>
    <row r="61961" spans="4:4" x14ac:dyDescent="0.2">
      <c r="D61961" s="1"/>
    </row>
    <row r="61962" spans="4:4" x14ac:dyDescent="0.2">
      <c r="D61962" s="1"/>
    </row>
    <row r="61963" spans="4:4" x14ac:dyDescent="0.2">
      <c r="D61963" s="1"/>
    </row>
    <row r="61964" spans="4:4" x14ac:dyDescent="0.2">
      <c r="D61964" s="1"/>
    </row>
    <row r="61965" spans="4:4" x14ac:dyDescent="0.2">
      <c r="D61965" s="1"/>
    </row>
    <row r="61966" spans="4:4" x14ac:dyDescent="0.2">
      <c r="D61966" s="1"/>
    </row>
    <row r="61967" spans="4:4" x14ac:dyDescent="0.2">
      <c r="D61967" s="1"/>
    </row>
    <row r="61968" spans="4:4" x14ac:dyDescent="0.2">
      <c r="D61968" s="1"/>
    </row>
    <row r="61969" spans="4:4" x14ac:dyDescent="0.2">
      <c r="D61969" s="1"/>
    </row>
    <row r="61970" spans="4:4" x14ac:dyDescent="0.2">
      <c r="D61970" s="1"/>
    </row>
    <row r="61971" spans="4:4" x14ac:dyDescent="0.2">
      <c r="D61971" s="1"/>
    </row>
    <row r="61972" spans="4:4" x14ac:dyDescent="0.2">
      <c r="D61972" s="1"/>
    </row>
    <row r="61973" spans="4:4" x14ac:dyDescent="0.2">
      <c r="D61973" s="1"/>
    </row>
    <row r="61974" spans="4:4" x14ac:dyDescent="0.2">
      <c r="D61974" s="1"/>
    </row>
    <row r="61975" spans="4:4" x14ac:dyDescent="0.2">
      <c r="D61975" s="1"/>
    </row>
    <row r="61976" spans="4:4" x14ac:dyDescent="0.2">
      <c r="D61976" s="1"/>
    </row>
    <row r="61977" spans="4:4" x14ac:dyDescent="0.2">
      <c r="D61977" s="1"/>
    </row>
    <row r="61978" spans="4:4" x14ac:dyDescent="0.2">
      <c r="D61978" s="1"/>
    </row>
    <row r="61979" spans="4:4" x14ac:dyDescent="0.2">
      <c r="D61979" s="1"/>
    </row>
    <row r="61980" spans="4:4" x14ac:dyDescent="0.2">
      <c r="D61980" s="1"/>
    </row>
    <row r="61981" spans="4:4" x14ac:dyDescent="0.2">
      <c r="D61981" s="1"/>
    </row>
    <row r="61982" spans="4:4" x14ac:dyDescent="0.2">
      <c r="D61982" s="1"/>
    </row>
    <row r="61983" spans="4:4" x14ac:dyDescent="0.2">
      <c r="D61983" s="1"/>
    </row>
    <row r="61984" spans="4:4" x14ac:dyDescent="0.2">
      <c r="D61984" s="1"/>
    </row>
    <row r="61985" spans="4:4" x14ac:dyDescent="0.2">
      <c r="D61985" s="1"/>
    </row>
    <row r="61986" spans="4:4" x14ac:dyDescent="0.2">
      <c r="D61986" s="1"/>
    </row>
    <row r="61987" spans="4:4" x14ac:dyDescent="0.2">
      <c r="D61987" s="1"/>
    </row>
    <row r="61988" spans="4:4" x14ac:dyDescent="0.2">
      <c r="D61988" s="1"/>
    </row>
    <row r="61989" spans="4:4" x14ac:dyDescent="0.2">
      <c r="D61989" s="1"/>
    </row>
    <row r="61990" spans="4:4" x14ac:dyDescent="0.2">
      <c r="D61990" s="1"/>
    </row>
    <row r="61991" spans="4:4" x14ac:dyDescent="0.2">
      <c r="D61991" s="1"/>
    </row>
    <row r="61992" spans="4:4" x14ac:dyDescent="0.2">
      <c r="D61992" s="1"/>
    </row>
    <row r="61993" spans="4:4" x14ac:dyDescent="0.2">
      <c r="D61993" s="1"/>
    </row>
    <row r="61994" spans="4:4" x14ac:dyDescent="0.2">
      <c r="D61994" s="1"/>
    </row>
    <row r="61995" spans="4:4" x14ac:dyDescent="0.2">
      <c r="D61995" s="1"/>
    </row>
    <row r="61996" spans="4:4" x14ac:dyDescent="0.2">
      <c r="D61996" s="1"/>
    </row>
    <row r="61997" spans="4:4" x14ac:dyDescent="0.2">
      <c r="D61997" s="1"/>
    </row>
    <row r="61998" spans="4:4" x14ac:dyDescent="0.2">
      <c r="D61998" s="1"/>
    </row>
    <row r="61999" spans="4:4" x14ac:dyDescent="0.2">
      <c r="D61999" s="1"/>
    </row>
    <row r="62000" spans="4:4" x14ac:dyDescent="0.2">
      <c r="D62000" s="1"/>
    </row>
    <row r="62001" spans="4:4" x14ac:dyDescent="0.2">
      <c r="D62001" s="1"/>
    </row>
    <row r="62002" spans="4:4" x14ac:dyDescent="0.2">
      <c r="D62002" s="1"/>
    </row>
    <row r="62003" spans="4:4" x14ac:dyDescent="0.2">
      <c r="D62003" s="1"/>
    </row>
    <row r="62004" spans="4:4" x14ac:dyDescent="0.2">
      <c r="D62004" s="1"/>
    </row>
    <row r="62005" spans="4:4" x14ac:dyDescent="0.2">
      <c r="D62005" s="1"/>
    </row>
    <row r="62006" spans="4:4" x14ac:dyDescent="0.2">
      <c r="D62006" s="1"/>
    </row>
    <row r="62007" spans="4:4" x14ac:dyDescent="0.2">
      <c r="D62007" s="1"/>
    </row>
    <row r="62008" spans="4:4" x14ac:dyDescent="0.2">
      <c r="D62008" s="1"/>
    </row>
    <row r="62009" spans="4:4" x14ac:dyDescent="0.2">
      <c r="D62009" s="1"/>
    </row>
    <row r="62010" spans="4:4" x14ac:dyDescent="0.2">
      <c r="D62010" s="1"/>
    </row>
    <row r="62011" spans="4:4" x14ac:dyDescent="0.2">
      <c r="D62011" s="1"/>
    </row>
    <row r="62012" spans="4:4" x14ac:dyDescent="0.2">
      <c r="D62012" s="1"/>
    </row>
    <row r="62013" spans="4:4" x14ac:dyDescent="0.2">
      <c r="D62013" s="1"/>
    </row>
    <row r="62014" spans="4:4" x14ac:dyDescent="0.2">
      <c r="D62014" s="1"/>
    </row>
    <row r="62015" spans="4:4" x14ac:dyDescent="0.2">
      <c r="D62015" s="1"/>
    </row>
    <row r="62016" spans="4:4" x14ac:dyDescent="0.2">
      <c r="D62016" s="1"/>
    </row>
    <row r="62017" spans="4:4" x14ac:dyDescent="0.2">
      <c r="D62017" s="1"/>
    </row>
    <row r="62018" spans="4:4" x14ac:dyDescent="0.2">
      <c r="D62018" s="1"/>
    </row>
    <row r="62019" spans="4:4" x14ac:dyDescent="0.2">
      <c r="D62019" s="1"/>
    </row>
    <row r="62020" spans="4:4" x14ac:dyDescent="0.2">
      <c r="D62020" s="1"/>
    </row>
    <row r="62021" spans="4:4" x14ac:dyDescent="0.2">
      <c r="D62021" s="1"/>
    </row>
    <row r="62022" spans="4:4" x14ac:dyDescent="0.2">
      <c r="D62022" s="1"/>
    </row>
    <row r="62023" spans="4:4" x14ac:dyDescent="0.2">
      <c r="D62023" s="1"/>
    </row>
    <row r="62024" spans="4:4" x14ac:dyDescent="0.2">
      <c r="D62024" s="1"/>
    </row>
    <row r="62025" spans="4:4" x14ac:dyDescent="0.2">
      <c r="D62025" s="1"/>
    </row>
    <row r="62026" spans="4:4" x14ac:dyDescent="0.2">
      <c r="D62026" s="1"/>
    </row>
    <row r="62027" spans="4:4" x14ac:dyDescent="0.2">
      <c r="D62027" s="1"/>
    </row>
    <row r="62028" spans="4:4" x14ac:dyDescent="0.2">
      <c r="D62028" s="1"/>
    </row>
    <row r="62029" spans="4:4" x14ac:dyDescent="0.2">
      <c r="D62029" s="1"/>
    </row>
    <row r="62030" spans="4:4" x14ac:dyDescent="0.2">
      <c r="D62030" s="1"/>
    </row>
    <row r="62031" spans="4:4" x14ac:dyDescent="0.2">
      <c r="D62031" s="1"/>
    </row>
    <row r="62032" spans="4:4" x14ac:dyDescent="0.2">
      <c r="D62032" s="1"/>
    </row>
    <row r="62033" spans="4:4" x14ac:dyDescent="0.2">
      <c r="D62033" s="1"/>
    </row>
    <row r="62034" spans="4:4" x14ac:dyDescent="0.2">
      <c r="D62034" s="1"/>
    </row>
    <row r="62035" spans="4:4" x14ac:dyDescent="0.2">
      <c r="D62035" s="1"/>
    </row>
    <row r="62036" spans="4:4" x14ac:dyDescent="0.2">
      <c r="D62036" s="1"/>
    </row>
    <row r="62037" spans="4:4" x14ac:dyDescent="0.2">
      <c r="D62037" s="1"/>
    </row>
    <row r="62038" spans="4:4" x14ac:dyDescent="0.2">
      <c r="D62038" s="1"/>
    </row>
    <row r="62039" spans="4:4" x14ac:dyDescent="0.2">
      <c r="D62039" s="1"/>
    </row>
    <row r="62040" spans="4:4" x14ac:dyDescent="0.2">
      <c r="D62040" s="1"/>
    </row>
    <row r="62041" spans="4:4" x14ac:dyDescent="0.2">
      <c r="D62041" s="1"/>
    </row>
    <row r="62042" spans="4:4" x14ac:dyDescent="0.2">
      <c r="D62042" s="1"/>
    </row>
    <row r="62043" spans="4:4" x14ac:dyDescent="0.2">
      <c r="D62043" s="1"/>
    </row>
    <row r="62044" spans="4:4" x14ac:dyDescent="0.2">
      <c r="D62044" s="1"/>
    </row>
    <row r="62045" spans="4:4" x14ac:dyDescent="0.2">
      <c r="D62045" s="1"/>
    </row>
    <row r="62046" spans="4:4" x14ac:dyDescent="0.2">
      <c r="D62046" s="1"/>
    </row>
    <row r="62047" spans="4:4" x14ac:dyDescent="0.2">
      <c r="D62047" s="1"/>
    </row>
    <row r="62048" spans="4:4" x14ac:dyDescent="0.2">
      <c r="D62048" s="1"/>
    </row>
    <row r="62049" spans="4:4" x14ac:dyDescent="0.2">
      <c r="D62049" s="1"/>
    </row>
    <row r="62050" spans="4:4" x14ac:dyDescent="0.2">
      <c r="D62050" s="1"/>
    </row>
    <row r="62051" spans="4:4" x14ac:dyDescent="0.2">
      <c r="D62051" s="1"/>
    </row>
    <row r="62052" spans="4:4" x14ac:dyDescent="0.2">
      <c r="D62052" s="1"/>
    </row>
    <row r="62053" spans="4:4" x14ac:dyDescent="0.2">
      <c r="D62053" s="1"/>
    </row>
    <row r="62054" spans="4:4" x14ac:dyDescent="0.2">
      <c r="D62054" s="1"/>
    </row>
    <row r="62055" spans="4:4" x14ac:dyDescent="0.2">
      <c r="D62055" s="1"/>
    </row>
    <row r="62056" spans="4:4" x14ac:dyDescent="0.2">
      <c r="D62056" s="1"/>
    </row>
    <row r="62057" spans="4:4" x14ac:dyDescent="0.2">
      <c r="D62057" s="1"/>
    </row>
    <row r="62058" spans="4:4" x14ac:dyDescent="0.2">
      <c r="D62058" s="1"/>
    </row>
    <row r="62059" spans="4:4" x14ac:dyDescent="0.2">
      <c r="D62059" s="1"/>
    </row>
    <row r="62060" spans="4:4" x14ac:dyDescent="0.2">
      <c r="D62060" s="1"/>
    </row>
    <row r="62061" spans="4:4" x14ac:dyDescent="0.2">
      <c r="D62061" s="1"/>
    </row>
    <row r="62062" spans="4:4" x14ac:dyDescent="0.2">
      <c r="D62062" s="1"/>
    </row>
    <row r="62063" spans="4:4" x14ac:dyDescent="0.2">
      <c r="D62063" s="1"/>
    </row>
    <row r="62064" spans="4:4" x14ac:dyDescent="0.2">
      <c r="D62064" s="1"/>
    </row>
    <row r="62065" spans="4:4" x14ac:dyDescent="0.2">
      <c r="D62065" s="1"/>
    </row>
    <row r="62066" spans="4:4" x14ac:dyDescent="0.2">
      <c r="D62066" s="1"/>
    </row>
    <row r="62067" spans="4:4" x14ac:dyDescent="0.2">
      <c r="D62067" s="1"/>
    </row>
    <row r="62068" spans="4:4" x14ac:dyDescent="0.2">
      <c r="D62068" s="1"/>
    </row>
    <row r="62069" spans="4:4" x14ac:dyDescent="0.2">
      <c r="D62069" s="1"/>
    </row>
    <row r="62070" spans="4:4" x14ac:dyDescent="0.2">
      <c r="D62070" s="1"/>
    </row>
    <row r="62071" spans="4:4" x14ac:dyDescent="0.2">
      <c r="D62071" s="1"/>
    </row>
    <row r="62072" spans="4:4" x14ac:dyDescent="0.2">
      <c r="D62072" s="1"/>
    </row>
    <row r="62073" spans="4:4" x14ac:dyDescent="0.2">
      <c r="D62073" s="1"/>
    </row>
    <row r="62074" spans="4:4" x14ac:dyDescent="0.2">
      <c r="D62074" s="1"/>
    </row>
    <row r="62075" spans="4:4" x14ac:dyDescent="0.2">
      <c r="D62075" s="1"/>
    </row>
    <row r="62076" spans="4:4" x14ac:dyDescent="0.2">
      <c r="D62076" s="1"/>
    </row>
    <row r="62077" spans="4:4" x14ac:dyDescent="0.2">
      <c r="D62077" s="1"/>
    </row>
    <row r="62078" spans="4:4" x14ac:dyDescent="0.2">
      <c r="D62078" s="1"/>
    </row>
    <row r="62079" spans="4:4" x14ac:dyDescent="0.2">
      <c r="D62079" s="1"/>
    </row>
    <row r="62080" spans="4:4" x14ac:dyDescent="0.2">
      <c r="D62080" s="1"/>
    </row>
    <row r="62081" spans="4:4" x14ac:dyDescent="0.2">
      <c r="D62081" s="1"/>
    </row>
    <row r="62082" spans="4:4" x14ac:dyDescent="0.2">
      <c r="D62082" s="1"/>
    </row>
    <row r="62083" spans="4:4" x14ac:dyDescent="0.2">
      <c r="D62083" s="1"/>
    </row>
    <row r="62084" spans="4:4" x14ac:dyDescent="0.2">
      <c r="D62084" s="1"/>
    </row>
    <row r="62085" spans="4:4" x14ac:dyDescent="0.2">
      <c r="D62085" s="1"/>
    </row>
    <row r="62086" spans="4:4" x14ac:dyDescent="0.2">
      <c r="D62086" s="1"/>
    </row>
    <row r="62087" spans="4:4" x14ac:dyDescent="0.2">
      <c r="D62087" s="1"/>
    </row>
    <row r="62088" spans="4:4" x14ac:dyDescent="0.2">
      <c r="D62088" s="1"/>
    </row>
    <row r="62089" spans="4:4" x14ac:dyDescent="0.2">
      <c r="D62089" s="1"/>
    </row>
    <row r="62090" spans="4:4" x14ac:dyDescent="0.2">
      <c r="D62090" s="1"/>
    </row>
    <row r="62091" spans="4:4" x14ac:dyDescent="0.2">
      <c r="D62091" s="1"/>
    </row>
    <row r="62092" spans="4:4" x14ac:dyDescent="0.2">
      <c r="D62092" s="1"/>
    </row>
    <row r="62093" spans="4:4" x14ac:dyDescent="0.2">
      <c r="D62093" s="1"/>
    </row>
    <row r="62094" spans="4:4" x14ac:dyDescent="0.2">
      <c r="D62094" s="1"/>
    </row>
    <row r="62095" spans="4:4" x14ac:dyDescent="0.2">
      <c r="D62095" s="1"/>
    </row>
    <row r="62096" spans="4:4" x14ac:dyDescent="0.2">
      <c r="D62096" s="1"/>
    </row>
    <row r="62097" spans="4:4" x14ac:dyDescent="0.2">
      <c r="D62097" s="1"/>
    </row>
    <row r="62098" spans="4:4" x14ac:dyDescent="0.2">
      <c r="D62098" s="1"/>
    </row>
    <row r="62099" spans="4:4" x14ac:dyDescent="0.2">
      <c r="D62099" s="1"/>
    </row>
    <row r="62100" spans="4:4" x14ac:dyDescent="0.2">
      <c r="D62100" s="1"/>
    </row>
    <row r="62101" spans="4:4" x14ac:dyDescent="0.2">
      <c r="D62101" s="1"/>
    </row>
    <row r="62102" spans="4:4" x14ac:dyDescent="0.2">
      <c r="D62102" s="1"/>
    </row>
    <row r="62103" spans="4:4" x14ac:dyDescent="0.2">
      <c r="D62103" s="1"/>
    </row>
    <row r="62104" spans="4:4" x14ac:dyDescent="0.2">
      <c r="D62104" s="1"/>
    </row>
    <row r="62105" spans="4:4" x14ac:dyDescent="0.2">
      <c r="D62105" s="1"/>
    </row>
    <row r="62106" spans="4:4" x14ac:dyDescent="0.2">
      <c r="D62106" s="1"/>
    </row>
    <row r="62107" spans="4:4" x14ac:dyDescent="0.2">
      <c r="D62107" s="1"/>
    </row>
    <row r="62108" spans="4:4" x14ac:dyDescent="0.2">
      <c r="D62108" s="1"/>
    </row>
    <row r="62109" spans="4:4" x14ac:dyDescent="0.2">
      <c r="D62109" s="1"/>
    </row>
    <row r="62110" spans="4:4" x14ac:dyDescent="0.2">
      <c r="D62110" s="1"/>
    </row>
    <row r="62111" spans="4:4" x14ac:dyDescent="0.2">
      <c r="D62111" s="1"/>
    </row>
    <row r="62112" spans="4:4" x14ac:dyDescent="0.2">
      <c r="D62112" s="1"/>
    </row>
    <row r="62113" spans="4:4" x14ac:dyDescent="0.2">
      <c r="D62113" s="1"/>
    </row>
    <row r="62114" spans="4:4" x14ac:dyDescent="0.2">
      <c r="D62114" s="1"/>
    </row>
    <row r="62115" spans="4:4" x14ac:dyDescent="0.2">
      <c r="D62115" s="1"/>
    </row>
    <row r="62116" spans="4:4" x14ac:dyDescent="0.2">
      <c r="D62116" s="1"/>
    </row>
    <row r="62117" spans="4:4" x14ac:dyDescent="0.2">
      <c r="D62117" s="1"/>
    </row>
    <row r="62118" spans="4:4" x14ac:dyDescent="0.2">
      <c r="D62118" s="1"/>
    </row>
    <row r="62119" spans="4:4" x14ac:dyDescent="0.2">
      <c r="D62119" s="1"/>
    </row>
    <row r="62120" spans="4:4" x14ac:dyDescent="0.2">
      <c r="D62120" s="1"/>
    </row>
    <row r="62121" spans="4:4" x14ac:dyDescent="0.2">
      <c r="D62121" s="1"/>
    </row>
    <row r="62122" spans="4:4" x14ac:dyDescent="0.2">
      <c r="D62122" s="1"/>
    </row>
    <row r="62123" spans="4:4" x14ac:dyDescent="0.2">
      <c r="D62123" s="1"/>
    </row>
    <row r="62124" spans="4:4" x14ac:dyDescent="0.2">
      <c r="D62124" s="1"/>
    </row>
    <row r="62125" spans="4:4" x14ac:dyDescent="0.2">
      <c r="D62125" s="1"/>
    </row>
    <row r="62126" spans="4:4" x14ac:dyDescent="0.2">
      <c r="D62126" s="1"/>
    </row>
    <row r="62127" spans="4:4" x14ac:dyDescent="0.2">
      <c r="D62127" s="1"/>
    </row>
    <row r="62128" spans="4:4" x14ac:dyDescent="0.2">
      <c r="D62128" s="1"/>
    </row>
    <row r="62129" spans="4:4" x14ac:dyDescent="0.2">
      <c r="D62129" s="1"/>
    </row>
    <row r="62130" spans="4:4" x14ac:dyDescent="0.2">
      <c r="D62130" s="1"/>
    </row>
    <row r="62131" spans="4:4" x14ac:dyDescent="0.2">
      <c r="D62131" s="1"/>
    </row>
    <row r="62132" spans="4:4" x14ac:dyDescent="0.2">
      <c r="D62132" s="1"/>
    </row>
    <row r="62133" spans="4:4" x14ac:dyDescent="0.2">
      <c r="D62133" s="1"/>
    </row>
    <row r="62134" spans="4:4" x14ac:dyDescent="0.2">
      <c r="D62134" s="1"/>
    </row>
    <row r="62135" spans="4:4" x14ac:dyDescent="0.2">
      <c r="D62135" s="1"/>
    </row>
    <row r="62136" spans="4:4" x14ac:dyDescent="0.2">
      <c r="D62136" s="1"/>
    </row>
    <row r="62137" spans="4:4" x14ac:dyDescent="0.2">
      <c r="D62137" s="1"/>
    </row>
    <row r="62138" spans="4:4" x14ac:dyDescent="0.2">
      <c r="D62138" s="1"/>
    </row>
    <row r="62139" spans="4:4" x14ac:dyDescent="0.2">
      <c r="D62139" s="1"/>
    </row>
    <row r="62140" spans="4:4" x14ac:dyDescent="0.2">
      <c r="D62140" s="1"/>
    </row>
    <row r="62141" spans="4:4" x14ac:dyDescent="0.2">
      <c r="D62141" s="1"/>
    </row>
    <row r="62142" spans="4:4" x14ac:dyDescent="0.2">
      <c r="D62142" s="1"/>
    </row>
    <row r="62143" spans="4:4" x14ac:dyDescent="0.2">
      <c r="D62143" s="1"/>
    </row>
    <row r="62144" spans="4:4" x14ac:dyDescent="0.2">
      <c r="D62144" s="1"/>
    </row>
    <row r="62145" spans="4:4" x14ac:dyDescent="0.2">
      <c r="D62145" s="1"/>
    </row>
    <row r="62146" spans="4:4" x14ac:dyDescent="0.2">
      <c r="D62146" s="1"/>
    </row>
    <row r="62147" spans="4:4" x14ac:dyDescent="0.2">
      <c r="D62147" s="1"/>
    </row>
    <row r="62148" spans="4:4" x14ac:dyDescent="0.2">
      <c r="D62148" s="1"/>
    </row>
    <row r="62149" spans="4:4" x14ac:dyDescent="0.2">
      <c r="D62149" s="1"/>
    </row>
    <row r="62150" spans="4:4" x14ac:dyDescent="0.2">
      <c r="D62150" s="1"/>
    </row>
    <row r="62151" spans="4:4" x14ac:dyDescent="0.2">
      <c r="D62151" s="1"/>
    </row>
    <row r="62152" spans="4:4" x14ac:dyDescent="0.2">
      <c r="D62152" s="1"/>
    </row>
    <row r="62153" spans="4:4" x14ac:dyDescent="0.2">
      <c r="D62153" s="1"/>
    </row>
    <row r="62154" spans="4:4" x14ac:dyDescent="0.2">
      <c r="D62154" s="1"/>
    </row>
    <row r="62155" spans="4:4" x14ac:dyDescent="0.2">
      <c r="D62155" s="1"/>
    </row>
    <row r="62156" spans="4:4" x14ac:dyDescent="0.2">
      <c r="D62156" s="1"/>
    </row>
    <row r="62157" spans="4:4" x14ac:dyDescent="0.2">
      <c r="D62157" s="1"/>
    </row>
    <row r="62158" spans="4:4" x14ac:dyDescent="0.2">
      <c r="D62158" s="1"/>
    </row>
    <row r="62159" spans="4:4" x14ac:dyDescent="0.2">
      <c r="D62159" s="1"/>
    </row>
    <row r="62160" spans="4:4" x14ac:dyDescent="0.2">
      <c r="D62160" s="1"/>
    </row>
    <row r="62161" spans="4:4" x14ac:dyDescent="0.2">
      <c r="D62161" s="1"/>
    </row>
    <row r="62162" spans="4:4" x14ac:dyDescent="0.2">
      <c r="D62162" s="1"/>
    </row>
    <row r="62163" spans="4:4" x14ac:dyDescent="0.2">
      <c r="D62163" s="1"/>
    </row>
    <row r="62164" spans="4:4" x14ac:dyDescent="0.2">
      <c r="D62164" s="1"/>
    </row>
    <row r="62165" spans="4:4" x14ac:dyDescent="0.2">
      <c r="D62165" s="1"/>
    </row>
    <row r="62166" spans="4:4" x14ac:dyDescent="0.2">
      <c r="D62166" s="1"/>
    </row>
    <row r="62167" spans="4:4" x14ac:dyDescent="0.2">
      <c r="D62167" s="1"/>
    </row>
    <row r="62168" spans="4:4" x14ac:dyDescent="0.2">
      <c r="D62168" s="1"/>
    </row>
    <row r="62169" spans="4:4" x14ac:dyDescent="0.2">
      <c r="D62169" s="1"/>
    </row>
    <row r="62170" spans="4:4" x14ac:dyDescent="0.2">
      <c r="D62170" s="1"/>
    </row>
    <row r="62171" spans="4:4" x14ac:dyDescent="0.2">
      <c r="D62171" s="1"/>
    </row>
    <row r="62172" spans="4:4" x14ac:dyDescent="0.2">
      <c r="D62172" s="1"/>
    </row>
    <row r="62173" spans="4:4" x14ac:dyDescent="0.2">
      <c r="D62173" s="1"/>
    </row>
    <row r="62174" spans="4:4" x14ac:dyDescent="0.2">
      <c r="D62174" s="1"/>
    </row>
    <row r="62175" spans="4:4" x14ac:dyDescent="0.2">
      <c r="D62175" s="1"/>
    </row>
    <row r="62176" spans="4:4" x14ac:dyDescent="0.2">
      <c r="D62176" s="1"/>
    </row>
    <row r="62177" spans="4:4" x14ac:dyDescent="0.2">
      <c r="D62177" s="1"/>
    </row>
    <row r="62178" spans="4:4" x14ac:dyDescent="0.2">
      <c r="D62178" s="1"/>
    </row>
    <row r="62179" spans="4:4" x14ac:dyDescent="0.2">
      <c r="D62179" s="1"/>
    </row>
    <row r="62180" spans="4:4" x14ac:dyDescent="0.2">
      <c r="D62180" s="1"/>
    </row>
    <row r="62181" spans="4:4" x14ac:dyDescent="0.2">
      <c r="D62181" s="1"/>
    </row>
    <row r="62182" spans="4:4" x14ac:dyDescent="0.2">
      <c r="D62182" s="1"/>
    </row>
    <row r="62183" spans="4:4" x14ac:dyDescent="0.2">
      <c r="D62183" s="1"/>
    </row>
    <row r="62184" spans="4:4" x14ac:dyDescent="0.2">
      <c r="D62184" s="1"/>
    </row>
    <row r="62185" spans="4:4" x14ac:dyDescent="0.2">
      <c r="D62185" s="1"/>
    </row>
    <row r="62186" spans="4:4" x14ac:dyDescent="0.2">
      <c r="D62186" s="1"/>
    </row>
    <row r="62187" spans="4:4" x14ac:dyDescent="0.2">
      <c r="D62187" s="1"/>
    </row>
    <row r="62188" spans="4:4" x14ac:dyDescent="0.2">
      <c r="D62188" s="1"/>
    </row>
    <row r="62189" spans="4:4" x14ac:dyDescent="0.2">
      <c r="D62189" s="1"/>
    </row>
    <row r="62190" spans="4:4" x14ac:dyDescent="0.2">
      <c r="D62190" s="1"/>
    </row>
    <row r="62191" spans="4:4" x14ac:dyDescent="0.2">
      <c r="D62191" s="1"/>
    </row>
    <row r="62192" spans="4:4" x14ac:dyDescent="0.2">
      <c r="D62192" s="1"/>
    </row>
    <row r="62193" spans="4:4" x14ac:dyDescent="0.2">
      <c r="D62193" s="1"/>
    </row>
    <row r="62194" spans="4:4" x14ac:dyDescent="0.2">
      <c r="D62194" s="1"/>
    </row>
    <row r="62195" spans="4:4" x14ac:dyDescent="0.2">
      <c r="D62195" s="1"/>
    </row>
    <row r="62196" spans="4:4" x14ac:dyDescent="0.2">
      <c r="D62196" s="1"/>
    </row>
    <row r="62197" spans="4:4" x14ac:dyDescent="0.2">
      <c r="D62197" s="1"/>
    </row>
    <row r="62198" spans="4:4" x14ac:dyDescent="0.2">
      <c r="D62198" s="1"/>
    </row>
    <row r="62199" spans="4:4" x14ac:dyDescent="0.2">
      <c r="D62199" s="1"/>
    </row>
    <row r="62200" spans="4:4" x14ac:dyDescent="0.2">
      <c r="D62200" s="1"/>
    </row>
    <row r="62201" spans="4:4" x14ac:dyDescent="0.2">
      <c r="D62201" s="1"/>
    </row>
    <row r="62202" spans="4:4" x14ac:dyDescent="0.2">
      <c r="D62202" s="1"/>
    </row>
    <row r="62203" spans="4:4" x14ac:dyDescent="0.2">
      <c r="D62203" s="1"/>
    </row>
    <row r="62204" spans="4:4" x14ac:dyDescent="0.2">
      <c r="D62204" s="1"/>
    </row>
    <row r="62205" spans="4:4" x14ac:dyDescent="0.2">
      <c r="D62205" s="1"/>
    </row>
    <row r="62206" spans="4:4" x14ac:dyDescent="0.2">
      <c r="D62206" s="1"/>
    </row>
    <row r="62207" spans="4:4" x14ac:dyDescent="0.2">
      <c r="D62207" s="1"/>
    </row>
    <row r="62208" spans="4:4" x14ac:dyDescent="0.2">
      <c r="D62208" s="1"/>
    </row>
    <row r="62209" spans="4:4" x14ac:dyDescent="0.2">
      <c r="D62209" s="1"/>
    </row>
    <row r="62210" spans="4:4" x14ac:dyDescent="0.2">
      <c r="D62210" s="1"/>
    </row>
    <row r="62211" spans="4:4" x14ac:dyDescent="0.2">
      <c r="D62211" s="1"/>
    </row>
    <row r="62212" spans="4:4" x14ac:dyDescent="0.2">
      <c r="D62212" s="1"/>
    </row>
    <row r="62213" spans="4:4" x14ac:dyDescent="0.2">
      <c r="D62213" s="1"/>
    </row>
    <row r="62214" spans="4:4" x14ac:dyDescent="0.2">
      <c r="D62214" s="1"/>
    </row>
    <row r="62215" spans="4:4" x14ac:dyDescent="0.2">
      <c r="D62215" s="1"/>
    </row>
    <row r="62216" spans="4:4" x14ac:dyDescent="0.2">
      <c r="D62216" s="1"/>
    </row>
    <row r="62217" spans="4:4" x14ac:dyDescent="0.2">
      <c r="D62217" s="1"/>
    </row>
    <row r="62218" spans="4:4" x14ac:dyDescent="0.2">
      <c r="D62218" s="1"/>
    </row>
    <row r="62219" spans="4:4" x14ac:dyDescent="0.2">
      <c r="D62219" s="1"/>
    </row>
    <row r="62220" spans="4:4" x14ac:dyDescent="0.2">
      <c r="D62220" s="1"/>
    </row>
    <row r="62221" spans="4:4" x14ac:dyDescent="0.2">
      <c r="D62221" s="1"/>
    </row>
    <row r="62222" spans="4:4" x14ac:dyDescent="0.2">
      <c r="D62222" s="1"/>
    </row>
    <row r="62223" spans="4:4" x14ac:dyDescent="0.2">
      <c r="D62223" s="1"/>
    </row>
    <row r="62224" spans="4:4" x14ac:dyDescent="0.2">
      <c r="D62224" s="1"/>
    </row>
    <row r="62225" spans="4:4" x14ac:dyDescent="0.2">
      <c r="D62225" s="1"/>
    </row>
    <row r="62226" spans="4:4" x14ac:dyDescent="0.2">
      <c r="D62226" s="1"/>
    </row>
    <row r="62227" spans="4:4" x14ac:dyDescent="0.2">
      <c r="D62227" s="1"/>
    </row>
    <row r="62228" spans="4:4" x14ac:dyDescent="0.2">
      <c r="D62228" s="1"/>
    </row>
    <row r="62229" spans="4:4" x14ac:dyDescent="0.2">
      <c r="D62229" s="1"/>
    </row>
    <row r="62230" spans="4:4" x14ac:dyDescent="0.2">
      <c r="D62230" s="1"/>
    </row>
    <row r="62231" spans="4:4" x14ac:dyDescent="0.2">
      <c r="D62231" s="1"/>
    </row>
    <row r="62232" spans="4:4" x14ac:dyDescent="0.2">
      <c r="D62232" s="1"/>
    </row>
    <row r="62233" spans="4:4" x14ac:dyDescent="0.2">
      <c r="D62233" s="1"/>
    </row>
    <row r="62234" spans="4:4" x14ac:dyDescent="0.2">
      <c r="D62234" s="1"/>
    </row>
    <row r="62235" spans="4:4" x14ac:dyDescent="0.2">
      <c r="D62235" s="1"/>
    </row>
    <row r="62236" spans="4:4" x14ac:dyDescent="0.2">
      <c r="D62236" s="1"/>
    </row>
    <row r="62237" spans="4:4" x14ac:dyDescent="0.2">
      <c r="D62237" s="1"/>
    </row>
    <row r="62238" spans="4:4" x14ac:dyDescent="0.2">
      <c r="D62238" s="1"/>
    </row>
    <row r="62239" spans="4:4" x14ac:dyDescent="0.2">
      <c r="D62239" s="1"/>
    </row>
    <row r="62240" spans="4:4" x14ac:dyDescent="0.2">
      <c r="D62240" s="1"/>
    </row>
    <row r="62241" spans="4:4" x14ac:dyDescent="0.2">
      <c r="D62241" s="1"/>
    </row>
    <row r="62242" spans="4:4" x14ac:dyDescent="0.2">
      <c r="D62242" s="1"/>
    </row>
    <row r="62243" spans="4:4" x14ac:dyDescent="0.2">
      <c r="D62243" s="1"/>
    </row>
    <row r="62244" spans="4:4" x14ac:dyDescent="0.2">
      <c r="D62244" s="1"/>
    </row>
    <row r="62245" spans="4:4" x14ac:dyDescent="0.2">
      <c r="D62245" s="1"/>
    </row>
    <row r="62246" spans="4:4" x14ac:dyDescent="0.2">
      <c r="D62246" s="1"/>
    </row>
    <row r="62247" spans="4:4" x14ac:dyDescent="0.2">
      <c r="D62247" s="1"/>
    </row>
    <row r="62248" spans="4:4" x14ac:dyDescent="0.2">
      <c r="D62248" s="1"/>
    </row>
    <row r="62249" spans="4:4" x14ac:dyDescent="0.2">
      <c r="D62249" s="1"/>
    </row>
    <row r="62250" spans="4:4" x14ac:dyDescent="0.2">
      <c r="D62250" s="1"/>
    </row>
    <row r="62251" spans="4:4" x14ac:dyDescent="0.2">
      <c r="D62251" s="1"/>
    </row>
    <row r="62252" spans="4:4" x14ac:dyDescent="0.2">
      <c r="D62252" s="1"/>
    </row>
    <row r="62253" spans="4:4" x14ac:dyDescent="0.2">
      <c r="D62253" s="1"/>
    </row>
    <row r="62254" spans="4:4" x14ac:dyDescent="0.2">
      <c r="D62254" s="1"/>
    </row>
    <row r="62255" spans="4:4" x14ac:dyDescent="0.2">
      <c r="D62255" s="1"/>
    </row>
    <row r="62256" spans="4:4" x14ac:dyDescent="0.2">
      <c r="D62256" s="1"/>
    </row>
    <row r="62257" spans="4:4" x14ac:dyDescent="0.2">
      <c r="D62257" s="1"/>
    </row>
    <row r="62258" spans="4:4" x14ac:dyDescent="0.2">
      <c r="D62258" s="1"/>
    </row>
    <row r="62259" spans="4:4" x14ac:dyDescent="0.2">
      <c r="D62259" s="1"/>
    </row>
    <row r="62260" spans="4:4" x14ac:dyDescent="0.2">
      <c r="D62260" s="1"/>
    </row>
    <row r="62261" spans="4:4" x14ac:dyDescent="0.2">
      <c r="D62261" s="1"/>
    </row>
    <row r="62262" spans="4:4" x14ac:dyDescent="0.2">
      <c r="D62262" s="1"/>
    </row>
    <row r="62263" spans="4:4" x14ac:dyDescent="0.2">
      <c r="D62263" s="1"/>
    </row>
    <row r="62264" spans="4:4" x14ac:dyDescent="0.2">
      <c r="D62264" s="1"/>
    </row>
    <row r="62265" spans="4:4" x14ac:dyDescent="0.2">
      <c r="D62265" s="1"/>
    </row>
    <row r="62266" spans="4:4" x14ac:dyDescent="0.2">
      <c r="D62266" s="1"/>
    </row>
    <row r="62267" spans="4:4" x14ac:dyDescent="0.2">
      <c r="D62267" s="1"/>
    </row>
    <row r="62268" spans="4:4" x14ac:dyDescent="0.2">
      <c r="D62268" s="1"/>
    </row>
    <row r="62269" spans="4:4" x14ac:dyDescent="0.2">
      <c r="D62269" s="1"/>
    </row>
    <row r="62270" spans="4:4" x14ac:dyDescent="0.2">
      <c r="D62270" s="1"/>
    </row>
    <row r="62271" spans="4:4" x14ac:dyDescent="0.2">
      <c r="D62271" s="1"/>
    </row>
    <row r="62272" spans="4:4" x14ac:dyDescent="0.2">
      <c r="D62272" s="1"/>
    </row>
    <row r="62273" spans="4:4" x14ac:dyDescent="0.2">
      <c r="D62273" s="1"/>
    </row>
    <row r="62274" spans="4:4" x14ac:dyDescent="0.2">
      <c r="D62274" s="1"/>
    </row>
    <row r="62275" spans="4:4" x14ac:dyDescent="0.2">
      <c r="D62275" s="1"/>
    </row>
    <row r="62276" spans="4:4" x14ac:dyDescent="0.2">
      <c r="D62276" s="1"/>
    </row>
    <row r="62277" spans="4:4" x14ac:dyDescent="0.2">
      <c r="D62277" s="1"/>
    </row>
    <row r="62278" spans="4:4" x14ac:dyDescent="0.2">
      <c r="D62278" s="1"/>
    </row>
    <row r="62279" spans="4:4" x14ac:dyDescent="0.2">
      <c r="D62279" s="1"/>
    </row>
    <row r="62280" spans="4:4" x14ac:dyDescent="0.2">
      <c r="D62280" s="1"/>
    </row>
    <row r="62281" spans="4:4" x14ac:dyDescent="0.2">
      <c r="D62281" s="1"/>
    </row>
    <row r="62282" spans="4:4" x14ac:dyDescent="0.2">
      <c r="D62282" s="1"/>
    </row>
    <row r="62283" spans="4:4" x14ac:dyDescent="0.2">
      <c r="D62283" s="1"/>
    </row>
    <row r="62284" spans="4:4" x14ac:dyDescent="0.2">
      <c r="D62284" s="1"/>
    </row>
    <row r="62285" spans="4:4" x14ac:dyDescent="0.2">
      <c r="D62285" s="1"/>
    </row>
    <row r="62286" spans="4:4" x14ac:dyDescent="0.2">
      <c r="D62286" s="1"/>
    </row>
    <row r="62287" spans="4:4" x14ac:dyDescent="0.2">
      <c r="D62287" s="1"/>
    </row>
    <row r="62288" spans="4:4" x14ac:dyDescent="0.2">
      <c r="D62288" s="1"/>
    </row>
    <row r="62289" spans="4:4" x14ac:dyDescent="0.2">
      <c r="D62289" s="1"/>
    </row>
    <row r="62290" spans="4:4" x14ac:dyDescent="0.2">
      <c r="D62290" s="1"/>
    </row>
    <row r="62291" spans="4:4" x14ac:dyDescent="0.2">
      <c r="D62291" s="1"/>
    </row>
    <row r="62292" spans="4:4" x14ac:dyDescent="0.2">
      <c r="D62292" s="1"/>
    </row>
    <row r="62293" spans="4:4" x14ac:dyDescent="0.2">
      <c r="D62293" s="1"/>
    </row>
    <row r="62294" spans="4:4" x14ac:dyDescent="0.2">
      <c r="D62294" s="1"/>
    </row>
    <row r="62295" spans="4:4" x14ac:dyDescent="0.2">
      <c r="D62295" s="1"/>
    </row>
    <row r="62296" spans="4:4" x14ac:dyDescent="0.2">
      <c r="D62296" s="1"/>
    </row>
    <row r="62297" spans="4:4" x14ac:dyDescent="0.2">
      <c r="D62297" s="1"/>
    </row>
    <row r="62298" spans="4:4" x14ac:dyDescent="0.2">
      <c r="D62298" s="1"/>
    </row>
    <row r="62299" spans="4:4" x14ac:dyDescent="0.2">
      <c r="D62299" s="1"/>
    </row>
    <row r="62300" spans="4:4" x14ac:dyDescent="0.2">
      <c r="D62300" s="1"/>
    </row>
    <row r="62301" spans="4:4" x14ac:dyDescent="0.2">
      <c r="D62301" s="1"/>
    </row>
    <row r="62302" spans="4:4" x14ac:dyDescent="0.2">
      <c r="D62302" s="1"/>
    </row>
    <row r="62303" spans="4:4" x14ac:dyDescent="0.2">
      <c r="D62303" s="1"/>
    </row>
    <row r="62304" spans="4:4" x14ac:dyDescent="0.2">
      <c r="D62304" s="1"/>
    </row>
    <row r="62305" spans="4:4" x14ac:dyDescent="0.2">
      <c r="D62305" s="1"/>
    </row>
    <row r="62306" spans="4:4" x14ac:dyDescent="0.2">
      <c r="D62306" s="1"/>
    </row>
    <row r="62307" spans="4:4" x14ac:dyDescent="0.2">
      <c r="D62307" s="1"/>
    </row>
    <row r="62308" spans="4:4" x14ac:dyDescent="0.2">
      <c r="D62308" s="1"/>
    </row>
    <row r="62309" spans="4:4" x14ac:dyDescent="0.2">
      <c r="D62309" s="1"/>
    </row>
    <row r="62310" spans="4:4" x14ac:dyDescent="0.2">
      <c r="D62310" s="1"/>
    </row>
    <row r="62311" spans="4:4" x14ac:dyDescent="0.2">
      <c r="D62311" s="1"/>
    </row>
    <row r="62312" spans="4:4" x14ac:dyDescent="0.2">
      <c r="D62312" s="1"/>
    </row>
    <row r="62313" spans="4:4" x14ac:dyDescent="0.2">
      <c r="D62313" s="1"/>
    </row>
    <row r="62314" spans="4:4" x14ac:dyDescent="0.2">
      <c r="D62314" s="1"/>
    </row>
    <row r="62315" spans="4:4" x14ac:dyDescent="0.2">
      <c r="D62315" s="1"/>
    </row>
    <row r="62316" spans="4:4" x14ac:dyDescent="0.2">
      <c r="D62316" s="1"/>
    </row>
    <row r="62317" spans="4:4" x14ac:dyDescent="0.2">
      <c r="D62317" s="1"/>
    </row>
    <row r="62318" spans="4:4" x14ac:dyDescent="0.2">
      <c r="D62318" s="1"/>
    </row>
    <row r="62319" spans="4:4" x14ac:dyDescent="0.2">
      <c r="D62319" s="1"/>
    </row>
    <row r="62320" spans="4:4" x14ac:dyDescent="0.2">
      <c r="D62320" s="1"/>
    </row>
    <row r="62321" spans="4:4" x14ac:dyDescent="0.2">
      <c r="D62321" s="1"/>
    </row>
    <row r="62322" spans="4:4" x14ac:dyDescent="0.2">
      <c r="D62322" s="1"/>
    </row>
    <row r="62323" spans="4:4" x14ac:dyDescent="0.2">
      <c r="D62323" s="1"/>
    </row>
    <row r="62324" spans="4:4" x14ac:dyDescent="0.2">
      <c r="D62324" s="1"/>
    </row>
    <row r="62325" spans="4:4" x14ac:dyDescent="0.2">
      <c r="D62325" s="1"/>
    </row>
    <row r="62326" spans="4:4" x14ac:dyDescent="0.2">
      <c r="D62326" s="1"/>
    </row>
    <row r="62327" spans="4:4" x14ac:dyDescent="0.2">
      <c r="D62327" s="1"/>
    </row>
    <row r="62328" spans="4:4" x14ac:dyDescent="0.2">
      <c r="D62328" s="1"/>
    </row>
    <row r="62329" spans="4:4" x14ac:dyDescent="0.2">
      <c r="D62329" s="1"/>
    </row>
    <row r="62330" spans="4:4" x14ac:dyDescent="0.2">
      <c r="D62330" s="1"/>
    </row>
    <row r="62331" spans="4:4" x14ac:dyDescent="0.2">
      <c r="D62331" s="1"/>
    </row>
    <row r="62332" spans="4:4" x14ac:dyDescent="0.2">
      <c r="D62332" s="1"/>
    </row>
    <row r="62333" spans="4:4" x14ac:dyDescent="0.2">
      <c r="D62333" s="1"/>
    </row>
    <row r="62334" spans="4:4" x14ac:dyDescent="0.2">
      <c r="D62334" s="1"/>
    </row>
    <row r="62335" spans="4:4" x14ac:dyDescent="0.2">
      <c r="D62335" s="1"/>
    </row>
    <row r="62336" spans="4:4" x14ac:dyDescent="0.2">
      <c r="D62336" s="1"/>
    </row>
    <row r="62337" spans="4:4" x14ac:dyDescent="0.2">
      <c r="D62337" s="1"/>
    </row>
    <row r="62338" spans="4:4" x14ac:dyDescent="0.2">
      <c r="D62338" s="1"/>
    </row>
    <row r="62339" spans="4:4" x14ac:dyDescent="0.2">
      <c r="D62339" s="1"/>
    </row>
    <row r="62340" spans="4:4" x14ac:dyDescent="0.2">
      <c r="D62340" s="1"/>
    </row>
    <row r="62341" spans="4:4" x14ac:dyDescent="0.2">
      <c r="D62341" s="1"/>
    </row>
    <row r="62342" spans="4:4" x14ac:dyDescent="0.2">
      <c r="D62342" s="1"/>
    </row>
    <row r="62343" spans="4:4" x14ac:dyDescent="0.2">
      <c r="D62343" s="1"/>
    </row>
    <row r="62344" spans="4:4" x14ac:dyDescent="0.2">
      <c r="D62344" s="1"/>
    </row>
    <row r="62345" spans="4:4" x14ac:dyDescent="0.2">
      <c r="D62345" s="1"/>
    </row>
    <row r="62346" spans="4:4" x14ac:dyDescent="0.2">
      <c r="D62346" s="1"/>
    </row>
    <row r="62347" spans="4:4" x14ac:dyDescent="0.2">
      <c r="D62347" s="1"/>
    </row>
    <row r="62348" spans="4:4" x14ac:dyDescent="0.2">
      <c r="D62348" s="1"/>
    </row>
    <row r="62349" spans="4:4" x14ac:dyDescent="0.2">
      <c r="D62349" s="1"/>
    </row>
    <row r="62350" spans="4:4" x14ac:dyDescent="0.2">
      <c r="D62350" s="1"/>
    </row>
    <row r="62351" spans="4:4" x14ac:dyDescent="0.2">
      <c r="D62351" s="1"/>
    </row>
    <row r="62352" spans="4:4" x14ac:dyDescent="0.2">
      <c r="D62352" s="1"/>
    </row>
    <row r="62353" spans="4:4" x14ac:dyDescent="0.2">
      <c r="D62353" s="1"/>
    </row>
    <row r="62354" spans="4:4" x14ac:dyDescent="0.2">
      <c r="D62354" s="1"/>
    </row>
    <row r="62355" spans="4:4" x14ac:dyDescent="0.2">
      <c r="D62355" s="1"/>
    </row>
    <row r="62356" spans="4:4" x14ac:dyDescent="0.2">
      <c r="D62356" s="1"/>
    </row>
    <row r="62357" spans="4:4" x14ac:dyDescent="0.2">
      <c r="D62357" s="1"/>
    </row>
    <row r="62358" spans="4:4" x14ac:dyDescent="0.2">
      <c r="D62358" s="1"/>
    </row>
    <row r="62359" spans="4:4" x14ac:dyDescent="0.2">
      <c r="D62359" s="1"/>
    </row>
    <row r="62360" spans="4:4" x14ac:dyDescent="0.2">
      <c r="D62360" s="1"/>
    </row>
    <row r="62361" spans="4:4" x14ac:dyDescent="0.2">
      <c r="D62361" s="1"/>
    </row>
    <row r="62362" spans="4:4" x14ac:dyDescent="0.2">
      <c r="D62362" s="1"/>
    </row>
    <row r="62363" spans="4:4" x14ac:dyDescent="0.2">
      <c r="D62363" s="1"/>
    </row>
    <row r="62364" spans="4:4" x14ac:dyDescent="0.2">
      <c r="D62364" s="1"/>
    </row>
    <row r="62365" spans="4:4" x14ac:dyDescent="0.2">
      <c r="D62365" s="1"/>
    </row>
    <row r="62366" spans="4:4" x14ac:dyDescent="0.2">
      <c r="D62366" s="1"/>
    </row>
    <row r="62367" spans="4:4" x14ac:dyDescent="0.2">
      <c r="D62367" s="1"/>
    </row>
    <row r="62368" spans="4:4" x14ac:dyDescent="0.2">
      <c r="D62368" s="1"/>
    </row>
    <row r="62369" spans="4:4" x14ac:dyDescent="0.2">
      <c r="D62369" s="1"/>
    </row>
    <row r="62370" spans="4:4" x14ac:dyDescent="0.2">
      <c r="D62370" s="1"/>
    </row>
    <row r="62371" spans="4:4" x14ac:dyDescent="0.2">
      <c r="D62371" s="1"/>
    </row>
    <row r="62372" spans="4:4" x14ac:dyDescent="0.2">
      <c r="D62372" s="1"/>
    </row>
    <row r="62373" spans="4:4" x14ac:dyDescent="0.2">
      <c r="D62373" s="1"/>
    </row>
    <row r="62374" spans="4:4" x14ac:dyDescent="0.2">
      <c r="D62374" s="1"/>
    </row>
    <row r="62375" spans="4:4" x14ac:dyDescent="0.2">
      <c r="D62375" s="1"/>
    </row>
    <row r="62376" spans="4:4" x14ac:dyDescent="0.2">
      <c r="D62376" s="1"/>
    </row>
    <row r="62377" spans="4:4" x14ac:dyDescent="0.2">
      <c r="D62377" s="1"/>
    </row>
    <row r="62378" spans="4:4" x14ac:dyDescent="0.2">
      <c r="D62378" s="1"/>
    </row>
    <row r="62379" spans="4:4" x14ac:dyDescent="0.2">
      <c r="D62379" s="1"/>
    </row>
    <row r="62380" spans="4:4" x14ac:dyDescent="0.2">
      <c r="D62380" s="1"/>
    </row>
    <row r="62381" spans="4:4" x14ac:dyDescent="0.2">
      <c r="D62381" s="1"/>
    </row>
    <row r="62382" spans="4:4" x14ac:dyDescent="0.2">
      <c r="D62382" s="1"/>
    </row>
    <row r="62383" spans="4:4" x14ac:dyDescent="0.2">
      <c r="D62383" s="1"/>
    </row>
    <row r="62384" spans="4:4" x14ac:dyDescent="0.2">
      <c r="D62384" s="1"/>
    </row>
    <row r="62385" spans="4:4" x14ac:dyDescent="0.2">
      <c r="D62385" s="1"/>
    </row>
    <row r="62386" spans="4:4" x14ac:dyDescent="0.2">
      <c r="D62386" s="1"/>
    </row>
    <row r="62387" spans="4:4" x14ac:dyDescent="0.2">
      <c r="D62387" s="1"/>
    </row>
    <row r="62388" spans="4:4" x14ac:dyDescent="0.2">
      <c r="D62388" s="1"/>
    </row>
    <row r="62389" spans="4:4" x14ac:dyDescent="0.2">
      <c r="D62389" s="1"/>
    </row>
    <row r="62390" spans="4:4" x14ac:dyDescent="0.2">
      <c r="D62390" s="1"/>
    </row>
    <row r="62391" spans="4:4" x14ac:dyDescent="0.2">
      <c r="D62391" s="1"/>
    </row>
    <row r="62392" spans="4:4" x14ac:dyDescent="0.2">
      <c r="D62392" s="1"/>
    </row>
    <row r="62393" spans="4:4" x14ac:dyDescent="0.2">
      <c r="D62393" s="1"/>
    </row>
    <row r="62394" spans="4:4" x14ac:dyDescent="0.2">
      <c r="D62394" s="1"/>
    </row>
    <row r="62395" spans="4:4" x14ac:dyDescent="0.2">
      <c r="D62395" s="1"/>
    </row>
    <row r="62396" spans="4:4" x14ac:dyDescent="0.2">
      <c r="D62396" s="1"/>
    </row>
    <row r="62397" spans="4:4" x14ac:dyDescent="0.2">
      <c r="D62397" s="1"/>
    </row>
    <row r="62398" spans="4:4" x14ac:dyDescent="0.2">
      <c r="D62398" s="1"/>
    </row>
    <row r="62399" spans="4:4" x14ac:dyDescent="0.2">
      <c r="D62399" s="1"/>
    </row>
    <row r="62400" spans="4:4" x14ac:dyDescent="0.2">
      <c r="D62400" s="1"/>
    </row>
    <row r="62401" spans="4:4" x14ac:dyDescent="0.2">
      <c r="D62401" s="1"/>
    </row>
    <row r="62402" spans="4:4" x14ac:dyDescent="0.2">
      <c r="D62402" s="1"/>
    </row>
    <row r="62403" spans="4:4" x14ac:dyDescent="0.2">
      <c r="D62403" s="1"/>
    </row>
    <row r="62404" spans="4:4" x14ac:dyDescent="0.2">
      <c r="D62404" s="1"/>
    </row>
    <row r="62405" spans="4:4" x14ac:dyDescent="0.2">
      <c r="D62405" s="1"/>
    </row>
    <row r="62406" spans="4:4" x14ac:dyDescent="0.2">
      <c r="D62406" s="1"/>
    </row>
    <row r="62407" spans="4:4" x14ac:dyDescent="0.2">
      <c r="D62407" s="1"/>
    </row>
    <row r="62408" spans="4:4" x14ac:dyDescent="0.2">
      <c r="D62408" s="1"/>
    </row>
    <row r="62409" spans="4:4" x14ac:dyDescent="0.2">
      <c r="D62409" s="1"/>
    </row>
    <row r="62410" spans="4:4" x14ac:dyDescent="0.2">
      <c r="D62410" s="1"/>
    </row>
    <row r="62411" spans="4:4" x14ac:dyDescent="0.2">
      <c r="D62411" s="1"/>
    </row>
    <row r="62412" spans="4:4" x14ac:dyDescent="0.2">
      <c r="D62412" s="1"/>
    </row>
    <row r="62413" spans="4:4" x14ac:dyDescent="0.2">
      <c r="D62413" s="1"/>
    </row>
    <row r="62414" spans="4:4" x14ac:dyDescent="0.2">
      <c r="D62414" s="1"/>
    </row>
    <row r="62415" spans="4:4" x14ac:dyDescent="0.2">
      <c r="D62415" s="1"/>
    </row>
    <row r="62416" spans="4:4" x14ac:dyDescent="0.2">
      <c r="D62416" s="1"/>
    </row>
    <row r="62417" spans="4:4" x14ac:dyDescent="0.2">
      <c r="D62417" s="1"/>
    </row>
    <row r="62418" spans="4:4" x14ac:dyDescent="0.2">
      <c r="D62418" s="1"/>
    </row>
    <row r="62419" spans="4:4" x14ac:dyDescent="0.2">
      <c r="D62419" s="1"/>
    </row>
    <row r="62420" spans="4:4" x14ac:dyDescent="0.2">
      <c r="D62420" s="1"/>
    </row>
    <row r="62421" spans="4:4" x14ac:dyDescent="0.2">
      <c r="D62421" s="1"/>
    </row>
    <row r="62422" spans="4:4" x14ac:dyDescent="0.2">
      <c r="D62422" s="1"/>
    </row>
    <row r="62423" spans="4:4" x14ac:dyDescent="0.2">
      <c r="D62423" s="1"/>
    </row>
    <row r="62424" spans="4:4" x14ac:dyDescent="0.2">
      <c r="D62424" s="1"/>
    </row>
    <row r="62425" spans="4:4" x14ac:dyDescent="0.2">
      <c r="D62425" s="1"/>
    </row>
    <row r="62426" spans="4:4" x14ac:dyDescent="0.2">
      <c r="D62426" s="1"/>
    </row>
    <row r="62427" spans="4:4" x14ac:dyDescent="0.2">
      <c r="D62427" s="1"/>
    </row>
    <row r="62428" spans="4:4" x14ac:dyDescent="0.2">
      <c r="D62428" s="1"/>
    </row>
    <row r="62429" spans="4:4" x14ac:dyDescent="0.2">
      <c r="D62429" s="1"/>
    </row>
    <row r="62430" spans="4:4" x14ac:dyDescent="0.2">
      <c r="D62430" s="1"/>
    </row>
    <row r="62431" spans="4:4" x14ac:dyDescent="0.2">
      <c r="D62431" s="1"/>
    </row>
    <row r="62432" spans="4:4" x14ac:dyDescent="0.2">
      <c r="D62432" s="1"/>
    </row>
    <row r="62433" spans="4:4" x14ac:dyDescent="0.2">
      <c r="D62433" s="1"/>
    </row>
    <row r="62434" spans="4:4" x14ac:dyDescent="0.2">
      <c r="D62434" s="1"/>
    </row>
    <row r="62435" spans="4:4" x14ac:dyDescent="0.2">
      <c r="D62435" s="1"/>
    </row>
    <row r="62436" spans="4:4" x14ac:dyDescent="0.2">
      <c r="D62436" s="1"/>
    </row>
    <row r="62437" spans="4:4" x14ac:dyDescent="0.2">
      <c r="D62437" s="1"/>
    </row>
    <row r="62438" spans="4:4" x14ac:dyDescent="0.2">
      <c r="D62438" s="1"/>
    </row>
    <row r="62439" spans="4:4" x14ac:dyDescent="0.2">
      <c r="D62439" s="1"/>
    </row>
    <row r="62440" spans="4:4" x14ac:dyDescent="0.2">
      <c r="D62440" s="1"/>
    </row>
    <row r="62441" spans="4:4" x14ac:dyDescent="0.2">
      <c r="D62441" s="1"/>
    </row>
    <row r="62442" spans="4:4" x14ac:dyDescent="0.2">
      <c r="D62442" s="1"/>
    </row>
    <row r="62443" spans="4:4" x14ac:dyDescent="0.2">
      <c r="D62443" s="1"/>
    </row>
    <row r="62444" spans="4:4" x14ac:dyDescent="0.2">
      <c r="D62444" s="1"/>
    </row>
    <row r="62445" spans="4:4" x14ac:dyDescent="0.2">
      <c r="D62445" s="1"/>
    </row>
    <row r="62446" spans="4:4" x14ac:dyDescent="0.2">
      <c r="D62446" s="1"/>
    </row>
    <row r="62447" spans="4:4" x14ac:dyDescent="0.2">
      <c r="D62447" s="1"/>
    </row>
    <row r="62448" spans="4:4" x14ac:dyDescent="0.2">
      <c r="D62448" s="1"/>
    </row>
    <row r="62449" spans="4:4" x14ac:dyDescent="0.2">
      <c r="D62449" s="1"/>
    </row>
    <row r="62450" spans="4:4" x14ac:dyDescent="0.2">
      <c r="D62450" s="1"/>
    </row>
    <row r="62451" spans="4:4" x14ac:dyDescent="0.2">
      <c r="D62451" s="1"/>
    </row>
    <row r="62452" spans="4:4" x14ac:dyDescent="0.2">
      <c r="D62452" s="1"/>
    </row>
    <row r="62453" spans="4:4" x14ac:dyDescent="0.2">
      <c r="D62453" s="1"/>
    </row>
    <row r="62454" spans="4:4" x14ac:dyDescent="0.2">
      <c r="D62454" s="1"/>
    </row>
    <row r="62455" spans="4:4" x14ac:dyDescent="0.2">
      <c r="D62455" s="1"/>
    </row>
    <row r="62456" spans="4:4" x14ac:dyDescent="0.2">
      <c r="D62456" s="1"/>
    </row>
    <row r="62457" spans="4:4" x14ac:dyDescent="0.2">
      <c r="D62457" s="1"/>
    </row>
    <row r="62458" spans="4:4" x14ac:dyDescent="0.2">
      <c r="D62458" s="1"/>
    </row>
    <row r="62459" spans="4:4" x14ac:dyDescent="0.2">
      <c r="D62459" s="1"/>
    </row>
    <row r="62460" spans="4:4" x14ac:dyDescent="0.2">
      <c r="D62460" s="1"/>
    </row>
    <row r="62461" spans="4:4" x14ac:dyDescent="0.2">
      <c r="D62461" s="1"/>
    </row>
    <row r="62462" spans="4:4" x14ac:dyDescent="0.2">
      <c r="D62462" s="1"/>
    </row>
    <row r="62463" spans="4:4" x14ac:dyDescent="0.2">
      <c r="D62463" s="1"/>
    </row>
    <row r="62464" spans="4:4" x14ac:dyDescent="0.2">
      <c r="D62464" s="1"/>
    </row>
    <row r="62465" spans="4:4" x14ac:dyDescent="0.2">
      <c r="D62465" s="1"/>
    </row>
    <row r="62466" spans="4:4" x14ac:dyDescent="0.2">
      <c r="D62466" s="1"/>
    </row>
    <row r="62467" spans="4:4" x14ac:dyDescent="0.2">
      <c r="D62467" s="1"/>
    </row>
    <row r="62468" spans="4:4" x14ac:dyDescent="0.2">
      <c r="D62468" s="1"/>
    </row>
    <row r="62469" spans="4:4" x14ac:dyDescent="0.2">
      <c r="D62469" s="1"/>
    </row>
    <row r="62470" spans="4:4" x14ac:dyDescent="0.2">
      <c r="D62470" s="1"/>
    </row>
    <row r="62471" spans="4:4" x14ac:dyDescent="0.2">
      <c r="D62471" s="1"/>
    </row>
    <row r="62472" spans="4:4" x14ac:dyDescent="0.2">
      <c r="D62472" s="1"/>
    </row>
    <row r="62473" spans="4:4" x14ac:dyDescent="0.2">
      <c r="D62473" s="1"/>
    </row>
    <row r="62474" spans="4:4" x14ac:dyDescent="0.2">
      <c r="D62474" s="1"/>
    </row>
    <row r="62475" spans="4:4" x14ac:dyDescent="0.2">
      <c r="D62475" s="1"/>
    </row>
    <row r="62476" spans="4:4" x14ac:dyDescent="0.2">
      <c r="D62476" s="1"/>
    </row>
    <row r="62477" spans="4:4" x14ac:dyDescent="0.2">
      <c r="D62477" s="1"/>
    </row>
    <row r="62478" spans="4:4" x14ac:dyDescent="0.2">
      <c r="D62478" s="1"/>
    </row>
    <row r="62479" spans="4:4" x14ac:dyDescent="0.2">
      <c r="D62479" s="1"/>
    </row>
    <row r="62480" spans="4:4" x14ac:dyDescent="0.2">
      <c r="D62480" s="1"/>
    </row>
    <row r="62481" spans="4:4" x14ac:dyDescent="0.2">
      <c r="D62481" s="1"/>
    </row>
    <row r="62482" spans="4:4" x14ac:dyDescent="0.2">
      <c r="D62482" s="1"/>
    </row>
    <row r="62483" spans="4:4" x14ac:dyDescent="0.2">
      <c r="D62483" s="1"/>
    </row>
    <row r="62484" spans="4:4" x14ac:dyDescent="0.2">
      <c r="D62484" s="1"/>
    </row>
    <row r="62485" spans="4:4" x14ac:dyDescent="0.2">
      <c r="D62485" s="1"/>
    </row>
    <row r="62486" spans="4:4" x14ac:dyDescent="0.2">
      <c r="D62486" s="1"/>
    </row>
    <row r="62487" spans="4:4" x14ac:dyDescent="0.2">
      <c r="D62487" s="1"/>
    </row>
    <row r="62488" spans="4:4" x14ac:dyDescent="0.2">
      <c r="D62488" s="1"/>
    </row>
    <row r="62489" spans="4:4" x14ac:dyDescent="0.2">
      <c r="D62489" s="1"/>
    </row>
    <row r="62490" spans="4:4" x14ac:dyDescent="0.2">
      <c r="D62490" s="1"/>
    </row>
    <row r="62491" spans="4:4" x14ac:dyDescent="0.2">
      <c r="D62491" s="1"/>
    </row>
    <row r="62492" spans="4:4" x14ac:dyDescent="0.2">
      <c r="D62492" s="1"/>
    </row>
    <row r="62493" spans="4:4" x14ac:dyDescent="0.2">
      <c r="D62493" s="1"/>
    </row>
    <row r="62494" spans="4:4" x14ac:dyDescent="0.2">
      <c r="D62494" s="1"/>
    </row>
    <row r="62495" spans="4:4" x14ac:dyDescent="0.2">
      <c r="D62495" s="1"/>
    </row>
    <row r="62496" spans="4:4" x14ac:dyDescent="0.2">
      <c r="D62496" s="1"/>
    </row>
    <row r="62497" spans="4:4" x14ac:dyDescent="0.2">
      <c r="D62497" s="1"/>
    </row>
    <row r="62498" spans="4:4" x14ac:dyDescent="0.2">
      <c r="D62498" s="1"/>
    </row>
    <row r="62499" spans="4:4" x14ac:dyDescent="0.2">
      <c r="D62499" s="1"/>
    </row>
    <row r="62500" spans="4:4" x14ac:dyDescent="0.2">
      <c r="D62500" s="1"/>
    </row>
    <row r="62501" spans="4:4" x14ac:dyDescent="0.2">
      <c r="D62501" s="1"/>
    </row>
    <row r="62502" spans="4:4" x14ac:dyDescent="0.2">
      <c r="D62502" s="1"/>
    </row>
    <row r="62503" spans="4:4" x14ac:dyDescent="0.2">
      <c r="D62503" s="1"/>
    </row>
    <row r="62504" spans="4:4" x14ac:dyDescent="0.2">
      <c r="D62504" s="1"/>
    </row>
    <row r="62505" spans="4:4" x14ac:dyDescent="0.2">
      <c r="D62505" s="1"/>
    </row>
    <row r="62506" spans="4:4" x14ac:dyDescent="0.2">
      <c r="D62506" s="1"/>
    </row>
    <row r="62507" spans="4:4" x14ac:dyDescent="0.2">
      <c r="D62507" s="1"/>
    </row>
    <row r="62508" spans="4:4" x14ac:dyDescent="0.2">
      <c r="D62508" s="1"/>
    </row>
    <row r="62509" spans="4:4" x14ac:dyDescent="0.2">
      <c r="D62509" s="1"/>
    </row>
    <row r="62510" spans="4:4" x14ac:dyDescent="0.2">
      <c r="D62510" s="1"/>
    </row>
    <row r="62511" spans="4:4" x14ac:dyDescent="0.2">
      <c r="D62511" s="1"/>
    </row>
    <row r="62512" spans="4:4" x14ac:dyDescent="0.2">
      <c r="D62512" s="1"/>
    </row>
    <row r="62513" spans="4:4" x14ac:dyDescent="0.2">
      <c r="D62513" s="1"/>
    </row>
    <row r="62514" spans="4:4" x14ac:dyDescent="0.2">
      <c r="D62514" s="1"/>
    </row>
    <row r="62515" spans="4:4" x14ac:dyDescent="0.2">
      <c r="D62515" s="1"/>
    </row>
    <row r="62516" spans="4:4" x14ac:dyDescent="0.2">
      <c r="D62516" s="1"/>
    </row>
    <row r="62517" spans="4:4" x14ac:dyDescent="0.2">
      <c r="D62517" s="1"/>
    </row>
    <row r="62518" spans="4:4" x14ac:dyDescent="0.2">
      <c r="D62518" s="1"/>
    </row>
    <row r="62519" spans="4:4" x14ac:dyDescent="0.2">
      <c r="D62519" s="1"/>
    </row>
    <row r="62520" spans="4:4" x14ac:dyDescent="0.2">
      <c r="D62520" s="1"/>
    </row>
    <row r="62521" spans="4:4" x14ac:dyDescent="0.2">
      <c r="D62521" s="1"/>
    </row>
    <row r="62522" spans="4:4" x14ac:dyDescent="0.2">
      <c r="D62522" s="1"/>
    </row>
    <row r="62523" spans="4:4" x14ac:dyDescent="0.2">
      <c r="D62523" s="1"/>
    </row>
    <row r="62524" spans="4:4" x14ac:dyDescent="0.2">
      <c r="D62524" s="1"/>
    </row>
    <row r="62525" spans="4:4" x14ac:dyDescent="0.2">
      <c r="D62525" s="1"/>
    </row>
    <row r="62526" spans="4:4" x14ac:dyDescent="0.2">
      <c r="D62526" s="1"/>
    </row>
    <row r="62527" spans="4:4" x14ac:dyDescent="0.2">
      <c r="D62527" s="1"/>
    </row>
    <row r="62528" spans="4:4" x14ac:dyDescent="0.2">
      <c r="D62528" s="1"/>
    </row>
    <row r="62529" spans="4:4" x14ac:dyDescent="0.2">
      <c r="D62529" s="1"/>
    </row>
    <row r="62530" spans="4:4" x14ac:dyDescent="0.2">
      <c r="D62530" s="1"/>
    </row>
    <row r="62531" spans="4:4" x14ac:dyDescent="0.2">
      <c r="D62531" s="1"/>
    </row>
    <row r="62532" spans="4:4" x14ac:dyDescent="0.2">
      <c r="D62532" s="1"/>
    </row>
    <row r="62533" spans="4:4" x14ac:dyDescent="0.2">
      <c r="D62533" s="1"/>
    </row>
    <row r="62534" spans="4:4" x14ac:dyDescent="0.2">
      <c r="D62534" s="1"/>
    </row>
    <row r="62535" spans="4:4" x14ac:dyDescent="0.2">
      <c r="D62535" s="1"/>
    </row>
    <row r="62536" spans="4:4" x14ac:dyDescent="0.2">
      <c r="D62536" s="1"/>
    </row>
    <row r="62537" spans="4:4" x14ac:dyDescent="0.2">
      <c r="D62537" s="1"/>
    </row>
    <row r="62538" spans="4:4" x14ac:dyDescent="0.2">
      <c r="D62538" s="1"/>
    </row>
    <row r="62539" spans="4:4" x14ac:dyDescent="0.2">
      <c r="D62539" s="1"/>
    </row>
    <row r="62540" spans="4:4" x14ac:dyDescent="0.2">
      <c r="D62540" s="1"/>
    </row>
    <row r="62541" spans="4:4" x14ac:dyDescent="0.2">
      <c r="D62541" s="1"/>
    </row>
    <row r="62542" spans="4:4" x14ac:dyDescent="0.2">
      <c r="D62542" s="1"/>
    </row>
    <row r="62543" spans="4:4" x14ac:dyDescent="0.2">
      <c r="D62543" s="1"/>
    </row>
    <row r="62544" spans="4:4" x14ac:dyDescent="0.2">
      <c r="D62544" s="1"/>
    </row>
    <row r="62545" spans="4:4" x14ac:dyDescent="0.2">
      <c r="D62545" s="1"/>
    </row>
    <row r="62546" spans="4:4" x14ac:dyDescent="0.2">
      <c r="D62546" s="1"/>
    </row>
    <row r="62547" spans="4:4" x14ac:dyDescent="0.2">
      <c r="D62547" s="1"/>
    </row>
    <row r="62548" spans="4:4" x14ac:dyDescent="0.2">
      <c r="D62548" s="1"/>
    </row>
    <row r="62549" spans="4:4" x14ac:dyDescent="0.2">
      <c r="D62549" s="1"/>
    </row>
    <row r="62550" spans="4:4" x14ac:dyDescent="0.2">
      <c r="D62550" s="1"/>
    </row>
    <row r="62551" spans="4:4" x14ac:dyDescent="0.2">
      <c r="D62551" s="1"/>
    </row>
    <row r="62552" spans="4:4" x14ac:dyDescent="0.2">
      <c r="D62552" s="1"/>
    </row>
    <row r="62553" spans="4:4" x14ac:dyDescent="0.2">
      <c r="D62553" s="1"/>
    </row>
    <row r="62554" spans="4:4" x14ac:dyDescent="0.2">
      <c r="D62554" s="1"/>
    </row>
    <row r="62555" spans="4:4" x14ac:dyDescent="0.2">
      <c r="D62555" s="1"/>
    </row>
    <row r="62556" spans="4:4" x14ac:dyDescent="0.2">
      <c r="D62556" s="1"/>
    </row>
    <row r="62557" spans="4:4" x14ac:dyDescent="0.2">
      <c r="D62557" s="1"/>
    </row>
    <row r="62558" spans="4:4" x14ac:dyDescent="0.2">
      <c r="D62558" s="1"/>
    </row>
    <row r="62559" spans="4:4" x14ac:dyDescent="0.2">
      <c r="D62559" s="1"/>
    </row>
    <row r="62560" spans="4:4" x14ac:dyDescent="0.2">
      <c r="D62560" s="1"/>
    </row>
    <row r="62561" spans="4:4" x14ac:dyDescent="0.2">
      <c r="D62561" s="1"/>
    </row>
    <row r="62562" spans="4:4" x14ac:dyDescent="0.2">
      <c r="D62562" s="1"/>
    </row>
    <row r="62563" spans="4:4" x14ac:dyDescent="0.2">
      <c r="D62563" s="1"/>
    </row>
    <row r="62564" spans="4:4" x14ac:dyDescent="0.2">
      <c r="D62564" s="1"/>
    </row>
    <row r="62565" spans="4:4" x14ac:dyDescent="0.2">
      <c r="D62565" s="1"/>
    </row>
    <row r="62566" spans="4:4" x14ac:dyDescent="0.2">
      <c r="D62566" s="1"/>
    </row>
    <row r="62567" spans="4:4" x14ac:dyDescent="0.2">
      <c r="D62567" s="1"/>
    </row>
    <row r="62568" spans="4:4" x14ac:dyDescent="0.2">
      <c r="D62568" s="1"/>
    </row>
    <row r="62569" spans="4:4" x14ac:dyDescent="0.2">
      <c r="D62569" s="1"/>
    </row>
    <row r="62570" spans="4:4" x14ac:dyDescent="0.2">
      <c r="D62570" s="1"/>
    </row>
    <row r="62571" spans="4:4" x14ac:dyDescent="0.2">
      <c r="D62571" s="1"/>
    </row>
    <row r="62572" spans="4:4" x14ac:dyDescent="0.2">
      <c r="D62572" s="1"/>
    </row>
    <row r="62573" spans="4:4" x14ac:dyDescent="0.2">
      <c r="D62573" s="1"/>
    </row>
    <row r="62574" spans="4:4" x14ac:dyDescent="0.2">
      <c r="D62574" s="1"/>
    </row>
    <row r="62575" spans="4:4" x14ac:dyDescent="0.2">
      <c r="D62575" s="1"/>
    </row>
    <row r="62576" spans="4:4" x14ac:dyDescent="0.2">
      <c r="D62576" s="1"/>
    </row>
    <row r="62577" spans="4:4" x14ac:dyDescent="0.2">
      <c r="D62577" s="1"/>
    </row>
    <row r="62578" spans="4:4" x14ac:dyDescent="0.2">
      <c r="D62578" s="1"/>
    </row>
    <row r="62579" spans="4:4" x14ac:dyDescent="0.2">
      <c r="D62579" s="1"/>
    </row>
    <row r="62580" spans="4:4" x14ac:dyDescent="0.2">
      <c r="D62580" s="1"/>
    </row>
    <row r="62581" spans="4:4" x14ac:dyDescent="0.2">
      <c r="D62581" s="1"/>
    </row>
    <row r="62582" spans="4:4" x14ac:dyDescent="0.2">
      <c r="D62582" s="1"/>
    </row>
    <row r="62583" spans="4:4" x14ac:dyDescent="0.2">
      <c r="D62583" s="1"/>
    </row>
    <row r="62584" spans="4:4" x14ac:dyDescent="0.2">
      <c r="D62584" s="1"/>
    </row>
    <row r="62585" spans="4:4" x14ac:dyDescent="0.2">
      <c r="D62585" s="1"/>
    </row>
    <row r="62586" spans="4:4" x14ac:dyDescent="0.2">
      <c r="D62586" s="1"/>
    </row>
    <row r="62587" spans="4:4" x14ac:dyDescent="0.2">
      <c r="D62587" s="1"/>
    </row>
    <row r="62588" spans="4:4" x14ac:dyDescent="0.2">
      <c r="D62588" s="1"/>
    </row>
    <row r="62589" spans="4:4" x14ac:dyDescent="0.2">
      <c r="D62589" s="1"/>
    </row>
    <row r="62590" spans="4:4" x14ac:dyDescent="0.2">
      <c r="D62590" s="1"/>
    </row>
    <row r="62591" spans="4:4" x14ac:dyDescent="0.2">
      <c r="D62591" s="1"/>
    </row>
    <row r="62592" spans="4:4" x14ac:dyDescent="0.2">
      <c r="D62592" s="1"/>
    </row>
    <row r="62593" spans="4:4" x14ac:dyDescent="0.2">
      <c r="D62593" s="1"/>
    </row>
    <row r="62594" spans="4:4" x14ac:dyDescent="0.2">
      <c r="D62594" s="1"/>
    </row>
    <row r="62595" spans="4:4" x14ac:dyDescent="0.2">
      <c r="D62595" s="1"/>
    </row>
    <row r="62596" spans="4:4" x14ac:dyDescent="0.2">
      <c r="D62596" s="1"/>
    </row>
    <row r="62597" spans="4:4" x14ac:dyDescent="0.2">
      <c r="D62597" s="1"/>
    </row>
    <row r="62598" spans="4:4" x14ac:dyDescent="0.2">
      <c r="D62598" s="1"/>
    </row>
    <row r="62599" spans="4:4" x14ac:dyDescent="0.2">
      <c r="D62599" s="1"/>
    </row>
    <row r="62600" spans="4:4" x14ac:dyDescent="0.2">
      <c r="D62600" s="1"/>
    </row>
    <row r="62601" spans="4:4" x14ac:dyDescent="0.2">
      <c r="D62601" s="1"/>
    </row>
    <row r="62602" spans="4:4" x14ac:dyDescent="0.2">
      <c r="D62602" s="1"/>
    </row>
    <row r="62603" spans="4:4" x14ac:dyDescent="0.2">
      <c r="D62603" s="1"/>
    </row>
    <row r="62604" spans="4:4" x14ac:dyDescent="0.2">
      <c r="D62604" s="1"/>
    </row>
    <row r="62605" spans="4:4" x14ac:dyDescent="0.2">
      <c r="D62605" s="1"/>
    </row>
    <row r="62606" spans="4:4" x14ac:dyDescent="0.2">
      <c r="D62606" s="1"/>
    </row>
    <row r="62607" spans="4:4" x14ac:dyDescent="0.2">
      <c r="D62607" s="1"/>
    </row>
    <row r="62608" spans="4:4" x14ac:dyDescent="0.2">
      <c r="D62608" s="1"/>
    </row>
    <row r="62609" spans="4:4" x14ac:dyDescent="0.2">
      <c r="D62609" s="1"/>
    </row>
    <row r="62610" spans="4:4" x14ac:dyDescent="0.2">
      <c r="D62610" s="1"/>
    </row>
    <row r="62611" spans="4:4" x14ac:dyDescent="0.2">
      <c r="D62611" s="1"/>
    </row>
    <row r="62612" spans="4:4" x14ac:dyDescent="0.2">
      <c r="D62612" s="1"/>
    </row>
    <row r="62613" spans="4:4" x14ac:dyDescent="0.2">
      <c r="D62613" s="1"/>
    </row>
    <row r="62614" spans="4:4" x14ac:dyDescent="0.2">
      <c r="D62614" s="1"/>
    </row>
    <row r="62615" spans="4:4" x14ac:dyDescent="0.2">
      <c r="D62615" s="1"/>
    </row>
    <row r="62616" spans="4:4" x14ac:dyDescent="0.2">
      <c r="D62616" s="1"/>
    </row>
    <row r="62617" spans="4:4" x14ac:dyDescent="0.2">
      <c r="D62617" s="1"/>
    </row>
    <row r="62618" spans="4:4" x14ac:dyDescent="0.2">
      <c r="D62618" s="1"/>
    </row>
    <row r="62619" spans="4:4" x14ac:dyDescent="0.2">
      <c r="D62619" s="1"/>
    </row>
    <row r="62620" spans="4:4" x14ac:dyDescent="0.2">
      <c r="D62620" s="1"/>
    </row>
    <row r="62621" spans="4:4" x14ac:dyDescent="0.2">
      <c r="D62621" s="1"/>
    </row>
    <row r="62622" spans="4:4" x14ac:dyDescent="0.2">
      <c r="D62622" s="1"/>
    </row>
    <row r="62623" spans="4:4" x14ac:dyDescent="0.2">
      <c r="D62623" s="1"/>
    </row>
    <row r="62624" spans="4:4" x14ac:dyDescent="0.2">
      <c r="D62624" s="1"/>
    </row>
    <row r="62625" spans="4:4" x14ac:dyDescent="0.2">
      <c r="D62625" s="1"/>
    </row>
    <row r="62626" spans="4:4" x14ac:dyDescent="0.2">
      <c r="D62626" s="1"/>
    </row>
    <row r="62627" spans="4:4" x14ac:dyDescent="0.2">
      <c r="D62627" s="1"/>
    </row>
    <row r="62628" spans="4:4" x14ac:dyDescent="0.2">
      <c r="D62628" s="1"/>
    </row>
    <row r="62629" spans="4:4" x14ac:dyDescent="0.2">
      <c r="D62629" s="1"/>
    </row>
    <row r="62630" spans="4:4" x14ac:dyDescent="0.2">
      <c r="D62630" s="1"/>
    </row>
    <row r="62631" spans="4:4" x14ac:dyDescent="0.2">
      <c r="D62631" s="1"/>
    </row>
    <row r="62632" spans="4:4" x14ac:dyDescent="0.2">
      <c r="D62632" s="1"/>
    </row>
    <row r="62633" spans="4:4" x14ac:dyDescent="0.2">
      <c r="D62633" s="1"/>
    </row>
    <row r="62634" spans="4:4" x14ac:dyDescent="0.2">
      <c r="D62634" s="1"/>
    </row>
    <row r="62635" spans="4:4" x14ac:dyDescent="0.2">
      <c r="D62635" s="1"/>
    </row>
    <row r="62636" spans="4:4" x14ac:dyDescent="0.2">
      <c r="D62636" s="1"/>
    </row>
    <row r="62637" spans="4:4" x14ac:dyDescent="0.2">
      <c r="D62637" s="1"/>
    </row>
    <row r="62638" spans="4:4" x14ac:dyDescent="0.2">
      <c r="D62638" s="1"/>
    </row>
    <row r="62639" spans="4:4" x14ac:dyDescent="0.2">
      <c r="D62639" s="1"/>
    </row>
    <row r="62640" spans="4:4" x14ac:dyDescent="0.2">
      <c r="D62640" s="1"/>
    </row>
    <row r="62641" spans="4:4" x14ac:dyDescent="0.2">
      <c r="D62641" s="1"/>
    </row>
    <row r="62642" spans="4:4" x14ac:dyDescent="0.2">
      <c r="D62642" s="1"/>
    </row>
    <row r="62643" spans="4:4" x14ac:dyDescent="0.2">
      <c r="D62643" s="1"/>
    </row>
    <row r="62644" spans="4:4" x14ac:dyDescent="0.2">
      <c r="D62644" s="1"/>
    </row>
    <row r="62645" spans="4:4" x14ac:dyDescent="0.2">
      <c r="D62645" s="1"/>
    </row>
    <row r="62646" spans="4:4" x14ac:dyDescent="0.2">
      <c r="D62646" s="1"/>
    </row>
    <row r="62647" spans="4:4" x14ac:dyDescent="0.2">
      <c r="D62647" s="1"/>
    </row>
    <row r="62648" spans="4:4" x14ac:dyDescent="0.2">
      <c r="D62648" s="1"/>
    </row>
    <row r="62649" spans="4:4" x14ac:dyDescent="0.2">
      <c r="D62649" s="1"/>
    </row>
    <row r="62650" spans="4:4" x14ac:dyDescent="0.2">
      <c r="D62650" s="1"/>
    </row>
    <row r="62651" spans="4:4" x14ac:dyDescent="0.2">
      <c r="D62651" s="1"/>
    </row>
    <row r="62652" spans="4:4" x14ac:dyDescent="0.2">
      <c r="D62652" s="1"/>
    </row>
    <row r="62653" spans="4:4" x14ac:dyDescent="0.2">
      <c r="D62653" s="1"/>
    </row>
    <row r="62654" spans="4:4" x14ac:dyDescent="0.2">
      <c r="D62654" s="1"/>
    </row>
    <row r="62655" spans="4:4" x14ac:dyDescent="0.2">
      <c r="D62655" s="1"/>
    </row>
    <row r="62656" spans="4:4" x14ac:dyDescent="0.2">
      <c r="D62656" s="1"/>
    </row>
    <row r="62657" spans="4:4" x14ac:dyDescent="0.2">
      <c r="D62657" s="1"/>
    </row>
    <row r="62658" spans="4:4" x14ac:dyDescent="0.2">
      <c r="D62658" s="1"/>
    </row>
    <row r="62659" spans="4:4" x14ac:dyDescent="0.2">
      <c r="D62659" s="1"/>
    </row>
    <row r="62660" spans="4:4" x14ac:dyDescent="0.2">
      <c r="D62660" s="1"/>
    </row>
    <row r="62661" spans="4:4" x14ac:dyDescent="0.2">
      <c r="D62661" s="1"/>
    </row>
    <row r="62662" spans="4:4" x14ac:dyDescent="0.2">
      <c r="D62662" s="1"/>
    </row>
    <row r="62663" spans="4:4" x14ac:dyDescent="0.2">
      <c r="D62663" s="1"/>
    </row>
    <row r="62664" spans="4:4" x14ac:dyDescent="0.2">
      <c r="D62664" s="1"/>
    </row>
    <row r="62665" spans="4:4" x14ac:dyDescent="0.2">
      <c r="D62665" s="1"/>
    </row>
    <row r="62666" spans="4:4" x14ac:dyDescent="0.2">
      <c r="D62666" s="1"/>
    </row>
    <row r="62667" spans="4:4" x14ac:dyDescent="0.2">
      <c r="D62667" s="1"/>
    </row>
    <row r="62668" spans="4:4" x14ac:dyDescent="0.2">
      <c r="D62668" s="1"/>
    </row>
    <row r="62669" spans="4:4" x14ac:dyDescent="0.2">
      <c r="D62669" s="1"/>
    </row>
    <row r="62670" spans="4:4" x14ac:dyDescent="0.2">
      <c r="D62670" s="1"/>
    </row>
    <row r="62671" spans="4:4" x14ac:dyDescent="0.2">
      <c r="D62671" s="1"/>
    </row>
    <row r="62672" spans="4:4" x14ac:dyDescent="0.2">
      <c r="D62672" s="1"/>
    </row>
    <row r="62673" spans="4:4" x14ac:dyDescent="0.2">
      <c r="D62673" s="1"/>
    </row>
    <row r="62674" spans="4:4" x14ac:dyDescent="0.2">
      <c r="D62674" s="1"/>
    </row>
    <row r="62675" spans="4:4" x14ac:dyDescent="0.2">
      <c r="D62675" s="1"/>
    </row>
    <row r="62676" spans="4:4" x14ac:dyDescent="0.2">
      <c r="D62676" s="1"/>
    </row>
    <row r="62677" spans="4:4" x14ac:dyDescent="0.2">
      <c r="D62677" s="1"/>
    </row>
    <row r="62678" spans="4:4" x14ac:dyDescent="0.2">
      <c r="D62678" s="1"/>
    </row>
    <row r="62679" spans="4:4" x14ac:dyDescent="0.2">
      <c r="D62679" s="1"/>
    </row>
    <row r="62680" spans="4:4" x14ac:dyDescent="0.2">
      <c r="D62680" s="1"/>
    </row>
    <row r="62681" spans="4:4" x14ac:dyDescent="0.2">
      <c r="D62681" s="1"/>
    </row>
    <row r="62682" spans="4:4" x14ac:dyDescent="0.2">
      <c r="D62682" s="1"/>
    </row>
    <row r="62683" spans="4:4" x14ac:dyDescent="0.2">
      <c r="D62683" s="1"/>
    </row>
    <row r="62684" spans="4:4" x14ac:dyDescent="0.2">
      <c r="D62684" s="1"/>
    </row>
    <row r="62685" spans="4:4" x14ac:dyDescent="0.2">
      <c r="D62685" s="1"/>
    </row>
    <row r="62686" spans="4:4" x14ac:dyDescent="0.2">
      <c r="D62686" s="1"/>
    </row>
    <row r="62687" spans="4:4" x14ac:dyDescent="0.2">
      <c r="D62687" s="1"/>
    </row>
    <row r="62688" spans="4:4" x14ac:dyDescent="0.2">
      <c r="D62688" s="1"/>
    </row>
    <row r="62689" spans="4:4" x14ac:dyDescent="0.2">
      <c r="D62689" s="1"/>
    </row>
    <row r="62690" spans="4:4" x14ac:dyDescent="0.2">
      <c r="D62690" s="1"/>
    </row>
    <row r="62691" spans="4:4" x14ac:dyDescent="0.2">
      <c r="D62691" s="1"/>
    </row>
    <row r="62692" spans="4:4" x14ac:dyDescent="0.2">
      <c r="D62692" s="1"/>
    </row>
    <row r="62693" spans="4:4" x14ac:dyDescent="0.2">
      <c r="D62693" s="1"/>
    </row>
    <row r="62694" spans="4:4" x14ac:dyDescent="0.2">
      <c r="D62694" s="1"/>
    </row>
    <row r="62695" spans="4:4" x14ac:dyDescent="0.2">
      <c r="D62695" s="1"/>
    </row>
    <row r="62696" spans="4:4" x14ac:dyDescent="0.2">
      <c r="D62696" s="1"/>
    </row>
    <row r="62697" spans="4:4" x14ac:dyDescent="0.2">
      <c r="D62697" s="1"/>
    </row>
    <row r="62698" spans="4:4" x14ac:dyDescent="0.2">
      <c r="D62698" s="1"/>
    </row>
    <row r="62699" spans="4:4" x14ac:dyDescent="0.2">
      <c r="D62699" s="1"/>
    </row>
    <row r="62700" spans="4:4" x14ac:dyDescent="0.2">
      <c r="D62700" s="1"/>
    </row>
    <row r="62701" spans="4:4" x14ac:dyDescent="0.2">
      <c r="D62701" s="1"/>
    </row>
    <row r="62702" spans="4:4" x14ac:dyDescent="0.2">
      <c r="D62702" s="1"/>
    </row>
    <row r="62703" spans="4:4" x14ac:dyDescent="0.2">
      <c r="D62703" s="1"/>
    </row>
    <row r="62704" spans="4:4" x14ac:dyDescent="0.2">
      <c r="D62704" s="1"/>
    </row>
    <row r="62705" spans="4:4" x14ac:dyDescent="0.2">
      <c r="D62705" s="1"/>
    </row>
    <row r="62706" spans="4:4" x14ac:dyDescent="0.2">
      <c r="D62706" s="1"/>
    </row>
    <row r="62707" spans="4:4" x14ac:dyDescent="0.2">
      <c r="D62707" s="1"/>
    </row>
    <row r="62708" spans="4:4" x14ac:dyDescent="0.2">
      <c r="D62708" s="1"/>
    </row>
    <row r="62709" spans="4:4" x14ac:dyDescent="0.2">
      <c r="D62709" s="1"/>
    </row>
    <row r="62710" spans="4:4" x14ac:dyDescent="0.2">
      <c r="D62710" s="1"/>
    </row>
    <row r="62711" spans="4:4" x14ac:dyDescent="0.2">
      <c r="D62711" s="1"/>
    </row>
    <row r="62712" spans="4:4" x14ac:dyDescent="0.2">
      <c r="D62712" s="1"/>
    </row>
    <row r="62713" spans="4:4" x14ac:dyDescent="0.2">
      <c r="D62713" s="1"/>
    </row>
    <row r="62714" spans="4:4" x14ac:dyDescent="0.2">
      <c r="D62714" s="1"/>
    </row>
    <row r="62715" spans="4:4" x14ac:dyDescent="0.2">
      <c r="D62715" s="1"/>
    </row>
    <row r="62716" spans="4:4" x14ac:dyDescent="0.2">
      <c r="D62716" s="1"/>
    </row>
    <row r="62717" spans="4:4" x14ac:dyDescent="0.2">
      <c r="D62717" s="1"/>
    </row>
    <row r="62718" spans="4:4" x14ac:dyDescent="0.2">
      <c r="D62718" s="1"/>
    </row>
    <row r="62719" spans="4:4" x14ac:dyDescent="0.2">
      <c r="D62719" s="1"/>
    </row>
    <row r="62720" spans="4:4" x14ac:dyDescent="0.2">
      <c r="D62720" s="1"/>
    </row>
    <row r="62721" spans="4:4" x14ac:dyDescent="0.2">
      <c r="D62721" s="1"/>
    </row>
    <row r="62722" spans="4:4" x14ac:dyDescent="0.2">
      <c r="D62722" s="1"/>
    </row>
    <row r="62723" spans="4:4" x14ac:dyDescent="0.2">
      <c r="D62723" s="1"/>
    </row>
    <row r="62724" spans="4:4" x14ac:dyDescent="0.2">
      <c r="D62724" s="1"/>
    </row>
    <row r="62725" spans="4:4" x14ac:dyDescent="0.2">
      <c r="D62725" s="1"/>
    </row>
    <row r="62726" spans="4:4" x14ac:dyDescent="0.2">
      <c r="D62726" s="1"/>
    </row>
    <row r="62727" spans="4:4" x14ac:dyDescent="0.2">
      <c r="D62727" s="1"/>
    </row>
    <row r="62728" spans="4:4" x14ac:dyDescent="0.2">
      <c r="D62728" s="1"/>
    </row>
    <row r="62729" spans="4:4" x14ac:dyDescent="0.2">
      <c r="D62729" s="1"/>
    </row>
    <row r="62730" spans="4:4" x14ac:dyDescent="0.2">
      <c r="D62730" s="1"/>
    </row>
    <row r="62731" spans="4:4" x14ac:dyDescent="0.2">
      <c r="D62731" s="1"/>
    </row>
    <row r="62732" spans="4:4" x14ac:dyDescent="0.2">
      <c r="D62732" s="1"/>
    </row>
    <row r="62733" spans="4:4" x14ac:dyDescent="0.2">
      <c r="D62733" s="1"/>
    </row>
    <row r="62734" spans="4:4" x14ac:dyDescent="0.2">
      <c r="D62734" s="1"/>
    </row>
    <row r="62735" spans="4:4" x14ac:dyDescent="0.2">
      <c r="D62735" s="1"/>
    </row>
    <row r="62736" spans="4:4" x14ac:dyDescent="0.2">
      <c r="D62736" s="1"/>
    </row>
    <row r="62737" spans="4:4" x14ac:dyDescent="0.2">
      <c r="D62737" s="1"/>
    </row>
    <row r="62738" spans="4:4" x14ac:dyDescent="0.2">
      <c r="D62738" s="1"/>
    </row>
    <row r="62739" spans="4:4" x14ac:dyDescent="0.2">
      <c r="D62739" s="1"/>
    </row>
    <row r="62740" spans="4:4" x14ac:dyDescent="0.2">
      <c r="D62740" s="1"/>
    </row>
    <row r="62741" spans="4:4" x14ac:dyDescent="0.2">
      <c r="D62741" s="1"/>
    </row>
    <row r="62742" spans="4:4" x14ac:dyDescent="0.2">
      <c r="D62742" s="1"/>
    </row>
    <row r="62743" spans="4:4" x14ac:dyDescent="0.2">
      <c r="D62743" s="1"/>
    </row>
    <row r="62744" spans="4:4" x14ac:dyDescent="0.2">
      <c r="D62744" s="1"/>
    </row>
    <row r="62745" spans="4:4" x14ac:dyDescent="0.2">
      <c r="D62745" s="1"/>
    </row>
    <row r="62746" spans="4:4" x14ac:dyDescent="0.2">
      <c r="D62746" s="1"/>
    </row>
    <row r="62747" spans="4:4" x14ac:dyDescent="0.2">
      <c r="D62747" s="1"/>
    </row>
    <row r="62748" spans="4:4" x14ac:dyDescent="0.2">
      <c r="D62748" s="1"/>
    </row>
    <row r="62749" spans="4:4" x14ac:dyDescent="0.2">
      <c r="D62749" s="1"/>
    </row>
    <row r="62750" spans="4:4" x14ac:dyDescent="0.2">
      <c r="D62750" s="1"/>
    </row>
    <row r="62751" spans="4:4" x14ac:dyDescent="0.2">
      <c r="D62751" s="1"/>
    </row>
    <row r="62752" spans="4:4" x14ac:dyDescent="0.2">
      <c r="D62752" s="1"/>
    </row>
    <row r="62753" spans="4:4" x14ac:dyDescent="0.2">
      <c r="D62753" s="1"/>
    </row>
    <row r="62754" spans="4:4" x14ac:dyDescent="0.2">
      <c r="D62754" s="1"/>
    </row>
    <row r="62755" spans="4:4" x14ac:dyDescent="0.2">
      <c r="D62755" s="1"/>
    </row>
    <row r="62756" spans="4:4" x14ac:dyDescent="0.2">
      <c r="D62756" s="1"/>
    </row>
    <row r="62757" spans="4:4" x14ac:dyDescent="0.2">
      <c r="D62757" s="1"/>
    </row>
    <row r="62758" spans="4:4" x14ac:dyDescent="0.2">
      <c r="D62758" s="1"/>
    </row>
    <row r="62759" spans="4:4" x14ac:dyDescent="0.2">
      <c r="D62759" s="1"/>
    </row>
    <row r="62760" spans="4:4" x14ac:dyDescent="0.2">
      <c r="D62760" s="1"/>
    </row>
    <row r="62761" spans="4:4" x14ac:dyDescent="0.2">
      <c r="D62761" s="1"/>
    </row>
    <row r="62762" spans="4:4" x14ac:dyDescent="0.2">
      <c r="D62762" s="1"/>
    </row>
    <row r="62763" spans="4:4" x14ac:dyDescent="0.2">
      <c r="D62763" s="1"/>
    </row>
    <row r="62764" spans="4:4" x14ac:dyDescent="0.2">
      <c r="D62764" s="1"/>
    </row>
    <row r="62765" spans="4:4" x14ac:dyDescent="0.2">
      <c r="D62765" s="1"/>
    </row>
    <row r="62766" spans="4:4" x14ac:dyDescent="0.2">
      <c r="D62766" s="1"/>
    </row>
    <row r="62767" spans="4:4" x14ac:dyDescent="0.2">
      <c r="D62767" s="1"/>
    </row>
    <row r="62768" spans="4:4" x14ac:dyDescent="0.2">
      <c r="D62768" s="1"/>
    </row>
    <row r="62769" spans="4:4" x14ac:dyDescent="0.2">
      <c r="D62769" s="1"/>
    </row>
    <row r="62770" spans="4:4" x14ac:dyDescent="0.2">
      <c r="D62770" s="1"/>
    </row>
    <row r="62771" spans="4:4" x14ac:dyDescent="0.2">
      <c r="D62771" s="1"/>
    </row>
    <row r="62772" spans="4:4" x14ac:dyDescent="0.2">
      <c r="D62772" s="1"/>
    </row>
    <row r="62773" spans="4:4" x14ac:dyDescent="0.2">
      <c r="D62773" s="1"/>
    </row>
    <row r="62774" spans="4:4" x14ac:dyDescent="0.2">
      <c r="D62774" s="1"/>
    </row>
    <row r="62775" spans="4:4" x14ac:dyDescent="0.2">
      <c r="D62775" s="1"/>
    </row>
    <row r="62776" spans="4:4" x14ac:dyDescent="0.2">
      <c r="D62776" s="1"/>
    </row>
    <row r="62777" spans="4:4" x14ac:dyDescent="0.2">
      <c r="D62777" s="1"/>
    </row>
    <row r="62778" spans="4:4" x14ac:dyDescent="0.2">
      <c r="D62778" s="1"/>
    </row>
    <row r="62779" spans="4:4" x14ac:dyDescent="0.2">
      <c r="D62779" s="1"/>
    </row>
    <row r="62780" spans="4:4" x14ac:dyDescent="0.2">
      <c r="D62780" s="1"/>
    </row>
    <row r="62781" spans="4:4" x14ac:dyDescent="0.2">
      <c r="D62781" s="1"/>
    </row>
    <row r="62782" spans="4:4" x14ac:dyDescent="0.2">
      <c r="D62782" s="1"/>
    </row>
    <row r="62783" spans="4:4" x14ac:dyDescent="0.2">
      <c r="D62783" s="1"/>
    </row>
    <row r="62784" spans="4:4" x14ac:dyDescent="0.2">
      <c r="D62784" s="1"/>
    </row>
    <row r="62785" spans="4:4" x14ac:dyDescent="0.2">
      <c r="D62785" s="1"/>
    </row>
    <row r="62786" spans="4:4" x14ac:dyDescent="0.2">
      <c r="D62786" s="1"/>
    </row>
    <row r="62787" spans="4:4" x14ac:dyDescent="0.2">
      <c r="D62787" s="1"/>
    </row>
    <row r="62788" spans="4:4" x14ac:dyDescent="0.2">
      <c r="D62788" s="1"/>
    </row>
    <row r="62789" spans="4:4" x14ac:dyDescent="0.2">
      <c r="D62789" s="1"/>
    </row>
    <row r="62790" spans="4:4" x14ac:dyDescent="0.2">
      <c r="D62790" s="1"/>
    </row>
    <row r="62791" spans="4:4" x14ac:dyDescent="0.2">
      <c r="D62791" s="1"/>
    </row>
    <row r="62792" spans="4:4" x14ac:dyDescent="0.2">
      <c r="D62792" s="1"/>
    </row>
    <row r="62793" spans="4:4" x14ac:dyDescent="0.2">
      <c r="D62793" s="1"/>
    </row>
    <row r="62794" spans="4:4" x14ac:dyDescent="0.2">
      <c r="D62794" s="1"/>
    </row>
    <row r="62795" spans="4:4" x14ac:dyDescent="0.2">
      <c r="D62795" s="1"/>
    </row>
    <row r="62796" spans="4:4" x14ac:dyDescent="0.2">
      <c r="D62796" s="1"/>
    </row>
    <row r="62797" spans="4:4" x14ac:dyDescent="0.2">
      <c r="D62797" s="1"/>
    </row>
    <row r="62798" spans="4:4" x14ac:dyDescent="0.2">
      <c r="D62798" s="1"/>
    </row>
    <row r="62799" spans="4:4" x14ac:dyDescent="0.2">
      <c r="D62799" s="1"/>
    </row>
    <row r="62800" spans="4:4" x14ac:dyDescent="0.2">
      <c r="D62800" s="1"/>
    </row>
    <row r="62801" spans="4:4" x14ac:dyDescent="0.2">
      <c r="D62801" s="1"/>
    </row>
    <row r="62802" spans="4:4" x14ac:dyDescent="0.2">
      <c r="D62802" s="1"/>
    </row>
    <row r="62803" spans="4:4" x14ac:dyDescent="0.2">
      <c r="D62803" s="1"/>
    </row>
    <row r="62804" spans="4:4" x14ac:dyDescent="0.2">
      <c r="D62804" s="1"/>
    </row>
    <row r="62805" spans="4:4" x14ac:dyDescent="0.2">
      <c r="D62805" s="1"/>
    </row>
    <row r="62806" spans="4:4" x14ac:dyDescent="0.2">
      <c r="D62806" s="1"/>
    </row>
    <row r="62807" spans="4:4" x14ac:dyDescent="0.2">
      <c r="D62807" s="1"/>
    </row>
    <row r="62808" spans="4:4" x14ac:dyDescent="0.2">
      <c r="D62808" s="1"/>
    </row>
    <row r="62809" spans="4:4" x14ac:dyDescent="0.2">
      <c r="D62809" s="1"/>
    </row>
    <row r="62810" spans="4:4" x14ac:dyDescent="0.2">
      <c r="D62810" s="1"/>
    </row>
    <row r="62811" spans="4:4" x14ac:dyDescent="0.2">
      <c r="D62811" s="1"/>
    </row>
    <row r="62812" spans="4:4" x14ac:dyDescent="0.2">
      <c r="D62812" s="1"/>
    </row>
    <row r="62813" spans="4:4" x14ac:dyDescent="0.2">
      <c r="D62813" s="1"/>
    </row>
    <row r="62814" spans="4:4" x14ac:dyDescent="0.2">
      <c r="D62814" s="1"/>
    </row>
    <row r="62815" spans="4:4" x14ac:dyDescent="0.2">
      <c r="D62815" s="1"/>
    </row>
    <row r="62816" spans="4:4" x14ac:dyDescent="0.2">
      <c r="D62816" s="1"/>
    </row>
    <row r="62817" spans="4:4" x14ac:dyDescent="0.2">
      <c r="D62817" s="1"/>
    </row>
    <row r="62818" spans="4:4" x14ac:dyDescent="0.2">
      <c r="D62818" s="1"/>
    </row>
    <row r="62819" spans="4:4" x14ac:dyDescent="0.2">
      <c r="D62819" s="1"/>
    </row>
    <row r="62820" spans="4:4" x14ac:dyDescent="0.2">
      <c r="D62820" s="1"/>
    </row>
    <row r="62821" spans="4:4" x14ac:dyDescent="0.2">
      <c r="D62821" s="1"/>
    </row>
    <row r="62822" spans="4:4" x14ac:dyDescent="0.2">
      <c r="D62822" s="1"/>
    </row>
    <row r="62823" spans="4:4" x14ac:dyDescent="0.2">
      <c r="D62823" s="1"/>
    </row>
    <row r="62824" spans="4:4" x14ac:dyDescent="0.2">
      <c r="D62824" s="1"/>
    </row>
    <row r="62825" spans="4:4" x14ac:dyDescent="0.2">
      <c r="D62825" s="1"/>
    </row>
    <row r="62826" spans="4:4" x14ac:dyDescent="0.2">
      <c r="D62826" s="1"/>
    </row>
    <row r="62827" spans="4:4" x14ac:dyDescent="0.2">
      <c r="D62827" s="1"/>
    </row>
    <row r="62828" spans="4:4" x14ac:dyDescent="0.2">
      <c r="D62828" s="1"/>
    </row>
    <row r="62829" spans="4:4" x14ac:dyDescent="0.2">
      <c r="D62829" s="1"/>
    </row>
    <row r="62830" spans="4:4" x14ac:dyDescent="0.2">
      <c r="D62830" s="1"/>
    </row>
    <row r="62831" spans="4:4" x14ac:dyDescent="0.2">
      <c r="D62831" s="1"/>
    </row>
    <row r="62832" spans="4:4" x14ac:dyDescent="0.2">
      <c r="D62832" s="1"/>
    </row>
    <row r="62833" spans="4:4" x14ac:dyDescent="0.2">
      <c r="D62833" s="1"/>
    </row>
    <row r="62834" spans="4:4" x14ac:dyDescent="0.2">
      <c r="D62834" s="1"/>
    </row>
    <row r="62835" spans="4:4" x14ac:dyDescent="0.2">
      <c r="D62835" s="1"/>
    </row>
    <row r="62836" spans="4:4" x14ac:dyDescent="0.2">
      <c r="D62836" s="1"/>
    </row>
    <row r="62837" spans="4:4" x14ac:dyDescent="0.2">
      <c r="D62837" s="1"/>
    </row>
    <row r="62838" spans="4:4" x14ac:dyDescent="0.2">
      <c r="D62838" s="1"/>
    </row>
    <row r="62839" spans="4:4" x14ac:dyDescent="0.2">
      <c r="D62839" s="1"/>
    </row>
    <row r="62840" spans="4:4" x14ac:dyDescent="0.2">
      <c r="D62840" s="1"/>
    </row>
    <row r="62841" spans="4:4" x14ac:dyDescent="0.2">
      <c r="D62841" s="1"/>
    </row>
    <row r="62842" spans="4:4" x14ac:dyDescent="0.2">
      <c r="D62842" s="1"/>
    </row>
    <row r="62843" spans="4:4" x14ac:dyDescent="0.2">
      <c r="D62843" s="1"/>
    </row>
    <row r="62844" spans="4:4" x14ac:dyDescent="0.2">
      <c r="D62844" s="1"/>
    </row>
    <row r="62845" spans="4:4" x14ac:dyDescent="0.2">
      <c r="D62845" s="1"/>
    </row>
    <row r="62846" spans="4:4" x14ac:dyDescent="0.2">
      <c r="D62846" s="1"/>
    </row>
    <row r="62847" spans="4:4" x14ac:dyDescent="0.2">
      <c r="D62847" s="1"/>
    </row>
    <row r="62848" spans="4:4" x14ac:dyDescent="0.2">
      <c r="D62848" s="1"/>
    </row>
    <row r="62849" spans="4:4" x14ac:dyDescent="0.2">
      <c r="D62849" s="1"/>
    </row>
    <row r="62850" spans="4:4" x14ac:dyDescent="0.2">
      <c r="D62850" s="1"/>
    </row>
    <row r="62851" spans="4:4" x14ac:dyDescent="0.2">
      <c r="D62851" s="1"/>
    </row>
    <row r="62852" spans="4:4" x14ac:dyDescent="0.2">
      <c r="D62852" s="1"/>
    </row>
    <row r="62853" spans="4:4" x14ac:dyDescent="0.2">
      <c r="D62853" s="1"/>
    </row>
    <row r="62854" spans="4:4" x14ac:dyDescent="0.2">
      <c r="D62854" s="1"/>
    </row>
    <row r="62855" spans="4:4" x14ac:dyDescent="0.2">
      <c r="D62855" s="1"/>
    </row>
    <row r="62856" spans="4:4" x14ac:dyDescent="0.2">
      <c r="D62856" s="1"/>
    </row>
    <row r="62857" spans="4:4" x14ac:dyDescent="0.2">
      <c r="D62857" s="1"/>
    </row>
    <row r="62858" spans="4:4" x14ac:dyDescent="0.2">
      <c r="D62858" s="1"/>
    </row>
    <row r="62859" spans="4:4" x14ac:dyDescent="0.2">
      <c r="D62859" s="1"/>
    </row>
    <row r="62860" spans="4:4" x14ac:dyDescent="0.2">
      <c r="D62860" s="1"/>
    </row>
    <row r="62861" spans="4:4" x14ac:dyDescent="0.2">
      <c r="D62861" s="1"/>
    </row>
    <row r="62862" spans="4:4" x14ac:dyDescent="0.2">
      <c r="D62862" s="1"/>
    </row>
    <row r="62863" spans="4:4" x14ac:dyDescent="0.2">
      <c r="D62863" s="1"/>
    </row>
    <row r="62864" spans="4:4" x14ac:dyDescent="0.2">
      <c r="D62864" s="1"/>
    </row>
    <row r="62865" spans="4:4" x14ac:dyDescent="0.2">
      <c r="D62865" s="1"/>
    </row>
    <row r="62866" spans="4:4" x14ac:dyDescent="0.2">
      <c r="D62866" s="1"/>
    </row>
    <row r="62867" spans="4:4" x14ac:dyDescent="0.2">
      <c r="D62867" s="1"/>
    </row>
    <row r="62868" spans="4:4" x14ac:dyDescent="0.2">
      <c r="D62868" s="1"/>
    </row>
    <row r="62869" spans="4:4" x14ac:dyDescent="0.2">
      <c r="D62869" s="1"/>
    </row>
    <row r="62870" spans="4:4" x14ac:dyDescent="0.2">
      <c r="D62870" s="1"/>
    </row>
    <row r="62871" spans="4:4" x14ac:dyDescent="0.2">
      <c r="D62871" s="1"/>
    </row>
    <row r="62872" spans="4:4" x14ac:dyDescent="0.2">
      <c r="D62872" s="1"/>
    </row>
    <row r="62873" spans="4:4" x14ac:dyDescent="0.2">
      <c r="D62873" s="1"/>
    </row>
    <row r="62874" spans="4:4" x14ac:dyDescent="0.2">
      <c r="D62874" s="1"/>
    </row>
    <row r="62875" spans="4:4" x14ac:dyDescent="0.2">
      <c r="D62875" s="1"/>
    </row>
    <row r="62876" spans="4:4" x14ac:dyDescent="0.2">
      <c r="D62876" s="1"/>
    </row>
    <row r="62877" spans="4:4" x14ac:dyDescent="0.2">
      <c r="D62877" s="1"/>
    </row>
    <row r="62878" spans="4:4" x14ac:dyDescent="0.2">
      <c r="D62878" s="1"/>
    </row>
    <row r="62879" spans="4:4" x14ac:dyDescent="0.2">
      <c r="D62879" s="1"/>
    </row>
    <row r="62880" spans="4:4" x14ac:dyDescent="0.2">
      <c r="D62880" s="1"/>
    </row>
    <row r="62881" spans="4:4" x14ac:dyDescent="0.2">
      <c r="D62881" s="1"/>
    </row>
    <row r="62882" spans="4:4" x14ac:dyDescent="0.2">
      <c r="D62882" s="1"/>
    </row>
    <row r="62883" spans="4:4" x14ac:dyDescent="0.2">
      <c r="D62883" s="1"/>
    </row>
    <row r="62884" spans="4:4" x14ac:dyDescent="0.2">
      <c r="D62884" s="1"/>
    </row>
    <row r="62885" spans="4:4" x14ac:dyDescent="0.2">
      <c r="D62885" s="1"/>
    </row>
    <row r="62886" spans="4:4" x14ac:dyDescent="0.2">
      <c r="D62886" s="1"/>
    </row>
    <row r="62887" spans="4:4" x14ac:dyDescent="0.2">
      <c r="D62887" s="1"/>
    </row>
    <row r="62888" spans="4:4" x14ac:dyDescent="0.2">
      <c r="D62888" s="1"/>
    </row>
    <row r="62889" spans="4:4" x14ac:dyDescent="0.2">
      <c r="D62889" s="1"/>
    </row>
    <row r="62890" spans="4:4" x14ac:dyDescent="0.2">
      <c r="D62890" s="1"/>
    </row>
    <row r="62891" spans="4:4" x14ac:dyDescent="0.2">
      <c r="D62891" s="1"/>
    </row>
    <row r="62892" spans="4:4" x14ac:dyDescent="0.2">
      <c r="D62892" s="1"/>
    </row>
    <row r="62893" spans="4:4" x14ac:dyDescent="0.2">
      <c r="D62893" s="1"/>
    </row>
    <row r="62894" spans="4:4" x14ac:dyDescent="0.2">
      <c r="D62894" s="1"/>
    </row>
    <row r="62895" spans="4:4" x14ac:dyDescent="0.2">
      <c r="D62895" s="1"/>
    </row>
    <row r="62896" spans="4:4" x14ac:dyDescent="0.2">
      <c r="D62896" s="1"/>
    </row>
    <row r="62897" spans="4:4" x14ac:dyDescent="0.2">
      <c r="D62897" s="1"/>
    </row>
    <row r="62898" spans="4:4" x14ac:dyDescent="0.2">
      <c r="D62898" s="1"/>
    </row>
    <row r="62899" spans="4:4" x14ac:dyDescent="0.2">
      <c r="D62899" s="1"/>
    </row>
    <row r="62900" spans="4:4" x14ac:dyDescent="0.2">
      <c r="D62900" s="1"/>
    </row>
    <row r="62901" spans="4:4" x14ac:dyDescent="0.2">
      <c r="D62901" s="1"/>
    </row>
    <row r="62902" spans="4:4" x14ac:dyDescent="0.2">
      <c r="D62902" s="1"/>
    </row>
    <row r="62903" spans="4:4" x14ac:dyDescent="0.2">
      <c r="D62903" s="1"/>
    </row>
    <row r="62904" spans="4:4" x14ac:dyDescent="0.2">
      <c r="D62904" s="1"/>
    </row>
    <row r="62905" spans="4:4" x14ac:dyDescent="0.2">
      <c r="D62905" s="1"/>
    </row>
    <row r="62906" spans="4:4" x14ac:dyDescent="0.2">
      <c r="D62906" s="1"/>
    </row>
    <row r="62907" spans="4:4" x14ac:dyDescent="0.2">
      <c r="D62907" s="1"/>
    </row>
    <row r="62908" spans="4:4" x14ac:dyDescent="0.2">
      <c r="D62908" s="1"/>
    </row>
    <row r="62909" spans="4:4" x14ac:dyDescent="0.2">
      <c r="D62909" s="1"/>
    </row>
    <row r="62910" spans="4:4" x14ac:dyDescent="0.2">
      <c r="D62910" s="1"/>
    </row>
    <row r="62911" spans="4:4" x14ac:dyDescent="0.2">
      <c r="D62911" s="1"/>
    </row>
    <row r="62912" spans="4:4" x14ac:dyDescent="0.2">
      <c r="D62912" s="1"/>
    </row>
    <row r="62913" spans="4:4" x14ac:dyDescent="0.2">
      <c r="D62913" s="1"/>
    </row>
    <row r="62914" spans="4:4" x14ac:dyDescent="0.2">
      <c r="D62914" s="1"/>
    </row>
    <row r="62915" spans="4:4" x14ac:dyDescent="0.2">
      <c r="D62915" s="1"/>
    </row>
    <row r="62916" spans="4:4" x14ac:dyDescent="0.2">
      <c r="D62916" s="1"/>
    </row>
    <row r="62917" spans="4:4" x14ac:dyDescent="0.2">
      <c r="D62917" s="1"/>
    </row>
    <row r="62918" spans="4:4" x14ac:dyDescent="0.2">
      <c r="D62918" s="1"/>
    </row>
    <row r="62919" spans="4:4" x14ac:dyDescent="0.2">
      <c r="D62919" s="1"/>
    </row>
    <row r="62920" spans="4:4" x14ac:dyDescent="0.2">
      <c r="D62920" s="1"/>
    </row>
    <row r="62921" spans="4:4" x14ac:dyDescent="0.2">
      <c r="D62921" s="1"/>
    </row>
    <row r="62922" spans="4:4" x14ac:dyDescent="0.2">
      <c r="D62922" s="1"/>
    </row>
    <row r="62923" spans="4:4" x14ac:dyDescent="0.2">
      <c r="D62923" s="1"/>
    </row>
    <row r="62924" spans="4:4" x14ac:dyDescent="0.2">
      <c r="D62924" s="1"/>
    </row>
    <row r="62925" spans="4:4" x14ac:dyDescent="0.2">
      <c r="D62925" s="1"/>
    </row>
    <row r="62926" spans="4:4" x14ac:dyDescent="0.2">
      <c r="D62926" s="1"/>
    </row>
    <row r="62927" spans="4:4" x14ac:dyDescent="0.2">
      <c r="D62927" s="1"/>
    </row>
    <row r="62928" spans="4:4" x14ac:dyDescent="0.2">
      <c r="D62928" s="1"/>
    </row>
    <row r="62929" spans="4:4" x14ac:dyDescent="0.2">
      <c r="D62929" s="1"/>
    </row>
    <row r="62930" spans="4:4" x14ac:dyDescent="0.2">
      <c r="D62930" s="1"/>
    </row>
    <row r="62931" spans="4:4" x14ac:dyDescent="0.2">
      <c r="D62931" s="1"/>
    </row>
    <row r="62932" spans="4:4" x14ac:dyDescent="0.2">
      <c r="D62932" s="1"/>
    </row>
    <row r="62933" spans="4:4" x14ac:dyDescent="0.2">
      <c r="D62933" s="1"/>
    </row>
    <row r="62934" spans="4:4" x14ac:dyDescent="0.2">
      <c r="D62934" s="1"/>
    </row>
    <row r="62935" spans="4:4" x14ac:dyDescent="0.2">
      <c r="D62935" s="1"/>
    </row>
    <row r="62936" spans="4:4" x14ac:dyDescent="0.2">
      <c r="D62936" s="1"/>
    </row>
    <row r="62937" spans="4:4" x14ac:dyDescent="0.2">
      <c r="D62937" s="1"/>
    </row>
    <row r="62938" spans="4:4" x14ac:dyDescent="0.2">
      <c r="D62938" s="1"/>
    </row>
    <row r="62939" spans="4:4" x14ac:dyDescent="0.2">
      <c r="D62939" s="1"/>
    </row>
    <row r="62940" spans="4:4" x14ac:dyDescent="0.2">
      <c r="D62940" s="1"/>
    </row>
    <row r="62941" spans="4:4" x14ac:dyDescent="0.2">
      <c r="D62941" s="1"/>
    </row>
    <row r="62942" spans="4:4" x14ac:dyDescent="0.2">
      <c r="D62942" s="1"/>
    </row>
    <row r="62943" spans="4:4" x14ac:dyDescent="0.2">
      <c r="D62943" s="1"/>
    </row>
    <row r="62944" spans="4:4" x14ac:dyDescent="0.2">
      <c r="D62944" s="1"/>
    </row>
    <row r="62945" spans="4:4" x14ac:dyDescent="0.2">
      <c r="D62945" s="1"/>
    </row>
    <row r="62946" spans="4:4" x14ac:dyDescent="0.2">
      <c r="D62946" s="1"/>
    </row>
    <row r="62947" spans="4:4" x14ac:dyDescent="0.2">
      <c r="D62947" s="1"/>
    </row>
    <row r="62948" spans="4:4" x14ac:dyDescent="0.2">
      <c r="D62948" s="1"/>
    </row>
    <row r="62949" spans="4:4" x14ac:dyDescent="0.2">
      <c r="D62949" s="1"/>
    </row>
    <row r="62950" spans="4:4" x14ac:dyDescent="0.2">
      <c r="D62950" s="1"/>
    </row>
    <row r="62951" spans="4:4" x14ac:dyDescent="0.2">
      <c r="D62951" s="1"/>
    </row>
    <row r="62952" spans="4:4" x14ac:dyDescent="0.2">
      <c r="D62952" s="1"/>
    </row>
    <row r="62953" spans="4:4" x14ac:dyDescent="0.2">
      <c r="D62953" s="1"/>
    </row>
    <row r="62954" spans="4:4" x14ac:dyDescent="0.2">
      <c r="D62954" s="1"/>
    </row>
    <row r="62955" spans="4:4" x14ac:dyDescent="0.2">
      <c r="D62955" s="1"/>
    </row>
    <row r="62956" spans="4:4" x14ac:dyDescent="0.2">
      <c r="D62956" s="1"/>
    </row>
    <row r="62957" spans="4:4" x14ac:dyDescent="0.2">
      <c r="D62957" s="1"/>
    </row>
    <row r="62958" spans="4:4" x14ac:dyDescent="0.2">
      <c r="D62958" s="1"/>
    </row>
    <row r="62959" spans="4:4" x14ac:dyDescent="0.2">
      <c r="D62959" s="1"/>
    </row>
    <row r="62960" spans="4:4" x14ac:dyDescent="0.2">
      <c r="D62960" s="1"/>
    </row>
    <row r="62961" spans="4:4" x14ac:dyDescent="0.2">
      <c r="D62961" s="1"/>
    </row>
    <row r="62962" spans="4:4" x14ac:dyDescent="0.2">
      <c r="D62962" s="1"/>
    </row>
    <row r="62963" spans="4:4" x14ac:dyDescent="0.2">
      <c r="D62963" s="1"/>
    </row>
    <row r="62964" spans="4:4" x14ac:dyDescent="0.2">
      <c r="D62964" s="1"/>
    </row>
    <row r="62965" spans="4:4" x14ac:dyDescent="0.2">
      <c r="D62965" s="1"/>
    </row>
    <row r="62966" spans="4:4" x14ac:dyDescent="0.2">
      <c r="D62966" s="1"/>
    </row>
    <row r="62967" spans="4:4" x14ac:dyDescent="0.2">
      <c r="D62967" s="1"/>
    </row>
    <row r="62968" spans="4:4" x14ac:dyDescent="0.2">
      <c r="D62968" s="1"/>
    </row>
    <row r="62969" spans="4:4" x14ac:dyDescent="0.2">
      <c r="D62969" s="1"/>
    </row>
    <row r="62970" spans="4:4" x14ac:dyDescent="0.2">
      <c r="D62970" s="1"/>
    </row>
    <row r="62971" spans="4:4" x14ac:dyDescent="0.2">
      <c r="D62971" s="1"/>
    </row>
    <row r="62972" spans="4:4" x14ac:dyDescent="0.2">
      <c r="D62972" s="1"/>
    </row>
    <row r="62973" spans="4:4" x14ac:dyDescent="0.2">
      <c r="D62973" s="1"/>
    </row>
    <row r="62974" spans="4:4" x14ac:dyDescent="0.2">
      <c r="D62974" s="1"/>
    </row>
    <row r="62975" spans="4:4" x14ac:dyDescent="0.2">
      <c r="D62975" s="1"/>
    </row>
    <row r="62976" spans="4:4" x14ac:dyDescent="0.2">
      <c r="D62976" s="1"/>
    </row>
    <row r="62977" spans="4:4" x14ac:dyDescent="0.2">
      <c r="D62977" s="1"/>
    </row>
    <row r="62978" spans="4:4" x14ac:dyDescent="0.2">
      <c r="D62978" s="1"/>
    </row>
    <row r="62979" spans="4:4" x14ac:dyDescent="0.2">
      <c r="D62979" s="1"/>
    </row>
    <row r="62980" spans="4:4" x14ac:dyDescent="0.2">
      <c r="D62980" s="1"/>
    </row>
    <row r="62981" spans="4:4" x14ac:dyDescent="0.2">
      <c r="D62981" s="1"/>
    </row>
    <row r="62982" spans="4:4" x14ac:dyDescent="0.2">
      <c r="D62982" s="1"/>
    </row>
    <row r="62983" spans="4:4" x14ac:dyDescent="0.2">
      <c r="D62983" s="1"/>
    </row>
    <row r="62984" spans="4:4" x14ac:dyDescent="0.2">
      <c r="D62984" s="1"/>
    </row>
    <row r="62985" spans="4:4" x14ac:dyDescent="0.2">
      <c r="D62985" s="1"/>
    </row>
    <row r="62986" spans="4:4" x14ac:dyDescent="0.2">
      <c r="D62986" s="1"/>
    </row>
    <row r="62987" spans="4:4" x14ac:dyDescent="0.2">
      <c r="D62987" s="1"/>
    </row>
    <row r="62988" spans="4:4" x14ac:dyDescent="0.2">
      <c r="D62988" s="1"/>
    </row>
    <row r="62989" spans="4:4" x14ac:dyDescent="0.2">
      <c r="D62989" s="1"/>
    </row>
    <row r="62990" spans="4:4" x14ac:dyDescent="0.2">
      <c r="D62990" s="1"/>
    </row>
    <row r="62991" spans="4:4" x14ac:dyDescent="0.2">
      <c r="D62991" s="1"/>
    </row>
    <row r="62992" spans="4:4" x14ac:dyDescent="0.2">
      <c r="D62992" s="1"/>
    </row>
    <row r="62993" spans="4:4" x14ac:dyDescent="0.2">
      <c r="D62993" s="1"/>
    </row>
    <row r="62994" spans="4:4" x14ac:dyDescent="0.2">
      <c r="D62994" s="1"/>
    </row>
    <row r="62995" spans="4:4" x14ac:dyDescent="0.2">
      <c r="D62995" s="1"/>
    </row>
    <row r="62996" spans="4:4" x14ac:dyDescent="0.2">
      <c r="D62996" s="1"/>
    </row>
    <row r="62997" spans="4:4" x14ac:dyDescent="0.2">
      <c r="D62997" s="1"/>
    </row>
    <row r="62998" spans="4:4" x14ac:dyDescent="0.2">
      <c r="D62998" s="1"/>
    </row>
    <row r="62999" spans="4:4" x14ac:dyDescent="0.2">
      <c r="D62999" s="1"/>
    </row>
    <row r="63000" spans="4:4" x14ac:dyDescent="0.2">
      <c r="D63000" s="1"/>
    </row>
    <row r="63001" spans="4:4" x14ac:dyDescent="0.2">
      <c r="D63001" s="1"/>
    </row>
    <row r="63002" spans="4:4" x14ac:dyDescent="0.2">
      <c r="D63002" s="1"/>
    </row>
    <row r="63003" spans="4:4" x14ac:dyDescent="0.2">
      <c r="D63003" s="1"/>
    </row>
    <row r="63004" spans="4:4" x14ac:dyDescent="0.2">
      <c r="D63004" s="1"/>
    </row>
    <row r="63005" spans="4:4" x14ac:dyDescent="0.2">
      <c r="D63005" s="1"/>
    </row>
    <row r="63006" spans="4:4" x14ac:dyDescent="0.2">
      <c r="D63006" s="1"/>
    </row>
    <row r="63007" spans="4:4" x14ac:dyDescent="0.2">
      <c r="D63007" s="1"/>
    </row>
    <row r="63008" spans="4:4" x14ac:dyDescent="0.2">
      <c r="D63008" s="1"/>
    </row>
    <row r="63009" spans="4:4" x14ac:dyDescent="0.2">
      <c r="D63009" s="1"/>
    </row>
    <row r="63010" spans="4:4" x14ac:dyDescent="0.2">
      <c r="D63010" s="1"/>
    </row>
    <row r="63011" spans="4:4" x14ac:dyDescent="0.2">
      <c r="D63011" s="1"/>
    </row>
    <row r="63012" spans="4:4" x14ac:dyDescent="0.2">
      <c r="D63012" s="1"/>
    </row>
    <row r="63013" spans="4:4" x14ac:dyDescent="0.2">
      <c r="D63013" s="1"/>
    </row>
    <row r="63014" spans="4:4" x14ac:dyDescent="0.2">
      <c r="D63014" s="1"/>
    </row>
    <row r="63015" spans="4:4" x14ac:dyDescent="0.2">
      <c r="D63015" s="1"/>
    </row>
    <row r="63016" spans="4:4" x14ac:dyDescent="0.2">
      <c r="D63016" s="1"/>
    </row>
    <row r="63017" spans="4:4" x14ac:dyDescent="0.2">
      <c r="D63017" s="1"/>
    </row>
    <row r="63018" spans="4:4" x14ac:dyDescent="0.2">
      <c r="D63018" s="1"/>
    </row>
    <row r="63019" spans="4:4" x14ac:dyDescent="0.2">
      <c r="D63019" s="1"/>
    </row>
    <row r="63020" spans="4:4" x14ac:dyDescent="0.2">
      <c r="D63020" s="1"/>
    </row>
    <row r="63021" spans="4:4" x14ac:dyDescent="0.2">
      <c r="D63021" s="1"/>
    </row>
    <row r="63022" spans="4:4" x14ac:dyDescent="0.2">
      <c r="D63022" s="1"/>
    </row>
    <row r="63023" spans="4:4" x14ac:dyDescent="0.2">
      <c r="D63023" s="1"/>
    </row>
    <row r="63024" spans="4:4" x14ac:dyDescent="0.2">
      <c r="D63024" s="1"/>
    </row>
    <row r="63025" spans="4:4" x14ac:dyDescent="0.2">
      <c r="D63025" s="1"/>
    </row>
    <row r="63026" spans="4:4" x14ac:dyDescent="0.2">
      <c r="D63026" s="1"/>
    </row>
    <row r="63027" spans="4:4" x14ac:dyDescent="0.2">
      <c r="D63027" s="1"/>
    </row>
    <row r="63028" spans="4:4" x14ac:dyDescent="0.2">
      <c r="D63028" s="1"/>
    </row>
    <row r="63029" spans="4:4" x14ac:dyDescent="0.2">
      <c r="D63029" s="1"/>
    </row>
    <row r="63030" spans="4:4" x14ac:dyDescent="0.2">
      <c r="D63030" s="1"/>
    </row>
    <row r="63031" spans="4:4" x14ac:dyDescent="0.2">
      <c r="D63031" s="1"/>
    </row>
    <row r="63032" spans="4:4" x14ac:dyDescent="0.2">
      <c r="D63032" s="1"/>
    </row>
    <row r="63033" spans="4:4" x14ac:dyDescent="0.2">
      <c r="D63033" s="1"/>
    </row>
    <row r="63034" spans="4:4" x14ac:dyDescent="0.2">
      <c r="D63034" s="1"/>
    </row>
    <row r="63035" spans="4:4" x14ac:dyDescent="0.2">
      <c r="D63035" s="1"/>
    </row>
    <row r="63036" spans="4:4" x14ac:dyDescent="0.2">
      <c r="D63036" s="1"/>
    </row>
    <row r="63037" spans="4:4" x14ac:dyDescent="0.2">
      <c r="D63037" s="1"/>
    </row>
    <row r="63038" spans="4:4" x14ac:dyDescent="0.2">
      <c r="D63038" s="1"/>
    </row>
    <row r="63039" spans="4:4" x14ac:dyDescent="0.2">
      <c r="D63039" s="1"/>
    </row>
    <row r="63040" spans="4:4" x14ac:dyDescent="0.2">
      <c r="D63040" s="1"/>
    </row>
    <row r="63041" spans="4:4" x14ac:dyDescent="0.2">
      <c r="D63041" s="1"/>
    </row>
    <row r="63042" spans="4:4" x14ac:dyDescent="0.2">
      <c r="D63042" s="1"/>
    </row>
    <row r="63043" spans="4:4" x14ac:dyDescent="0.2">
      <c r="D63043" s="1"/>
    </row>
    <row r="63044" spans="4:4" x14ac:dyDescent="0.2">
      <c r="D63044" s="1"/>
    </row>
    <row r="63045" spans="4:4" x14ac:dyDescent="0.2">
      <c r="D63045" s="1"/>
    </row>
    <row r="63046" spans="4:4" x14ac:dyDescent="0.2">
      <c r="D63046" s="1"/>
    </row>
    <row r="63047" spans="4:4" x14ac:dyDescent="0.2">
      <c r="D63047" s="1"/>
    </row>
    <row r="63048" spans="4:4" x14ac:dyDescent="0.2">
      <c r="D63048" s="1"/>
    </row>
    <row r="63049" spans="4:4" x14ac:dyDescent="0.2">
      <c r="D63049" s="1"/>
    </row>
    <row r="63050" spans="4:4" x14ac:dyDescent="0.2">
      <c r="D63050" s="1"/>
    </row>
    <row r="63051" spans="4:4" x14ac:dyDescent="0.2">
      <c r="D63051" s="1"/>
    </row>
    <row r="63052" spans="4:4" x14ac:dyDescent="0.2">
      <c r="D63052" s="1"/>
    </row>
    <row r="63053" spans="4:4" x14ac:dyDescent="0.2">
      <c r="D63053" s="1"/>
    </row>
    <row r="63054" spans="4:4" x14ac:dyDescent="0.2">
      <c r="D63054" s="1"/>
    </row>
    <row r="63055" spans="4:4" x14ac:dyDescent="0.2">
      <c r="D63055" s="1"/>
    </row>
    <row r="63056" spans="4:4" x14ac:dyDescent="0.2">
      <c r="D63056" s="1"/>
    </row>
    <row r="63057" spans="4:4" x14ac:dyDescent="0.2">
      <c r="D63057" s="1"/>
    </row>
    <row r="63058" spans="4:4" x14ac:dyDescent="0.2">
      <c r="D63058" s="1"/>
    </row>
    <row r="63059" spans="4:4" x14ac:dyDescent="0.2">
      <c r="D63059" s="1"/>
    </row>
    <row r="63060" spans="4:4" x14ac:dyDescent="0.2">
      <c r="D63060" s="1"/>
    </row>
    <row r="63061" spans="4:4" x14ac:dyDescent="0.2">
      <c r="D63061" s="1"/>
    </row>
    <row r="63062" spans="4:4" x14ac:dyDescent="0.2">
      <c r="D63062" s="1"/>
    </row>
    <row r="63063" spans="4:4" x14ac:dyDescent="0.2">
      <c r="D63063" s="1"/>
    </row>
    <row r="63064" spans="4:4" x14ac:dyDescent="0.2">
      <c r="D63064" s="1"/>
    </row>
    <row r="63065" spans="4:4" x14ac:dyDescent="0.2">
      <c r="D63065" s="1"/>
    </row>
    <row r="63066" spans="4:4" x14ac:dyDescent="0.2">
      <c r="D63066" s="1"/>
    </row>
    <row r="63067" spans="4:4" x14ac:dyDescent="0.2">
      <c r="D63067" s="1"/>
    </row>
    <row r="63068" spans="4:4" x14ac:dyDescent="0.2">
      <c r="D63068" s="1"/>
    </row>
    <row r="63069" spans="4:4" x14ac:dyDescent="0.2">
      <c r="D63069" s="1"/>
    </row>
    <row r="63070" spans="4:4" x14ac:dyDescent="0.2">
      <c r="D63070" s="1"/>
    </row>
    <row r="63071" spans="4:4" x14ac:dyDescent="0.2">
      <c r="D63071" s="1"/>
    </row>
    <row r="63072" spans="4:4" x14ac:dyDescent="0.2">
      <c r="D63072" s="1"/>
    </row>
    <row r="63073" spans="4:4" x14ac:dyDescent="0.2">
      <c r="D63073" s="1"/>
    </row>
    <row r="63074" spans="4:4" x14ac:dyDescent="0.2">
      <c r="D63074" s="1"/>
    </row>
    <row r="63075" spans="4:4" x14ac:dyDescent="0.2">
      <c r="D63075" s="1"/>
    </row>
    <row r="63076" spans="4:4" x14ac:dyDescent="0.2">
      <c r="D63076" s="1"/>
    </row>
    <row r="63077" spans="4:4" x14ac:dyDescent="0.2">
      <c r="D63077" s="1"/>
    </row>
    <row r="63078" spans="4:4" x14ac:dyDescent="0.2">
      <c r="D63078" s="1"/>
    </row>
    <row r="63079" spans="4:4" x14ac:dyDescent="0.2">
      <c r="D63079" s="1"/>
    </row>
    <row r="63080" spans="4:4" x14ac:dyDescent="0.2">
      <c r="D63080" s="1"/>
    </row>
    <row r="63081" spans="4:4" x14ac:dyDescent="0.2">
      <c r="D63081" s="1"/>
    </row>
    <row r="63082" spans="4:4" x14ac:dyDescent="0.2">
      <c r="D63082" s="1"/>
    </row>
    <row r="63083" spans="4:4" x14ac:dyDescent="0.2">
      <c r="D63083" s="1"/>
    </row>
    <row r="63084" spans="4:4" x14ac:dyDescent="0.2">
      <c r="D63084" s="1"/>
    </row>
    <row r="63085" spans="4:4" x14ac:dyDescent="0.2">
      <c r="D63085" s="1"/>
    </row>
    <row r="63086" spans="4:4" x14ac:dyDescent="0.2">
      <c r="D63086" s="1"/>
    </row>
    <row r="63087" spans="4:4" x14ac:dyDescent="0.2">
      <c r="D63087" s="1"/>
    </row>
    <row r="63088" spans="4:4" x14ac:dyDescent="0.2">
      <c r="D63088" s="1"/>
    </row>
    <row r="63089" spans="4:4" x14ac:dyDescent="0.2">
      <c r="D63089" s="1"/>
    </row>
    <row r="63090" spans="4:4" x14ac:dyDescent="0.2">
      <c r="D63090" s="1"/>
    </row>
    <row r="63091" spans="4:4" x14ac:dyDescent="0.2">
      <c r="D63091" s="1"/>
    </row>
    <row r="63092" spans="4:4" x14ac:dyDescent="0.2">
      <c r="D63092" s="1"/>
    </row>
    <row r="63093" spans="4:4" x14ac:dyDescent="0.2">
      <c r="D63093" s="1"/>
    </row>
    <row r="63094" spans="4:4" x14ac:dyDescent="0.2">
      <c r="D63094" s="1"/>
    </row>
    <row r="63095" spans="4:4" x14ac:dyDescent="0.2">
      <c r="D63095" s="1"/>
    </row>
    <row r="63096" spans="4:4" x14ac:dyDescent="0.2">
      <c r="D63096" s="1"/>
    </row>
    <row r="63097" spans="4:4" x14ac:dyDescent="0.2">
      <c r="D63097" s="1"/>
    </row>
    <row r="63098" spans="4:4" x14ac:dyDescent="0.2">
      <c r="D63098" s="1"/>
    </row>
    <row r="63099" spans="4:4" x14ac:dyDescent="0.2">
      <c r="D63099" s="1"/>
    </row>
    <row r="63100" spans="4:4" x14ac:dyDescent="0.2">
      <c r="D63100" s="1"/>
    </row>
    <row r="63101" spans="4:4" x14ac:dyDescent="0.2">
      <c r="D63101" s="1"/>
    </row>
    <row r="63102" spans="4:4" x14ac:dyDescent="0.2">
      <c r="D63102" s="1"/>
    </row>
    <row r="63103" spans="4:4" x14ac:dyDescent="0.2">
      <c r="D63103" s="1"/>
    </row>
    <row r="63104" spans="4:4" x14ac:dyDescent="0.2">
      <c r="D63104" s="1"/>
    </row>
    <row r="63105" spans="4:4" x14ac:dyDescent="0.2">
      <c r="D63105" s="1"/>
    </row>
    <row r="63106" spans="4:4" x14ac:dyDescent="0.2">
      <c r="D63106" s="1"/>
    </row>
    <row r="63107" spans="4:4" x14ac:dyDescent="0.2">
      <c r="D63107" s="1"/>
    </row>
    <row r="63108" spans="4:4" x14ac:dyDescent="0.2">
      <c r="D63108" s="1"/>
    </row>
    <row r="63109" spans="4:4" x14ac:dyDescent="0.2">
      <c r="D63109" s="1"/>
    </row>
    <row r="63110" spans="4:4" x14ac:dyDescent="0.2">
      <c r="D63110" s="1"/>
    </row>
    <row r="63111" spans="4:4" x14ac:dyDescent="0.2">
      <c r="D63111" s="1"/>
    </row>
    <row r="63112" spans="4:4" x14ac:dyDescent="0.2">
      <c r="D63112" s="1"/>
    </row>
    <row r="63113" spans="4:4" x14ac:dyDescent="0.2">
      <c r="D63113" s="1"/>
    </row>
    <row r="63114" spans="4:4" x14ac:dyDescent="0.2">
      <c r="D63114" s="1"/>
    </row>
    <row r="63115" spans="4:4" x14ac:dyDescent="0.2">
      <c r="D63115" s="1"/>
    </row>
    <row r="63116" spans="4:4" x14ac:dyDescent="0.2">
      <c r="D63116" s="1"/>
    </row>
    <row r="63117" spans="4:4" x14ac:dyDescent="0.2">
      <c r="D63117" s="1"/>
    </row>
    <row r="63118" spans="4:4" x14ac:dyDescent="0.2">
      <c r="D63118" s="1"/>
    </row>
    <row r="63119" spans="4:4" x14ac:dyDescent="0.2">
      <c r="D63119" s="1"/>
    </row>
    <row r="63120" spans="4:4" x14ac:dyDescent="0.2">
      <c r="D63120" s="1"/>
    </row>
    <row r="63121" spans="4:4" x14ac:dyDescent="0.2">
      <c r="D63121" s="1"/>
    </row>
    <row r="63122" spans="4:4" x14ac:dyDescent="0.2">
      <c r="D63122" s="1"/>
    </row>
    <row r="63123" spans="4:4" x14ac:dyDescent="0.2">
      <c r="D63123" s="1"/>
    </row>
    <row r="63124" spans="4:4" x14ac:dyDescent="0.2">
      <c r="D63124" s="1"/>
    </row>
    <row r="63125" spans="4:4" x14ac:dyDescent="0.2">
      <c r="D63125" s="1"/>
    </row>
    <row r="63126" spans="4:4" x14ac:dyDescent="0.2">
      <c r="D63126" s="1"/>
    </row>
    <row r="63127" spans="4:4" x14ac:dyDescent="0.2">
      <c r="D63127" s="1"/>
    </row>
    <row r="63128" spans="4:4" x14ac:dyDescent="0.2">
      <c r="D63128" s="1"/>
    </row>
    <row r="63129" spans="4:4" x14ac:dyDescent="0.2">
      <c r="D63129" s="1"/>
    </row>
    <row r="63130" spans="4:4" x14ac:dyDescent="0.2">
      <c r="D63130" s="1"/>
    </row>
    <row r="63131" spans="4:4" x14ac:dyDescent="0.2">
      <c r="D63131" s="1"/>
    </row>
    <row r="63132" spans="4:4" x14ac:dyDescent="0.2">
      <c r="D63132" s="1"/>
    </row>
    <row r="63133" spans="4:4" x14ac:dyDescent="0.2">
      <c r="D63133" s="1"/>
    </row>
    <row r="63134" spans="4:4" x14ac:dyDescent="0.2">
      <c r="D63134" s="1"/>
    </row>
    <row r="63135" spans="4:4" x14ac:dyDescent="0.2">
      <c r="D63135" s="1"/>
    </row>
    <row r="63136" spans="4:4" x14ac:dyDescent="0.2">
      <c r="D63136" s="1"/>
    </row>
    <row r="63137" spans="4:4" x14ac:dyDescent="0.2">
      <c r="D63137" s="1"/>
    </row>
    <row r="63138" spans="4:4" x14ac:dyDescent="0.2">
      <c r="D63138" s="1"/>
    </row>
    <row r="63139" spans="4:4" x14ac:dyDescent="0.2">
      <c r="D63139" s="1"/>
    </row>
    <row r="63140" spans="4:4" x14ac:dyDescent="0.2">
      <c r="D63140" s="1"/>
    </row>
    <row r="63141" spans="4:4" x14ac:dyDescent="0.2">
      <c r="D63141" s="1"/>
    </row>
    <row r="63142" spans="4:4" x14ac:dyDescent="0.2">
      <c r="D63142" s="1"/>
    </row>
    <row r="63143" spans="4:4" x14ac:dyDescent="0.2">
      <c r="D63143" s="1"/>
    </row>
    <row r="63144" spans="4:4" x14ac:dyDescent="0.2">
      <c r="D63144" s="1"/>
    </row>
    <row r="63145" spans="4:4" x14ac:dyDescent="0.2">
      <c r="D63145" s="1"/>
    </row>
    <row r="63146" spans="4:4" x14ac:dyDescent="0.2">
      <c r="D63146" s="1"/>
    </row>
    <row r="63147" spans="4:4" x14ac:dyDescent="0.2">
      <c r="D63147" s="1"/>
    </row>
    <row r="63148" spans="4:4" x14ac:dyDescent="0.2">
      <c r="D63148" s="1"/>
    </row>
    <row r="63149" spans="4:4" x14ac:dyDescent="0.2">
      <c r="D63149" s="1"/>
    </row>
    <row r="63150" spans="4:4" x14ac:dyDescent="0.2">
      <c r="D63150" s="1"/>
    </row>
    <row r="63151" spans="4:4" x14ac:dyDescent="0.2">
      <c r="D63151" s="1"/>
    </row>
    <row r="63152" spans="4:4" x14ac:dyDescent="0.2">
      <c r="D63152" s="1"/>
    </row>
    <row r="63153" spans="4:4" x14ac:dyDescent="0.2">
      <c r="D63153" s="1"/>
    </row>
    <row r="63154" spans="4:4" x14ac:dyDescent="0.2">
      <c r="D63154" s="1"/>
    </row>
    <row r="63155" spans="4:4" x14ac:dyDescent="0.2">
      <c r="D63155" s="1"/>
    </row>
    <row r="63156" spans="4:4" x14ac:dyDescent="0.2">
      <c r="D63156" s="1"/>
    </row>
    <row r="63157" spans="4:4" x14ac:dyDescent="0.2">
      <c r="D63157" s="1"/>
    </row>
    <row r="63158" spans="4:4" x14ac:dyDescent="0.2">
      <c r="D63158" s="1"/>
    </row>
    <row r="63159" spans="4:4" x14ac:dyDescent="0.2">
      <c r="D63159" s="1"/>
    </row>
    <row r="63160" spans="4:4" x14ac:dyDescent="0.2">
      <c r="D63160" s="1"/>
    </row>
    <row r="63161" spans="4:4" x14ac:dyDescent="0.2">
      <c r="D63161" s="1"/>
    </row>
    <row r="63162" spans="4:4" x14ac:dyDescent="0.2">
      <c r="D63162" s="1"/>
    </row>
    <row r="63163" spans="4:4" x14ac:dyDescent="0.2">
      <c r="D63163" s="1"/>
    </row>
    <row r="63164" spans="4:4" x14ac:dyDescent="0.2">
      <c r="D63164" s="1"/>
    </row>
    <row r="63165" spans="4:4" x14ac:dyDescent="0.2">
      <c r="D63165" s="1"/>
    </row>
    <row r="63166" spans="4:4" x14ac:dyDescent="0.2">
      <c r="D63166" s="1"/>
    </row>
    <row r="63167" spans="4:4" x14ac:dyDescent="0.2">
      <c r="D63167" s="1"/>
    </row>
    <row r="63168" spans="4:4" x14ac:dyDescent="0.2">
      <c r="D63168" s="1"/>
    </row>
    <row r="63169" spans="4:4" x14ac:dyDescent="0.2">
      <c r="D63169" s="1"/>
    </row>
    <row r="63170" spans="4:4" x14ac:dyDescent="0.2">
      <c r="D63170" s="1"/>
    </row>
    <row r="63171" spans="4:4" x14ac:dyDescent="0.2">
      <c r="D63171" s="1"/>
    </row>
    <row r="63172" spans="4:4" x14ac:dyDescent="0.2">
      <c r="D63172" s="1"/>
    </row>
    <row r="63173" spans="4:4" x14ac:dyDescent="0.2">
      <c r="D63173" s="1"/>
    </row>
    <row r="63174" spans="4:4" x14ac:dyDescent="0.2">
      <c r="D63174" s="1"/>
    </row>
    <row r="63175" spans="4:4" x14ac:dyDescent="0.2">
      <c r="D63175" s="1"/>
    </row>
    <row r="63176" spans="4:4" x14ac:dyDescent="0.2">
      <c r="D63176" s="1"/>
    </row>
    <row r="63177" spans="4:4" x14ac:dyDescent="0.2">
      <c r="D63177" s="1"/>
    </row>
    <row r="63178" spans="4:4" x14ac:dyDescent="0.2">
      <c r="D63178" s="1"/>
    </row>
    <row r="63179" spans="4:4" x14ac:dyDescent="0.2">
      <c r="D63179" s="1"/>
    </row>
    <row r="63180" spans="4:4" x14ac:dyDescent="0.2">
      <c r="D63180" s="1"/>
    </row>
    <row r="63181" spans="4:4" x14ac:dyDescent="0.2">
      <c r="D63181" s="1"/>
    </row>
    <row r="63182" spans="4:4" x14ac:dyDescent="0.2">
      <c r="D63182" s="1"/>
    </row>
    <row r="63183" spans="4:4" x14ac:dyDescent="0.2">
      <c r="D63183" s="1"/>
    </row>
    <row r="63184" spans="4:4" x14ac:dyDescent="0.2">
      <c r="D63184" s="1"/>
    </row>
    <row r="63185" spans="4:4" x14ac:dyDescent="0.2">
      <c r="D63185" s="1"/>
    </row>
    <row r="63186" spans="4:4" x14ac:dyDescent="0.2">
      <c r="D63186" s="1"/>
    </row>
    <row r="63187" spans="4:4" x14ac:dyDescent="0.2">
      <c r="D63187" s="1"/>
    </row>
    <row r="63188" spans="4:4" x14ac:dyDescent="0.2">
      <c r="D63188" s="1"/>
    </row>
    <row r="63189" spans="4:4" x14ac:dyDescent="0.2">
      <c r="D63189" s="1"/>
    </row>
    <row r="63190" spans="4:4" x14ac:dyDescent="0.2">
      <c r="D63190" s="1"/>
    </row>
    <row r="63191" spans="4:4" x14ac:dyDescent="0.2">
      <c r="D63191" s="1"/>
    </row>
    <row r="63192" spans="4:4" x14ac:dyDescent="0.2">
      <c r="D63192" s="1"/>
    </row>
    <row r="63193" spans="4:4" x14ac:dyDescent="0.2">
      <c r="D63193" s="1"/>
    </row>
    <row r="63194" spans="4:4" x14ac:dyDescent="0.2">
      <c r="D63194" s="1"/>
    </row>
    <row r="63195" spans="4:4" x14ac:dyDescent="0.2">
      <c r="D63195" s="1"/>
    </row>
    <row r="63196" spans="4:4" x14ac:dyDescent="0.2">
      <c r="D63196" s="1"/>
    </row>
    <row r="63197" spans="4:4" x14ac:dyDescent="0.2">
      <c r="D63197" s="1"/>
    </row>
    <row r="63198" spans="4:4" x14ac:dyDescent="0.2">
      <c r="D63198" s="1"/>
    </row>
    <row r="63199" spans="4:4" x14ac:dyDescent="0.2">
      <c r="D63199" s="1"/>
    </row>
    <row r="63200" spans="4:4" x14ac:dyDescent="0.2">
      <c r="D63200" s="1"/>
    </row>
    <row r="63201" spans="4:4" x14ac:dyDescent="0.2">
      <c r="D63201" s="1"/>
    </row>
    <row r="63202" spans="4:4" x14ac:dyDescent="0.2">
      <c r="D63202" s="1"/>
    </row>
    <row r="63203" spans="4:4" x14ac:dyDescent="0.2">
      <c r="D63203" s="1"/>
    </row>
    <row r="63204" spans="4:4" x14ac:dyDescent="0.2">
      <c r="D63204" s="1"/>
    </row>
    <row r="63205" spans="4:4" x14ac:dyDescent="0.2">
      <c r="D63205" s="1"/>
    </row>
    <row r="63206" spans="4:4" x14ac:dyDescent="0.2">
      <c r="D63206" s="1"/>
    </row>
    <row r="63207" spans="4:4" x14ac:dyDescent="0.2">
      <c r="D63207" s="1"/>
    </row>
    <row r="63208" spans="4:4" x14ac:dyDescent="0.2">
      <c r="D63208" s="1"/>
    </row>
    <row r="63209" spans="4:4" x14ac:dyDescent="0.2">
      <c r="D63209" s="1"/>
    </row>
    <row r="63210" spans="4:4" x14ac:dyDescent="0.2">
      <c r="D63210" s="1"/>
    </row>
    <row r="63211" spans="4:4" x14ac:dyDescent="0.2">
      <c r="D63211" s="1"/>
    </row>
    <row r="63212" spans="4:4" x14ac:dyDescent="0.2">
      <c r="D63212" s="1"/>
    </row>
    <row r="63213" spans="4:4" x14ac:dyDescent="0.2">
      <c r="D63213" s="1"/>
    </row>
    <row r="63214" spans="4:4" x14ac:dyDescent="0.2">
      <c r="D63214" s="1"/>
    </row>
    <row r="63215" spans="4:4" x14ac:dyDescent="0.2">
      <c r="D63215" s="1"/>
    </row>
    <row r="63216" spans="4:4" x14ac:dyDescent="0.2">
      <c r="D63216" s="1"/>
    </row>
    <row r="63217" spans="4:4" x14ac:dyDescent="0.2">
      <c r="D63217" s="1"/>
    </row>
    <row r="63218" spans="4:4" x14ac:dyDescent="0.2">
      <c r="D63218" s="1"/>
    </row>
    <row r="63219" spans="4:4" x14ac:dyDescent="0.2">
      <c r="D63219" s="1"/>
    </row>
    <row r="63220" spans="4:4" x14ac:dyDescent="0.2">
      <c r="D63220" s="1"/>
    </row>
    <row r="63221" spans="4:4" x14ac:dyDescent="0.2">
      <c r="D63221" s="1"/>
    </row>
    <row r="63222" spans="4:4" x14ac:dyDescent="0.2">
      <c r="D63222" s="1"/>
    </row>
    <row r="63223" spans="4:4" x14ac:dyDescent="0.2">
      <c r="D63223" s="1"/>
    </row>
    <row r="63224" spans="4:4" x14ac:dyDescent="0.2">
      <c r="D63224" s="1"/>
    </row>
    <row r="63225" spans="4:4" x14ac:dyDescent="0.2">
      <c r="D63225" s="1"/>
    </row>
    <row r="63226" spans="4:4" x14ac:dyDescent="0.2">
      <c r="D63226" s="1"/>
    </row>
    <row r="63227" spans="4:4" x14ac:dyDescent="0.2">
      <c r="D63227" s="1"/>
    </row>
    <row r="63228" spans="4:4" x14ac:dyDescent="0.2">
      <c r="D63228" s="1"/>
    </row>
    <row r="63229" spans="4:4" x14ac:dyDescent="0.2">
      <c r="D63229" s="1"/>
    </row>
    <row r="63230" spans="4:4" x14ac:dyDescent="0.2">
      <c r="D63230" s="1"/>
    </row>
    <row r="63231" spans="4:4" x14ac:dyDescent="0.2">
      <c r="D63231" s="1"/>
    </row>
    <row r="63232" spans="4:4" x14ac:dyDescent="0.2">
      <c r="D63232" s="1"/>
    </row>
    <row r="63233" spans="4:4" x14ac:dyDescent="0.2">
      <c r="D63233" s="1"/>
    </row>
    <row r="63234" spans="4:4" x14ac:dyDescent="0.2">
      <c r="D63234" s="1"/>
    </row>
    <row r="63235" spans="4:4" x14ac:dyDescent="0.2">
      <c r="D63235" s="1"/>
    </row>
    <row r="63236" spans="4:4" x14ac:dyDescent="0.2">
      <c r="D63236" s="1"/>
    </row>
    <row r="63237" spans="4:4" x14ac:dyDescent="0.2">
      <c r="D63237" s="1"/>
    </row>
    <row r="63238" spans="4:4" x14ac:dyDescent="0.2">
      <c r="D63238" s="1"/>
    </row>
    <row r="63239" spans="4:4" x14ac:dyDescent="0.2">
      <c r="D63239" s="1"/>
    </row>
    <row r="63240" spans="4:4" x14ac:dyDescent="0.2">
      <c r="D63240" s="1"/>
    </row>
    <row r="63241" spans="4:4" x14ac:dyDescent="0.2">
      <c r="D63241" s="1"/>
    </row>
    <row r="63242" spans="4:4" x14ac:dyDescent="0.2">
      <c r="D63242" s="1"/>
    </row>
    <row r="63243" spans="4:4" x14ac:dyDescent="0.2">
      <c r="D63243" s="1"/>
    </row>
    <row r="63244" spans="4:4" x14ac:dyDescent="0.2">
      <c r="D63244" s="1"/>
    </row>
    <row r="63245" spans="4:4" x14ac:dyDescent="0.2">
      <c r="D63245" s="1"/>
    </row>
    <row r="63246" spans="4:4" x14ac:dyDescent="0.2">
      <c r="D63246" s="1"/>
    </row>
    <row r="63247" spans="4:4" x14ac:dyDescent="0.2">
      <c r="D63247" s="1"/>
    </row>
    <row r="63248" spans="4:4" x14ac:dyDescent="0.2">
      <c r="D63248" s="1"/>
    </row>
    <row r="63249" spans="4:4" x14ac:dyDescent="0.2">
      <c r="D63249" s="1"/>
    </row>
    <row r="63250" spans="4:4" x14ac:dyDescent="0.2">
      <c r="D63250" s="1"/>
    </row>
    <row r="63251" spans="4:4" x14ac:dyDescent="0.2">
      <c r="D63251" s="1"/>
    </row>
    <row r="63252" spans="4:4" x14ac:dyDescent="0.2">
      <c r="D63252" s="1"/>
    </row>
    <row r="63253" spans="4:4" x14ac:dyDescent="0.2">
      <c r="D63253" s="1"/>
    </row>
    <row r="63254" spans="4:4" x14ac:dyDescent="0.2">
      <c r="D63254" s="1"/>
    </row>
    <row r="63255" spans="4:4" x14ac:dyDescent="0.2">
      <c r="D63255" s="1"/>
    </row>
    <row r="63256" spans="4:4" x14ac:dyDescent="0.2">
      <c r="D63256" s="1"/>
    </row>
    <row r="63257" spans="4:4" x14ac:dyDescent="0.2">
      <c r="D63257" s="1"/>
    </row>
    <row r="63258" spans="4:4" x14ac:dyDescent="0.2">
      <c r="D63258" s="1"/>
    </row>
    <row r="63259" spans="4:4" x14ac:dyDescent="0.2">
      <c r="D63259" s="1"/>
    </row>
    <row r="63260" spans="4:4" x14ac:dyDescent="0.2">
      <c r="D63260" s="1"/>
    </row>
    <row r="63261" spans="4:4" x14ac:dyDescent="0.2">
      <c r="D63261" s="1"/>
    </row>
    <row r="63262" spans="4:4" x14ac:dyDescent="0.2">
      <c r="D63262" s="1"/>
    </row>
    <row r="63263" spans="4:4" x14ac:dyDescent="0.2">
      <c r="D63263" s="1"/>
    </row>
    <row r="63264" spans="4:4" x14ac:dyDescent="0.2">
      <c r="D63264" s="1"/>
    </row>
    <row r="63265" spans="4:4" x14ac:dyDescent="0.2">
      <c r="D63265" s="1"/>
    </row>
    <row r="63266" spans="4:4" x14ac:dyDescent="0.2">
      <c r="D63266" s="1"/>
    </row>
    <row r="63267" spans="4:4" x14ac:dyDescent="0.2">
      <c r="D63267" s="1"/>
    </row>
    <row r="63268" spans="4:4" x14ac:dyDescent="0.2">
      <c r="D63268" s="1"/>
    </row>
    <row r="63269" spans="4:4" x14ac:dyDescent="0.2">
      <c r="D63269" s="1"/>
    </row>
    <row r="63270" spans="4:4" x14ac:dyDescent="0.2">
      <c r="D63270" s="1"/>
    </row>
    <row r="63271" spans="4:4" x14ac:dyDescent="0.2">
      <c r="D63271" s="1"/>
    </row>
    <row r="63272" spans="4:4" x14ac:dyDescent="0.2">
      <c r="D63272" s="1"/>
    </row>
    <row r="63273" spans="4:4" x14ac:dyDescent="0.2">
      <c r="D63273" s="1"/>
    </row>
    <row r="63274" spans="4:4" x14ac:dyDescent="0.2">
      <c r="D63274" s="1"/>
    </row>
    <row r="63275" spans="4:4" x14ac:dyDescent="0.2">
      <c r="D63275" s="1"/>
    </row>
    <row r="63276" spans="4:4" x14ac:dyDescent="0.2">
      <c r="D63276" s="1"/>
    </row>
    <row r="63277" spans="4:4" x14ac:dyDescent="0.2">
      <c r="D63277" s="1"/>
    </row>
    <row r="63278" spans="4:4" x14ac:dyDescent="0.2">
      <c r="D63278" s="1"/>
    </row>
    <row r="63279" spans="4:4" x14ac:dyDescent="0.2">
      <c r="D63279" s="1"/>
    </row>
    <row r="63280" spans="4:4" x14ac:dyDescent="0.2">
      <c r="D63280" s="1"/>
    </row>
    <row r="63281" spans="4:4" x14ac:dyDescent="0.2">
      <c r="D63281" s="1"/>
    </row>
    <row r="63282" spans="4:4" x14ac:dyDescent="0.2">
      <c r="D63282" s="1"/>
    </row>
    <row r="63283" spans="4:4" x14ac:dyDescent="0.2">
      <c r="D63283" s="1"/>
    </row>
    <row r="63284" spans="4:4" x14ac:dyDescent="0.2">
      <c r="D63284" s="1"/>
    </row>
    <row r="63285" spans="4:4" x14ac:dyDescent="0.2">
      <c r="D63285" s="1"/>
    </row>
    <row r="63286" spans="4:4" x14ac:dyDescent="0.2">
      <c r="D63286" s="1"/>
    </row>
    <row r="63287" spans="4:4" x14ac:dyDescent="0.2">
      <c r="D63287" s="1"/>
    </row>
    <row r="63288" spans="4:4" x14ac:dyDescent="0.2">
      <c r="D63288" s="1"/>
    </row>
    <row r="63289" spans="4:4" x14ac:dyDescent="0.2">
      <c r="D63289" s="1"/>
    </row>
    <row r="63290" spans="4:4" x14ac:dyDescent="0.2">
      <c r="D63290" s="1"/>
    </row>
    <row r="63291" spans="4:4" x14ac:dyDescent="0.2">
      <c r="D63291" s="1"/>
    </row>
    <row r="63292" spans="4:4" x14ac:dyDescent="0.2">
      <c r="D63292" s="1"/>
    </row>
    <row r="63293" spans="4:4" x14ac:dyDescent="0.2">
      <c r="D63293" s="1"/>
    </row>
    <row r="63294" spans="4:4" x14ac:dyDescent="0.2">
      <c r="D63294" s="1"/>
    </row>
    <row r="63295" spans="4:4" x14ac:dyDescent="0.2">
      <c r="D63295" s="1"/>
    </row>
    <row r="63296" spans="4:4" x14ac:dyDescent="0.2">
      <c r="D63296" s="1"/>
    </row>
    <row r="63297" spans="4:4" x14ac:dyDescent="0.2">
      <c r="D63297" s="1"/>
    </row>
    <row r="63298" spans="4:4" x14ac:dyDescent="0.2">
      <c r="D63298" s="1"/>
    </row>
    <row r="63299" spans="4:4" x14ac:dyDescent="0.2">
      <c r="D63299" s="1"/>
    </row>
    <row r="63300" spans="4:4" x14ac:dyDescent="0.2">
      <c r="D63300" s="1"/>
    </row>
    <row r="63301" spans="4:4" x14ac:dyDescent="0.2">
      <c r="D63301" s="1"/>
    </row>
    <row r="63302" spans="4:4" x14ac:dyDescent="0.2">
      <c r="D63302" s="1"/>
    </row>
    <row r="63303" spans="4:4" x14ac:dyDescent="0.2">
      <c r="D63303" s="1"/>
    </row>
    <row r="63304" spans="4:4" x14ac:dyDescent="0.2">
      <c r="D63304" s="1"/>
    </row>
    <row r="63305" spans="4:4" x14ac:dyDescent="0.2">
      <c r="D63305" s="1"/>
    </row>
    <row r="63306" spans="4:4" x14ac:dyDescent="0.2">
      <c r="D63306" s="1"/>
    </row>
    <row r="63307" spans="4:4" x14ac:dyDescent="0.2">
      <c r="D63307" s="1"/>
    </row>
    <row r="63308" spans="4:4" x14ac:dyDescent="0.2">
      <c r="D63308" s="1"/>
    </row>
    <row r="63309" spans="4:4" x14ac:dyDescent="0.2">
      <c r="D63309" s="1"/>
    </row>
    <row r="63310" spans="4:4" x14ac:dyDescent="0.2">
      <c r="D63310" s="1"/>
    </row>
    <row r="63311" spans="4:4" x14ac:dyDescent="0.2">
      <c r="D63311" s="1"/>
    </row>
    <row r="63312" spans="4:4" x14ac:dyDescent="0.2">
      <c r="D63312" s="1"/>
    </row>
    <row r="63313" spans="4:4" x14ac:dyDescent="0.2">
      <c r="D63313" s="1"/>
    </row>
    <row r="63314" spans="4:4" x14ac:dyDescent="0.2">
      <c r="D63314" s="1"/>
    </row>
    <row r="63315" spans="4:4" x14ac:dyDescent="0.2">
      <c r="D63315" s="1"/>
    </row>
    <row r="63316" spans="4:4" x14ac:dyDescent="0.2">
      <c r="D63316" s="1"/>
    </row>
    <row r="63317" spans="4:4" x14ac:dyDescent="0.2">
      <c r="D63317" s="1"/>
    </row>
    <row r="63318" spans="4:4" x14ac:dyDescent="0.2">
      <c r="D63318" s="1"/>
    </row>
    <row r="63319" spans="4:4" x14ac:dyDescent="0.2">
      <c r="D63319" s="1"/>
    </row>
    <row r="63320" spans="4:4" x14ac:dyDescent="0.2">
      <c r="D63320" s="1"/>
    </row>
    <row r="63321" spans="4:4" x14ac:dyDescent="0.2">
      <c r="D63321" s="1"/>
    </row>
    <row r="63322" spans="4:4" x14ac:dyDescent="0.2">
      <c r="D63322" s="1"/>
    </row>
    <row r="63323" spans="4:4" x14ac:dyDescent="0.2">
      <c r="D63323" s="1"/>
    </row>
    <row r="63324" spans="4:4" x14ac:dyDescent="0.2">
      <c r="D63324" s="1"/>
    </row>
    <row r="63325" spans="4:4" x14ac:dyDescent="0.2">
      <c r="D63325" s="1"/>
    </row>
    <row r="63326" spans="4:4" x14ac:dyDescent="0.2">
      <c r="D63326" s="1"/>
    </row>
    <row r="63327" spans="4:4" x14ac:dyDescent="0.2">
      <c r="D63327" s="1"/>
    </row>
    <row r="63328" spans="4:4" x14ac:dyDescent="0.2">
      <c r="D63328" s="1"/>
    </row>
    <row r="63329" spans="4:4" x14ac:dyDescent="0.2">
      <c r="D63329" s="1"/>
    </row>
    <row r="63330" spans="4:4" x14ac:dyDescent="0.2">
      <c r="D63330" s="1"/>
    </row>
    <row r="63331" spans="4:4" x14ac:dyDescent="0.2">
      <c r="D63331" s="1"/>
    </row>
    <row r="63332" spans="4:4" x14ac:dyDescent="0.2">
      <c r="D63332" s="1"/>
    </row>
    <row r="63333" spans="4:4" x14ac:dyDescent="0.2">
      <c r="D63333" s="1"/>
    </row>
    <row r="63334" spans="4:4" x14ac:dyDescent="0.2">
      <c r="D63334" s="1"/>
    </row>
    <row r="63335" spans="4:4" x14ac:dyDescent="0.2">
      <c r="D63335" s="1"/>
    </row>
    <row r="63336" spans="4:4" x14ac:dyDescent="0.2">
      <c r="D63336" s="1"/>
    </row>
    <row r="63337" spans="4:4" x14ac:dyDescent="0.2">
      <c r="D63337" s="1"/>
    </row>
    <row r="63338" spans="4:4" x14ac:dyDescent="0.2">
      <c r="D63338" s="1"/>
    </row>
    <row r="63339" spans="4:4" x14ac:dyDescent="0.2">
      <c r="D63339" s="1"/>
    </row>
    <row r="63340" spans="4:4" x14ac:dyDescent="0.2">
      <c r="D63340" s="1"/>
    </row>
    <row r="63341" spans="4:4" x14ac:dyDescent="0.2">
      <c r="D63341" s="1"/>
    </row>
    <row r="63342" spans="4:4" x14ac:dyDescent="0.2">
      <c r="D63342" s="1"/>
    </row>
    <row r="63343" spans="4:4" x14ac:dyDescent="0.2">
      <c r="D63343" s="1"/>
    </row>
    <row r="63344" spans="4:4" x14ac:dyDescent="0.2">
      <c r="D63344" s="1"/>
    </row>
    <row r="63345" spans="4:4" x14ac:dyDescent="0.2">
      <c r="D63345" s="1"/>
    </row>
    <row r="63346" spans="4:4" x14ac:dyDescent="0.2">
      <c r="D63346" s="1"/>
    </row>
    <row r="63347" spans="4:4" x14ac:dyDescent="0.2">
      <c r="D63347" s="1"/>
    </row>
    <row r="63348" spans="4:4" x14ac:dyDescent="0.2">
      <c r="D63348" s="1"/>
    </row>
    <row r="63349" spans="4:4" x14ac:dyDescent="0.2">
      <c r="D63349" s="1"/>
    </row>
    <row r="63350" spans="4:4" x14ac:dyDescent="0.2">
      <c r="D63350" s="1"/>
    </row>
    <row r="63351" spans="4:4" x14ac:dyDescent="0.2">
      <c r="D63351" s="1"/>
    </row>
    <row r="63352" spans="4:4" x14ac:dyDescent="0.2">
      <c r="D63352" s="1"/>
    </row>
    <row r="63353" spans="4:4" x14ac:dyDescent="0.2">
      <c r="D63353" s="1"/>
    </row>
    <row r="63354" spans="4:4" x14ac:dyDescent="0.2">
      <c r="D63354" s="1"/>
    </row>
    <row r="63355" spans="4:4" x14ac:dyDescent="0.2">
      <c r="D63355" s="1"/>
    </row>
    <row r="63356" spans="4:4" x14ac:dyDescent="0.2">
      <c r="D63356" s="1"/>
    </row>
    <row r="63357" spans="4:4" x14ac:dyDescent="0.2">
      <c r="D63357" s="1"/>
    </row>
    <row r="63358" spans="4:4" x14ac:dyDescent="0.2">
      <c r="D63358" s="1"/>
    </row>
    <row r="63359" spans="4:4" x14ac:dyDescent="0.2">
      <c r="D63359" s="1"/>
    </row>
    <row r="63360" spans="4:4" x14ac:dyDescent="0.2">
      <c r="D63360" s="1"/>
    </row>
    <row r="63361" spans="4:4" x14ac:dyDescent="0.2">
      <c r="D63361" s="1"/>
    </row>
    <row r="63362" spans="4:4" x14ac:dyDescent="0.2">
      <c r="D63362" s="1"/>
    </row>
    <row r="63363" spans="4:4" x14ac:dyDescent="0.2">
      <c r="D63363" s="1"/>
    </row>
    <row r="63364" spans="4:4" x14ac:dyDescent="0.2">
      <c r="D63364" s="1"/>
    </row>
    <row r="63365" spans="4:4" x14ac:dyDescent="0.2">
      <c r="D63365" s="1"/>
    </row>
    <row r="63366" spans="4:4" x14ac:dyDescent="0.2">
      <c r="D63366" s="1"/>
    </row>
    <row r="63367" spans="4:4" x14ac:dyDescent="0.2">
      <c r="D63367" s="1"/>
    </row>
    <row r="63368" spans="4:4" x14ac:dyDescent="0.2">
      <c r="D63368" s="1"/>
    </row>
    <row r="63369" spans="4:4" x14ac:dyDescent="0.2">
      <c r="D63369" s="1"/>
    </row>
    <row r="63370" spans="4:4" x14ac:dyDescent="0.2">
      <c r="D63370" s="1"/>
    </row>
    <row r="63371" spans="4:4" x14ac:dyDescent="0.2">
      <c r="D63371" s="1"/>
    </row>
    <row r="63372" spans="4:4" x14ac:dyDescent="0.2">
      <c r="D63372" s="1"/>
    </row>
    <row r="63373" spans="4:4" x14ac:dyDescent="0.2">
      <c r="D63373" s="1"/>
    </row>
    <row r="63374" spans="4:4" x14ac:dyDescent="0.2">
      <c r="D63374" s="1"/>
    </row>
    <row r="63375" spans="4:4" x14ac:dyDescent="0.2">
      <c r="D63375" s="1"/>
    </row>
    <row r="63376" spans="4:4" x14ac:dyDescent="0.2">
      <c r="D63376" s="1"/>
    </row>
    <row r="63377" spans="4:4" x14ac:dyDescent="0.2">
      <c r="D63377" s="1"/>
    </row>
    <row r="63378" spans="4:4" x14ac:dyDescent="0.2">
      <c r="D63378" s="1"/>
    </row>
    <row r="63379" spans="4:4" x14ac:dyDescent="0.2">
      <c r="D63379" s="1"/>
    </row>
    <row r="63380" spans="4:4" x14ac:dyDescent="0.2">
      <c r="D63380" s="1"/>
    </row>
    <row r="63381" spans="4:4" x14ac:dyDescent="0.2">
      <c r="D63381" s="1"/>
    </row>
    <row r="63382" spans="4:4" x14ac:dyDescent="0.2">
      <c r="D63382" s="1"/>
    </row>
    <row r="63383" spans="4:4" x14ac:dyDescent="0.2">
      <c r="D63383" s="1"/>
    </row>
    <row r="63384" spans="4:4" x14ac:dyDescent="0.2">
      <c r="D63384" s="1"/>
    </row>
    <row r="63385" spans="4:4" x14ac:dyDescent="0.2">
      <c r="D63385" s="1"/>
    </row>
    <row r="63386" spans="4:4" x14ac:dyDescent="0.2">
      <c r="D63386" s="1"/>
    </row>
    <row r="63387" spans="4:4" x14ac:dyDescent="0.2">
      <c r="D63387" s="1"/>
    </row>
    <row r="63388" spans="4:4" x14ac:dyDescent="0.2">
      <c r="D63388" s="1"/>
    </row>
    <row r="63389" spans="4:4" x14ac:dyDescent="0.2">
      <c r="D63389" s="1"/>
    </row>
    <row r="63390" spans="4:4" x14ac:dyDescent="0.2">
      <c r="D63390" s="1"/>
    </row>
    <row r="63391" spans="4:4" x14ac:dyDescent="0.2">
      <c r="D63391" s="1"/>
    </row>
    <row r="63392" spans="4:4" x14ac:dyDescent="0.2">
      <c r="D63392" s="1"/>
    </row>
    <row r="63393" spans="4:4" x14ac:dyDescent="0.2">
      <c r="D63393" s="1"/>
    </row>
    <row r="63394" spans="4:4" x14ac:dyDescent="0.2">
      <c r="D63394" s="1"/>
    </row>
    <row r="63395" spans="4:4" x14ac:dyDescent="0.2">
      <c r="D63395" s="1"/>
    </row>
    <row r="63396" spans="4:4" x14ac:dyDescent="0.2">
      <c r="D63396" s="1"/>
    </row>
    <row r="63397" spans="4:4" x14ac:dyDescent="0.2">
      <c r="D63397" s="1"/>
    </row>
    <row r="63398" spans="4:4" x14ac:dyDescent="0.2">
      <c r="D63398" s="1"/>
    </row>
    <row r="63399" spans="4:4" x14ac:dyDescent="0.2">
      <c r="D63399" s="1"/>
    </row>
    <row r="63400" spans="4:4" x14ac:dyDescent="0.2">
      <c r="D63400" s="1"/>
    </row>
    <row r="63401" spans="4:4" x14ac:dyDescent="0.2">
      <c r="D63401" s="1"/>
    </row>
    <row r="63402" spans="4:4" x14ac:dyDescent="0.2">
      <c r="D63402" s="1"/>
    </row>
    <row r="63403" spans="4:4" x14ac:dyDescent="0.2">
      <c r="D63403" s="1"/>
    </row>
    <row r="63404" spans="4:4" x14ac:dyDescent="0.2">
      <c r="D63404" s="1"/>
    </row>
    <row r="63405" spans="4:4" x14ac:dyDescent="0.2">
      <c r="D63405" s="1"/>
    </row>
    <row r="63406" spans="4:4" x14ac:dyDescent="0.2">
      <c r="D63406" s="1"/>
    </row>
    <row r="63407" spans="4:4" x14ac:dyDescent="0.2">
      <c r="D63407" s="1"/>
    </row>
    <row r="63408" spans="4:4" x14ac:dyDescent="0.2">
      <c r="D63408" s="1"/>
    </row>
    <row r="63409" spans="4:4" x14ac:dyDescent="0.2">
      <c r="D63409" s="1"/>
    </row>
    <row r="63410" spans="4:4" x14ac:dyDescent="0.2">
      <c r="D63410" s="1"/>
    </row>
    <row r="63411" spans="4:4" x14ac:dyDescent="0.2">
      <c r="D63411" s="1"/>
    </row>
    <row r="63412" spans="4:4" x14ac:dyDescent="0.2">
      <c r="D63412" s="1"/>
    </row>
    <row r="63413" spans="4:4" x14ac:dyDescent="0.2">
      <c r="D63413" s="1"/>
    </row>
    <row r="63414" spans="4:4" x14ac:dyDescent="0.2">
      <c r="D63414" s="1"/>
    </row>
    <row r="63415" spans="4:4" x14ac:dyDescent="0.2">
      <c r="D63415" s="1"/>
    </row>
    <row r="63416" spans="4:4" x14ac:dyDescent="0.2">
      <c r="D63416" s="1"/>
    </row>
    <row r="63417" spans="4:4" x14ac:dyDescent="0.2">
      <c r="D63417" s="1"/>
    </row>
    <row r="63418" spans="4:4" x14ac:dyDescent="0.2">
      <c r="D63418" s="1"/>
    </row>
    <row r="63419" spans="4:4" x14ac:dyDescent="0.2">
      <c r="D63419" s="1"/>
    </row>
    <row r="63420" spans="4:4" x14ac:dyDescent="0.2">
      <c r="D63420" s="1"/>
    </row>
    <row r="63421" spans="4:4" x14ac:dyDescent="0.2">
      <c r="D63421" s="1"/>
    </row>
    <row r="63422" spans="4:4" x14ac:dyDescent="0.2">
      <c r="D63422" s="1"/>
    </row>
    <row r="63423" spans="4:4" x14ac:dyDescent="0.2">
      <c r="D63423" s="1"/>
    </row>
    <row r="63424" spans="4:4" x14ac:dyDescent="0.2">
      <c r="D63424" s="1"/>
    </row>
    <row r="63425" spans="4:4" x14ac:dyDescent="0.2">
      <c r="D63425" s="1"/>
    </row>
    <row r="63426" spans="4:4" x14ac:dyDescent="0.2">
      <c r="D63426" s="1"/>
    </row>
    <row r="63427" spans="4:4" x14ac:dyDescent="0.2">
      <c r="D63427" s="1"/>
    </row>
    <row r="63428" spans="4:4" x14ac:dyDescent="0.2">
      <c r="D63428" s="1"/>
    </row>
    <row r="63429" spans="4:4" x14ac:dyDescent="0.2">
      <c r="D63429" s="1"/>
    </row>
    <row r="63430" spans="4:4" x14ac:dyDescent="0.2">
      <c r="D63430" s="1"/>
    </row>
    <row r="63431" spans="4:4" x14ac:dyDescent="0.2">
      <c r="D63431" s="1"/>
    </row>
    <row r="63432" spans="4:4" x14ac:dyDescent="0.2">
      <c r="D63432" s="1"/>
    </row>
    <row r="63433" spans="4:4" x14ac:dyDescent="0.2">
      <c r="D63433" s="1"/>
    </row>
    <row r="63434" spans="4:4" x14ac:dyDescent="0.2">
      <c r="D63434" s="1"/>
    </row>
    <row r="63435" spans="4:4" x14ac:dyDescent="0.2">
      <c r="D63435" s="1"/>
    </row>
    <row r="63436" spans="4:4" x14ac:dyDescent="0.2">
      <c r="D63436" s="1"/>
    </row>
    <row r="63437" spans="4:4" x14ac:dyDescent="0.2">
      <c r="D63437" s="1"/>
    </row>
    <row r="63438" spans="4:4" x14ac:dyDescent="0.2">
      <c r="D63438" s="1"/>
    </row>
    <row r="63439" spans="4:4" x14ac:dyDescent="0.2">
      <c r="D63439" s="1"/>
    </row>
    <row r="63440" spans="4:4" x14ac:dyDescent="0.2">
      <c r="D63440" s="1"/>
    </row>
    <row r="63441" spans="4:4" x14ac:dyDescent="0.2">
      <c r="D63441" s="1"/>
    </row>
    <row r="63442" spans="4:4" x14ac:dyDescent="0.2">
      <c r="D63442" s="1"/>
    </row>
    <row r="63443" spans="4:4" x14ac:dyDescent="0.2">
      <c r="D63443" s="1"/>
    </row>
    <row r="63444" spans="4:4" x14ac:dyDescent="0.2">
      <c r="D63444" s="1"/>
    </row>
    <row r="63445" spans="4:4" x14ac:dyDescent="0.2">
      <c r="D63445" s="1"/>
    </row>
    <row r="63446" spans="4:4" x14ac:dyDescent="0.2">
      <c r="D63446" s="1"/>
    </row>
    <row r="63447" spans="4:4" x14ac:dyDescent="0.2">
      <c r="D63447" s="1"/>
    </row>
    <row r="63448" spans="4:4" x14ac:dyDescent="0.2">
      <c r="D63448" s="1"/>
    </row>
    <row r="63449" spans="4:4" x14ac:dyDescent="0.2">
      <c r="D63449" s="1"/>
    </row>
    <row r="63450" spans="4:4" x14ac:dyDescent="0.2">
      <c r="D63450" s="1"/>
    </row>
    <row r="63451" spans="4:4" x14ac:dyDescent="0.2">
      <c r="D63451" s="1"/>
    </row>
    <row r="63452" spans="4:4" x14ac:dyDescent="0.2">
      <c r="D63452" s="1"/>
    </row>
    <row r="63453" spans="4:4" x14ac:dyDescent="0.2">
      <c r="D63453" s="1"/>
    </row>
    <row r="63454" spans="4:4" x14ac:dyDescent="0.2">
      <c r="D63454" s="1"/>
    </row>
    <row r="63455" spans="4:4" x14ac:dyDescent="0.2">
      <c r="D63455" s="1"/>
    </row>
    <row r="63456" spans="4:4" x14ac:dyDescent="0.2">
      <c r="D63456" s="1"/>
    </row>
    <row r="63457" spans="4:4" x14ac:dyDescent="0.2">
      <c r="D63457" s="1"/>
    </row>
    <row r="63458" spans="4:4" x14ac:dyDescent="0.2">
      <c r="D63458" s="1"/>
    </row>
    <row r="63459" spans="4:4" x14ac:dyDescent="0.2">
      <c r="D63459" s="1"/>
    </row>
    <row r="63460" spans="4:4" x14ac:dyDescent="0.2">
      <c r="D63460" s="1"/>
    </row>
    <row r="63461" spans="4:4" x14ac:dyDescent="0.2">
      <c r="D63461" s="1"/>
    </row>
    <row r="63462" spans="4:4" x14ac:dyDescent="0.2">
      <c r="D63462" s="1"/>
    </row>
    <row r="63463" spans="4:4" x14ac:dyDescent="0.2">
      <c r="D63463" s="1"/>
    </row>
    <row r="63464" spans="4:4" x14ac:dyDescent="0.2">
      <c r="D63464" s="1"/>
    </row>
    <row r="63465" spans="4:4" x14ac:dyDescent="0.2">
      <c r="D63465" s="1"/>
    </row>
    <row r="63466" spans="4:4" x14ac:dyDescent="0.2">
      <c r="D63466" s="1"/>
    </row>
    <row r="63467" spans="4:4" x14ac:dyDescent="0.2">
      <c r="D63467" s="1"/>
    </row>
    <row r="63468" spans="4:4" x14ac:dyDescent="0.2">
      <c r="D63468" s="1"/>
    </row>
    <row r="63469" spans="4:4" x14ac:dyDescent="0.2">
      <c r="D63469" s="1"/>
    </row>
    <row r="63470" spans="4:4" x14ac:dyDescent="0.2">
      <c r="D63470" s="1"/>
    </row>
    <row r="63471" spans="4:4" x14ac:dyDescent="0.2">
      <c r="D63471" s="1"/>
    </row>
    <row r="63472" spans="4:4" x14ac:dyDescent="0.2">
      <c r="D63472" s="1"/>
    </row>
    <row r="63473" spans="4:4" x14ac:dyDescent="0.2">
      <c r="D63473" s="1"/>
    </row>
    <row r="63474" spans="4:4" x14ac:dyDescent="0.2">
      <c r="D63474" s="1"/>
    </row>
    <row r="63475" spans="4:4" x14ac:dyDescent="0.2">
      <c r="D63475" s="1"/>
    </row>
    <row r="63476" spans="4:4" x14ac:dyDescent="0.2">
      <c r="D63476" s="1"/>
    </row>
    <row r="63477" spans="4:4" x14ac:dyDescent="0.2">
      <c r="D63477" s="1"/>
    </row>
    <row r="63478" spans="4:4" x14ac:dyDescent="0.2">
      <c r="D63478" s="1"/>
    </row>
    <row r="63479" spans="4:4" x14ac:dyDescent="0.2">
      <c r="D63479" s="1"/>
    </row>
    <row r="63480" spans="4:4" x14ac:dyDescent="0.2">
      <c r="D63480" s="1"/>
    </row>
    <row r="63481" spans="4:4" x14ac:dyDescent="0.2">
      <c r="D63481" s="1"/>
    </row>
    <row r="63482" spans="4:4" x14ac:dyDescent="0.2">
      <c r="D63482" s="1"/>
    </row>
    <row r="63483" spans="4:4" x14ac:dyDescent="0.2">
      <c r="D63483" s="1"/>
    </row>
    <row r="63484" spans="4:4" x14ac:dyDescent="0.2">
      <c r="D63484" s="1"/>
    </row>
    <row r="63485" spans="4:4" x14ac:dyDescent="0.2">
      <c r="D63485" s="1"/>
    </row>
    <row r="63486" spans="4:4" x14ac:dyDescent="0.2">
      <c r="D63486" s="1"/>
    </row>
    <row r="63487" spans="4:4" x14ac:dyDescent="0.2">
      <c r="D63487" s="1"/>
    </row>
    <row r="63488" spans="4:4" x14ac:dyDescent="0.2">
      <c r="D63488" s="1"/>
    </row>
    <row r="63489" spans="4:4" x14ac:dyDescent="0.2">
      <c r="D63489" s="1"/>
    </row>
    <row r="63490" spans="4:4" x14ac:dyDescent="0.2">
      <c r="D63490" s="1"/>
    </row>
    <row r="63491" spans="4:4" x14ac:dyDescent="0.2">
      <c r="D63491" s="1"/>
    </row>
    <row r="63492" spans="4:4" x14ac:dyDescent="0.2">
      <c r="D63492" s="1"/>
    </row>
    <row r="63493" spans="4:4" x14ac:dyDescent="0.2">
      <c r="D63493" s="1"/>
    </row>
    <row r="63494" spans="4:4" x14ac:dyDescent="0.2">
      <c r="D63494" s="1"/>
    </row>
    <row r="63495" spans="4:4" x14ac:dyDescent="0.2">
      <c r="D63495" s="1"/>
    </row>
    <row r="63496" spans="4:4" x14ac:dyDescent="0.2">
      <c r="D63496" s="1"/>
    </row>
    <row r="63497" spans="4:4" x14ac:dyDescent="0.2">
      <c r="D63497" s="1"/>
    </row>
    <row r="63498" spans="4:4" x14ac:dyDescent="0.2">
      <c r="D63498" s="1"/>
    </row>
    <row r="63499" spans="4:4" x14ac:dyDescent="0.2">
      <c r="D63499" s="1"/>
    </row>
    <row r="63500" spans="4:4" x14ac:dyDescent="0.2">
      <c r="D63500" s="1"/>
    </row>
    <row r="63501" spans="4:4" x14ac:dyDescent="0.2">
      <c r="D63501" s="1"/>
    </row>
    <row r="63502" spans="4:4" x14ac:dyDescent="0.2">
      <c r="D63502" s="1"/>
    </row>
    <row r="63503" spans="4:4" x14ac:dyDescent="0.2">
      <c r="D63503" s="1"/>
    </row>
    <row r="63504" spans="4:4" x14ac:dyDescent="0.2">
      <c r="D63504" s="1"/>
    </row>
    <row r="63505" spans="4:4" x14ac:dyDescent="0.2">
      <c r="D63505" s="1"/>
    </row>
    <row r="63506" spans="4:4" x14ac:dyDescent="0.2">
      <c r="D63506" s="1"/>
    </row>
    <row r="63507" spans="4:4" x14ac:dyDescent="0.2">
      <c r="D63507" s="1"/>
    </row>
    <row r="63508" spans="4:4" x14ac:dyDescent="0.2">
      <c r="D63508" s="1"/>
    </row>
    <row r="63509" spans="4:4" x14ac:dyDescent="0.2">
      <c r="D63509" s="1"/>
    </row>
    <row r="63510" spans="4:4" x14ac:dyDescent="0.2">
      <c r="D63510" s="1"/>
    </row>
    <row r="63511" spans="4:4" x14ac:dyDescent="0.2">
      <c r="D63511" s="1"/>
    </row>
    <row r="63512" spans="4:4" x14ac:dyDescent="0.2">
      <c r="D63512" s="1"/>
    </row>
    <row r="63513" spans="4:4" x14ac:dyDescent="0.2">
      <c r="D63513" s="1"/>
    </row>
    <row r="63514" spans="4:4" x14ac:dyDescent="0.2">
      <c r="D63514" s="1"/>
    </row>
    <row r="63515" spans="4:4" x14ac:dyDescent="0.2">
      <c r="D63515" s="1"/>
    </row>
    <row r="63516" spans="4:4" x14ac:dyDescent="0.2">
      <c r="D63516" s="1"/>
    </row>
    <row r="63517" spans="4:4" x14ac:dyDescent="0.2">
      <c r="D63517" s="1"/>
    </row>
    <row r="63518" spans="4:4" x14ac:dyDescent="0.2">
      <c r="D63518" s="1"/>
    </row>
    <row r="63519" spans="4:4" x14ac:dyDescent="0.2">
      <c r="D63519" s="1"/>
    </row>
    <row r="63520" spans="4:4" x14ac:dyDescent="0.2">
      <c r="D63520" s="1"/>
    </row>
    <row r="63521" spans="4:4" x14ac:dyDescent="0.2">
      <c r="D63521" s="1"/>
    </row>
    <row r="63522" spans="4:4" x14ac:dyDescent="0.2">
      <c r="D63522" s="1"/>
    </row>
    <row r="63523" spans="4:4" x14ac:dyDescent="0.2">
      <c r="D63523" s="1"/>
    </row>
    <row r="63524" spans="4:4" x14ac:dyDescent="0.2">
      <c r="D63524" s="1"/>
    </row>
    <row r="63525" spans="4:4" x14ac:dyDescent="0.2">
      <c r="D63525" s="1"/>
    </row>
    <row r="63526" spans="4:4" x14ac:dyDescent="0.2">
      <c r="D63526" s="1"/>
    </row>
    <row r="63527" spans="4:4" x14ac:dyDescent="0.2">
      <c r="D63527" s="1"/>
    </row>
    <row r="63528" spans="4:4" x14ac:dyDescent="0.2">
      <c r="D63528" s="1"/>
    </row>
    <row r="63529" spans="4:4" x14ac:dyDescent="0.2">
      <c r="D63529" s="1"/>
    </row>
    <row r="63530" spans="4:4" x14ac:dyDescent="0.2">
      <c r="D63530" s="1"/>
    </row>
    <row r="63531" spans="4:4" x14ac:dyDescent="0.2">
      <c r="D63531" s="1"/>
    </row>
    <row r="63532" spans="4:4" x14ac:dyDescent="0.2">
      <c r="D63532" s="1"/>
    </row>
    <row r="63533" spans="4:4" x14ac:dyDescent="0.2">
      <c r="D63533" s="1"/>
    </row>
    <row r="63534" spans="4:4" x14ac:dyDescent="0.2">
      <c r="D63534" s="1"/>
    </row>
    <row r="63535" spans="4:4" x14ac:dyDescent="0.2">
      <c r="D63535" s="1"/>
    </row>
    <row r="63536" spans="4:4" x14ac:dyDescent="0.2">
      <c r="D63536" s="1"/>
    </row>
    <row r="63537" spans="4:4" x14ac:dyDescent="0.2">
      <c r="D63537" s="1"/>
    </row>
    <row r="63538" spans="4:4" x14ac:dyDescent="0.2">
      <c r="D63538" s="1"/>
    </row>
    <row r="63539" spans="4:4" x14ac:dyDescent="0.2">
      <c r="D63539" s="1"/>
    </row>
    <row r="63540" spans="4:4" x14ac:dyDescent="0.2">
      <c r="D63540" s="1"/>
    </row>
    <row r="63541" spans="4:4" x14ac:dyDescent="0.2">
      <c r="D63541" s="1"/>
    </row>
    <row r="63542" spans="4:4" x14ac:dyDescent="0.2">
      <c r="D63542" s="1"/>
    </row>
    <row r="63543" spans="4:4" x14ac:dyDescent="0.2">
      <c r="D63543" s="1"/>
    </row>
    <row r="63544" spans="4:4" x14ac:dyDescent="0.2">
      <c r="D63544" s="1"/>
    </row>
    <row r="63545" spans="4:4" x14ac:dyDescent="0.2">
      <c r="D63545" s="1"/>
    </row>
    <row r="63546" spans="4:4" x14ac:dyDescent="0.2">
      <c r="D63546" s="1"/>
    </row>
    <row r="63547" spans="4:4" x14ac:dyDescent="0.2">
      <c r="D63547" s="1"/>
    </row>
    <row r="63548" spans="4:4" x14ac:dyDescent="0.2">
      <c r="D63548" s="1"/>
    </row>
    <row r="63549" spans="4:4" x14ac:dyDescent="0.2">
      <c r="D63549" s="1"/>
    </row>
    <row r="63550" spans="4:4" x14ac:dyDescent="0.2">
      <c r="D63550" s="1"/>
    </row>
    <row r="63551" spans="4:4" x14ac:dyDescent="0.2">
      <c r="D63551" s="1"/>
    </row>
    <row r="63552" spans="4:4" x14ac:dyDescent="0.2">
      <c r="D63552" s="1"/>
    </row>
    <row r="63553" spans="4:4" x14ac:dyDescent="0.2">
      <c r="D63553" s="1"/>
    </row>
    <row r="63554" spans="4:4" x14ac:dyDescent="0.2">
      <c r="D63554" s="1"/>
    </row>
    <row r="63555" spans="4:4" x14ac:dyDescent="0.2">
      <c r="D63555" s="1"/>
    </row>
    <row r="63556" spans="4:4" x14ac:dyDescent="0.2">
      <c r="D63556" s="1"/>
    </row>
    <row r="63557" spans="4:4" x14ac:dyDescent="0.2">
      <c r="D63557" s="1"/>
    </row>
    <row r="63558" spans="4:4" x14ac:dyDescent="0.2">
      <c r="D63558" s="1"/>
    </row>
    <row r="63559" spans="4:4" x14ac:dyDescent="0.2">
      <c r="D63559" s="1"/>
    </row>
    <row r="63560" spans="4:4" x14ac:dyDescent="0.2">
      <c r="D63560" s="1"/>
    </row>
    <row r="63561" spans="4:4" x14ac:dyDescent="0.2">
      <c r="D63561" s="1"/>
    </row>
    <row r="63562" spans="4:4" x14ac:dyDescent="0.2">
      <c r="D63562" s="1"/>
    </row>
    <row r="63563" spans="4:4" x14ac:dyDescent="0.2">
      <c r="D63563" s="1"/>
    </row>
    <row r="63564" spans="4:4" x14ac:dyDescent="0.2">
      <c r="D63564" s="1"/>
    </row>
    <row r="63565" spans="4:4" x14ac:dyDescent="0.2">
      <c r="D63565" s="1"/>
    </row>
    <row r="63566" spans="4:4" x14ac:dyDescent="0.2">
      <c r="D63566" s="1"/>
    </row>
    <row r="63567" spans="4:4" x14ac:dyDescent="0.2">
      <c r="D63567" s="1"/>
    </row>
    <row r="63568" spans="4:4" x14ac:dyDescent="0.2">
      <c r="D63568" s="1"/>
    </row>
    <row r="63569" spans="4:4" x14ac:dyDescent="0.2">
      <c r="D63569" s="1"/>
    </row>
    <row r="63570" spans="4:4" x14ac:dyDescent="0.2">
      <c r="D63570" s="1"/>
    </row>
    <row r="63571" spans="4:4" x14ac:dyDescent="0.2">
      <c r="D63571" s="1"/>
    </row>
    <row r="63572" spans="4:4" x14ac:dyDescent="0.2">
      <c r="D63572" s="1"/>
    </row>
    <row r="63573" spans="4:4" x14ac:dyDescent="0.2">
      <c r="D63573" s="1"/>
    </row>
    <row r="63574" spans="4:4" x14ac:dyDescent="0.2">
      <c r="D63574" s="1"/>
    </row>
    <row r="63575" spans="4:4" x14ac:dyDescent="0.2">
      <c r="D63575" s="1"/>
    </row>
    <row r="63576" spans="4:4" x14ac:dyDescent="0.2">
      <c r="D63576" s="1"/>
    </row>
    <row r="63577" spans="4:4" x14ac:dyDescent="0.2">
      <c r="D63577" s="1"/>
    </row>
    <row r="63578" spans="4:4" x14ac:dyDescent="0.2">
      <c r="D63578" s="1"/>
    </row>
    <row r="63579" spans="4:4" x14ac:dyDescent="0.2">
      <c r="D63579" s="1"/>
    </row>
    <row r="63580" spans="4:4" x14ac:dyDescent="0.2">
      <c r="D63580" s="1"/>
    </row>
    <row r="63581" spans="4:4" x14ac:dyDescent="0.2">
      <c r="D63581" s="1"/>
    </row>
    <row r="63582" spans="4:4" x14ac:dyDescent="0.2">
      <c r="D63582" s="1"/>
    </row>
    <row r="63583" spans="4:4" x14ac:dyDescent="0.2">
      <c r="D63583" s="1"/>
    </row>
    <row r="63584" spans="4:4" x14ac:dyDescent="0.2">
      <c r="D63584" s="1"/>
    </row>
    <row r="63585" spans="4:4" x14ac:dyDescent="0.2">
      <c r="D63585" s="1"/>
    </row>
    <row r="63586" spans="4:4" x14ac:dyDescent="0.2">
      <c r="D63586" s="1"/>
    </row>
    <row r="63587" spans="4:4" x14ac:dyDescent="0.2">
      <c r="D63587" s="1"/>
    </row>
    <row r="63588" spans="4:4" x14ac:dyDescent="0.2">
      <c r="D63588" s="1"/>
    </row>
    <row r="63589" spans="4:4" x14ac:dyDescent="0.2">
      <c r="D63589" s="1"/>
    </row>
    <row r="63590" spans="4:4" x14ac:dyDescent="0.2">
      <c r="D63590" s="1"/>
    </row>
    <row r="63591" spans="4:4" x14ac:dyDescent="0.2">
      <c r="D63591" s="1"/>
    </row>
    <row r="63592" spans="4:4" x14ac:dyDescent="0.2">
      <c r="D63592" s="1"/>
    </row>
    <row r="63593" spans="4:4" x14ac:dyDescent="0.2">
      <c r="D63593" s="1"/>
    </row>
    <row r="63594" spans="4:4" x14ac:dyDescent="0.2">
      <c r="D63594" s="1"/>
    </row>
    <row r="63595" spans="4:4" x14ac:dyDescent="0.2">
      <c r="D63595" s="1"/>
    </row>
    <row r="63596" spans="4:4" x14ac:dyDescent="0.2">
      <c r="D63596" s="1"/>
    </row>
    <row r="63597" spans="4:4" x14ac:dyDescent="0.2">
      <c r="D63597" s="1"/>
    </row>
    <row r="63598" spans="4:4" x14ac:dyDescent="0.2">
      <c r="D63598" s="1"/>
    </row>
    <row r="63599" spans="4:4" x14ac:dyDescent="0.2">
      <c r="D63599" s="1"/>
    </row>
    <row r="63600" spans="4:4" x14ac:dyDescent="0.2">
      <c r="D63600" s="1"/>
    </row>
    <row r="63601" spans="4:4" x14ac:dyDescent="0.2">
      <c r="D63601" s="1"/>
    </row>
    <row r="63602" spans="4:4" x14ac:dyDescent="0.2">
      <c r="D63602" s="1"/>
    </row>
    <row r="63603" spans="4:4" x14ac:dyDescent="0.2">
      <c r="D63603" s="1"/>
    </row>
    <row r="63604" spans="4:4" x14ac:dyDescent="0.2">
      <c r="D63604" s="1"/>
    </row>
    <row r="63605" spans="4:4" x14ac:dyDescent="0.2">
      <c r="D63605" s="1"/>
    </row>
    <row r="63606" spans="4:4" x14ac:dyDescent="0.2">
      <c r="D63606" s="1"/>
    </row>
    <row r="63607" spans="4:4" x14ac:dyDescent="0.2">
      <c r="D63607" s="1"/>
    </row>
    <row r="63608" spans="4:4" x14ac:dyDescent="0.2">
      <c r="D63608" s="1"/>
    </row>
    <row r="63609" spans="4:4" x14ac:dyDescent="0.2">
      <c r="D63609" s="1"/>
    </row>
    <row r="63610" spans="4:4" x14ac:dyDescent="0.2">
      <c r="D63610" s="1"/>
    </row>
    <row r="63611" spans="4:4" x14ac:dyDescent="0.2">
      <c r="D63611" s="1"/>
    </row>
    <row r="63612" spans="4:4" x14ac:dyDescent="0.2">
      <c r="D63612" s="1"/>
    </row>
    <row r="63613" spans="4:4" x14ac:dyDescent="0.2">
      <c r="D63613" s="1"/>
    </row>
    <row r="63614" spans="4:4" x14ac:dyDescent="0.2">
      <c r="D63614" s="1"/>
    </row>
    <row r="63615" spans="4:4" x14ac:dyDescent="0.2">
      <c r="D63615" s="1"/>
    </row>
    <row r="63616" spans="4:4" x14ac:dyDescent="0.2">
      <c r="D63616" s="1"/>
    </row>
    <row r="63617" spans="4:4" x14ac:dyDescent="0.2">
      <c r="D63617" s="1"/>
    </row>
    <row r="63618" spans="4:4" x14ac:dyDescent="0.2">
      <c r="D63618" s="1"/>
    </row>
    <row r="63619" spans="4:4" x14ac:dyDescent="0.2">
      <c r="D63619" s="1"/>
    </row>
    <row r="63620" spans="4:4" x14ac:dyDescent="0.2">
      <c r="D63620" s="1"/>
    </row>
    <row r="63621" spans="4:4" x14ac:dyDescent="0.2">
      <c r="D63621" s="1"/>
    </row>
    <row r="63622" spans="4:4" x14ac:dyDescent="0.2">
      <c r="D63622" s="1"/>
    </row>
    <row r="63623" spans="4:4" x14ac:dyDescent="0.2">
      <c r="D63623" s="1"/>
    </row>
    <row r="63624" spans="4:4" x14ac:dyDescent="0.2">
      <c r="D63624" s="1"/>
    </row>
    <row r="63625" spans="4:4" x14ac:dyDescent="0.2">
      <c r="D63625" s="1"/>
    </row>
    <row r="63626" spans="4:4" x14ac:dyDescent="0.2">
      <c r="D63626" s="1"/>
    </row>
    <row r="63627" spans="4:4" x14ac:dyDescent="0.2">
      <c r="D63627" s="1"/>
    </row>
    <row r="63628" spans="4:4" x14ac:dyDescent="0.2">
      <c r="D63628" s="1"/>
    </row>
    <row r="63629" spans="4:4" x14ac:dyDescent="0.2">
      <c r="D63629" s="1"/>
    </row>
    <row r="63630" spans="4:4" x14ac:dyDescent="0.2">
      <c r="D63630" s="1"/>
    </row>
    <row r="63631" spans="4:4" x14ac:dyDescent="0.2">
      <c r="D63631" s="1"/>
    </row>
    <row r="63632" spans="4:4" x14ac:dyDescent="0.2">
      <c r="D63632" s="1"/>
    </row>
    <row r="63633" spans="4:4" x14ac:dyDescent="0.2">
      <c r="D63633" s="1"/>
    </row>
    <row r="63634" spans="4:4" x14ac:dyDescent="0.2">
      <c r="D63634" s="1"/>
    </row>
    <row r="63635" spans="4:4" x14ac:dyDescent="0.2">
      <c r="D63635" s="1"/>
    </row>
    <row r="63636" spans="4:4" x14ac:dyDescent="0.2">
      <c r="D63636" s="1"/>
    </row>
    <row r="63637" spans="4:4" x14ac:dyDescent="0.2">
      <c r="D63637" s="1"/>
    </row>
    <row r="63638" spans="4:4" x14ac:dyDescent="0.2">
      <c r="D63638" s="1"/>
    </row>
    <row r="63639" spans="4:4" x14ac:dyDescent="0.2">
      <c r="D63639" s="1"/>
    </row>
    <row r="63640" spans="4:4" x14ac:dyDescent="0.2">
      <c r="D63640" s="1"/>
    </row>
    <row r="63641" spans="4:4" x14ac:dyDescent="0.2">
      <c r="D63641" s="1"/>
    </row>
    <row r="63642" spans="4:4" x14ac:dyDescent="0.2">
      <c r="D63642" s="1"/>
    </row>
    <row r="63643" spans="4:4" x14ac:dyDescent="0.2">
      <c r="D63643" s="1"/>
    </row>
    <row r="63644" spans="4:4" x14ac:dyDescent="0.2">
      <c r="D63644" s="1"/>
    </row>
    <row r="63645" spans="4:4" x14ac:dyDescent="0.2">
      <c r="D63645" s="1"/>
    </row>
    <row r="63646" spans="4:4" x14ac:dyDescent="0.2">
      <c r="D63646" s="1"/>
    </row>
    <row r="63647" spans="4:4" x14ac:dyDescent="0.2">
      <c r="D63647" s="1"/>
    </row>
    <row r="63648" spans="4:4" x14ac:dyDescent="0.2">
      <c r="D63648" s="1"/>
    </row>
    <row r="63649" spans="4:4" x14ac:dyDescent="0.2">
      <c r="D63649" s="1"/>
    </row>
    <row r="63650" spans="4:4" x14ac:dyDescent="0.2">
      <c r="D63650" s="1"/>
    </row>
    <row r="63651" spans="4:4" x14ac:dyDescent="0.2">
      <c r="D63651" s="1"/>
    </row>
    <row r="63652" spans="4:4" x14ac:dyDescent="0.2">
      <c r="D63652" s="1"/>
    </row>
    <row r="63653" spans="4:4" x14ac:dyDescent="0.2">
      <c r="D63653" s="1"/>
    </row>
    <row r="63654" spans="4:4" x14ac:dyDescent="0.2">
      <c r="D63654" s="1"/>
    </row>
    <row r="63655" spans="4:4" x14ac:dyDescent="0.2">
      <c r="D63655" s="1"/>
    </row>
    <row r="63656" spans="4:4" x14ac:dyDescent="0.2">
      <c r="D63656" s="1"/>
    </row>
    <row r="63657" spans="4:4" x14ac:dyDescent="0.2">
      <c r="D63657" s="1"/>
    </row>
    <row r="63658" spans="4:4" x14ac:dyDescent="0.2">
      <c r="D63658" s="1"/>
    </row>
    <row r="63659" spans="4:4" x14ac:dyDescent="0.2">
      <c r="D63659" s="1"/>
    </row>
    <row r="63660" spans="4:4" x14ac:dyDescent="0.2">
      <c r="D63660" s="1"/>
    </row>
    <row r="63661" spans="4:4" x14ac:dyDescent="0.2">
      <c r="D63661" s="1"/>
    </row>
    <row r="63662" spans="4:4" x14ac:dyDescent="0.2">
      <c r="D63662" s="1"/>
    </row>
    <row r="63663" spans="4:4" x14ac:dyDescent="0.2">
      <c r="D63663" s="1"/>
    </row>
    <row r="63664" spans="4:4" x14ac:dyDescent="0.2">
      <c r="D63664" s="1"/>
    </row>
    <row r="63665" spans="4:4" x14ac:dyDescent="0.2">
      <c r="D63665" s="1"/>
    </row>
    <row r="63666" spans="4:4" x14ac:dyDescent="0.2">
      <c r="D63666" s="1"/>
    </row>
    <row r="63667" spans="4:4" x14ac:dyDescent="0.2">
      <c r="D63667" s="1"/>
    </row>
    <row r="63668" spans="4:4" x14ac:dyDescent="0.2">
      <c r="D63668" s="1"/>
    </row>
    <row r="63669" spans="4:4" x14ac:dyDescent="0.2">
      <c r="D63669" s="1"/>
    </row>
    <row r="63670" spans="4:4" x14ac:dyDescent="0.2">
      <c r="D63670" s="1"/>
    </row>
    <row r="63671" spans="4:4" x14ac:dyDescent="0.2">
      <c r="D63671" s="1"/>
    </row>
    <row r="63672" spans="4:4" x14ac:dyDescent="0.2">
      <c r="D63672" s="1"/>
    </row>
    <row r="63673" spans="4:4" x14ac:dyDescent="0.2">
      <c r="D63673" s="1"/>
    </row>
    <row r="63674" spans="4:4" x14ac:dyDescent="0.2">
      <c r="D63674" s="1"/>
    </row>
    <row r="63675" spans="4:4" x14ac:dyDescent="0.2">
      <c r="D63675" s="1"/>
    </row>
    <row r="63676" spans="4:4" x14ac:dyDescent="0.2">
      <c r="D63676" s="1"/>
    </row>
    <row r="63677" spans="4:4" x14ac:dyDescent="0.2">
      <c r="D63677" s="1"/>
    </row>
    <row r="63678" spans="4:4" x14ac:dyDescent="0.2">
      <c r="D63678" s="1"/>
    </row>
    <row r="63679" spans="4:4" x14ac:dyDescent="0.2">
      <c r="D63679" s="1"/>
    </row>
    <row r="63680" spans="4:4" x14ac:dyDescent="0.2">
      <c r="D63680" s="1"/>
    </row>
    <row r="63681" spans="4:4" x14ac:dyDescent="0.2">
      <c r="D63681" s="1"/>
    </row>
    <row r="63682" spans="4:4" x14ac:dyDescent="0.2">
      <c r="D63682" s="1"/>
    </row>
    <row r="63683" spans="4:4" x14ac:dyDescent="0.2">
      <c r="D63683" s="1"/>
    </row>
    <row r="63684" spans="4:4" x14ac:dyDescent="0.2">
      <c r="D63684" s="1"/>
    </row>
    <row r="63685" spans="4:4" x14ac:dyDescent="0.2">
      <c r="D63685" s="1"/>
    </row>
    <row r="63686" spans="4:4" x14ac:dyDescent="0.2">
      <c r="D63686" s="1"/>
    </row>
    <row r="63687" spans="4:4" x14ac:dyDescent="0.2">
      <c r="D63687" s="1"/>
    </row>
    <row r="63688" spans="4:4" x14ac:dyDescent="0.2">
      <c r="D63688" s="1"/>
    </row>
    <row r="63689" spans="4:4" x14ac:dyDescent="0.2">
      <c r="D63689" s="1"/>
    </row>
    <row r="63690" spans="4:4" x14ac:dyDescent="0.2">
      <c r="D63690" s="1"/>
    </row>
    <row r="63691" spans="4:4" x14ac:dyDescent="0.2">
      <c r="D63691" s="1"/>
    </row>
    <row r="63692" spans="4:4" x14ac:dyDescent="0.2">
      <c r="D63692" s="1"/>
    </row>
    <row r="63693" spans="4:4" x14ac:dyDescent="0.2">
      <c r="D63693" s="1"/>
    </row>
    <row r="63694" spans="4:4" x14ac:dyDescent="0.2">
      <c r="D63694" s="1"/>
    </row>
    <row r="63695" spans="4:4" x14ac:dyDescent="0.2">
      <c r="D63695" s="1"/>
    </row>
    <row r="63696" spans="4:4" x14ac:dyDescent="0.2">
      <c r="D63696" s="1"/>
    </row>
    <row r="63697" spans="4:4" x14ac:dyDescent="0.2">
      <c r="D63697" s="1"/>
    </row>
    <row r="63698" spans="4:4" x14ac:dyDescent="0.2">
      <c r="D63698" s="1"/>
    </row>
    <row r="63699" spans="4:4" x14ac:dyDescent="0.2">
      <c r="D63699" s="1"/>
    </row>
    <row r="63700" spans="4:4" x14ac:dyDescent="0.2">
      <c r="D63700" s="1"/>
    </row>
    <row r="63701" spans="4:4" x14ac:dyDescent="0.2">
      <c r="D63701" s="1"/>
    </row>
    <row r="63702" spans="4:4" x14ac:dyDescent="0.2">
      <c r="D63702" s="1"/>
    </row>
    <row r="63703" spans="4:4" x14ac:dyDescent="0.2">
      <c r="D63703" s="1"/>
    </row>
    <row r="63704" spans="4:4" x14ac:dyDescent="0.2">
      <c r="D63704" s="1"/>
    </row>
    <row r="63705" spans="4:4" x14ac:dyDescent="0.2">
      <c r="D63705" s="1"/>
    </row>
    <row r="63706" spans="4:4" x14ac:dyDescent="0.2">
      <c r="D63706" s="1"/>
    </row>
    <row r="63707" spans="4:4" x14ac:dyDescent="0.2">
      <c r="D63707" s="1"/>
    </row>
    <row r="63708" spans="4:4" x14ac:dyDescent="0.2">
      <c r="D63708" s="1"/>
    </row>
    <row r="63709" spans="4:4" x14ac:dyDescent="0.2">
      <c r="D63709" s="1"/>
    </row>
    <row r="63710" spans="4:4" x14ac:dyDescent="0.2">
      <c r="D63710" s="1"/>
    </row>
    <row r="63711" spans="4:4" x14ac:dyDescent="0.2">
      <c r="D63711" s="1"/>
    </row>
    <row r="63712" spans="4:4" x14ac:dyDescent="0.2">
      <c r="D63712" s="1"/>
    </row>
    <row r="63713" spans="4:4" x14ac:dyDescent="0.2">
      <c r="D63713" s="1"/>
    </row>
    <row r="63714" spans="4:4" x14ac:dyDescent="0.2">
      <c r="D63714" s="1"/>
    </row>
    <row r="63715" spans="4:4" x14ac:dyDescent="0.2">
      <c r="D63715" s="1"/>
    </row>
    <row r="63716" spans="4:4" x14ac:dyDescent="0.2">
      <c r="D63716" s="1"/>
    </row>
    <row r="63717" spans="4:4" x14ac:dyDescent="0.2">
      <c r="D63717" s="1"/>
    </row>
    <row r="63718" spans="4:4" x14ac:dyDescent="0.2">
      <c r="D63718" s="1"/>
    </row>
    <row r="63719" spans="4:4" x14ac:dyDescent="0.2">
      <c r="D63719" s="1"/>
    </row>
    <row r="63720" spans="4:4" x14ac:dyDescent="0.2">
      <c r="D63720" s="1"/>
    </row>
    <row r="63721" spans="4:4" x14ac:dyDescent="0.2">
      <c r="D63721" s="1"/>
    </row>
    <row r="63722" spans="4:4" x14ac:dyDescent="0.2">
      <c r="D63722" s="1"/>
    </row>
    <row r="63723" spans="4:4" x14ac:dyDescent="0.2">
      <c r="D63723" s="1"/>
    </row>
    <row r="63724" spans="4:4" x14ac:dyDescent="0.2">
      <c r="D63724" s="1"/>
    </row>
    <row r="63725" spans="4:4" x14ac:dyDescent="0.2">
      <c r="D63725" s="1"/>
    </row>
    <row r="63726" spans="4:4" x14ac:dyDescent="0.2">
      <c r="D63726" s="1"/>
    </row>
    <row r="63727" spans="4:4" x14ac:dyDescent="0.2">
      <c r="D63727" s="1"/>
    </row>
    <row r="63728" spans="4:4" x14ac:dyDescent="0.2">
      <c r="D63728" s="1"/>
    </row>
    <row r="63729" spans="4:4" x14ac:dyDescent="0.2">
      <c r="D63729" s="1"/>
    </row>
    <row r="63730" spans="4:4" x14ac:dyDescent="0.2">
      <c r="D63730" s="1"/>
    </row>
    <row r="63731" spans="4:4" x14ac:dyDescent="0.2">
      <c r="D63731" s="1"/>
    </row>
    <row r="63732" spans="4:4" x14ac:dyDescent="0.2">
      <c r="D63732" s="1"/>
    </row>
    <row r="63733" spans="4:4" x14ac:dyDescent="0.2">
      <c r="D63733" s="1"/>
    </row>
    <row r="63734" spans="4:4" x14ac:dyDescent="0.2">
      <c r="D63734" s="1"/>
    </row>
    <row r="63735" spans="4:4" x14ac:dyDescent="0.2">
      <c r="D63735" s="1"/>
    </row>
    <row r="63736" spans="4:4" x14ac:dyDescent="0.2">
      <c r="D63736" s="1"/>
    </row>
    <row r="63737" spans="4:4" x14ac:dyDescent="0.2">
      <c r="D63737" s="1"/>
    </row>
    <row r="63738" spans="4:4" x14ac:dyDescent="0.2">
      <c r="D63738" s="1"/>
    </row>
    <row r="63739" spans="4:4" x14ac:dyDescent="0.2">
      <c r="D63739" s="1"/>
    </row>
    <row r="63740" spans="4:4" x14ac:dyDescent="0.2">
      <c r="D63740" s="1"/>
    </row>
    <row r="63741" spans="4:4" x14ac:dyDescent="0.2">
      <c r="D63741" s="1"/>
    </row>
    <row r="63742" spans="4:4" x14ac:dyDescent="0.2">
      <c r="D63742" s="1"/>
    </row>
    <row r="63743" spans="4:4" x14ac:dyDescent="0.2">
      <c r="D63743" s="1"/>
    </row>
    <row r="63744" spans="4:4" x14ac:dyDescent="0.2">
      <c r="D63744" s="1"/>
    </row>
    <row r="63745" spans="4:4" x14ac:dyDescent="0.2">
      <c r="D63745" s="1"/>
    </row>
    <row r="63746" spans="4:4" x14ac:dyDescent="0.2">
      <c r="D63746" s="1"/>
    </row>
    <row r="63747" spans="4:4" x14ac:dyDescent="0.2">
      <c r="D63747" s="1"/>
    </row>
    <row r="63748" spans="4:4" x14ac:dyDescent="0.2">
      <c r="D63748" s="1"/>
    </row>
    <row r="63749" spans="4:4" x14ac:dyDescent="0.2">
      <c r="D63749" s="1"/>
    </row>
    <row r="63750" spans="4:4" x14ac:dyDescent="0.2">
      <c r="D63750" s="1"/>
    </row>
    <row r="63751" spans="4:4" x14ac:dyDescent="0.2">
      <c r="D63751" s="1"/>
    </row>
    <row r="63752" spans="4:4" x14ac:dyDescent="0.2">
      <c r="D63752" s="1"/>
    </row>
    <row r="63753" spans="4:4" x14ac:dyDescent="0.2">
      <c r="D63753" s="1"/>
    </row>
    <row r="63754" spans="4:4" x14ac:dyDescent="0.2">
      <c r="D63754" s="1"/>
    </row>
    <row r="63755" spans="4:4" x14ac:dyDescent="0.2">
      <c r="D63755" s="1"/>
    </row>
    <row r="63756" spans="4:4" x14ac:dyDescent="0.2">
      <c r="D63756" s="1"/>
    </row>
    <row r="63757" spans="4:4" x14ac:dyDescent="0.2">
      <c r="D63757" s="1"/>
    </row>
    <row r="63758" spans="4:4" x14ac:dyDescent="0.2">
      <c r="D63758" s="1"/>
    </row>
    <row r="63759" spans="4:4" x14ac:dyDescent="0.2">
      <c r="D63759" s="1"/>
    </row>
    <row r="63760" spans="4:4" x14ac:dyDescent="0.2">
      <c r="D63760" s="1"/>
    </row>
    <row r="63761" spans="4:4" x14ac:dyDescent="0.2">
      <c r="D63761" s="1"/>
    </row>
    <row r="63762" spans="4:4" x14ac:dyDescent="0.2">
      <c r="D63762" s="1"/>
    </row>
    <row r="63763" spans="4:4" x14ac:dyDescent="0.2">
      <c r="D63763" s="1"/>
    </row>
    <row r="63764" spans="4:4" x14ac:dyDescent="0.2">
      <c r="D63764" s="1"/>
    </row>
    <row r="63765" spans="4:4" x14ac:dyDescent="0.2">
      <c r="D63765" s="1"/>
    </row>
    <row r="63766" spans="4:4" x14ac:dyDescent="0.2">
      <c r="D63766" s="1"/>
    </row>
    <row r="63767" spans="4:4" x14ac:dyDescent="0.2">
      <c r="D63767" s="1"/>
    </row>
    <row r="63768" spans="4:4" x14ac:dyDescent="0.2">
      <c r="D63768" s="1"/>
    </row>
    <row r="63769" spans="4:4" x14ac:dyDescent="0.2">
      <c r="D63769" s="1"/>
    </row>
    <row r="63770" spans="4:4" x14ac:dyDescent="0.2">
      <c r="D63770" s="1"/>
    </row>
    <row r="63771" spans="4:4" x14ac:dyDescent="0.2">
      <c r="D63771" s="1"/>
    </row>
    <row r="63772" spans="4:4" x14ac:dyDescent="0.2">
      <c r="D63772" s="1"/>
    </row>
    <row r="63773" spans="4:4" x14ac:dyDescent="0.2">
      <c r="D63773" s="1"/>
    </row>
    <row r="63774" spans="4:4" x14ac:dyDescent="0.2">
      <c r="D63774" s="1"/>
    </row>
    <row r="63775" spans="4:4" x14ac:dyDescent="0.2">
      <c r="D63775" s="1"/>
    </row>
    <row r="63776" spans="4:4" x14ac:dyDescent="0.2">
      <c r="D63776" s="1"/>
    </row>
    <row r="63777" spans="4:4" x14ac:dyDescent="0.2">
      <c r="D63777" s="1"/>
    </row>
    <row r="63778" spans="4:4" x14ac:dyDescent="0.2">
      <c r="D63778" s="1"/>
    </row>
    <row r="63779" spans="4:4" x14ac:dyDescent="0.2">
      <c r="D63779" s="1"/>
    </row>
    <row r="63780" spans="4:4" x14ac:dyDescent="0.2">
      <c r="D63780" s="1"/>
    </row>
    <row r="63781" spans="4:4" x14ac:dyDescent="0.2">
      <c r="D63781" s="1"/>
    </row>
    <row r="63782" spans="4:4" x14ac:dyDescent="0.2">
      <c r="D63782" s="1"/>
    </row>
    <row r="63783" spans="4:4" x14ac:dyDescent="0.2">
      <c r="D63783" s="1"/>
    </row>
    <row r="63784" spans="4:4" x14ac:dyDescent="0.2">
      <c r="D63784" s="1"/>
    </row>
    <row r="63785" spans="4:4" x14ac:dyDescent="0.2">
      <c r="D63785" s="1"/>
    </row>
    <row r="63786" spans="4:4" x14ac:dyDescent="0.2">
      <c r="D63786" s="1"/>
    </row>
    <row r="63787" spans="4:4" x14ac:dyDescent="0.2">
      <c r="D63787" s="1"/>
    </row>
    <row r="63788" spans="4:4" x14ac:dyDescent="0.2">
      <c r="D63788" s="1"/>
    </row>
    <row r="63789" spans="4:4" x14ac:dyDescent="0.2">
      <c r="D63789" s="1"/>
    </row>
    <row r="63790" spans="4:4" x14ac:dyDescent="0.2">
      <c r="D63790" s="1"/>
    </row>
    <row r="63791" spans="4:4" x14ac:dyDescent="0.2">
      <c r="D63791" s="1"/>
    </row>
    <row r="63792" spans="4:4" x14ac:dyDescent="0.2">
      <c r="D63792" s="1"/>
    </row>
    <row r="63793" spans="4:4" x14ac:dyDescent="0.2">
      <c r="D63793" s="1"/>
    </row>
    <row r="63794" spans="4:4" x14ac:dyDescent="0.2">
      <c r="D63794" s="1"/>
    </row>
    <row r="63795" spans="4:4" x14ac:dyDescent="0.2">
      <c r="D63795" s="1"/>
    </row>
    <row r="63796" spans="4:4" x14ac:dyDescent="0.2">
      <c r="D63796" s="1"/>
    </row>
    <row r="63797" spans="4:4" x14ac:dyDescent="0.2">
      <c r="D63797" s="1"/>
    </row>
    <row r="63798" spans="4:4" x14ac:dyDescent="0.2">
      <c r="D63798" s="1"/>
    </row>
    <row r="63799" spans="4:4" x14ac:dyDescent="0.2">
      <c r="D63799" s="1"/>
    </row>
    <row r="63800" spans="4:4" x14ac:dyDescent="0.2">
      <c r="D63800" s="1"/>
    </row>
    <row r="63801" spans="4:4" x14ac:dyDescent="0.2">
      <c r="D63801" s="1"/>
    </row>
    <row r="63802" spans="4:4" x14ac:dyDescent="0.2">
      <c r="D63802" s="1"/>
    </row>
    <row r="63803" spans="4:4" x14ac:dyDescent="0.2">
      <c r="D63803" s="1"/>
    </row>
    <row r="63804" spans="4:4" x14ac:dyDescent="0.2">
      <c r="D63804" s="1"/>
    </row>
    <row r="63805" spans="4:4" x14ac:dyDescent="0.2">
      <c r="D63805" s="1"/>
    </row>
    <row r="63806" spans="4:4" x14ac:dyDescent="0.2">
      <c r="D63806" s="1"/>
    </row>
    <row r="63807" spans="4:4" x14ac:dyDescent="0.2">
      <c r="D63807" s="1"/>
    </row>
    <row r="63808" spans="4:4" x14ac:dyDescent="0.2">
      <c r="D63808" s="1"/>
    </row>
    <row r="63809" spans="4:4" x14ac:dyDescent="0.2">
      <c r="D63809" s="1"/>
    </row>
    <row r="63810" spans="4:4" x14ac:dyDescent="0.2">
      <c r="D63810" s="1"/>
    </row>
    <row r="63811" spans="4:4" x14ac:dyDescent="0.2">
      <c r="D63811" s="1"/>
    </row>
    <row r="63812" spans="4:4" x14ac:dyDescent="0.2">
      <c r="D63812" s="1"/>
    </row>
    <row r="63813" spans="4:4" x14ac:dyDescent="0.2">
      <c r="D63813" s="1"/>
    </row>
    <row r="63814" spans="4:4" x14ac:dyDescent="0.2">
      <c r="D63814" s="1"/>
    </row>
    <row r="63815" spans="4:4" x14ac:dyDescent="0.2">
      <c r="D63815" s="1"/>
    </row>
    <row r="63816" spans="4:4" x14ac:dyDescent="0.2">
      <c r="D63816" s="1"/>
    </row>
    <row r="63817" spans="4:4" x14ac:dyDescent="0.2">
      <c r="D63817" s="1"/>
    </row>
    <row r="63818" spans="4:4" x14ac:dyDescent="0.2">
      <c r="D63818" s="1"/>
    </row>
    <row r="63819" spans="4:4" x14ac:dyDescent="0.2">
      <c r="D63819" s="1"/>
    </row>
    <row r="63820" spans="4:4" x14ac:dyDescent="0.2">
      <c r="D63820" s="1"/>
    </row>
    <row r="63821" spans="4:4" x14ac:dyDescent="0.2">
      <c r="D63821" s="1"/>
    </row>
    <row r="63822" spans="4:4" x14ac:dyDescent="0.2">
      <c r="D63822" s="1"/>
    </row>
    <row r="63823" spans="4:4" x14ac:dyDescent="0.2">
      <c r="D63823" s="1"/>
    </row>
    <row r="63824" spans="4:4" x14ac:dyDescent="0.2">
      <c r="D63824" s="1"/>
    </row>
    <row r="63825" spans="4:4" x14ac:dyDescent="0.2">
      <c r="D63825" s="1"/>
    </row>
    <row r="63826" spans="4:4" x14ac:dyDescent="0.2">
      <c r="D63826" s="1"/>
    </row>
    <row r="63827" spans="4:4" x14ac:dyDescent="0.2">
      <c r="D63827" s="1"/>
    </row>
    <row r="63828" spans="4:4" x14ac:dyDescent="0.2">
      <c r="D63828" s="1"/>
    </row>
    <row r="63829" spans="4:4" x14ac:dyDescent="0.2">
      <c r="D63829" s="1"/>
    </row>
    <row r="63830" spans="4:4" x14ac:dyDescent="0.2">
      <c r="D63830" s="1"/>
    </row>
    <row r="63831" spans="4:4" x14ac:dyDescent="0.2">
      <c r="D63831" s="1"/>
    </row>
    <row r="63832" spans="4:4" x14ac:dyDescent="0.2">
      <c r="D63832" s="1"/>
    </row>
    <row r="63833" spans="4:4" x14ac:dyDescent="0.2">
      <c r="D63833" s="1"/>
    </row>
    <row r="63834" spans="4:4" x14ac:dyDescent="0.2">
      <c r="D63834" s="1"/>
    </row>
    <row r="63835" spans="4:4" x14ac:dyDescent="0.2">
      <c r="D63835" s="1"/>
    </row>
    <row r="63836" spans="4:4" x14ac:dyDescent="0.2">
      <c r="D63836" s="1"/>
    </row>
    <row r="63837" spans="4:4" x14ac:dyDescent="0.2">
      <c r="D63837" s="1"/>
    </row>
    <row r="63838" spans="4:4" x14ac:dyDescent="0.2">
      <c r="D63838" s="1"/>
    </row>
    <row r="63839" spans="4:4" x14ac:dyDescent="0.2">
      <c r="D63839" s="1"/>
    </row>
    <row r="63840" spans="4:4" x14ac:dyDescent="0.2">
      <c r="D63840" s="1"/>
    </row>
    <row r="63841" spans="4:4" x14ac:dyDescent="0.2">
      <c r="D63841" s="1"/>
    </row>
    <row r="63842" spans="4:4" x14ac:dyDescent="0.2">
      <c r="D63842" s="1"/>
    </row>
    <row r="63843" spans="4:4" x14ac:dyDescent="0.2">
      <c r="D63843" s="1"/>
    </row>
    <row r="63844" spans="4:4" x14ac:dyDescent="0.2">
      <c r="D63844" s="1"/>
    </row>
    <row r="63845" spans="4:4" x14ac:dyDescent="0.2">
      <c r="D63845" s="1"/>
    </row>
    <row r="63846" spans="4:4" x14ac:dyDescent="0.2">
      <c r="D63846" s="1"/>
    </row>
    <row r="63847" spans="4:4" x14ac:dyDescent="0.2">
      <c r="D63847" s="1"/>
    </row>
    <row r="63848" spans="4:4" x14ac:dyDescent="0.2">
      <c r="D63848" s="1"/>
    </row>
    <row r="63849" spans="4:4" x14ac:dyDescent="0.2">
      <c r="D63849" s="1"/>
    </row>
    <row r="63850" spans="4:4" x14ac:dyDescent="0.2">
      <c r="D63850" s="1"/>
    </row>
    <row r="63851" spans="4:4" x14ac:dyDescent="0.2">
      <c r="D63851" s="1"/>
    </row>
    <row r="63852" spans="4:4" x14ac:dyDescent="0.2">
      <c r="D63852" s="1"/>
    </row>
    <row r="63853" spans="4:4" x14ac:dyDescent="0.2">
      <c r="D63853" s="1"/>
    </row>
    <row r="63854" spans="4:4" x14ac:dyDescent="0.2">
      <c r="D63854" s="1"/>
    </row>
    <row r="63855" spans="4:4" x14ac:dyDescent="0.2">
      <c r="D63855" s="1"/>
    </row>
    <row r="63856" spans="4:4" x14ac:dyDescent="0.2">
      <c r="D63856" s="1"/>
    </row>
    <row r="63857" spans="4:4" x14ac:dyDescent="0.2">
      <c r="D63857" s="1"/>
    </row>
    <row r="63858" spans="4:4" x14ac:dyDescent="0.2">
      <c r="D63858" s="1"/>
    </row>
    <row r="63859" spans="4:4" x14ac:dyDescent="0.2">
      <c r="D63859" s="1"/>
    </row>
    <row r="63860" spans="4:4" x14ac:dyDescent="0.2">
      <c r="D63860" s="1"/>
    </row>
    <row r="63861" spans="4:4" x14ac:dyDescent="0.2">
      <c r="D63861" s="1"/>
    </row>
    <row r="63862" spans="4:4" x14ac:dyDescent="0.2">
      <c r="D63862" s="1"/>
    </row>
    <row r="63863" spans="4:4" x14ac:dyDescent="0.2">
      <c r="D63863" s="1"/>
    </row>
    <row r="63864" spans="4:4" x14ac:dyDescent="0.2">
      <c r="D63864" s="1"/>
    </row>
    <row r="63865" spans="4:4" x14ac:dyDescent="0.2">
      <c r="D63865" s="1"/>
    </row>
    <row r="63866" spans="4:4" x14ac:dyDescent="0.2">
      <c r="D63866" s="1"/>
    </row>
    <row r="63867" spans="4:4" x14ac:dyDescent="0.2">
      <c r="D63867" s="1"/>
    </row>
    <row r="63868" spans="4:4" x14ac:dyDescent="0.2">
      <c r="D63868" s="1"/>
    </row>
    <row r="63869" spans="4:4" x14ac:dyDescent="0.2">
      <c r="D63869" s="1"/>
    </row>
    <row r="63870" spans="4:4" x14ac:dyDescent="0.2">
      <c r="D63870" s="1"/>
    </row>
    <row r="63871" spans="4:4" x14ac:dyDescent="0.2">
      <c r="D63871" s="1"/>
    </row>
    <row r="63872" spans="4:4" x14ac:dyDescent="0.2">
      <c r="D63872" s="1"/>
    </row>
    <row r="63873" spans="4:4" x14ac:dyDescent="0.2">
      <c r="D63873" s="1"/>
    </row>
    <row r="63874" spans="4:4" x14ac:dyDescent="0.2">
      <c r="D63874" s="1"/>
    </row>
    <row r="63875" spans="4:4" x14ac:dyDescent="0.2">
      <c r="D63875" s="1"/>
    </row>
    <row r="63876" spans="4:4" x14ac:dyDescent="0.2">
      <c r="D63876" s="1"/>
    </row>
    <row r="63877" spans="4:4" x14ac:dyDescent="0.2">
      <c r="D63877" s="1"/>
    </row>
    <row r="63878" spans="4:4" x14ac:dyDescent="0.2">
      <c r="D63878" s="1"/>
    </row>
    <row r="63879" spans="4:4" x14ac:dyDescent="0.2">
      <c r="D63879" s="1"/>
    </row>
    <row r="63880" spans="4:4" x14ac:dyDescent="0.2">
      <c r="D63880" s="1"/>
    </row>
    <row r="63881" spans="4:4" x14ac:dyDescent="0.2">
      <c r="D63881" s="1"/>
    </row>
    <row r="63882" spans="4:4" x14ac:dyDescent="0.2">
      <c r="D63882" s="1"/>
    </row>
    <row r="63883" spans="4:4" x14ac:dyDescent="0.2">
      <c r="D63883" s="1"/>
    </row>
    <row r="63884" spans="4:4" x14ac:dyDescent="0.2">
      <c r="D63884" s="1"/>
    </row>
    <row r="63885" spans="4:4" x14ac:dyDescent="0.2">
      <c r="D63885" s="1"/>
    </row>
    <row r="63886" spans="4:4" x14ac:dyDescent="0.2">
      <c r="D63886" s="1"/>
    </row>
    <row r="63887" spans="4:4" x14ac:dyDescent="0.2">
      <c r="D63887" s="1"/>
    </row>
    <row r="63888" spans="4:4" x14ac:dyDescent="0.2">
      <c r="D63888" s="1"/>
    </row>
    <row r="63889" spans="4:4" x14ac:dyDescent="0.2">
      <c r="D63889" s="1"/>
    </row>
    <row r="63890" spans="4:4" x14ac:dyDescent="0.2">
      <c r="D63890" s="1"/>
    </row>
    <row r="63891" spans="4:4" x14ac:dyDescent="0.2">
      <c r="D63891" s="1"/>
    </row>
    <row r="63892" spans="4:4" x14ac:dyDescent="0.2">
      <c r="D63892" s="1"/>
    </row>
    <row r="63893" spans="4:4" x14ac:dyDescent="0.2">
      <c r="D63893" s="1"/>
    </row>
    <row r="63894" spans="4:4" x14ac:dyDescent="0.2">
      <c r="D63894" s="1"/>
    </row>
    <row r="63895" spans="4:4" x14ac:dyDescent="0.2">
      <c r="D63895" s="1"/>
    </row>
    <row r="63896" spans="4:4" x14ac:dyDescent="0.2">
      <c r="D63896" s="1"/>
    </row>
    <row r="63897" spans="4:4" x14ac:dyDescent="0.2">
      <c r="D63897" s="1"/>
    </row>
    <row r="63898" spans="4:4" x14ac:dyDescent="0.2">
      <c r="D63898" s="1"/>
    </row>
    <row r="63899" spans="4:4" x14ac:dyDescent="0.2">
      <c r="D63899" s="1"/>
    </row>
    <row r="63900" spans="4:4" x14ac:dyDescent="0.2">
      <c r="D63900" s="1"/>
    </row>
    <row r="63901" spans="4:4" x14ac:dyDescent="0.2">
      <c r="D63901" s="1"/>
    </row>
    <row r="63902" spans="4:4" x14ac:dyDescent="0.2">
      <c r="D63902" s="1"/>
    </row>
    <row r="63903" spans="4:4" x14ac:dyDescent="0.2">
      <c r="D63903" s="1"/>
    </row>
    <row r="63904" spans="4:4" x14ac:dyDescent="0.2">
      <c r="D63904" s="1"/>
    </row>
    <row r="63905" spans="4:4" x14ac:dyDescent="0.2">
      <c r="D63905" s="1"/>
    </row>
    <row r="63906" spans="4:4" x14ac:dyDescent="0.2">
      <c r="D63906" s="1"/>
    </row>
    <row r="63907" spans="4:4" x14ac:dyDescent="0.2">
      <c r="D63907" s="1"/>
    </row>
    <row r="63908" spans="4:4" x14ac:dyDescent="0.2">
      <c r="D63908" s="1"/>
    </row>
    <row r="63909" spans="4:4" x14ac:dyDescent="0.2">
      <c r="D63909" s="1"/>
    </row>
    <row r="63910" spans="4:4" x14ac:dyDescent="0.2">
      <c r="D63910" s="1"/>
    </row>
    <row r="63911" spans="4:4" x14ac:dyDescent="0.2">
      <c r="D63911" s="1"/>
    </row>
    <row r="63912" spans="4:4" x14ac:dyDescent="0.2">
      <c r="D63912" s="1"/>
    </row>
    <row r="63913" spans="4:4" x14ac:dyDescent="0.2">
      <c r="D63913" s="1"/>
    </row>
    <row r="63914" spans="4:4" x14ac:dyDescent="0.2">
      <c r="D63914" s="1"/>
    </row>
    <row r="63915" spans="4:4" x14ac:dyDescent="0.2">
      <c r="D63915" s="1"/>
    </row>
    <row r="63916" spans="4:4" x14ac:dyDescent="0.2">
      <c r="D63916" s="1"/>
    </row>
    <row r="63917" spans="4:4" x14ac:dyDescent="0.2">
      <c r="D63917" s="1"/>
    </row>
    <row r="63918" spans="4:4" x14ac:dyDescent="0.2">
      <c r="D63918" s="1"/>
    </row>
    <row r="63919" spans="4:4" x14ac:dyDescent="0.2">
      <c r="D63919" s="1"/>
    </row>
    <row r="63920" spans="4:4" x14ac:dyDescent="0.2">
      <c r="D63920" s="1"/>
    </row>
    <row r="63921" spans="4:4" x14ac:dyDescent="0.2">
      <c r="D63921" s="1"/>
    </row>
    <row r="63922" spans="4:4" x14ac:dyDescent="0.2">
      <c r="D63922" s="1"/>
    </row>
    <row r="63923" spans="4:4" x14ac:dyDescent="0.2">
      <c r="D63923" s="1"/>
    </row>
    <row r="63924" spans="4:4" x14ac:dyDescent="0.2">
      <c r="D63924" s="1"/>
    </row>
    <row r="63925" spans="4:4" x14ac:dyDescent="0.2">
      <c r="D63925" s="1"/>
    </row>
    <row r="63926" spans="4:4" x14ac:dyDescent="0.2">
      <c r="D63926" s="1"/>
    </row>
    <row r="63927" spans="4:4" x14ac:dyDescent="0.2">
      <c r="D63927" s="1"/>
    </row>
    <row r="63928" spans="4:4" x14ac:dyDescent="0.2">
      <c r="D63928" s="1"/>
    </row>
    <row r="63929" spans="4:4" x14ac:dyDescent="0.2">
      <c r="D63929" s="1"/>
    </row>
    <row r="63930" spans="4:4" x14ac:dyDescent="0.2">
      <c r="D63930" s="1"/>
    </row>
    <row r="63931" spans="4:4" x14ac:dyDescent="0.2">
      <c r="D63931" s="1"/>
    </row>
    <row r="63932" spans="4:4" x14ac:dyDescent="0.2">
      <c r="D63932" s="1"/>
    </row>
    <row r="63933" spans="4:4" x14ac:dyDescent="0.2">
      <c r="D63933" s="1"/>
    </row>
    <row r="63934" spans="4:4" x14ac:dyDescent="0.2">
      <c r="D63934" s="1"/>
    </row>
    <row r="63935" spans="4:4" x14ac:dyDescent="0.2">
      <c r="D63935" s="1"/>
    </row>
    <row r="63936" spans="4:4" x14ac:dyDescent="0.2">
      <c r="D63936" s="1"/>
    </row>
    <row r="63937" spans="4:4" x14ac:dyDescent="0.2">
      <c r="D63937" s="1"/>
    </row>
    <row r="63938" spans="4:4" x14ac:dyDescent="0.2">
      <c r="D63938" s="1"/>
    </row>
    <row r="63939" spans="4:4" x14ac:dyDescent="0.2">
      <c r="D63939" s="1"/>
    </row>
    <row r="63940" spans="4:4" x14ac:dyDescent="0.2">
      <c r="D63940" s="1"/>
    </row>
    <row r="63941" spans="4:4" x14ac:dyDescent="0.2">
      <c r="D63941" s="1"/>
    </row>
    <row r="63942" spans="4:4" x14ac:dyDescent="0.2">
      <c r="D63942" s="1"/>
    </row>
    <row r="63943" spans="4:4" x14ac:dyDescent="0.2">
      <c r="D63943" s="1"/>
    </row>
    <row r="63944" spans="4:4" x14ac:dyDescent="0.2">
      <c r="D63944" s="1"/>
    </row>
    <row r="63945" spans="4:4" x14ac:dyDescent="0.2">
      <c r="D63945" s="1"/>
    </row>
    <row r="63946" spans="4:4" x14ac:dyDescent="0.2">
      <c r="D63946" s="1"/>
    </row>
    <row r="63947" spans="4:4" x14ac:dyDescent="0.2">
      <c r="D63947" s="1"/>
    </row>
    <row r="63948" spans="4:4" x14ac:dyDescent="0.2">
      <c r="D63948" s="1"/>
    </row>
    <row r="63949" spans="4:4" x14ac:dyDescent="0.2">
      <c r="D63949" s="1"/>
    </row>
    <row r="63950" spans="4:4" x14ac:dyDescent="0.2">
      <c r="D63950" s="1"/>
    </row>
    <row r="63951" spans="4:4" x14ac:dyDescent="0.2">
      <c r="D63951" s="1"/>
    </row>
    <row r="63952" spans="4:4" x14ac:dyDescent="0.2">
      <c r="D63952" s="1"/>
    </row>
    <row r="63953" spans="4:4" x14ac:dyDescent="0.2">
      <c r="D63953" s="1"/>
    </row>
    <row r="63954" spans="4:4" x14ac:dyDescent="0.2">
      <c r="D63954" s="1"/>
    </row>
    <row r="63955" spans="4:4" x14ac:dyDescent="0.2">
      <c r="D63955" s="1"/>
    </row>
    <row r="63956" spans="4:4" x14ac:dyDescent="0.2">
      <c r="D63956" s="1"/>
    </row>
    <row r="63957" spans="4:4" x14ac:dyDescent="0.2">
      <c r="D63957" s="1"/>
    </row>
    <row r="63958" spans="4:4" x14ac:dyDescent="0.2">
      <c r="D63958" s="1"/>
    </row>
    <row r="63959" spans="4:4" x14ac:dyDescent="0.2">
      <c r="D63959" s="1"/>
    </row>
    <row r="63960" spans="4:4" x14ac:dyDescent="0.2">
      <c r="D63960" s="1"/>
    </row>
    <row r="63961" spans="4:4" x14ac:dyDescent="0.2">
      <c r="D63961" s="1"/>
    </row>
    <row r="63962" spans="4:4" x14ac:dyDescent="0.2">
      <c r="D63962" s="1"/>
    </row>
    <row r="63963" spans="4:4" x14ac:dyDescent="0.2">
      <c r="D63963" s="1"/>
    </row>
    <row r="63964" spans="4:4" x14ac:dyDescent="0.2">
      <c r="D63964" s="1"/>
    </row>
    <row r="63965" spans="4:4" x14ac:dyDescent="0.2">
      <c r="D63965" s="1"/>
    </row>
    <row r="63966" spans="4:4" x14ac:dyDescent="0.2">
      <c r="D63966" s="1"/>
    </row>
    <row r="63967" spans="4:4" x14ac:dyDescent="0.2">
      <c r="D63967" s="1"/>
    </row>
    <row r="63968" spans="4:4" x14ac:dyDescent="0.2">
      <c r="D63968" s="1"/>
    </row>
    <row r="63969" spans="4:4" x14ac:dyDescent="0.2">
      <c r="D63969" s="1"/>
    </row>
    <row r="63970" spans="4:4" x14ac:dyDescent="0.2">
      <c r="D63970" s="1"/>
    </row>
    <row r="63971" spans="4:4" x14ac:dyDescent="0.2">
      <c r="D63971" s="1"/>
    </row>
    <row r="63972" spans="4:4" x14ac:dyDescent="0.2">
      <c r="D63972" s="1"/>
    </row>
    <row r="63973" spans="4:4" x14ac:dyDescent="0.2">
      <c r="D63973" s="1"/>
    </row>
    <row r="63974" spans="4:4" x14ac:dyDescent="0.2">
      <c r="D63974" s="1"/>
    </row>
    <row r="63975" spans="4:4" x14ac:dyDescent="0.2">
      <c r="D63975" s="1"/>
    </row>
    <row r="63976" spans="4:4" x14ac:dyDescent="0.2">
      <c r="D63976" s="1"/>
    </row>
    <row r="63977" spans="4:4" x14ac:dyDescent="0.2">
      <c r="D63977" s="1"/>
    </row>
    <row r="63978" spans="4:4" x14ac:dyDescent="0.2">
      <c r="D63978" s="1"/>
    </row>
    <row r="63979" spans="4:4" x14ac:dyDescent="0.2">
      <c r="D63979" s="1"/>
    </row>
    <row r="63980" spans="4:4" x14ac:dyDescent="0.2">
      <c r="D63980" s="1"/>
    </row>
    <row r="63981" spans="4:4" x14ac:dyDescent="0.2">
      <c r="D63981" s="1"/>
    </row>
    <row r="63982" spans="4:4" x14ac:dyDescent="0.2">
      <c r="D63982" s="1"/>
    </row>
    <row r="63983" spans="4:4" x14ac:dyDescent="0.2">
      <c r="D63983" s="1"/>
    </row>
    <row r="63984" spans="4:4" x14ac:dyDescent="0.2">
      <c r="D63984" s="1"/>
    </row>
    <row r="63985" spans="4:4" x14ac:dyDescent="0.2">
      <c r="D63985" s="1"/>
    </row>
    <row r="63986" spans="4:4" x14ac:dyDescent="0.2">
      <c r="D63986" s="1"/>
    </row>
    <row r="63987" spans="4:4" x14ac:dyDescent="0.2">
      <c r="D63987" s="1"/>
    </row>
    <row r="63988" spans="4:4" x14ac:dyDescent="0.2">
      <c r="D63988" s="1"/>
    </row>
    <row r="63989" spans="4:4" x14ac:dyDescent="0.2">
      <c r="D63989" s="1"/>
    </row>
    <row r="63990" spans="4:4" x14ac:dyDescent="0.2">
      <c r="D63990" s="1"/>
    </row>
    <row r="63991" spans="4:4" x14ac:dyDescent="0.2">
      <c r="D63991" s="1"/>
    </row>
    <row r="63992" spans="4:4" x14ac:dyDescent="0.2">
      <c r="D63992" s="1"/>
    </row>
    <row r="63993" spans="4:4" x14ac:dyDescent="0.2">
      <c r="D63993" s="1"/>
    </row>
    <row r="63994" spans="4:4" x14ac:dyDescent="0.2">
      <c r="D63994" s="1"/>
    </row>
    <row r="63995" spans="4:4" x14ac:dyDescent="0.2">
      <c r="D63995" s="1"/>
    </row>
    <row r="63996" spans="4:4" x14ac:dyDescent="0.2">
      <c r="D63996" s="1"/>
    </row>
    <row r="63997" spans="4:4" x14ac:dyDescent="0.2">
      <c r="D63997" s="1"/>
    </row>
    <row r="63998" spans="4:4" x14ac:dyDescent="0.2">
      <c r="D63998" s="1"/>
    </row>
    <row r="63999" spans="4:4" x14ac:dyDescent="0.2">
      <c r="D63999" s="1"/>
    </row>
    <row r="64000" spans="4:4" x14ac:dyDescent="0.2">
      <c r="D64000" s="1"/>
    </row>
    <row r="64001" spans="4:4" x14ac:dyDescent="0.2">
      <c r="D64001" s="1"/>
    </row>
    <row r="64002" spans="4:4" x14ac:dyDescent="0.2">
      <c r="D64002" s="1"/>
    </row>
    <row r="64003" spans="4:4" x14ac:dyDescent="0.2">
      <c r="D64003" s="1"/>
    </row>
    <row r="64004" spans="4:4" x14ac:dyDescent="0.2">
      <c r="D64004" s="1"/>
    </row>
    <row r="64005" spans="4:4" x14ac:dyDescent="0.2">
      <c r="D64005" s="1"/>
    </row>
    <row r="64006" spans="4:4" x14ac:dyDescent="0.2">
      <c r="D64006" s="1"/>
    </row>
    <row r="64007" spans="4:4" x14ac:dyDescent="0.2">
      <c r="D64007" s="1"/>
    </row>
    <row r="64008" spans="4:4" x14ac:dyDescent="0.2">
      <c r="D64008" s="1"/>
    </row>
    <row r="64009" spans="4:4" x14ac:dyDescent="0.2">
      <c r="D64009" s="1"/>
    </row>
    <row r="64010" spans="4:4" x14ac:dyDescent="0.2">
      <c r="D64010" s="1"/>
    </row>
    <row r="64011" spans="4:4" x14ac:dyDescent="0.2">
      <c r="D64011" s="1"/>
    </row>
    <row r="64012" spans="4:4" x14ac:dyDescent="0.2">
      <c r="D64012" s="1"/>
    </row>
    <row r="64013" spans="4:4" x14ac:dyDescent="0.2">
      <c r="D64013" s="1"/>
    </row>
    <row r="64014" spans="4:4" x14ac:dyDescent="0.2">
      <c r="D64014" s="1"/>
    </row>
    <row r="64015" spans="4:4" x14ac:dyDescent="0.2">
      <c r="D64015" s="1"/>
    </row>
    <row r="64016" spans="4:4" x14ac:dyDescent="0.2">
      <c r="D64016" s="1"/>
    </row>
    <row r="64017" spans="4:4" x14ac:dyDescent="0.2">
      <c r="D64017" s="1"/>
    </row>
    <row r="64018" spans="4:4" x14ac:dyDescent="0.2">
      <c r="D64018" s="1"/>
    </row>
    <row r="64019" spans="4:4" x14ac:dyDescent="0.2">
      <c r="D64019" s="1"/>
    </row>
    <row r="64020" spans="4:4" x14ac:dyDescent="0.2">
      <c r="D64020" s="1"/>
    </row>
    <row r="64021" spans="4:4" x14ac:dyDescent="0.2">
      <c r="D64021" s="1"/>
    </row>
    <row r="64022" spans="4:4" x14ac:dyDescent="0.2">
      <c r="D64022" s="1"/>
    </row>
    <row r="64023" spans="4:4" x14ac:dyDescent="0.2">
      <c r="D64023" s="1"/>
    </row>
    <row r="64024" spans="4:4" x14ac:dyDescent="0.2">
      <c r="D64024" s="1"/>
    </row>
    <row r="64025" spans="4:4" x14ac:dyDescent="0.2">
      <c r="D64025" s="1"/>
    </row>
    <row r="64026" spans="4:4" x14ac:dyDescent="0.2">
      <c r="D64026" s="1"/>
    </row>
    <row r="64027" spans="4:4" x14ac:dyDescent="0.2">
      <c r="D64027" s="1"/>
    </row>
    <row r="64028" spans="4:4" x14ac:dyDescent="0.2">
      <c r="D64028" s="1"/>
    </row>
    <row r="64029" spans="4:4" x14ac:dyDescent="0.2">
      <c r="D64029" s="1"/>
    </row>
    <row r="64030" spans="4:4" x14ac:dyDescent="0.2">
      <c r="D64030" s="1"/>
    </row>
    <row r="64031" spans="4:4" x14ac:dyDescent="0.2">
      <c r="D64031" s="1"/>
    </row>
    <row r="64032" spans="4:4" x14ac:dyDescent="0.2">
      <c r="D64032" s="1"/>
    </row>
    <row r="64033" spans="4:4" x14ac:dyDescent="0.2">
      <c r="D64033" s="1"/>
    </row>
    <row r="64034" spans="4:4" x14ac:dyDescent="0.2">
      <c r="D64034" s="1"/>
    </row>
    <row r="64035" spans="4:4" x14ac:dyDescent="0.2">
      <c r="D64035" s="1"/>
    </row>
    <row r="64036" spans="4:4" x14ac:dyDescent="0.2">
      <c r="D64036" s="1"/>
    </row>
    <row r="64037" spans="4:4" x14ac:dyDescent="0.2">
      <c r="D64037" s="1"/>
    </row>
    <row r="64038" spans="4:4" x14ac:dyDescent="0.2">
      <c r="D64038" s="1"/>
    </row>
    <row r="64039" spans="4:4" x14ac:dyDescent="0.2">
      <c r="D64039" s="1"/>
    </row>
    <row r="64040" spans="4:4" x14ac:dyDescent="0.2">
      <c r="D64040" s="1"/>
    </row>
    <row r="64041" spans="4:4" x14ac:dyDescent="0.2">
      <c r="D64041" s="1"/>
    </row>
    <row r="64042" spans="4:4" x14ac:dyDescent="0.2">
      <c r="D64042" s="1"/>
    </row>
    <row r="64043" spans="4:4" x14ac:dyDescent="0.2">
      <c r="D64043" s="1"/>
    </row>
    <row r="64044" spans="4:4" x14ac:dyDescent="0.2">
      <c r="D64044" s="1"/>
    </row>
    <row r="64045" spans="4:4" x14ac:dyDescent="0.2">
      <c r="D64045" s="1"/>
    </row>
    <row r="64046" spans="4:4" x14ac:dyDescent="0.2">
      <c r="D64046" s="1"/>
    </row>
    <row r="64047" spans="4:4" x14ac:dyDescent="0.2">
      <c r="D64047" s="1"/>
    </row>
    <row r="64048" spans="4:4" x14ac:dyDescent="0.2">
      <c r="D64048" s="1"/>
    </row>
    <row r="64049" spans="4:4" x14ac:dyDescent="0.2">
      <c r="D64049" s="1"/>
    </row>
    <row r="64050" spans="4:4" x14ac:dyDescent="0.2">
      <c r="D64050" s="1"/>
    </row>
    <row r="64051" spans="4:4" x14ac:dyDescent="0.2">
      <c r="D64051" s="1"/>
    </row>
    <row r="64052" spans="4:4" x14ac:dyDescent="0.2">
      <c r="D64052" s="1"/>
    </row>
    <row r="64053" spans="4:4" x14ac:dyDescent="0.2">
      <c r="D64053" s="1"/>
    </row>
    <row r="64054" spans="4:4" x14ac:dyDescent="0.2">
      <c r="D64054" s="1"/>
    </row>
    <row r="64055" spans="4:4" x14ac:dyDescent="0.2">
      <c r="D64055" s="1"/>
    </row>
    <row r="64056" spans="4:4" x14ac:dyDescent="0.2">
      <c r="D64056" s="1"/>
    </row>
    <row r="64057" spans="4:4" x14ac:dyDescent="0.2">
      <c r="D64057" s="1"/>
    </row>
    <row r="64058" spans="4:4" x14ac:dyDescent="0.2">
      <c r="D64058" s="1"/>
    </row>
    <row r="64059" spans="4:4" x14ac:dyDescent="0.2">
      <c r="D64059" s="1"/>
    </row>
    <row r="64060" spans="4:4" x14ac:dyDescent="0.2">
      <c r="D64060" s="1"/>
    </row>
    <row r="64061" spans="4:4" x14ac:dyDescent="0.2">
      <c r="D64061" s="1"/>
    </row>
    <row r="64062" spans="4:4" x14ac:dyDescent="0.2">
      <c r="D64062" s="1"/>
    </row>
    <row r="64063" spans="4:4" x14ac:dyDescent="0.2">
      <c r="D64063" s="1"/>
    </row>
    <row r="64064" spans="4:4" x14ac:dyDescent="0.2">
      <c r="D64064" s="1"/>
    </row>
    <row r="64065" spans="4:4" x14ac:dyDescent="0.2">
      <c r="D64065" s="1"/>
    </row>
    <row r="64066" spans="4:4" x14ac:dyDescent="0.2">
      <c r="D64066" s="1"/>
    </row>
    <row r="64067" spans="4:4" x14ac:dyDescent="0.2">
      <c r="D64067" s="1"/>
    </row>
    <row r="64068" spans="4:4" x14ac:dyDescent="0.2">
      <c r="D64068" s="1"/>
    </row>
    <row r="64069" spans="4:4" x14ac:dyDescent="0.2">
      <c r="D64069" s="1"/>
    </row>
    <row r="64070" spans="4:4" x14ac:dyDescent="0.2">
      <c r="D64070" s="1"/>
    </row>
    <row r="64071" spans="4:4" x14ac:dyDescent="0.2">
      <c r="D64071" s="1"/>
    </row>
    <row r="64072" spans="4:4" x14ac:dyDescent="0.2">
      <c r="D64072" s="1"/>
    </row>
    <row r="64073" spans="4:4" x14ac:dyDescent="0.2">
      <c r="D64073" s="1"/>
    </row>
    <row r="64074" spans="4:4" x14ac:dyDescent="0.2">
      <c r="D64074" s="1"/>
    </row>
    <row r="64075" spans="4:4" x14ac:dyDescent="0.2">
      <c r="D64075" s="1"/>
    </row>
    <row r="64076" spans="4:4" x14ac:dyDescent="0.2">
      <c r="D64076" s="1"/>
    </row>
    <row r="64077" spans="4:4" x14ac:dyDescent="0.2">
      <c r="D64077" s="1"/>
    </row>
    <row r="64078" spans="4:4" x14ac:dyDescent="0.2">
      <c r="D64078" s="1"/>
    </row>
    <row r="64079" spans="4:4" x14ac:dyDescent="0.2">
      <c r="D64079" s="1"/>
    </row>
    <row r="64080" spans="4:4" x14ac:dyDescent="0.2">
      <c r="D64080" s="1"/>
    </row>
    <row r="64081" spans="4:4" x14ac:dyDescent="0.2">
      <c r="D64081" s="1"/>
    </row>
    <row r="64082" spans="4:4" x14ac:dyDescent="0.2">
      <c r="D64082" s="1"/>
    </row>
    <row r="64083" spans="4:4" x14ac:dyDescent="0.2">
      <c r="D64083" s="1"/>
    </row>
    <row r="64084" spans="4:4" x14ac:dyDescent="0.2">
      <c r="D64084" s="1"/>
    </row>
    <row r="64085" spans="4:4" x14ac:dyDescent="0.2">
      <c r="D64085" s="1"/>
    </row>
    <row r="64086" spans="4:4" x14ac:dyDescent="0.2">
      <c r="D64086" s="1"/>
    </row>
    <row r="64087" spans="4:4" x14ac:dyDescent="0.2">
      <c r="D64087" s="1"/>
    </row>
    <row r="64088" spans="4:4" x14ac:dyDescent="0.2">
      <c r="D64088" s="1"/>
    </row>
    <row r="64089" spans="4:4" x14ac:dyDescent="0.2">
      <c r="D64089" s="1"/>
    </row>
    <row r="64090" spans="4:4" x14ac:dyDescent="0.2">
      <c r="D64090" s="1"/>
    </row>
    <row r="64091" spans="4:4" x14ac:dyDescent="0.2">
      <c r="D64091" s="1"/>
    </row>
    <row r="64092" spans="4:4" x14ac:dyDescent="0.2">
      <c r="D64092" s="1"/>
    </row>
    <row r="64093" spans="4:4" x14ac:dyDescent="0.2">
      <c r="D64093" s="1"/>
    </row>
    <row r="64094" spans="4:4" x14ac:dyDescent="0.2">
      <c r="D64094" s="1"/>
    </row>
    <row r="64095" spans="4:4" x14ac:dyDescent="0.2">
      <c r="D64095" s="1"/>
    </row>
    <row r="64096" spans="4:4" x14ac:dyDescent="0.2">
      <c r="D64096" s="1"/>
    </row>
    <row r="64097" spans="4:4" x14ac:dyDescent="0.2">
      <c r="D64097" s="1"/>
    </row>
    <row r="64098" spans="4:4" x14ac:dyDescent="0.2">
      <c r="D64098" s="1"/>
    </row>
    <row r="64099" spans="4:4" x14ac:dyDescent="0.2">
      <c r="D64099" s="1"/>
    </row>
    <row r="64100" spans="4:4" x14ac:dyDescent="0.2">
      <c r="D64100" s="1"/>
    </row>
    <row r="64101" spans="4:4" x14ac:dyDescent="0.2">
      <c r="D64101" s="1"/>
    </row>
    <row r="64102" spans="4:4" x14ac:dyDescent="0.2">
      <c r="D64102" s="1"/>
    </row>
    <row r="64103" spans="4:4" x14ac:dyDescent="0.2">
      <c r="D64103" s="1"/>
    </row>
    <row r="64104" spans="4:4" x14ac:dyDescent="0.2">
      <c r="D64104" s="1"/>
    </row>
    <row r="64105" spans="4:4" x14ac:dyDescent="0.2">
      <c r="D64105" s="1"/>
    </row>
    <row r="64106" spans="4:4" x14ac:dyDescent="0.2">
      <c r="D64106" s="1"/>
    </row>
    <row r="64107" spans="4:4" x14ac:dyDescent="0.2">
      <c r="D64107" s="1"/>
    </row>
    <row r="64108" spans="4:4" x14ac:dyDescent="0.2">
      <c r="D64108" s="1"/>
    </row>
    <row r="64109" spans="4:4" x14ac:dyDescent="0.2">
      <c r="D64109" s="1"/>
    </row>
    <row r="64110" spans="4:4" x14ac:dyDescent="0.2">
      <c r="D64110" s="1"/>
    </row>
    <row r="64111" spans="4:4" x14ac:dyDescent="0.2">
      <c r="D64111" s="1"/>
    </row>
    <row r="64112" spans="4:4" x14ac:dyDescent="0.2">
      <c r="D64112" s="1"/>
    </row>
    <row r="64113" spans="4:4" x14ac:dyDescent="0.2">
      <c r="D64113" s="1"/>
    </row>
    <row r="64114" spans="4:4" x14ac:dyDescent="0.2">
      <c r="D64114" s="1"/>
    </row>
    <row r="64115" spans="4:4" x14ac:dyDescent="0.2">
      <c r="D64115" s="1"/>
    </row>
    <row r="64116" spans="4:4" x14ac:dyDescent="0.2">
      <c r="D64116" s="1"/>
    </row>
    <row r="64117" spans="4:4" x14ac:dyDescent="0.2">
      <c r="D64117" s="1"/>
    </row>
    <row r="64118" spans="4:4" x14ac:dyDescent="0.2">
      <c r="D64118" s="1"/>
    </row>
    <row r="64119" spans="4:4" x14ac:dyDescent="0.2">
      <c r="D64119" s="1"/>
    </row>
    <row r="64120" spans="4:4" x14ac:dyDescent="0.2">
      <c r="D64120" s="1"/>
    </row>
    <row r="64121" spans="4:4" x14ac:dyDescent="0.2">
      <c r="D64121" s="1"/>
    </row>
    <row r="64122" spans="4:4" x14ac:dyDescent="0.2">
      <c r="D64122" s="1"/>
    </row>
    <row r="64123" spans="4:4" x14ac:dyDescent="0.2">
      <c r="D64123" s="1"/>
    </row>
    <row r="64124" spans="4:4" x14ac:dyDescent="0.2">
      <c r="D64124" s="1"/>
    </row>
    <row r="64125" spans="4:4" x14ac:dyDescent="0.2">
      <c r="D64125" s="1"/>
    </row>
    <row r="64126" spans="4:4" x14ac:dyDescent="0.2">
      <c r="D64126" s="1"/>
    </row>
    <row r="64127" spans="4:4" x14ac:dyDescent="0.2">
      <c r="D64127" s="1"/>
    </row>
    <row r="64128" spans="4:4" x14ac:dyDescent="0.2">
      <c r="D64128" s="1"/>
    </row>
    <row r="64129" spans="4:4" x14ac:dyDescent="0.2">
      <c r="D64129" s="1"/>
    </row>
    <row r="64130" spans="4:4" x14ac:dyDescent="0.2">
      <c r="D64130" s="1"/>
    </row>
    <row r="64131" spans="4:4" x14ac:dyDescent="0.2">
      <c r="D64131" s="1"/>
    </row>
    <row r="64132" spans="4:4" x14ac:dyDescent="0.2">
      <c r="D64132" s="1"/>
    </row>
    <row r="64133" spans="4:4" x14ac:dyDescent="0.2">
      <c r="D64133" s="1"/>
    </row>
    <row r="64134" spans="4:4" x14ac:dyDescent="0.2">
      <c r="D64134" s="1"/>
    </row>
    <row r="64135" spans="4:4" x14ac:dyDescent="0.2">
      <c r="D64135" s="1"/>
    </row>
    <row r="64136" spans="4:4" x14ac:dyDescent="0.2">
      <c r="D64136" s="1"/>
    </row>
    <row r="64137" spans="4:4" x14ac:dyDescent="0.2">
      <c r="D64137" s="1"/>
    </row>
    <row r="64138" spans="4:4" x14ac:dyDescent="0.2">
      <c r="D64138" s="1"/>
    </row>
    <row r="64139" spans="4:4" x14ac:dyDescent="0.2">
      <c r="D64139" s="1"/>
    </row>
    <row r="64140" spans="4:4" x14ac:dyDescent="0.2">
      <c r="D64140" s="1"/>
    </row>
    <row r="64141" spans="4:4" x14ac:dyDescent="0.2">
      <c r="D64141" s="1"/>
    </row>
    <row r="64142" spans="4:4" x14ac:dyDescent="0.2">
      <c r="D64142" s="1"/>
    </row>
    <row r="64143" spans="4:4" x14ac:dyDescent="0.2">
      <c r="D64143" s="1"/>
    </row>
    <row r="64144" spans="4:4" x14ac:dyDescent="0.2">
      <c r="D64144" s="1"/>
    </row>
    <row r="64145" spans="4:4" x14ac:dyDescent="0.2">
      <c r="D64145" s="1"/>
    </row>
    <row r="64146" spans="4:4" x14ac:dyDescent="0.2">
      <c r="D64146" s="1"/>
    </row>
    <row r="64147" spans="4:4" x14ac:dyDescent="0.2">
      <c r="D64147" s="1"/>
    </row>
    <row r="64148" spans="4:4" x14ac:dyDescent="0.2">
      <c r="D64148" s="1"/>
    </row>
    <row r="64149" spans="4:4" x14ac:dyDescent="0.2">
      <c r="D64149" s="1"/>
    </row>
    <row r="64150" spans="4:4" x14ac:dyDescent="0.2">
      <c r="D64150" s="1"/>
    </row>
    <row r="64151" spans="4:4" x14ac:dyDescent="0.2">
      <c r="D64151" s="1"/>
    </row>
    <row r="64152" spans="4:4" x14ac:dyDescent="0.2">
      <c r="D64152" s="1"/>
    </row>
    <row r="64153" spans="4:4" x14ac:dyDescent="0.2">
      <c r="D64153" s="1"/>
    </row>
    <row r="64154" spans="4:4" x14ac:dyDescent="0.2">
      <c r="D64154" s="1"/>
    </row>
    <row r="64155" spans="4:4" x14ac:dyDescent="0.2">
      <c r="D64155" s="1"/>
    </row>
    <row r="64156" spans="4:4" x14ac:dyDescent="0.2">
      <c r="D64156" s="1"/>
    </row>
    <row r="64157" spans="4:4" x14ac:dyDescent="0.2">
      <c r="D64157" s="1"/>
    </row>
    <row r="64158" spans="4:4" x14ac:dyDescent="0.2">
      <c r="D64158" s="1"/>
    </row>
    <row r="64159" spans="4:4" x14ac:dyDescent="0.2">
      <c r="D64159" s="1"/>
    </row>
    <row r="64160" spans="4:4" x14ac:dyDescent="0.2">
      <c r="D64160" s="1"/>
    </row>
    <row r="64161" spans="4:4" x14ac:dyDescent="0.2">
      <c r="D64161" s="1"/>
    </row>
    <row r="64162" spans="4:4" x14ac:dyDescent="0.2">
      <c r="D64162" s="1"/>
    </row>
    <row r="64163" spans="4:4" x14ac:dyDescent="0.2">
      <c r="D64163" s="1"/>
    </row>
    <row r="64164" spans="4:4" x14ac:dyDescent="0.2">
      <c r="D64164" s="1"/>
    </row>
    <row r="64165" spans="4:4" x14ac:dyDescent="0.2">
      <c r="D64165" s="1"/>
    </row>
    <row r="64166" spans="4:4" x14ac:dyDescent="0.2">
      <c r="D64166" s="1"/>
    </row>
    <row r="64167" spans="4:4" x14ac:dyDescent="0.2">
      <c r="D64167" s="1"/>
    </row>
    <row r="64168" spans="4:4" x14ac:dyDescent="0.2">
      <c r="D64168" s="1"/>
    </row>
    <row r="64169" spans="4:4" x14ac:dyDescent="0.2">
      <c r="D64169" s="1"/>
    </row>
    <row r="64170" spans="4:4" x14ac:dyDescent="0.2">
      <c r="D64170" s="1"/>
    </row>
    <row r="64171" spans="4:4" x14ac:dyDescent="0.2">
      <c r="D64171" s="1"/>
    </row>
    <row r="64172" spans="4:4" x14ac:dyDescent="0.2">
      <c r="D64172" s="1"/>
    </row>
    <row r="64173" spans="4:4" x14ac:dyDescent="0.2">
      <c r="D64173" s="1"/>
    </row>
    <row r="64174" spans="4:4" x14ac:dyDescent="0.2">
      <c r="D64174" s="1"/>
    </row>
    <row r="64175" spans="4:4" x14ac:dyDescent="0.2">
      <c r="D64175" s="1"/>
    </row>
    <row r="64176" spans="4:4" x14ac:dyDescent="0.2">
      <c r="D64176" s="1"/>
    </row>
    <row r="64177" spans="4:4" x14ac:dyDescent="0.2">
      <c r="D64177" s="1"/>
    </row>
    <row r="64178" spans="4:4" x14ac:dyDescent="0.2">
      <c r="D64178" s="1"/>
    </row>
    <row r="64179" spans="4:4" x14ac:dyDescent="0.2">
      <c r="D64179" s="1"/>
    </row>
    <row r="64180" spans="4:4" x14ac:dyDescent="0.2">
      <c r="D64180" s="1"/>
    </row>
    <row r="64181" spans="4:4" x14ac:dyDescent="0.2">
      <c r="D64181" s="1"/>
    </row>
    <row r="64182" spans="4:4" x14ac:dyDescent="0.2">
      <c r="D64182" s="1"/>
    </row>
    <row r="64183" spans="4:4" x14ac:dyDescent="0.2">
      <c r="D64183" s="1"/>
    </row>
    <row r="64184" spans="4:4" x14ac:dyDescent="0.2">
      <c r="D64184" s="1"/>
    </row>
    <row r="64185" spans="4:4" x14ac:dyDescent="0.2">
      <c r="D64185" s="1"/>
    </row>
    <row r="64186" spans="4:4" x14ac:dyDescent="0.2">
      <c r="D64186" s="1"/>
    </row>
    <row r="64187" spans="4:4" x14ac:dyDescent="0.2">
      <c r="D64187" s="1"/>
    </row>
    <row r="64188" spans="4:4" x14ac:dyDescent="0.2">
      <c r="D64188" s="1"/>
    </row>
    <row r="64189" spans="4:4" x14ac:dyDescent="0.2">
      <c r="D64189" s="1"/>
    </row>
    <row r="64190" spans="4:4" x14ac:dyDescent="0.2">
      <c r="D64190" s="1"/>
    </row>
    <row r="64191" spans="4:4" x14ac:dyDescent="0.2">
      <c r="D64191" s="1"/>
    </row>
    <row r="64192" spans="4:4" x14ac:dyDescent="0.2">
      <c r="D64192" s="1"/>
    </row>
    <row r="64193" spans="4:4" x14ac:dyDescent="0.2">
      <c r="D64193" s="1"/>
    </row>
    <row r="64194" spans="4:4" x14ac:dyDescent="0.2">
      <c r="D64194" s="1"/>
    </row>
    <row r="64195" spans="4:4" x14ac:dyDescent="0.2">
      <c r="D64195" s="1"/>
    </row>
    <row r="64196" spans="4:4" x14ac:dyDescent="0.2">
      <c r="D64196" s="1"/>
    </row>
    <row r="64197" spans="4:4" x14ac:dyDescent="0.2">
      <c r="D64197" s="1"/>
    </row>
    <row r="64198" spans="4:4" x14ac:dyDescent="0.2">
      <c r="D64198" s="1"/>
    </row>
    <row r="64199" spans="4:4" x14ac:dyDescent="0.2">
      <c r="D64199" s="1"/>
    </row>
    <row r="64200" spans="4:4" x14ac:dyDescent="0.2">
      <c r="D64200" s="1"/>
    </row>
    <row r="64201" spans="4:4" x14ac:dyDescent="0.2">
      <c r="D64201" s="1"/>
    </row>
    <row r="64202" spans="4:4" x14ac:dyDescent="0.2">
      <c r="D64202" s="1"/>
    </row>
    <row r="64203" spans="4:4" x14ac:dyDescent="0.2">
      <c r="D64203" s="1"/>
    </row>
    <row r="64204" spans="4:4" x14ac:dyDescent="0.2">
      <c r="D64204" s="1"/>
    </row>
    <row r="64205" spans="4:4" x14ac:dyDescent="0.2">
      <c r="D64205" s="1"/>
    </row>
    <row r="64206" spans="4:4" x14ac:dyDescent="0.2">
      <c r="D64206" s="1"/>
    </row>
    <row r="64207" spans="4:4" x14ac:dyDescent="0.2">
      <c r="D64207" s="1"/>
    </row>
    <row r="64208" spans="4:4" x14ac:dyDescent="0.2">
      <c r="D64208" s="1"/>
    </row>
    <row r="64209" spans="4:4" x14ac:dyDescent="0.2">
      <c r="D64209" s="1"/>
    </row>
    <row r="64210" spans="4:4" x14ac:dyDescent="0.2">
      <c r="D64210" s="1"/>
    </row>
    <row r="64211" spans="4:4" x14ac:dyDescent="0.2">
      <c r="D64211" s="1"/>
    </row>
    <row r="64212" spans="4:4" x14ac:dyDescent="0.2">
      <c r="D64212" s="1"/>
    </row>
    <row r="64213" spans="4:4" x14ac:dyDescent="0.2">
      <c r="D64213" s="1"/>
    </row>
    <row r="64214" spans="4:4" x14ac:dyDescent="0.2">
      <c r="D64214" s="1"/>
    </row>
    <row r="64215" spans="4:4" x14ac:dyDescent="0.2">
      <c r="D64215" s="1"/>
    </row>
    <row r="64216" spans="4:4" x14ac:dyDescent="0.2">
      <c r="D64216" s="1"/>
    </row>
    <row r="64217" spans="4:4" x14ac:dyDescent="0.2">
      <c r="D64217" s="1"/>
    </row>
    <row r="64218" spans="4:4" x14ac:dyDescent="0.2">
      <c r="D64218" s="1"/>
    </row>
    <row r="64219" spans="4:4" x14ac:dyDescent="0.2">
      <c r="D64219" s="1"/>
    </row>
    <row r="64220" spans="4:4" x14ac:dyDescent="0.2">
      <c r="D64220" s="1"/>
    </row>
    <row r="64221" spans="4:4" x14ac:dyDescent="0.2">
      <c r="D64221" s="1"/>
    </row>
    <row r="64222" spans="4:4" x14ac:dyDescent="0.2">
      <c r="D64222" s="1"/>
    </row>
    <row r="64223" spans="4:4" x14ac:dyDescent="0.2">
      <c r="D64223" s="1"/>
    </row>
    <row r="64224" spans="4:4" x14ac:dyDescent="0.2">
      <c r="D64224" s="1"/>
    </row>
    <row r="64225" spans="4:4" x14ac:dyDescent="0.2">
      <c r="D64225" s="1"/>
    </row>
    <row r="64226" spans="4:4" x14ac:dyDescent="0.2">
      <c r="D64226" s="1"/>
    </row>
    <row r="64227" spans="4:4" x14ac:dyDescent="0.2">
      <c r="D64227" s="1"/>
    </row>
    <row r="64228" spans="4:4" x14ac:dyDescent="0.2">
      <c r="D64228" s="1"/>
    </row>
    <row r="64229" spans="4:4" x14ac:dyDescent="0.2">
      <c r="D64229" s="1"/>
    </row>
    <row r="64230" spans="4:4" x14ac:dyDescent="0.2">
      <c r="D64230" s="1"/>
    </row>
    <row r="64231" spans="4:4" x14ac:dyDescent="0.2">
      <c r="D64231" s="1"/>
    </row>
    <row r="64232" spans="4:4" x14ac:dyDescent="0.2">
      <c r="D64232" s="1"/>
    </row>
    <row r="64233" spans="4:4" x14ac:dyDescent="0.2">
      <c r="D64233" s="1"/>
    </row>
    <row r="64234" spans="4:4" x14ac:dyDescent="0.2">
      <c r="D64234" s="1"/>
    </row>
    <row r="64235" spans="4:4" x14ac:dyDescent="0.2">
      <c r="D64235" s="1"/>
    </row>
    <row r="64236" spans="4:4" x14ac:dyDescent="0.2">
      <c r="D64236" s="1"/>
    </row>
    <row r="64237" spans="4:4" x14ac:dyDescent="0.2">
      <c r="D64237" s="1"/>
    </row>
    <row r="64238" spans="4:4" x14ac:dyDescent="0.2">
      <c r="D64238" s="1"/>
    </row>
    <row r="64239" spans="4:4" x14ac:dyDescent="0.2">
      <c r="D64239" s="1"/>
    </row>
    <row r="64240" spans="4:4" x14ac:dyDescent="0.2">
      <c r="D64240" s="1"/>
    </row>
    <row r="64241" spans="4:4" x14ac:dyDescent="0.2">
      <c r="D64241" s="1"/>
    </row>
    <row r="64242" spans="4:4" x14ac:dyDescent="0.2">
      <c r="D64242" s="1"/>
    </row>
    <row r="64243" spans="4:4" x14ac:dyDescent="0.2">
      <c r="D64243" s="1"/>
    </row>
    <row r="64244" spans="4:4" x14ac:dyDescent="0.2">
      <c r="D64244" s="1"/>
    </row>
    <row r="64245" spans="4:4" x14ac:dyDescent="0.2">
      <c r="D64245" s="1"/>
    </row>
    <row r="64246" spans="4:4" x14ac:dyDescent="0.2">
      <c r="D64246" s="1"/>
    </row>
    <row r="64247" spans="4:4" x14ac:dyDescent="0.2">
      <c r="D64247" s="1"/>
    </row>
    <row r="64248" spans="4:4" x14ac:dyDescent="0.2">
      <c r="D64248" s="1"/>
    </row>
    <row r="64249" spans="4:4" x14ac:dyDescent="0.2">
      <c r="D64249" s="1"/>
    </row>
    <row r="64250" spans="4:4" x14ac:dyDescent="0.2">
      <c r="D64250" s="1"/>
    </row>
    <row r="64251" spans="4:4" x14ac:dyDescent="0.2">
      <c r="D64251" s="1"/>
    </row>
    <row r="64252" spans="4:4" x14ac:dyDescent="0.2">
      <c r="D64252" s="1"/>
    </row>
    <row r="64253" spans="4:4" x14ac:dyDescent="0.2">
      <c r="D64253" s="1"/>
    </row>
    <row r="64254" spans="4:4" x14ac:dyDescent="0.2">
      <c r="D64254" s="1"/>
    </row>
    <row r="64255" spans="4:4" x14ac:dyDescent="0.2">
      <c r="D64255" s="1"/>
    </row>
    <row r="64256" spans="4:4" x14ac:dyDescent="0.2">
      <c r="D64256" s="1"/>
    </row>
    <row r="64257" spans="4:4" x14ac:dyDescent="0.2">
      <c r="D64257" s="1"/>
    </row>
    <row r="64258" spans="4:4" x14ac:dyDescent="0.2">
      <c r="D64258" s="1"/>
    </row>
    <row r="64259" spans="4:4" x14ac:dyDescent="0.2">
      <c r="D64259" s="1"/>
    </row>
    <row r="64260" spans="4:4" x14ac:dyDescent="0.2">
      <c r="D64260" s="1"/>
    </row>
    <row r="64261" spans="4:4" x14ac:dyDescent="0.2">
      <c r="D64261" s="1"/>
    </row>
    <row r="64262" spans="4:4" x14ac:dyDescent="0.2">
      <c r="D64262" s="1"/>
    </row>
    <row r="64263" spans="4:4" x14ac:dyDescent="0.2">
      <c r="D64263" s="1"/>
    </row>
    <row r="64264" spans="4:4" x14ac:dyDescent="0.2">
      <c r="D64264" s="1"/>
    </row>
    <row r="64265" spans="4:4" x14ac:dyDescent="0.2">
      <c r="D64265" s="1"/>
    </row>
    <row r="64266" spans="4:4" x14ac:dyDescent="0.2">
      <c r="D64266" s="1"/>
    </row>
    <row r="64267" spans="4:4" x14ac:dyDescent="0.2">
      <c r="D64267" s="1"/>
    </row>
    <row r="64268" spans="4:4" x14ac:dyDescent="0.2">
      <c r="D64268" s="1"/>
    </row>
    <row r="64269" spans="4:4" x14ac:dyDescent="0.2">
      <c r="D64269" s="1"/>
    </row>
    <row r="64270" spans="4:4" x14ac:dyDescent="0.2">
      <c r="D64270" s="1"/>
    </row>
    <row r="64271" spans="4:4" x14ac:dyDescent="0.2">
      <c r="D64271" s="1"/>
    </row>
    <row r="64272" spans="4:4" x14ac:dyDescent="0.2">
      <c r="D64272" s="1"/>
    </row>
    <row r="64273" spans="4:4" x14ac:dyDescent="0.2">
      <c r="D64273" s="1"/>
    </row>
    <row r="64274" spans="4:4" x14ac:dyDescent="0.2">
      <c r="D64274" s="1"/>
    </row>
    <row r="64275" spans="4:4" x14ac:dyDescent="0.2">
      <c r="D64275" s="1"/>
    </row>
    <row r="64276" spans="4:4" x14ac:dyDescent="0.2">
      <c r="D64276" s="1"/>
    </row>
    <row r="64277" spans="4:4" x14ac:dyDescent="0.2">
      <c r="D64277" s="1"/>
    </row>
    <row r="64278" spans="4:4" x14ac:dyDescent="0.2">
      <c r="D64278" s="1"/>
    </row>
    <row r="64279" spans="4:4" x14ac:dyDescent="0.2">
      <c r="D64279" s="1"/>
    </row>
    <row r="64280" spans="4:4" x14ac:dyDescent="0.2">
      <c r="D64280" s="1"/>
    </row>
    <row r="64281" spans="4:4" x14ac:dyDescent="0.2">
      <c r="D64281" s="1"/>
    </row>
    <row r="64282" spans="4:4" x14ac:dyDescent="0.2">
      <c r="D64282" s="1"/>
    </row>
    <row r="64283" spans="4:4" x14ac:dyDescent="0.2">
      <c r="D64283" s="1"/>
    </row>
    <row r="64284" spans="4:4" x14ac:dyDescent="0.2">
      <c r="D64284" s="1"/>
    </row>
    <row r="64285" spans="4:4" x14ac:dyDescent="0.2">
      <c r="D64285" s="1"/>
    </row>
    <row r="64286" spans="4:4" x14ac:dyDescent="0.2">
      <c r="D64286" s="1"/>
    </row>
    <row r="64287" spans="4:4" x14ac:dyDescent="0.2">
      <c r="D64287" s="1"/>
    </row>
    <row r="64288" spans="4:4" x14ac:dyDescent="0.2">
      <c r="D64288" s="1"/>
    </row>
    <row r="64289" spans="4:4" x14ac:dyDescent="0.2">
      <c r="D64289" s="1"/>
    </row>
    <row r="64290" spans="4:4" x14ac:dyDescent="0.2">
      <c r="D64290" s="1"/>
    </row>
    <row r="64291" spans="4:4" x14ac:dyDescent="0.2">
      <c r="D64291" s="1"/>
    </row>
    <row r="64292" spans="4:4" x14ac:dyDescent="0.2">
      <c r="D64292" s="1"/>
    </row>
    <row r="64293" spans="4:4" x14ac:dyDescent="0.2">
      <c r="D64293" s="1"/>
    </row>
    <row r="64294" spans="4:4" x14ac:dyDescent="0.2">
      <c r="D64294" s="1"/>
    </row>
    <row r="64295" spans="4:4" x14ac:dyDescent="0.2">
      <c r="D64295" s="1"/>
    </row>
    <row r="64296" spans="4:4" x14ac:dyDescent="0.2">
      <c r="D64296" s="1"/>
    </row>
    <row r="64297" spans="4:4" x14ac:dyDescent="0.2">
      <c r="D64297" s="1"/>
    </row>
    <row r="64298" spans="4:4" x14ac:dyDescent="0.2">
      <c r="D64298" s="1"/>
    </row>
    <row r="64299" spans="4:4" x14ac:dyDescent="0.2">
      <c r="D64299" s="1"/>
    </row>
    <row r="64300" spans="4:4" x14ac:dyDescent="0.2">
      <c r="D64300" s="1"/>
    </row>
    <row r="64301" spans="4:4" x14ac:dyDescent="0.2">
      <c r="D64301" s="1"/>
    </row>
    <row r="64302" spans="4:4" x14ac:dyDescent="0.2">
      <c r="D64302" s="1"/>
    </row>
    <row r="64303" spans="4:4" x14ac:dyDescent="0.2">
      <c r="D64303" s="1"/>
    </row>
    <row r="64304" spans="4:4" x14ac:dyDescent="0.2">
      <c r="D64304" s="1"/>
    </row>
    <row r="64305" spans="4:4" x14ac:dyDescent="0.2">
      <c r="D64305" s="1"/>
    </row>
    <row r="64306" spans="4:4" x14ac:dyDescent="0.2">
      <c r="D64306" s="1"/>
    </row>
    <row r="64307" spans="4:4" x14ac:dyDescent="0.2">
      <c r="D64307" s="1"/>
    </row>
    <row r="64308" spans="4:4" x14ac:dyDescent="0.2">
      <c r="D64308" s="1"/>
    </row>
    <row r="64309" spans="4:4" x14ac:dyDescent="0.2">
      <c r="D64309" s="1"/>
    </row>
    <row r="64310" spans="4:4" x14ac:dyDescent="0.2">
      <c r="D64310" s="1"/>
    </row>
    <row r="64311" spans="4:4" x14ac:dyDescent="0.2">
      <c r="D64311" s="1"/>
    </row>
    <row r="64312" spans="4:4" x14ac:dyDescent="0.2">
      <c r="D64312" s="1"/>
    </row>
    <row r="64313" spans="4:4" x14ac:dyDescent="0.2">
      <c r="D64313" s="1"/>
    </row>
    <row r="64314" spans="4:4" x14ac:dyDescent="0.2">
      <c r="D64314" s="1"/>
    </row>
    <row r="64315" spans="4:4" x14ac:dyDescent="0.2">
      <c r="D64315" s="1"/>
    </row>
    <row r="64316" spans="4:4" x14ac:dyDescent="0.2">
      <c r="D64316" s="1"/>
    </row>
    <row r="64317" spans="4:4" x14ac:dyDescent="0.2">
      <c r="D64317" s="1"/>
    </row>
    <row r="64318" spans="4:4" x14ac:dyDescent="0.2">
      <c r="D64318" s="1"/>
    </row>
    <row r="64319" spans="4:4" x14ac:dyDescent="0.2">
      <c r="D64319" s="1"/>
    </row>
    <row r="64320" spans="4:4" x14ac:dyDescent="0.2">
      <c r="D64320" s="1"/>
    </row>
    <row r="64321" spans="4:4" x14ac:dyDescent="0.2">
      <c r="D64321" s="1"/>
    </row>
    <row r="64322" spans="4:4" x14ac:dyDescent="0.2">
      <c r="D64322" s="1"/>
    </row>
    <row r="64323" spans="4:4" x14ac:dyDescent="0.2">
      <c r="D64323" s="1"/>
    </row>
    <row r="64324" spans="4:4" x14ac:dyDescent="0.2">
      <c r="D64324" s="1"/>
    </row>
    <row r="64325" spans="4:4" x14ac:dyDescent="0.2">
      <c r="D64325" s="1"/>
    </row>
    <row r="64326" spans="4:4" x14ac:dyDescent="0.2">
      <c r="D64326" s="1"/>
    </row>
    <row r="64327" spans="4:4" x14ac:dyDescent="0.2">
      <c r="D64327" s="1"/>
    </row>
    <row r="64328" spans="4:4" x14ac:dyDescent="0.2">
      <c r="D64328" s="1"/>
    </row>
    <row r="64329" spans="4:4" x14ac:dyDescent="0.2">
      <c r="D64329" s="1"/>
    </row>
    <row r="64330" spans="4:4" x14ac:dyDescent="0.2">
      <c r="D64330" s="1"/>
    </row>
    <row r="64331" spans="4:4" x14ac:dyDescent="0.2">
      <c r="D64331" s="1"/>
    </row>
    <row r="64332" spans="4:4" x14ac:dyDescent="0.2">
      <c r="D64332" s="1"/>
    </row>
    <row r="64333" spans="4:4" x14ac:dyDescent="0.2">
      <c r="D64333" s="1"/>
    </row>
    <row r="64334" spans="4:4" x14ac:dyDescent="0.2">
      <c r="D64334" s="1"/>
    </row>
    <row r="64335" spans="4:4" x14ac:dyDescent="0.2">
      <c r="D64335" s="1"/>
    </row>
    <row r="64336" spans="4:4" x14ac:dyDescent="0.2">
      <c r="D64336" s="1"/>
    </row>
    <row r="64337" spans="4:4" x14ac:dyDescent="0.2">
      <c r="D64337" s="1"/>
    </row>
    <row r="64338" spans="4:4" x14ac:dyDescent="0.2">
      <c r="D64338" s="1"/>
    </row>
    <row r="64339" spans="4:4" x14ac:dyDescent="0.2">
      <c r="D64339" s="1"/>
    </row>
    <row r="64340" spans="4:4" x14ac:dyDescent="0.2">
      <c r="D64340" s="1"/>
    </row>
    <row r="64341" spans="4:4" x14ac:dyDescent="0.2">
      <c r="D64341" s="1"/>
    </row>
    <row r="64342" spans="4:4" x14ac:dyDescent="0.2">
      <c r="D64342" s="1"/>
    </row>
    <row r="64343" spans="4:4" x14ac:dyDescent="0.2">
      <c r="D64343" s="1"/>
    </row>
    <row r="64344" spans="4:4" x14ac:dyDescent="0.2">
      <c r="D64344" s="1"/>
    </row>
    <row r="64345" spans="4:4" x14ac:dyDescent="0.2">
      <c r="D64345" s="1"/>
    </row>
    <row r="64346" spans="4:4" x14ac:dyDescent="0.2">
      <c r="D64346" s="1"/>
    </row>
    <row r="64347" spans="4:4" x14ac:dyDescent="0.2">
      <c r="D64347" s="1"/>
    </row>
    <row r="64348" spans="4:4" x14ac:dyDescent="0.2">
      <c r="D64348" s="1"/>
    </row>
    <row r="64349" spans="4:4" x14ac:dyDescent="0.2">
      <c r="D64349" s="1"/>
    </row>
    <row r="64350" spans="4:4" x14ac:dyDescent="0.2">
      <c r="D64350" s="1"/>
    </row>
    <row r="64351" spans="4:4" x14ac:dyDescent="0.2">
      <c r="D64351" s="1"/>
    </row>
    <row r="64352" spans="4:4" x14ac:dyDescent="0.2">
      <c r="D64352" s="1"/>
    </row>
    <row r="64353" spans="4:4" x14ac:dyDescent="0.2">
      <c r="D64353" s="1"/>
    </row>
    <row r="64354" spans="4:4" x14ac:dyDescent="0.2">
      <c r="D64354" s="1"/>
    </row>
    <row r="64355" spans="4:4" x14ac:dyDescent="0.2">
      <c r="D64355" s="1"/>
    </row>
    <row r="64356" spans="4:4" x14ac:dyDescent="0.2">
      <c r="D64356" s="1"/>
    </row>
    <row r="64357" spans="4:4" x14ac:dyDescent="0.2">
      <c r="D64357" s="1"/>
    </row>
    <row r="64358" spans="4:4" x14ac:dyDescent="0.2">
      <c r="D64358" s="1"/>
    </row>
    <row r="64359" spans="4:4" x14ac:dyDescent="0.2">
      <c r="D64359" s="1"/>
    </row>
    <row r="64360" spans="4:4" x14ac:dyDescent="0.2">
      <c r="D64360" s="1"/>
    </row>
    <row r="64361" spans="4:4" x14ac:dyDescent="0.2">
      <c r="D64361" s="1"/>
    </row>
    <row r="64362" spans="4:4" x14ac:dyDescent="0.2">
      <c r="D64362" s="1"/>
    </row>
    <row r="64363" spans="4:4" x14ac:dyDescent="0.2">
      <c r="D64363" s="1"/>
    </row>
    <row r="64364" spans="4:4" x14ac:dyDescent="0.2">
      <c r="D64364" s="1"/>
    </row>
    <row r="64365" spans="4:4" x14ac:dyDescent="0.2">
      <c r="D64365" s="1"/>
    </row>
    <row r="64366" spans="4:4" x14ac:dyDescent="0.2">
      <c r="D64366" s="1"/>
    </row>
    <row r="64367" spans="4:4" x14ac:dyDescent="0.2">
      <c r="D64367" s="1"/>
    </row>
    <row r="64368" spans="4:4" x14ac:dyDescent="0.2">
      <c r="D64368" s="1"/>
    </row>
    <row r="64369" spans="4:4" x14ac:dyDescent="0.2">
      <c r="D64369" s="1"/>
    </row>
    <row r="64370" spans="4:4" x14ac:dyDescent="0.2">
      <c r="D64370" s="1"/>
    </row>
    <row r="64371" spans="4:4" x14ac:dyDescent="0.2">
      <c r="D64371" s="1"/>
    </row>
    <row r="64372" spans="4:4" x14ac:dyDescent="0.2">
      <c r="D64372" s="1"/>
    </row>
    <row r="64373" spans="4:4" x14ac:dyDescent="0.2">
      <c r="D64373" s="1"/>
    </row>
    <row r="64374" spans="4:4" x14ac:dyDescent="0.2">
      <c r="D64374" s="1"/>
    </row>
    <row r="64375" spans="4:4" x14ac:dyDescent="0.2">
      <c r="D64375" s="1"/>
    </row>
    <row r="64376" spans="4:4" x14ac:dyDescent="0.2">
      <c r="D64376" s="1"/>
    </row>
    <row r="64377" spans="4:4" x14ac:dyDescent="0.2">
      <c r="D64377" s="1"/>
    </row>
    <row r="64378" spans="4:4" x14ac:dyDescent="0.2">
      <c r="D64378" s="1"/>
    </row>
    <row r="64379" spans="4:4" x14ac:dyDescent="0.2">
      <c r="D64379" s="1"/>
    </row>
    <row r="64380" spans="4:4" x14ac:dyDescent="0.2">
      <c r="D64380" s="1"/>
    </row>
    <row r="64381" spans="4:4" x14ac:dyDescent="0.2">
      <c r="D64381" s="1"/>
    </row>
    <row r="64382" spans="4:4" x14ac:dyDescent="0.2">
      <c r="D64382" s="1"/>
    </row>
    <row r="64383" spans="4:4" x14ac:dyDescent="0.2">
      <c r="D64383" s="1"/>
    </row>
    <row r="64384" spans="4:4" x14ac:dyDescent="0.2">
      <c r="D64384" s="1"/>
    </row>
    <row r="64385" spans="4:4" x14ac:dyDescent="0.2">
      <c r="D64385" s="1"/>
    </row>
    <row r="64386" spans="4:4" x14ac:dyDescent="0.2">
      <c r="D64386" s="1"/>
    </row>
    <row r="64387" spans="4:4" x14ac:dyDescent="0.2">
      <c r="D64387" s="1"/>
    </row>
    <row r="64388" spans="4:4" x14ac:dyDescent="0.2">
      <c r="D64388" s="1"/>
    </row>
    <row r="64389" spans="4:4" x14ac:dyDescent="0.2">
      <c r="D64389" s="1"/>
    </row>
    <row r="64390" spans="4:4" x14ac:dyDescent="0.2">
      <c r="D64390" s="1"/>
    </row>
    <row r="64391" spans="4:4" x14ac:dyDescent="0.2">
      <c r="D64391" s="1"/>
    </row>
    <row r="64392" spans="4:4" x14ac:dyDescent="0.2">
      <c r="D64392" s="1"/>
    </row>
    <row r="64393" spans="4:4" x14ac:dyDescent="0.2">
      <c r="D64393" s="1"/>
    </row>
    <row r="64394" spans="4:4" x14ac:dyDescent="0.2">
      <c r="D64394" s="1"/>
    </row>
    <row r="64395" spans="4:4" x14ac:dyDescent="0.2">
      <c r="D64395" s="1"/>
    </row>
    <row r="64396" spans="4:4" x14ac:dyDescent="0.2">
      <c r="D64396" s="1"/>
    </row>
    <row r="64397" spans="4:4" x14ac:dyDescent="0.2">
      <c r="D64397" s="1"/>
    </row>
    <row r="64398" spans="4:4" x14ac:dyDescent="0.2">
      <c r="D64398" s="1"/>
    </row>
    <row r="64399" spans="4:4" x14ac:dyDescent="0.2">
      <c r="D64399" s="1"/>
    </row>
    <row r="64400" spans="4:4" x14ac:dyDescent="0.2">
      <c r="D64400" s="1"/>
    </row>
    <row r="64401" spans="4:4" x14ac:dyDescent="0.2">
      <c r="D64401" s="1"/>
    </row>
    <row r="64402" spans="4:4" x14ac:dyDescent="0.2">
      <c r="D64402" s="1"/>
    </row>
    <row r="64403" spans="4:4" x14ac:dyDescent="0.2">
      <c r="D64403" s="1"/>
    </row>
    <row r="64404" spans="4:4" x14ac:dyDescent="0.2">
      <c r="D64404" s="1"/>
    </row>
    <row r="64405" spans="4:4" x14ac:dyDescent="0.2">
      <c r="D64405" s="1"/>
    </row>
    <row r="64406" spans="4:4" x14ac:dyDescent="0.2">
      <c r="D64406" s="1"/>
    </row>
    <row r="64407" spans="4:4" x14ac:dyDescent="0.2">
      <c r="D64407" s="1"/>
    </row>
    <row r="64408" spans="4:4" x14ac:dyDescent="0.2">
      <c r="D64408" s="1"/>
    </row>
    <row r="64409" spans="4:4" x14ac:dyDescent="0.2">
      <c r="D64409" s="1"/>
    </row>
    <row r="64410" spans="4:4" x14ac:dyDescent="0.2">
      <c r="D64410" s="1"/>
    </row>
    <row r="64411" spans="4:4" x14ac:dyDescent="0.2">
      <c r="D64411" s="1"/>
    </row>
    <row r="64412" spans="4:4" x14ac:dyDescent="0.2">
      <c r="D64412" s="1"/>
    </row>
    <row r="64413" spans="4:4" x14ac:dyDescent="0.2">
      <c r="D64413" s="1"/>
    </row>
    <row r="64414" spans="4:4" x14ac:dyDescent="0.2">
      <c r="D64414" s="1"/>
    </row>
    <row r="64415" spans="4:4" x14ac:dyDescent="0.2">
      <c r="D64415" s="1"/>
    </row>
    <row r="64416" spans="4:4" x14ac:dyDescent="0.2">
      <c r="D64416" s="1"/>
    </row>
    <row r="64417" spans="4:4" x14ac:dyDescent="0.2">
      <c r="D64417" s="1"/>
    </row>
    <row r="64418" spans="4:4" x14ac:dyDescent="0.2">
      <c r="D64418" s="1"/>
    </row>
    <row r="64419" spans="4:4" x14ac:dyDescent="0.2">
      <c r="D64419" s="1"/>
    </row>
    <row r="64420" spans="4:4" x14ac:dyDescent="0.2">
      <c r="D64420" s="1"/>
    </row>
    <row r="64421" spans="4:4" x14ac:dyDescent="0.2">
      <c r="D64421" s="1"/>
    </row>
    <row r="64422" spans="4:4" x14ac:dyDescent="0.2">
      <c r="D64422" s="1"/>
    </row>
    <row r="64423" spans="4:4" x14ac:dyDescent="0.2">
      <c r="D64423" s="1"/>
    </row>
    <row r="64424" spans="4:4" x14ac:dyDescent="0.2">
      <c r="D64424" s="1"/>
    </row>
    <row r="64425" spans="4:4" x14ac:dyDescent="0.2">
      <c r="D64425" s="1"/>
    </row>
    <row r="64426" spans="4:4" x14ac:dyDescent="0.2">
      <c r="D64426" s="1"/>
    </row>
    <row r="64427" spans="4:4" x14ac:dyDescent="0.2">
      <c r="D64427" s="1"/>
    </row>
    <row r="64428" spans="4:4" x14ac:dyDescent="0.2">
      <c r="D64428" s="1"/>
    </row>
    <row r="64429" spans="4:4" x14ac:dyDescent="0.2">
      <c r="D64429" s="1"/>
    </row>
    <row r="64430" spans="4:4" x14ac:dyDescent="0.2">
      <c r="D64430" s="1"/>
    </row>
    <row r="64431" spans="4:4" x14ac:dyDescent="0.2">
      <c r="D64431" s="1"/>
    </row>
    <row r="64432" spans="4:4" x14ac:dyDescent="0.2">
      <c r="D64432" s="1"/>
    </row>
    <row r="64433" spans="4:4" x14ac:dyDescent="0.2">
      <c r="D64433" s="1"/>
    </row>
    <row r="64434" spans="4:4" x14ac:dyDescent="0.2">
      <c r="D64434" s="1"/>
    </row>
    <row r="64435" spans="4:4" x14ac:dyDescent="0.2">
      <c r="D64435" s="1"/>
    </row>
    <row r="64436" spans="4:4" x14ac:dyDescent="0.2">
      <c r="D64436" s="1"/>
    </row>
    <row r="64437" spans="4:4" x14ac:dyDescent="0.2">
      <c r="D64437" s="1"/>
    </row>
    <row r="64438" spans="4:4" x14ac:dyDescent="0.2">
      <c r="D64438" s="1"/>
    </row>
    <row r="64439" spans="4:4" x14ac:dyDescent="0.2">
      <c r="D64439" s="1"/>
    </row>
    <row r="64440" spans="4:4" x14ac:dyDescent="0.2">
      <c r="D64440" s="1"/>
    </row>
    <row r="64441" spans="4:4" x14ac:dyDescent="0.2">
      <c r="D64441" s="1"/>
    </row>
    <row r="64442" spans="4:4" x14ac:dyDescent="0.2">
      <c r="D64442" s="1"/>
    </row>
    <row r="64443" spans="4:4" x14ac:dyDescent="0.2">
      <c r="D64443" s="1"/>
    </row>
    <row r="64444" spans="4:4" x14ac:dyDescent="0.2">
      <c r="D64444" s="1"/>
    </row>
    <row r="64445" spans="4:4" x14ac:dyDescent="0.2">
      <c r="D64445" s="1"/>
    </row>
    <row r="64446" spans="4:4" x14ac:dyDescent="0.2">
      <c r="D64446" s="1"/>
    </row>
    <row r="64447" spans="4:4" x14ac:dyDescent="0.2">
      <c r="D64447" s="1"/>
    </row>
    <row r="64448" spans="4:4" x14ac:dyDescent="0.2">
      <c r="D64448" s="1"/>
    </row>
    <row r="64449" spans="4:4" x14ac:dyDescent="0.2">
      <c r="D64449" s="1"/>
    </row>
    <row r="64450" spans="4:4" x14ac:dyDescent="0.2">
      <c r="D64450" s="1"/>
    </row>
    <row r="64451" spans="4:4" x14ac:dyDescent="0.2">
      <c r="D64451" s="1"/>
    </row>
    <row r="64452" spans="4:4" x14ac:dyDescent="0.2">
      <c r="D64452" s="1"/>
    </row>
    <row r="64453" spans="4:4" x14ac:dyDescent="0.2">
      <c r="D64453" s="1"/>
    </row>
    <row r="64454" spans="4:4" x14ac:dyDescent="0.2">
      <c r="D64454" s="1"/>
    </row>
    <row r="64455" spans="4:4" x14ac:dyDescent="0.2">
      <c r="D64455" s="1"/>
    </row>
    <row r="64456" spans="4:4" x14ac:dyDescent="0.2">
      <c r="D64456" s="1"/>
    </row>
    <row r="64457" spans="4:4" x14ac:dyDescent="0.2">
      <c r="D64457" s="1"/>
    </row>
    <row r="64458" spans="4:4" x14ac:dyDescent="0.2">
      <c r="D64458" s="1"/>
    </row>
    <row r="64459" spans="4:4" x14ac:dyDescent="0.2">
      <c r="D64459" s="1"/>
    </row>
    <row r="64460" spans="4:4" x14ac:dyDescent="0.2">
      <c r="D64460" s="1"/>
    </row>
    <row r="64461" spans="4:4" x14ac:dyDescent="0.2">
      <c r="D64461" s="1"/>
    </row>
    <row r="64462" spans="4:4" x14ac:dyDescent="0.2">
      <c r="D64462" s="1"/>
    </row>
    <row r="64463" spans="4:4" x14ac:dyDescent="0.2">
      <c r="D64463" s="1"/>
    </row>
    <row r="64464" spans="4:4" x14ac:dyDescent="0.2">
      <c r="D64464" s="1"/>
    </row>
    <row r="64465" spans="4:4" x14ac:dyDescent="0.2">
      <c r="D64465" s="1"/>
    </row>
    <row r="64466" spans="4:4" x14ac:dyDescent="0.2">
      <c r="D64466" s="1"/>
    </row>
    <row r="64467" spans="4:4" x14ac:dyDescent="0.2">
      <c r="D64467" s="1"/>
    </row>
    <row r="64468" spans="4:4" x14ac:dyDescent="0.2">
      <c r="D64468" s="1"/>
    </row>
    <row r="64469" spans="4:4" x14ac:dyDescent="0.2">
      <c r="D64469" s="1"/>
    </row>
    <row r="64470" spans="4:4" x14ac:dyDescent="0.2">
      <c r="D64470" s="1"/>
    </row>
    <row r="64471" spans="4:4" x14ac:dyDescent="0.2">
      <c r="D64471" s="1"/>
    </row>
    <row r="64472" spans="4:4" x14ac:dyDescent="0.2">
      <c r="D64472" s="1"/>
    </row>
    <row r="64473" spans="4:4" x14ac:dyDescent="0.2">
      <c r="D64473" s="1"/>
    </row>
    <row r="64474" spans="4:4" x14ac:dyDescent="0.2">
      <c r="D64474" s="1"/>
    </row>
    <row r="64475" spans="4:4" x14ac:dyDescent="0.2">
      <c r="D64475" s="1"/>
    </row>
    <row r="64476" spans="4:4" x14ac:dyDescent="0.2">
      <c r="D64476" s="1"/>
    </row>
    <row r="64477" spans="4:4" x14ac:dyDescent="0.2">
      <c r="D64477" s="1"/>
    </row>
    <row r="64478" spans="4:4" x14ac:dyDescent="0.2">
      <c r="D64478" s="1"/>
    </row>
    <row r="64479" spans="4:4" x14ac:dyDescent="0.2">
      <c r="D64479" s="1"/>
    </row>
    <row r="64480" spans="4:4" x14ac:dyDescent="0.2">
      <c r="D64480" s="1"/>
    </row>
    <row r="64481" spans="4:4" x14ac:dyDescent="0.2">
      <c r="D64481" s="1"/>
    </row>
    <row r="64482" spans="4:4" x14ac:dyDescent="0.2">
      <c r="D64482" s="1"/>
    </row>
    <row r="64483" spans="4:4" x14ac:dyDescent="0.2">
      <c r="D64483" s="1"/>
    </row>
    <row r="64484" spans="4:4" x14ac:dyDescent="0.2">
      <c r="D64484" s="1"/>
    </row>
    <row r="64485" spans="4:4" x14ac:dyDescent="0.2">
      <c r="D64485" s="1"/>
    </row>
    <row r="64486" spans="4:4" x14ac:dyDescent="0.2">
      <c r="D64486" s="1"/>
    </row>
    <row r="64487" spans="4:4" x14ac:dyDescent="0.2">
      <c r="D64487" s="1"/>
    </row>
    <row r="64488" spans="4:4" x14ac:dyDescent="0.2">
      <c r="D64488" s="1"/>
    </row>
    <row r="64489" spans="4:4" x14ac:dyDescent="0.2">
      <c r="D64489" s="1"/>
    </row>
    <row r="64490" spans="4:4" x14ac:dyDescent="0.2">
      <c r="D64490" s="1"/>
    </row>
    <row r="64491" spans="4:4" x14ac:dyDescent="0.2">
      <c r="D64491" s="1"/>
    </row>
    <row r="64492" spans="4:4" x14ac:dyDescent="0.2">
      <c r="D64492" s="1"/>
    </row>
    <row r="64493" spans="4:4" x14ac:dyDescent="0.2">
      <c r="D64493" s="1"/>
    </row>
    <row r="64494" spans="4:4" x14ac:dyDescent="0.2">
      <c r="D64494" s="1"/>
    </row>
    <row r="64495" spans="4:4" x14ac:dyDescent="0.2">
      <c r="D64495" s="1"/>
    </row>
    <row r="64496" spans="4:4" x14ac:dyDescent="0.2">
      <c r="D64496" s="1"/>
    </row>
    <row r="64497" spans="4:4" x14ac:dyDescent="0.2">
      <c r="D64497" s="1"/>
    </row>
    <row r="64498" spans="4:4" x14ac:dyDescent="0.2">
      <c r="D64498" s="1"/>
    </row>
    <row r="64499" spans="4:4" x14ac:dyDescent="0.2">
      <c r="D64499" s="1"/>
    </row>
    <row r="64500" spans="4:4" x14ac:dyDescent="0.2">
      <c r="D64500" s="1"/>
    </row>
    <row r="64501" spans="4:4" x14ac:dyDescent="0.2">
      <c r="D64501" s="1"/>
    </row>
    <row r="64502" spans="4:4" x14ac:dyDescent="0.2">
      <c r="D64502" s="1"/>
    </row>
    <row r="64503" spans="4:4" x14ac:dyDescent="0.2">
      <c r="D64503" s="1"/>
    </row>
    <row r="64504" spans="4:4" x14ac:dyDescent="0.2">
      <c r="D64504" s="1"/>
    </row>
    <row r="64505" spans="4:4" x14ac:dyDescent="0.2">
      <c r="D64505" s="1"/>
    </row>
    <row r="64506" spans="4:4" x14ac:dyDescent="0.2">
      <c r="D64506" s="1"/>
    </row>
    <row r="64507" spans="4:4" x14ac:dyDescent="0.2">
      <c r="D64507" s="1"/>
    </row>
    <row r="64508" spans="4:4" x14ac:dyDescent="0.2">
      <c r="D64508" s="1"/>
    </row>
    <row r="64509" spans="4:4" x14ac:dyDescent="0.2">
      <c r="D64509" s="1"/>
    </row>
    <row r="64510" spans="4:4" x14ac:dyDescent="0.2">
      <c r="D64510" s="1"/>
    </row>
    <row r="64511" spans="4:4" x14ac:dyDescent="0.2">
      <c r="D64511" s="1"/>
    </row>
    <row r="64512" spans="4:4" x14ac:dyDescent="0.2">
      <c r="D64512" s="1"/>
    </row>
    <row r="64513" spans="4:4" x14ac:dyDescent="0.2">
      <c r="D64513" s="1"/>
    </row>
    <row r="64514" spans="4:4" x14ac:dyDescent="0.2">
      <c r="D64514" s="1"/>
    </row>
    <row r="64515" spans="4:4" x14ac:dyDescent="0.2">
      <c r="D64515" s="1"/>
    </row>
    <row r="64516" spans="4:4" x14ac:dyDescent="0.2">
      <c r="D64516" s="1"/>
    </row>
    <row r="64517" spans="4:4" x14ac:dyDescent="0.2">
      <c r="D64517" s="1"/>
    </row>
    <row r="64518" spans="4:4" x14ac:dyDescent="0.2">
      <c r="D64518" s="1"/>
    </row>
    <row r="64519" spans="4:4" x14ac:dyDescent="0.2">
      <c r="D64519" s="1"/>
    </row>
    <row r="64520" spans="4:4" x14ac:dyDescent="0.2">
      <c r="D64520" s="1"/>
    </row>
    <row r="64521" spans="4:4" x14ac:dyDescent="0.2">
      <c r="D64521" s="1"/>
    </row>
    <row r="64522" spans="4:4" x14ac:dyDescent="0.2">
      <c r="D64522" s="1"/>
    </row>
    <row r="64523" spans="4:4" x14ac:dyDescent="0.2">
      <c r="D64523" s="1"/>
    </row>
    <row r="64524" spans="4:4" x14ac:dyDescent="0.2">
      <c r="D64524" s="1"/>
    </row>
    <row r="64525" spans="4:4" x14ac:dyDescent="0.2">
      <c r="D64525" s="1"/>
    </row>
    <row r="64526" spans="4:4" x14ac:dyDescent="0.2">
      <c r="D64526" s="1"/>
    </row>
    <row r="64527" spans="4:4" x14ac:dyDescent="0.2">
      <c r="D64527" s="1"/>
    </row>
    <row r="64528" spans="4:4" x14ac:dyDescent="0.2">
      <c r="D64528" s="1"/>
    </row>
    <row r="64529" spans="4:4" x14ac:dyDescent="0.2">
      <c r="D64529" s="1"/>
    </row>
    <row r="64530" spans="4:4" x14ac:dyDescent="0.2">
      <c r="D64530" s="1"/>
    </row>
    <row r="64531" spans="4:4" x14ac:dyDescent="0.2">
      <c r="D64531" s="1"/>
    </row>
    <row r="64532" spans="4:4" x14ac:dyDescent="0.2">
      <c r="D64532" s="1"/>
    </row>
    <row r="64533" spans="4:4" x14ac:dyDescent="0.2">
      <c r="D64533" s="1"/>
    </row>
    <row r="64534" spans="4:4" x14ac:dyDescent="0.2">
      <c r="D64534" s="1"/>
    </row>
    <row r="64535" spans="4:4" x14ac:dyDescent="0.2">
      <c r="D64535" s="1"/>
    </row>
    <row r="64536" spans="4:4" x14ac:dyDescent="0.2">
      <c r="D64536" s="1"/>
    </row>
    <row r="64537" spans="4:4" x14ac:dyDescent="0.2">
      <c r="D64537" s="1"/>
    </row>
    <row r="64538" spans="4:4" x14ac:dyDescent="0.2">
      <c r="D64538" s="1"/>
    </row>
    <row r="64539" spans="4:4" x14ac:dyDescent="0.2">
      <c r="D64539" s="1"/>
    </row>
    <row r="64540" spans="4:4" x14ac:dyDescent="0.2">
      <c r="D64540" s="1"/>
    </row>
    <row r="64541" spans="4:4" x14ac:dyDescent="0.2">
      <c r="D64541" s="1"/>
    </row>
    <row r="64542" spans="4:4" x14ac:dyDescent="0.2">
      <c r="D64542" s="1"/>
    </row>
    <row r="64543" spans="4:4" x14ac:dyDescent="0.2">
      <c r="D64543" s="1"/>
    </row>
    <row r="64544" spans="4:4" x14ac:dyDescent="0.2">
      <c r="D64544" s="1"/>
    </row>
    <row r="64545" spans="4:4" x14ac:dyDescent="0.2">
      <c r="D64545" s="1"/>
    </row>
    <row r="64546" spans="4:4" x14ac:dyDescent="0.2">
      <c r="D64546" s="1"/>
    </row>
    <row r="64547" spans="4:4" x14ac:dyDescent="0.2">
      <c r="D64547" s="1"/>
    </row>
    <row r="64548" spans="4:4" x14ac:dyDescent="0.2">
      <c r="D64548" s="1"/>
    </row>
    <row r="64549" spans="4:4" x14ac:dyDescent="0.2">
      <c r="D64549" s="1"/>
    </row>
    <row r="64550" spans="4:4" x14ac:dyDescent="0.2">
      <c r="D64550" s="1"/>
    </row>
    <row r="64551" spans="4:4" x14ac:dyDescent="0.2">
      <c r="D64551" s="1"/>
    </row>
    <row r="64552" spans="4:4" x14ac:dyDescent="0.2">
      <c r="D64552" s="1"/>
    </row>
    <row r="64553" spans="4:4" x14ac:dyDescent="0.2">
      <c r="D64553" s="1"/>
    </row>
    <row r="64554" spans="4:4" x14ac:dyDescent="0.2">
      <c r="D64554" s="1"/>
    </row>
    <row r="64555" spans="4:4" x14ac:dyDescent="0.2">
      <c r="D64555" s="1"/>
    </row>
    <row r="64556" spans="4:4" x14ac:dyDescent="0.2">
      <c r="D64556" s="1"/>
    </row>
    <row r="64557" spans="4:4" x14ac:dyDescent="0.2">
      <c r="D64557" s="1"/>
    </row>
    <row r="64558" spans="4:4" x14ac:dyDescent="0.2">
      <c r="D64558" s="1"/>
    </row>
    <row r="64559" spans="4:4" x14ac:dyDescent="0.2">
      <c r="D64559" s="1"/>
    </row>
    <row r="64560" spans="4:4" x14ac:dyDescent="0.2">
      <c r="D64560" s="1"/>
    </row>
    <row r="64561" spans="4:4" x14ac:dyDescent="0.2">
      <c r="D64561" s="1"/>
    </row>
    <row r="64562" spans="4:4" x14ac:dyDescent="0.2">
      <c r="D64562" s="1"/>
    </row>
    <row r="64563" spans="4:4" x14ac:dyDescent="0.2">
      <c r="D64563" s="1"/>
    </row>
    <row r="64564" spans="4:4" x14ac:dyDescent="0.2">
      <c r="D64564" s="1"/>
    </row>
    <row r="64565" spans="4:4" x14ac:dyDescent="0.2">
      <c r="D64565" s="1"/>
    </row>
    <row r="64566" spans="4:4" x14ac:dyDescent="0.2">
      <c r="D64566" s="1"/>
    </row>
    <row r="64567" spans="4:4" x14ac:dyDescent="0.2">
      <c r="D64567" s="1"/>
    </row>
    <row r="64568" spans="4:4" x14ac:dyDescent="0.2">
      <c r="D64568" s="1"/>
    </row>
    <row r="64569" spans="4:4" x14ac:dyDescent="0.2">
      <c r="D64569" s="1"/>
    </row>
    <row r="64570" spans="4:4" x14ac:dyDescent="0.2">
      <c r="D64570" s="1"/>
    </row>
    <row r="64571" spans="4:4" x14ac:dyDescent="0.2">
      <c r="D64571" s="1"/>
    </row>
    <row r="64572" spans="4:4" x14ac:dyDescent="0.2">
      <c r="D64572" s="1"/>
    </row>
    <row r="64573" spans="4:4" x14ac:dyDescent="0.2">
      <c r="D64573" s="1"/>
    </row>
    <row r="64574" spans="4:4" x14ac:dyDescent="0.2">
      <c r="D64574" s="1"/>
    </row>
    <row r="64575" spans="4:4" x14ac:dyDescent="0.2">
      <c r="D64575" s="1"/>
    </row>
    <row r="64576" spans="4:4" x14ac:dyDescent="0.2">
      <c r="D64576" s="1"/>
    </row>
    <row r="64577" spans="4:4" x14ac:dyDescent="0.2">
      <c r="D64577" s="1"/>
    </row>
    <row r="64578" spans="4:4" x14ac:dyDescent="0.2">
      <c r="D64578" s="1"/>
    </row>
    <row r="64579" spans="4:4" x14ac:dyDescent="0.2">
      <c r="D64579" s="1"/>
    </row>
    <row r="64580" spans="4:4" x14ac:dyDescent="0.2">
      <c r="D64580" s="1"/>
    </row>
    <row r="64581" spans="4:4" x14ac:dyDescent="0.2">
      <c r="D64581" s="1"/>
    </row>
    <row r="64582" spans="4:4" x14ac:dyDescent="0.2">
      <c r="D64582" s="1"/>
    </row>
    <row r="64583" spans="4:4" x14ac:dyDescent="0.2">
      <c r="D64583" s="1"/>
    </row>
    <row r="64584" spans="4:4" x14ac:dyDescent="0.2">
      <c r="D64584" s="1"/>
    </row>
    <row r="64585" spans="4:4" x14ac:dyDescent="0.2">
      <c r="D64585" s="1"/>
    </row>
    <row r="64586" spans="4:4" x14ac:dyDescent="0.2">
      <c r="D64586" s="1"/>
    </row>
    <row r="64587" spans="4:4" x14ac:dyDescent="0.2">
      <c r="D64587" s="1"/>
    </row>
    <row r="64588" spans="4:4" x14ac:dyDescent="0.2">
      <c r="D64588" s="1"/>
    </row>
    <row r="64589" spans="4:4" x14ac:dyDescent="0.2">
      <c r="D64589" s="1"/>
    </row>
    <row r="64590" spans="4:4" x14ac:dyDescent="0.2">
      <c r="D64590" s="1"/>
    </row>
    <row r="64591" spans="4:4" x14ac:dyDescent="0.2">
      <c r="D64591" s="1"/>
    </row>
    <row r="64592" spans="4:4" x14ac:dyDescent="0.2">
      <c r="D64592" s="1"/>
    </row>
    <row r="64593" spans="4:4" x14ac:dyDescent="0.2">
      <c r="D64593" s="1"/>
    </row>
    <row r="64594" spans="4:4" x14ac:dyDescent="0.2">
      <c r="D64594" s="1"/>
    </row>
    <row r="64595" spans="4:4" x14ac:dyDescent="0.2">
      <c r="D64595" s="1"/>
    </row>
    <row r="64596" spans="4:4" x14ac:dyDescent="0.2">
      <c r="D64596" s="1"/>
    </row>
    <row r="64597" spans="4:4" x14ac:dyDescent="0.2">
      <c r="D64597" s="1"/>
    </row>
    <row r="64598" spans="4:4" x14ac:dyDescent="0.2">
      <c r="D64598" s="1"/>
    </row>
    <row r="64599" spans="4:4" x14ac:dyDescent="0.2">
      <c r="D64599" s="1"/>
    </row>
    <row r="64600" spans="4:4" x14ac:dyDescent="0.2">
      <c r="D64600" s="1"/>
    </row>
    <row r="64601" spans="4:4" x14ac:dyDescent="0.2">
      <c r="D64601" s="1"/>
    </row>
    <row r="64602" spans="4:4" x14ac:dyDescent="0.2">
      <c r="D64602" s="1"/>
    </row>
    <row r="64603" spans="4:4" x14ac:dyDescent="0.2">
      <c r="D64603" s="1"/>
    </row>
    <row r="64604" spans="4:4" x14ac:dyDescent="0.2">
      <c r="D64604" s="1"/>
    </row>
    <row r="64605" spans="4:4" x14ac:dyDescent="0.2">
      <c r="D64605" s="1"/>
    </row>
    <row r="64606" spans="4:4" x14ac:dyDescent="0.2">
      <c r="D64606" s="1"/>
    </row>
    <row r="64607" spans="4:4" x14ac:dyDescent="0.2">
      <c r="D64607" s="1"/>
    </row>
    <row r="64608" spans="4:4" x14ac:dyDescent="0.2">
      <c r="D64608" s="1"/>
    </row>
    <row r="64609" spans="4:4" x14ac:dyDescent="0.2">
      <c r="D64609" s="1"/>
    </row>
    <row r="64610" spans="4:4" x14ac:dyDescent="0.2">
      <c r="D64610" s="1"/>
    </row>
    <row r="64611" spans="4:4" x14ac:dyDescent="0.2">
      <c r="D64611" s="1"/>
    </row>
    <row r="64612" spans="4:4" x14ac:dyDescent="0.2">
      <c r="D64612" s="1"/>
    </row>
    <row r="64613" spans="4:4" x14ac:dyDescent="0.2">
      <c r="D64613" s="1"/>
    </row>
    <row r="64614" spans="4:4" x14ac:dyDescent="0.2">
      <c r="D64614" s="1"/>
    </row>
    <row r="64615" spans="4:4" x14ac:dyDescent="0.2">
      <c r="D64615" s="1"/>
    </row>
    <row r="64616" spans="4:4" x14ac:dyDescent="0.2">
      <c r="D64616" s="1"/>
    </row>
    <row r="64617" spans="4:4" x14ac:dyDescent="0.2">
      <c r="D64617" s="1"/>
    </row>
    <row r="64618" spans="4:4" x14ac:dyDescent="0.2">
      <c r="D64618" s="1"/>
    </row>
    <row r="64619" spans="4:4" x14ac:dyDescent="0.2">
      <c r="D64619" s="1"/>
    </row>
    <row r="64620" spans="4:4" x14ac:dyDescent="0.2">
      <c r="D64620" s="1"/>
    </row>
    <row r="64621" spans="4:4" x14ac:dyDescent="0.2">
      <c r="D64621" s="1"/>
    </row>
    <row r="64622" spans="4:4" x14ac:dyDescent="0.2">
      <c r="D64622" s="1"/>
    </row>
    <row r="64623" spans="4:4" x14ac:dyDescent="0.2">
      <c r="D64623" s="1"/>
    </row>
    <row r="64624" spans="4:4" x14ac:dyDescent="0.2">
      <c r="D64624" s="1"/>
    </row>
    <row r="64625" spans="4:4" x14ac:dyDescent="0.2">
      <c r="D64625" s="1"/>
    </row>
    <row r="64626" spans="4:4" x14ac:dyDescent="0.2">
      <c r="D64626" s="1"/>
    </row>
    <row r="64627" spans="4:4" x14ac:dyDescent="0.2">
      <c r="D64627" s="1"/>
    </row>
    <row r="64628" spans="4:4" x14ac:dyDescent="0.2">
      <c r="D64628" s="1"/>
    </row>
    <row r="64629" spans="4:4" x14ac:dyDescent="0.2">
      <c r="D64629" s="1"/>
    </row>
    <row r="64630" spans="4:4" x14ac:dyDescent="0.2">
      <c r="D64630" s="1"/>
    </row>
    <row r="64631" spans="4:4" x14ac:dyDescent="0.2">
      <c r="D64631" s="1"/>
    </row>
    <row r="64632" spans="4:4" x14ac:dyDescent="0.2">
      <c r="D64632" s="1"/>
    </row>
    <row r="64633" spans="4:4" x14ac:dyDescent="0.2">
      <c r="D64633" s="1"/>
    </row>
    <row r="64634" spans="4:4" x14ac:dyDescent="0.2">
      <c r="D64634" s="1"/>
    </row>
    <row r="64635" spans="4:4" x14ac:dyDescent="0.2">
      <c r="D64635" s="1"/>
    </row>
    <row r="64636" spans="4:4" x14ac:dyDescent="0.2">
      <c r="D64636" s="1"/>
    </row>
    <row r="64637" spans="4:4" x14ac:dyDescent="0.2">
      <c r="D64637" s="1"/>
    </row>
    <row r="64638" spans="4:4" x14ac:dyDescent="0.2">
      <c r="D64638" s="1"/>
    </row>
    <row r="64639" spans="4:4" x14ac:dyDescent="0.2">
      <c r="D64639" s="1"/>
    </row>
    <row r="64640" spans="4:4" x14ac:dyDescent="0.2">
      <c r="D64640" s="1"/>
    </row>
    <row r="64641" spans="4:4" x14ac:dyDescent="0.2">
      <c r="D64641" s="1"/>
    </row>
    <row r="64642" spans="4:4" x14ac:dyDescent="0.2">
      <c r="D64642" s="1"/>
    </row>
    <row r="64643" spans="4:4" x14ac:dyDescent="0.2">
      <c r="D64643" s="1"/>
    </row>
    <row r="64644" spans="4:4" x14ac:dyDescent="0.2">
      <c r="D64644" s="1"/>
    </row>
    <row r="64645" spans="4:4" x14ac:dyDescent="0.2">
      <c r="D64645" s="1"/>
    </row>
    <row r="64646" spans="4:4" x14ac:dyDescent="0.2">
      <c r="D64646" s="1"/>
    </row>
    <row r="64647" spans="4:4" x14ac:dyDescent="0.2">
      <c r="D64647" s="1"/>
    </row>
    <row r="64648" spans="4:4" x14ac:dyDescent="0.2">
      <c r="D64648" s="1"/>
    </row>
    <row r="64649" spans="4:4" x14ac:dyDescent="0.2">
      <c r="D64649" s="1"/>
    </row>
    <row r="64650" spans="4:4" x14ac:dyDescent="0.2">
      <c r="D64650" s="1"/>
    </row>
    <row r="64651" spans="4:4" x14ac:dyDescent="0.2">
      <c r="D64651" s="1"/>
    </row>
    <row r="64652" spans="4:4" x14ac:dyDescent="0.2">
      <c r="D64652" s="1"/>
    </row>
    <row r="64653" spans="4:4" x14ac:dyDescent="0.2">
      <c r="D64653" s="1"/>
    </row>
    <row r="64654" spans="4:4" x14ac:dyDescent="0.2">
      <c r="D64654" s="1"/>
    </row>
    <row r="64655" spans="4:4" x14ac:dyDescent="0.2">
      <c r="D64655" s="1"/>
    </row>
    <row r="64656" spans="4:4" x14ac:dyDescent="0.2">
      <c r="D64656" s="1"/>
    </row>
    <row r="64657" spans="4:4" x14ac:dyDescent="0.2">
      <c r="D64657" s="1"/>
    </row>
    <row r="64658" spans="4:4" x14ac:dyDescent="0.2">
      <c r="D64658" s="1"/>
    </row>
    <row r="64659" spans="4:4" x14ac:dyDescent="0.2">
      <c r="D64659" s="1"/>
    </row>
    <row r="64660" spans="4:4" x14ac:dyDescent="0.2">
      <c r="D64660" s="1"/>
    </row>
    <row r="64661" spans="4:4" x14ac:dyDescent="0.2">
      <c r="D64661" s="1"/>
    </row>
    <row r="64662" spans="4:4" x14ac:dyDescent="0.2">
      <c r="D64662" s="1"/>
    </row>
    <row r="64663" spans="4:4" x14ac:dyDescent="0.2">
      <c r="D64663" s="1"/>
    </row>
    <row r="64664" spans="4:4" x14ac:dyDescent="0.2">
      <c r="D64664" s="1"/>
    </row>
    <row r="64665" spans="4:4" x14ac:dyDescent="0.2">
      <c r="D64665" s="1"/>
    </row>
    <row r="64666" spans="4:4" x14ac:dyDescent="0.2">
      <c r="D64666" s="1"/>
    </row>
    <row r="64667" spans="4:4" x14ac:dyDescent="0.2">
      <c r="D64667" s="1"/>
    </row>
    <row r="64668" spans="4:4" x14ac:dyDescent="0.2">
      <c r="D64668" s="1"/>
    </row>
    <row r="64669" spans="4:4" x14ac:dyDescent="0.2">
      <c r="D64669" s="1"/>
    </row>
    <row r="64670" spans="4:4" x14ac:dyDescent="0.2">
      <c r="D64670" s="1"/>
    </row>
    <row r="64671" spans="4:4" x14ac:dyDescent="0.2">
      <c r="D64671" s="1"/>
    </row>
    <row r="64672" spans="4:4" x14ac:dyDescent="0.2">
      <c r="D64672" s="1"/>
    </row>
    <row r="64673" spans="4:4" x14ac:dyDescent="0.2">
      <c r="D64673" s="1"/>
    </row>
    <row r="64674" spans="4:4" x14ac:dyDescent="0.2">
      <c r="D64674" s="1"/>
    </row>
    <row r="64675" spans="4:4" x14ac:dyDescent="0.2">
      <c r="D64675" s="1"/>
    </row>
    <row r="64676" spans="4:4" x14ac:dyDescent="0.2">
      <c r="D64676" s="1"/>
    </row>
    <row r="64677" spans="4:4" x14ac:dyDescent="0.2">
      <c r="D64677" s="1"/>
    </row>
    <row r="64678" spans="4:4" x14ac:dyDescent="0.2">
      <c r="D64678" s="1"/>
    </row>
    <row r="64679" spans="4:4" x14ac:dyDescent="0.2">
      <c r="D64679" s="1"/>
    </row>
    <row r="64680" spans="4:4" x14ac:dyDescent="0.2">
      <c r="D64680" s="1"/>
    </row>
    <row r="64681" spans="4:4" x14ac:dyDescent="0.2">
      <c r="D64681" s="1"/>
    </row>
    <row r="64682" spans="4:4" x14ac:dyDescent="0.2">
      <c r="D64682" s="1"/>
    </row>
    <row r="64683" spans="4:4" x14ac:dyDescent="0.2">
      <c r="D64683" s="1"/>
    </row>
    <row r="64684" spans="4:4" x14ac:dyDescent="0.2">
      <c r="D64684" s="1"/>
    </row>
    <row r="64685" spans="4:4" x14ac:dyDescent="0.2">
      <c r="D64685" s="1"/>
    </row>
    <row r="64686" spans="4:4" x14ac:dyDescent="0.2">
      <c r="D64686" s="1"/>
    </row>
    <row r="64687" spans="4:4" x14ac:dyDescent="0.2">
      <c r="D64687" s="1"/>
    </row>
    <row r="64688" spans="4:4" x14ac:dyDescent="0.2">
      <c r="D64688" s="1"/>
    </row>
    <row r="64689" spans="4:4" x14ac:dyDescent="0.2">
      <c r="D64689" s="1"/>
    </row>
    <row r="64690" spans="4:4" x14ac:dyDescent="0.2">
      <c r="D64690" s="1"/>
    </row>
    <row r="64691" spans="4:4" x14ac:dyDescent="0.2">
      <c r="D64691" s="1"/>
    </row>
    <row r="64692" spans="4:4" x14ac:dyDescent="0.2">
      <c r="D64692" s="1"/>
    </row>
    <row r="64693" spans="4:4" x14ac:dyDescent="0.2">
      <c r="D64693" s="1"/>
    </row>
    <row r="64694" spans="4:4" x14ac:dyDescent="0.2">
      <c r="D64694" s="1"/>
    </row>
    <row r="64695" spans="4:4" x14ac:dyDescent="0.2">
      <c r="D64695" s="1"/>
    </row>
    <row r="64696" spans="4:4" x14ac:dyDescent="0.2">
      <c r="D64696" s="1"/>
    </row>
    <row r="64697" spans="4:4" x14ac:dyDescent="0.2">
      <c r="D64697" s="1"/>
    </row>
    <row r="64698" spans="4:4" x14ac:dyDescent="0.2">
      <c r="D64698" s="1"/>
    </row>
    <row r="64699" spans="4:4" x14ac:dyDescent="0.2">
      <c r="D64699" s="1"/>
    </row>
    <row r="64700" spans="4:4" x14ac:dyDescent="0.2">
      <c r="D64700" s="1"/>
    </row>
    <row r="64701" spans="4:4" x14ac:dyDescent="0.2">
      <c r="D64701" s="1"/>
    </row>
    <row r="64702" spans="4:4" x14ac:dyDescent="0.2">
      <c r="D64702" s="1"/>
    </row>
    <row r="64703" spans="4:4" x14ac:dyDescent="0.2">
      <c r="D64703" s="1"/>
    </row>
    <row r="64704" spans="4:4" x14ac:dyDescent="0.2">
      <c r="D64704" s="1"/>
    </row>
    <row r="64705" spans="4:4" x14ac:dyDescent="0.2">
      <c r="D64705" s="1"/>
    </row>
    <row r="64706" spans="4:4" x14ac:dyDescent="0.2">
      <c r="D64706" s="1"/>
    </row>
    <row r="64707" spans="4:4" x14ac:dyDescent="0.2">
      <c r="D64707" s="1"/>
    </row>
    <row r="64708" spans="4:4" x14ac:dyDescent="0.2">
      <c r="D64708" s="1"/>
    </row>
    <row r="64709" spans="4:4" x14ac:dyDescent="0.2">
      <c r="D64709" s="1"/>
    </row>
    <row r="64710" spans="4:4" x14ac:dyDescent="0.2">
      <c r="D64710" s="1"/>
    </row>
    <row r="64711" spans="4:4" x14ac:dyDescent="0.2">
      <c r="D64711" s="1"/>
    </row>
    <row r="64712" spans="4:4" x14ac:dyDescent="0.2">
      <c r="D64712" s="1"/>
    </row>
    <row r="64713" spans="4:4" x14ac:dyDescent="0.2">
      <c r="D64713" s="1"/>
    </row>
    <row r="64714" spans="4:4" x14ac:dyDescent="0.2">
      <c r="D64714" s="1"/>
    </row>
    <row r="64715" spans="4:4" x14ac:dyDescent="0.2">
      <c r="D64715" s="1"/>
    </row>
    <row r="64716" spans="4:4" x14ac:dyDescent="0.2">
      <c r="D64716" s="1"/>
    </row>
    <row r="64717" spans="4:4" x14ac:dyDescent="0.2">
      <c r="D64717" s="1"/>
    </row>
    <row r="64718" spans="4:4" x14ac:dyDescent="0.2">
      <c r="D64718" s="1"/>
    </row>
    <row r="64719" spans="4:4" x14ac:dyDescent="0.2">
      <c r="D64719" s="1"/>
    </row>
    <row r="64720" spans="4:4" x14ac:dyDescent="0.2">
      <c r="D64720" s="1"/>
    </row>
    <row r="64721" spans="4:4" x14ac:dyDescent="0.2">
      <c r="D64721" s="1"/>
    </row>
    <row r="64722" spans="4:4" x14ac:dyDescent="0.2">
      <c r="D64722" s="1"/>
    </row>
    <row r="64723" spans="4:4" x14ac:dyDescent="0.2">
      <c r="D64723" s="1"/>
    </row>
    <row r="64724" spans="4:4" x14ac:dyDescent="0.2">
      <c r="D64724" s="1"/>
    </row>
    <row r="64725" spans="4:4" x14ac:dyDescent="0.2">
      <c r="D64725" s="1"/>
    </row>
    <row r="64726" spans="4:4" x14ac:dyDescent="0.2">
      <c r="D64726" s="1"/>
    </row>
    <row r="64727" spans="4:4" x14ac:dyDescent="0.2">
      <c r="D64727" s="1"/>
    </row>
    <row r="64728" spans="4:4" x14ac:dyDescent="0.2">
      <c r="D64728" s="1"/>
    </row>
    <row r="64729" spans="4:4" x14ac:dyDescent="0.2">
      <c r="D64729" s="1"/>
    </row>
    <row r="64730" spans="4:4" x14ac:dyDescent="0.2">
      <c r="D64730" s="1"/>
    </row>
    <row r="64731" spans="4:4" x14ac:dyDescent="0.2">
      <c r="D64731" s="1"/>
    </row>
    <row r="64732" spans="4:4" x14ac:dyDescent="0.2">
      <c r="D64732" s="1"/>
    </row>
    <row r="64733" spans="4:4" x14ac:dyDescent="0.2">
      <c r="D64733" s="1"/>
    </row>
    <row r="64734" spans="4:4" x14ac:dyDescent="0.2">
      <c r="D64734" s="1"/>
    </row>
    <row r="64735" spans="4:4" x14ac:dyDescent="0.2">
      <c r="D64735" s="1"/>
    </row>
    <row r="64736" spans="4:4" x14ac:dyDescent="0.2">
      <c r="D64736" s="1"/>
    </row>
    <row r="64737" spans="4:4" x14ac:dyDescent="0.2">
      <c r="D64737" s="1"/>
    </row>
    <row r="64738" spans="4:4" x14ac:dyDescent="0.2">
      <c r="D64738" s="1"/>
    </row>
    <row r="64739" spans="4:4" x14ac:dyDescent="0.2">
      <c r="D64739" s="1"/>
    </row>
    <row r="64740" spans="4:4" x14ac:dyDescent="0.2">
      <c r="D64740" s="1"/>
    </row>
    <row r="64741" spans="4:4" x14ac:dyDescent="0.2">
      <c r="D64741" s="1"/>
    </row>
    <row r="64742" spans="4:4" x14ac:dyDescent="0.2">
      <c r="D64742" s="1"/>
    </row>
    <row r="64743" spans="4:4" x14ac:dyDescent="0.2">
      <c r="D64743" s="1"/>
    </row>
    <row r="64744" spans="4:4" x14ac:dyDescent="0.2">
      <c r="D64744" s="1"/>
    </row>
    <row r="64745" spans="4:4" x14ac:dyDescent="0.2">
      <c r="D64745" s="1"/>
    </row>
    <row r="64746" spans="4:4" x14ac:dyDescent="0.2">
      <c r="D64746" s="1"/>
    </row>
    <row r="64747" spans="4:4" x14ac:dyDescent="0.2">
      <c r="D64747" s="1"/>
    </row>
    <row r="64748" spans="4:4" x14ac:dyDescent="0.2">
      <c r="D64748" s="1"/>
    </row>
    <row r="64749" spans="4:4" x14ac:dyDescent="0.2">
      <c r="D64749" s="1"/>
    </row>
    <row r="64750" spans="4:4" x14ac:dyDescent="0.2">
      <c r="D64750" s="1"/>
    </row>
    <row r="64751" spans="4:4" x14ac:dyDescent="0.2">
      <c r="D64751" s="1"/>
    </row>
    <row r="64752" spans="4:4" x14ac:dyDescent="0.2">
      <c r="D64752" s="1"/>
    </row>
    <row r="64753" spans="4:4" x14ac:dyDescent="0.2">
      <c r="D64753" s="1"/>
    </row>
    <row r="64754" spans="4:4" x14ac:dyDescent="0.2">
      <c r="D64754" s="1"/>
    </row>
    <row r="64755" spans="4:4" x14ac:dyDescent="0.2">
      <c r="D64755" s="1"/>
    </row>
    <row r="64756" spans="4:4" x14ac:dyDescent="0.2">
      <c r="D64756" s="1"/>
    </row>
    <row r="64757" spans="4:4" x14ac:dyDescent="0.2">
      <c r="D64757" s="1"/>
    </row>
    <row r="64758" spans="4:4" x14ac:dyDescent="0.2">
      <c r="D64758" s="1"/>
    </row>
    <row r="64759" spans="4:4" x14ac:dyDescent="0.2">
      <c r="D64759" s="1"/>
    </row>
    <row r="64760" spans="4:4" x14ac:dyDescent="0.2">
      <c r="D64760" s="1"/>
    </row>
    <row r="64761" spans="4:4" x14ac:dyDescent="0.2">
      <c r="D64761" s="1"/>
    </row>
    <row r="64762" spans="4:4" x14ac:dyDescent="0.2">
      <c r="D64762" s="1"/>
    </row>
    <row r="64763" spans="4:4" x14ac:dyDescent="0.2">
      <c r="D64763" s="1"/>
    </row>
    <row r="64764" spans="4:4" x14ac:dyDescent="0.2">
      <c r="D64764" s="1"/>
    </row>
    <row r="64765" spans="4:4" x14ac:dyDescent="0.2">
      <c r="D64765" s="1"/>
    </row>
    <row r="64766" spans="4:4" x14ac:dyDescent="0.2">
      <c r="D64766" s="1"/>
    </row>
    <row r="64767" spans="4:4" x14ac:dyDescent="0.2">
      <c r="D64767" s="1"/>
    </row>
    <row r="64768" spans="4:4" x14ac:dyDescent="0.2">
      <c r="D64768" s="1"/>
    </row>
    <row r="64769" spans="4:4" x14ac:dyDescent="0.2">
      <c r="D64769" s="1"/>
    </row>
    <row r="64770" spans="4:4" x14ac:dyDescent="0.2">
      <c r="D64770" s="1"/>
    </row>
    <row r="64771" spans="4:4" x14ac:dyDescent="0.2">
      <c r="D64771" s="1"/>
    </row>
    <row r="64772" spans="4:4" x14ac:dyDescent="0.2">
      <c r="D64772" s="1"/>
    </row>
    <row r="64773" spans="4:4" x14ac:dyDescent="0.2">
      <c r="D64773" s="1"/>
    </row>
    <row r="64774" spans="4:4" x14ac:dyDescent="0.2">
      <c r="D64774" s="1"/>
    </row>
    <row r="64775" spans="4:4" x14ac:dyDescent="0.2">
      <c r="D64775" s="1"/>
    </row>
    <row r="64776" spans="4:4" x14ac:dyDescent="0.2">
      <c r="D64776" s="1"/>
    </row>
    <row r="64777" spans="4:4" x14ac:dyDescent="0.2">
      <c r="D64777" s="1"/>
    </row>
    <row r="64778" spans="4:4" x14ac:dyDescent="0.2">
      <c r="D64778" s="1"/>
    </row>
    <row r="64779" spans="4:4" x14ac:dyDescent="0.2">
      <c r="D64779" s="1"/>
    </row>
    <row r="64780" spans="4:4" x14ac:dyDescent="0.2">
      <c r="D64780" s="1"/>
    </row>
    <row r="64781" spans="4:4" x14ac:dyDescent="0.2">
      <c r="D64781" s="1"/>
    </row>
    <row r="64782" spans="4:4" x14ac:dyDescent="0.2">
      <c r="D64782" s="1"/>
    </row>
    <row r="64783" spans="4:4" x14ac:dyDescent="0.2">
      <c r="D64783" s="1"/>
    </row>
    <row r="64784" spans="4:4" x14ac:dyDescent="0.2">
      <c r="D64784" s="1"/>
    </row>
    <row r="64785" spans="4:4" x14ac:dyDescent="0.2">
      <c r="D64785" s="1"/>
    </row>
    <row r="64786" spans="4:4" x14ac:dyDescent="0.2">
      <c r="D64786" s="1"/>
    </row>
    <row r="64787" spans="4:4" x14ac:dyDescent="0.2">
      <c r="D64787" s="1"/>
    </row>
    <row r="64788" spans="4:4" x14ac:dyDescent="0.2">
      <c r="D64788" s="1"/>
    </row>
    <row r="64789" spans="4:4" x14ac:dyDescent="0.2">
      <c r="D64789" s="1"/>
    </row>
    <row r="64790" spans="4:4" x14ac:dyDescent="0.2">
      <c r="D64790" s="1"/>
    </row>
    <row r="64791" spans="4:4" x14ac:dyDescent="0.2">
      <c r="D64791" s="1"/>
    </row>
    <row r="64792" spans="4:4" x14ac:dyDescent="0.2">
      <c r="D64792" s="1"/>
    </row>
    <row r="64793" spans="4:4" x14ac:dyDescent="0.2">
      <c r="D64793" s="1"/>
    </row>
    <row r="64794" spans="4:4" x14ac:dyDescent="0.2">
      <c r="D64794" s="1"/>
    </row>
    <row r="64795" spans="4:4" x14ac:dyDescent="0.2">
      <c r="D64795" s="1"/>
    </row>
    <row r="64796" spans="4:4" x14ac:dyDescent="0.2">
      <c r="D64796" s="1"/>
    </row>
    <row r="64797" spans="4:4" x14ac:dyDescent="0.2">
      <c r="D64797" s="1"/>
    </row>
    <row r="64798" spans="4:4" x14ac:dyDescent="0.2">
      <c r="D64798" s="1"/>
    </row>
    <row r="64799" spans="4:4" x14ac:dyDescent="0.2">
      <c r="D64799" s="1"/>
    </row>
    <row r="64800" spans="4:4" x14ac:dyDescent="0.2">
      <c r="D64800" s="1"/>
    </row>
    <row r="64801" spans="4:4" x14ac:dyDescent="0.2">
      <c r="D64801" s="1"/>
    </row>
    <row r="64802" spans="4:4" x14ac:dyDescent="0.2">
      <c r="D64802" s="1"/>
    </row>
    <row r="64803" spans="4:4" x14ac:dyDescent="0.2">
      <c r="D64803" s="1"/>
    </row>
    <row r="64804" spans="4:4" x14ac:dyDescent="0.2">
      <c r="D64804" s="1"/>
    </row>
    <row r="64805" spans="4:4" x14ac:dyDescent="0.2">
      <c r="D64805" s="1"/>
    </row>
    <row r="64806" spans="4:4" x14ac:dyDescent="0.2">
      <c r="D64806" s="1"/>
    </row>
    <row r="64807" spans="4:4" x14ac:dyDescent="0.2">
      <c r="D64807" s="1"/>
    </row>
    <row r="64808" spans="4:4" x14ac:dyDescent="0.2">
      <c r="D64808" s="1"/>
    </row>
    <row r="64809" spans="4:4" x14ac:dyDescent="0.2">
      <c r="D64809" s="1"/>
    </row>
    <row r="64810" spans="4:4" x14ac:dyDescent="0.2">
      <c r="D64810" s="1"/>
    </row>
    <row r="64811" spans="4:4" x14ac:dyDescent="0.2">
      <c r="D64811" s="1"/>
    </row>
    <row r="64812" spans="4:4" x14ac:dyDescent="0.2">
      <c r="D64812" s="1"/>
    </row>
    <row r="64813" spans="4:4" x14ac:dyDescent="0.2">
      <c r="D64813" s="1"/>
    </row>
    <row r="64814" spans="4:4" x14ac:dyDescent="0.2">
      <c r="D64814" s="1"/>
    </row>
    <row r="64815" spans="4:4" x14ac:dyDescent="0.2">
      <c r="D64815" s="1"/>
    </row>
    <row r="64816" spans="4:4" x14ac:dyDescent="0.2">
      <c r="D64816" s="1"/>
    </row>
    <row r="64817" spans="4:4" x14ac:dyDescent="0.2">
      <c r="D64817" s="1"/>
    </row>
    <row r="64818" spans="4:4" x14ac:dyDescent="0.2">
      <c r="D64818" s="1"/>
    </row>
    <row r="64819" spans="4:4" x14ac:dyDescent="0.2">
      <c r="D64819" s="1"/>
    </row>
    <row r="64820" spans="4:4" x14ac:dyDescent="0.2">
      <c r="D64820" s="1"/>
    </row>
    <row r="64821" spans="4:4" x14ac:dyDescent="0.2">
      <c r="D64821" s="1"/>
    </row>
    <row r="64822" spans="4:4" x14ac:dyDescent="0.2">
      <c r="D64822" s="1"/>
    </row>
    <row r="64823" spans="4:4" x14ac:dyDescent="0.2">
      <c r="D64823" s="1"/>
    </row>
    <row r="64824" spans="4:4" x14ac:dyDescent="0.2">
      <c r="D64824" s="1"/>
    </row>
    <row r="64825" spans="4:4" x14ac:dyDescent="0.2">
      <c r="D64825" s="1"/>
    </row>
    <row r="64826" spans="4:4" x14ac:dyDescent="0.2">
      <c r="D64826" s="1"/>
    </row>
    <row r="64827" spans="4:4" x14ac:dyDescent="0.2">
      <c r="D64827" s="1"/>
    </row>
    <row r="64828" spans="4:4" x14ac:dyDescent="0.2">
      <c r="D64828" s="1"/>
    </row>
    <row r="64829" spans="4:4" x14ac:dyDescent="0.2">
      <c r="D64829" s="1"/>
    </row>
    <row r="64830" spans="4:4" x14ac:dyDescent="0.2">
      <c r="D64830" s="1"/>
    </row>
    <row r="64831" spans="4:4" x14ac:dyDescent="0.2">
      <c r="D64831" s="1"/>
    </row>
    <row r="64832" spans="4:4" x14ac:dyDescent="0.2">
      <c r="D64832" s="1"/>
    </row>
    <row r="64833" spans="4:4" x14ac:dyDescent="0.2">
      <c r="D64833" s="1"/>
    </row>
    <row r="64834" spans="4:4" x14ac:dyDescent="0.2">
      <c r="D64834" s="1"/>
    </row>
    <row r="64835" spans="4:4" x14ac:dyDescent="0.2">
      <c r="D64835" s="1"/>
    </row>
    <row r="64836" spans="4:4" x14ac:dyDescent="0.2">
      <c r="D64836" s="1"/>
    </row>
    <row r="64837" spans="4:4" x14ac:dyDescent="0.2">
      <c r="D64837" s="1"/>
    </row>
    <row r="64838" spans="4:4" x14ac:dyDescent="0.2">
      <c r="D64838" s="1"/>
    </row>
    <row r="64839" spans="4:4" x14ac:dyDescent="0.2">
      <c r="D64839" s="1"/>
    </row>
    <row r="64840" spans="4:4" x14ac:dyDescent="0.2">
      <c r="D64840" s="1"/>
    </row>
    <row r="64841" spans="4:4" x14ac:dyDescent="0.2">
      <c r="D64841" s="1"/>
    </row>
    <row r="64842" spans="4:4" x14ac:dyDescent="0.2">
      <c r="D64842" s="1"/>
    </row>
    <row r="64843" spans="4:4" x14ac:dyDescent="0.2">
      <c r="D64843" s="1"/>
    </row>
    <row r="64844" spans="4:4" x14ac:dyDescent="0.2">
      <c r="D64844" s="1"/>
    </row>
    <row r="64845" spans="4:4" x14ac:dyDescent="0.2">
      <c r="D64845" s="1"/>
    </row>
    <row r="64846" spans="4:4" x14ac:dyDescent="0.2">
      <c r="D64846" s="1"/>
    </row>
    <row r="64847" spans="4:4" x14ac:dyDescent="0.2">
      <c r="D64847" s="1"/>
    </row>
    <row r="64848" spans="4:4" x14ac:dyDescent="0.2">
      <c r="D64848" s="1"/>
    </row>
    <row r="64849" spans="4:4" x14ac:dyDescent="0.2">
      <c r="D64849" s="1"/>
    </row>
    <row r="64850" spans="4:4" x14ac:dyDescent="0.2">
      <c r="D64850" s="1"/>
    </row>
    <row r="64851" spans="4:4" x14ac:dyDescent="0.2">
      <c r="D64851" s="1"/>
    </row>
    <row r="64852" spans="4:4" x14ac:dyDescent="0.2">
      <c r="D64852" s="1"/>
    </row>
    <row r="64853" spans="4:4" x14ac:dyDescent="0.2">
      <c r="D64853" s="1"/>
    </row>
    <row r="64854" spans="4:4" x14ac:dyDescent="0.2">
      <c r="D64854" s="1"/>
    </row>
    <row r="64855" spans="4:4" x14ac:dyDescent="0.2">
      <c r="D64855" s="1"/>
    </row>
    <row r="64856" spans="4:4" x14ac:dyDescent="0.2">
      <c r="D64856" s="1"/>
    </row>
    <row r="64857" spans="4:4" x14ac:dyDescent="0.2">
      <c r="D64857" s="1"/>
    </row>
    <row r="64858" spans="4:4" x14ac:dyDescent="0.2">
      <c r="D64858" s="1"/>
    </row>
    <row r="64859" spans="4:4" x14ac:dyDescent="0.2">
      <c r="D64859" s="1"/>
    </row>
    <row r="64860" spans="4:4" x14ac:dyDescent="0.2">
      <c r="D64860" s="1"/>
    </row>
    <row r="64861" spans="4:4" x14ac:dyDescent="0.2">
      <c r="D64861" s="1"/>
    </row>
    <row r="64862" spans="4:4" x14ac:dyDescent="0.2">
      <c r="D64862" s="1"/>
    </row>
    <row r="64863" spans="4:4" x14ac:dyDescent="0.2">
      <c r="D64863" s="1"/>
    </row>
    <row r="64864" spans="4:4" x14ac:dyDescent="0.2">
      <c r="D64864" s="1"/>
    </row>
    <row r="64865" spans="4:4" x14ac:dyDescent="0.2">
      <c r="D64865" s="1"/>
    </row>
    <row r="64866" spans="4:4" x14ac:dyDescent="0.2">
      <c r="D64866" s="1"/>
    </row>
    <row r="64867" spans="4:4" x14ac:dyDescent="0.2">
      <c r="D64867" s="1"/>
    </row>
    <row r="64868" spans="4:4" x14ac:dyDescent="0.2">
      <c r="D64868" s="1"/>
    </row>
    <row r="64869" spans="4:4" x14ac:dyDescent="0.2">
      <c r="D64869" s="1"/>
    </row>
    <row r="64870" spans="4:4" x14ac:dyDescent="0.2">
      <c r="D64870" s="1"/>
    </row>
    <row r="64871" spans="4:4" x14ac:dyDescent="0.2">
      <c r="D64871" s="1"/>
    </row>
    <row r="64872" spans="4:4" x14ac:dyDescent="0.2">
      <c r="D64872" s="1"/>
    </row>
    <row r="64873" spans="4:4" x14ac:dyDescent="0.2">
      <c r="D64873" s="1"/>
    </row>
    <row r="64874" spans="4:4" x14ac:dyDescent="0.2">
      <c r="D64874" s="1"/>
    </row>
    <row r="64875" spans="4:4" x14ac:dyDescent="0.2">
      <c r="D64875" s="1"/>
    </row>
    <row r="64876" spans="4:4" x14ac:dyDescent="0.2">
      <c r="D64876" s="1"/>
    </row>
    <row r="64877" spans="4:4" x14ac:dyDescent="0.2">
      <c r="D64877" s="1"/>
    </row>
    <row r="64878" spans="4:4" x14ac:dyDescent="0.2">
      <c r="D64878" s="1"/>
    </row>
    <row r="64879" spans="4:4" x14ac:dyDescent="0.2">
      <c r="D64879" s="1"/>
    </row>
    <row r="64880" spans="4:4" x14ac:dyDescent="0.2">
      <c r="D64880" s="1"/>
    </row>
    <row r="64881" spans="4:4" x14ac:dyDescent="0.2">
      <c r="D64881" s="1"/>
    </row>
    <row r="64882" spans="4:4" x14ac:dyDescent="0.2">
      <c r="D64882" s="1"/>
    </row>
    <row r="64883" spans="4:4" x14ac:dyDescent="0.2">
      <c r="D64883" s="1"/>
    </row>
    <row r="64884" spans="4:4" x14ac:dyDescent="0.2">
      <c r="D64884" s="1"/>
    </row>
    <row r="64885" spans="4:4" x14ac:dyDescent="0.2">
      <c r="D64885" s="1"/>
    </row>
    <row r="64886" spans="4:4" x14ac:dyDescent="0.2">
      <c r="D64886" s="1"/>
    </row>
    <row r="64887" spans="4:4" x14ac:dyDescent="0.2">
      <c r="D64887" s="1"/>
    </row>
    <row r="64888" spans="4:4" x14ac:dyDescent="0.2">
      <c r="D64888" s="1"/>
    </row>
    <row r="64889" spans="4:4" x14ac:dyDescent="0.2">
      <c r="D64889" s="1"/>
    </row>
    <row r="64890" spans="4:4" x14ac:dyDescent="0.2">
      <c r="D64890" s="1"/>
    </row>
    <row r="64891" spans="4:4" x14ac:dyDescent="0.2">
      <c r="D64891" s="1"/>
    </row>
    <row r="64892" spans="4:4" x14ac:dyDescent="0.2">
      <c r="D64892" s="1"/>
    </row>
    <row r="64893" spans="4:4" x14ac:dyDescent="0.2">
      <c r="D64893" s="1"/>
    </row>
    <row r="64894" spans="4:4" x14ac:dyDescent="0.2">
      <c r="D64894" s="1"/>
    </row>
    <row r="64895" spans="4:4" x14ac:dyDescent="0.2">
      <c r="D64895" s="1"/>
    </row>
    <row r="64896" spans="4:4" x14ac:dyDescent="0.2">
      <c r="D64896" s="1"/>
    </row>
    <row r="64897" spans="4:4" x14ac:dyDescent="0.2">
      <c r="D64897" s="1"/>
    </row>
    <row r="64898" spans="4:4" x14ac:dyDescent="0.2">
      <c r="D64898" s="1"/>
    </row>
    <row r="64899" spans="4:4" x14ac:dyDescent="0.2">
      <c r="D64899" s="1"/>
    </row>
    <row r="64900" spans="4:4" x14ac:dyDescent="0.2">
      <c r="D64900" s="1"/>
    </row>
    <row r="64901" spans="4:4" x14ac:dyDescent="0.2">
      <c r="D64901" s="1"/>
    </row>
    <row r="64902" spans="4:4" x14ac:dyDescent="0.2">
      <c r="D64902" s="1"/>
    </row>
    <row r="64903" spans="4:4" x14ac:dyDescent="0.2">
      <c r="D64903" s="1"/>
    </row>
    <row r="64904" spans="4:4" x14ac:dyDescent="0.2">
      <c r="D64904" s="1"/>
    </row>
    <row r="64905" spans="4:4" x14ac:dyDescent="0.2">
      <c r="D64905" s="1"/>
    </row>
    <row r="64906" spans="4:4" x14ac:dyDescent="0.2">
      <c r="D64906" s="1"/>
    </row>
    <row r="64907" spans="4:4" x14ac:dyDescent="0.2">
      <c r="D64907" s="1"/>
    </row>
    <row r="64908" spans="4:4" x14ac:dyDescent="0.2">
      <c r="D64908" s="1"/>
    </row>
    <row r="64909" spans="4:4" x14ac:dyDescent="0.2">
      <c r="D64909" s="1"/>
    </row>
    <row r="64910" spans="4:4" x14ac:dyDescent="0.2">
      <c r="D64910" s="1"/>
    </row>
    <row r="64911" spans="4:4" x14ac:dyDescent="0.2">
      <c r="D64911" s="1"/>
    </row>
    <row r="64912" spans="4:4" x14ac:dyDescent="0.2">
      <c r="D64912" s="1"/>
    </row>
    <row r="64913" spans="4:4" x14ac:dyDescent="0.2">
      <c r="D64913" s="1"/>
    </row>
    <row r="64914" spans="4:4" x14ac:dyDescent="0.2">
      <c r="D64914" s="1"/>
    </row>
    <row r="64915" spans="4:4" x14ac:dyDescent="0.2">
      <c r="D64915" s="1"/>
    </row>
    <row r="64916" spans="4:4" x14ac:dyDescent="0.2">
      <c r="D64916" s="1"/>
    </row>
    <row r="64917" spans="4:4" x14ac:dyDescent="0.2">
      <c r="D64917" s="1"/>
    </row>
    <row r="64918" spans="4:4" x14ac:dyDescent="0.2">
      <c r="D64918" s="1"/>
    </row>
    <row r="64919" spans="4:4" x14ac:dyDescent="0.2">
      <c r="D64919" s="1"/>
    </row>
    <row r="64920" spans="4:4" x14ac:dyDescent="0.2">
      <c r="D64920" s="1"/>
    </row>
    <row r="64921" spans="4:4" x14ac:dyDescent="0.2">
      <c r="D64921" s="1"/>
    </row>
    <row r="64922" spans="4:4" x14ac:dyDescent="0.2">
      <c r="D64922" s="1"/>
    </row>
    <row r="64923" spans="4:4" x14ac:dyDescent="0.2">
      <c r="D64923" s="1"/>
    </row>
    <row r="64924" spans="4:4" x14ac:dyDescent="0.2">
      <c r="D64924" s="1"/>
    </row>
    <row r="64925" spans="4:4" x14ac:dyDescent="0.2">
      <c r="D64925" s="1"/>
    </row>
    <row r="64926" spans="4:4" x14ac:dyDescent="0.2">
      <c r="D64926" s="1"/>
    </row>
    <row r="64927" spans="4:4" x14ac:dyDescent="0.2">
      <c r="D64927" s="1"/>
    </row>
    <row r="64928" spans="4:4" x14ac:dyDescent="0.2">
      <c r="D64928" s="1"/>
    </row>
    <row r="64929" spans="4:4" x14ac:dyDescent="0.2">
      <c r="D64929" s="1"/>
    </row>
    <row r="64930" spans="4:4" x14ac:dyDescent="0.2">
      <c r="D64930" s="1"/>
    </row>
    <row r="64931" spans="4:4" x14ac:dyDescent="0.2">
      <c r="D64931" s="1"/>
    </row>
    <row r="64932" spans="4:4" x14ac:dyDescent="0.2">
      <c r="D64932" s="1"/>
    </row>
    <row r="64933" spans="4:4" x14ac:dyDescent="0.2">
      <c r="D64933" s="1"/>
    </row>
    <row r="64934" spans="4:4" x14ac:dyDescent="0.2">
      <c r="D64934" s="1"/>
    </row>
    <row r="64935" spans="4:4" x14ac:dyDescent="0.2">
      <c r="D64935" s="1"/>
    </row>
    <row r="64936" spans="4:4" x14ac:dyDescent="0.2">
      <c r="D64936" s="1"/>
    </row>
    <row r="64937" spans="4:4" x14ac:dyDescent="0.2">
      <c r="D64937" s="1"/>
    </row>
    <row r="64938" spans="4:4" x14ac:dyDescent="0.2">
      <c r="D64938" s="1"/>
    </row>
    <row r="64939" spans="4:4" x14ac:dyDescent="0.2">
      <c r="D64939" s="1"/>
    </row>
    <row r="64940" spans="4:4" x14ac:dyDescent="0.2">
      <c r="D64940" s="1"/>
    </row>
    <row r="64941" spans="4:4" x14ac:dyDescent="0.2">
      <c r="D64941" s="1"/>
    </row>
    <row r="64942" spans="4:4" x14ac:dyDescent="0.2">
      <c r="D64942" s="1"/>
    </row>
    <row r="64943" spans="4:4" x14ac:dyDescent="0.2">
      <c r="D64943" s="1"/>
    </row>
    <row r="64944" spans="4:4" x14ac:dyDescent="0.2">
      <c r="D64944" s="1"/>
    </row>
    <row r="64945" spans="4:4" x14ac:dyDescent="0.2">
      <c r="D64945" s="1"/>
    </row>
    <row r="64946" spans="4:4" x14ac:dyDescent="0.2">
      <c r="D64946" s="1"/>
    </row>
    <row r="64947" spans="4:4" x14ac:dyDescent="0.2">
      <c r="D64947" s="1"/>
    </row>
    <row r="64948" spans="4:4" x14ac:dyDescent="0.2">
      <c r="D64948" s="1"/>
    </row>
    <row r="64949" spans="4:4" x14ac:dyDescent="0.2">
      <c r="D64949" s="1"/>
    </row>
    <row r="64950" spans="4:4" x14ac:dyDescent="0.2">
      <c r="D64950" s="1"/>
    </row>
    <row r="64951" spans="4:4" x14ac:dyDescent="0.2">
      <c r="D64951" s="1"/>
    </row>
    <row r="64952" spans="4:4" x14ac:dyDescent="0.2">
      <c r="D64952" s="1"/>
    </row>
    <row r="64953" spans="4:4" x14ac:dyDescent="0.2">
      <c r="D64953" s="1"/>
    </row>
    <row r="64954" spans="4:4" x14ac:dyDescent="0.2">
      <c r="D64954" s="1"/>
    </row>
    <row r="64955" spans="4:4" x14ac:dyDescent="0.2">
      <c r="D64955" s="1"/>
    </row>
    <row r="64956" spans="4:4" x14ac:dyDescent="0.2">
      <c r="D64956" s="1"/>
    </row>
    <row r="64957" spans="4:4" x14ac:dyDescent="0.2">
      <c r="D64957" s="1"/>
    </row>
    <row r="64958" spans="4:4" x14ac:dyDescent="0.2">
      <c r="D64958" s="1"/>
    </row>
    <row r="64959" spans="4:4" x14ac:dyDescent="0.2">
      <c r="D64959" s="1"/>
    </row>
    <row r="64960" spans="4:4" x14ac:dyDescent="0.2">
      <c r="D64960" s="1"/>
    </row>
    <row r="64961" spans="4:4" x14ac:dyDescent="0.2">
      <c r="D64961" s="1"/>
    </row>
    <row r="64962" spans="4:4" x14ac:dyDescent="0.2">
      <c r="D64962" s="1"/>
    </row>
    <row r="64963" spans="4:4" x14ac:dyDescent="0.2">
      <c r="D64963" s="1"/>
    </row>
    <row r="64964" spans="4:4" x14ac:dyDescent="0.2">
      <c r="D64964" s="1"/>
    </row>
    <row r="64965" spans="4:4" x14ac:dyDescent="0.2">
      <c r="D64965" s="1"/>
    </row>
    <row r="64966" spans="4:4" x14ac:dyDescent="0.2">
      <c r="D64966" s="1"/>
    </row>
    <row r="64967" spans="4:4" x14ac:dyDescent="0.2">
      <c r="D64967" s="1"/>
    </row>
    <row r="64968" spans="4:4" x14ac:dyDescent="0.2">
      <c r="D64968" s="1"/>
    </row>
    <row r="64969" spans="4:4" x14ac:dyDescent="0.2">
      <c r="D64969" s="1"/>
    </row>
    <row r="64970" spans="4:4" x14ac:dyDescent="0.2">
      <c r="D64970" s="1"/>
    </row>
    <row r="64971" spans="4:4" x14ac:dyDescent="0.2">
      <c r="D64971" s="1"/>
    </row>
    <row r="64972" spans="4:4" x14ac:dyDescent="0.2">
      <c r="D64972" s="1"/>
    </row>
    <row r="64973" spans="4:4" x14ac:dyDescent="0.2">
      <c r="D64973" s="1"/>
    </row>
    <row r="64974" spans="4:4" x14ac:dyDescent="0.2">
      <c r="D64974" s="1"/>
    </row>
    <row r="64975" spans="4:4" x14ac:dyDescent="0.2">
      <c r="D64975" s="1"/>
    </row>
    <row r="64976" spans="4:4" x14ac:dyDescent="0.2">
      <c r="D64976" s="1"/>
    </row>
    <row r="64977" spans="4:4" x14ac:dyDescent="0.2">
      <c r="D64977" s="1"/>
    </row>
    <row r="64978" spans="4:4" x14ac:dyDescent="0.2">
      <c r="D64978" s="1"/>
    </row>
    <row r="64979" spans="4:4" x14ac:dyDescent="0.2">
      <c r="D64979" s="1"/>
    </row>
    <row r="64980" spans="4:4" x14ac:dyDescent="0.2">
      <c r="D64980" s="1"/>
    </row>
    <row r="64981" spans="4:4" x14ac:dyDescent="0.2">
      <c r="D64981" s="1"/>
    </row>
    <row r="64982" spans="4:4" x14ac:dyDescent="0.2">
      <c r="D64982" s="1"/>
    </row>
    <row r="64983" spans="4:4" x14ac:dyDescent="0.2">
      <c r="D64983" s="1"/>
    </row>
    <row r="64984" spans="4:4" x14ac:dyDescent="0.2">
      <c r="D64984" s="1"/>
    </row>
    <row r="64985" spans="4:4" x14ac:dyDescent="0.2">
      <c r="D64985" s="1"/>
    </row>
    <row r="64986" spans="4:4" x14ac:dyDescent="0.2">
      <c r="D64986" s="1"/>
    </row>
    <row r="64987" spans="4:4" x14ac:dyDescent="0.2">
      <c r="D64987" s="1"/>
    </row>
    <row r="64988" spans="4:4" x14ac:dyDescent="0.2">
      <c r="D64988" s="1"/>
    </row>
    <row r="64989" spans="4:4" x14ac:dyDescent="0.2">
      <c r="D64989" s="1"/>
    </row>
    <row r="64990" spans="4:4" x14ac:dyDescent="0.2">
      <c r="D64990" s="1"/>
    </row>
    <row r="64991" spans="4:4" x14ac:dyDescent="0.2">
      <c r="D64991" s="1"/>
    </row>
    <row r="64992" spans="4:4" x14ac:dyDescent="0.2">
      <c r="D64992" s="1"/>
    </row>
    <row r="64993" spans="4:4" x14ac:dyDescent="0.2">
      <c r="D64993" s="1"/>
    </row>
    <row r="64994" spans="4:4" x14ac:dyDescent="0.2">
      <c r="D64994" s="1"/>
    </row>
    <row r="64995" spans="4:4" x14ac:dyDescent="0.2">
      <c r="D64995" s="1"/>
    </row>
    <row r="64996" spans="4:4" x14ac:dyDescent="0.2">
      <c r="D64996" s="1"/>
    </row>
    <row r="64997" spans="4:4" x14ac:dyDescent="0.2">
      <c r="D64997" s="1"/>
    </row>
    <row r="64998" spans="4:4" x14ac:dyDescent="0.2">
      <c r="D64998" s="1"/>
    </row>
    <row r="64999" spans="4:4" x14ac:dyDescent="0.2">
      <c r="D64999" s="1"/>
    </row>
    <row r="65000" spans="4:4" x14ac:dyDescent="0.2">
      <c r="D65000" s="1"/>
    </row>
    <row r="65001" spans="4:4" x14ac:dyDescent="0.2">
      <c r="D65001" s="1"/>
    </row>
    <row r="65002" spans="4:4" x14ac:dyDescent="0.2">
      <c r="D65002" s="1"/>
    </row>
    <row r="65003" spans="4:4" x14ac:dyDescent="0.2">
      <c r="D65003" s="1"/>
    </row>
    <row r="65004" spans="4:4" x14ac:dyDescent="0.2">
      <c r="D65004" s="1"/>
    </row>
    <row r="65005" spans="4:4" x14ac:dyDescent="0.2">
      <c r="D65005" s="1"/>
    </row>
    <row r="65006" spans="4:4" x14ac:dyDescent="0.2">
      <c r="D65006" s="1"/>
    </row>
    <row r="65007" spans="4:4" x14ac:dyDescent="0.2">
      <c r="D65007" s="1"/>
    </row>
    <row r="65008" spans="4:4" x14ac:dyDescent="0.2">
      <c r="D65008" s="1"/>
    </row>
    <row r="65009" spans="4:4" x14ac:dyDescent="0.2">
      <c r="D65009" s="1"/>
    </row>
    <row r="65010" spans="4:4" x14ac:dyDescent="0.2">
      <c r="D65010" s="1"/>
    </row>
    <row r="65011" spans="4:4" x14ac:dyDescent="0.2">
      <c r="D65011" s="1"/>
    </row>
    <row r="65012" spans="4:4" x14ac:dyDescent="0.2">
      <c r="D65012" s="1"/>
    </row>
    <row r="65013" spans="4:4" x14ac:dyDescent="0.2">
      <c r="D65013" s="1"/>
    </row>
    <row r="65014" spans="4:4" x14ac:dyDescent="0.2">
      <c r="D65014" s="1"/>
    </row>
    <row r="65015" spans="4:4" x14ac:dyDescent="0.2">
      <c r="D65015" s="1"/>
    </row>
    <row r="65016" spans="4:4" x14ac:dyDescent="0.2">
      <c r="D65016" s="1"/>
    </row>
    <row r="65017" spans="4:4" x14ac:dyDescent="0.2">
      <c r="D65017" s="1"/>
    </row>
    <row r="65018" spans="4:4" x14ac:dyDescent="0.2">
      <c r="D65018" s="1"/>
    </row>
    <row r="65019" spans="4:4" x14ac:dyDescent="0.2">
      <c r="D65019" s="1"/>
    </row>
    <row r="65020" spans="4:4" x14ac:dyDescent="0.2">
      <c r="D65020" s="1"/>
    </row>
    <row r="65021" spans="4:4" x14ac:dyDescent="0.2">
      <c r="D65021" s="1"/>
    </row>
    <row r="65022" spans="4:4" x14ac:dyDescent="0.2">
      <c r="D65022" s="1"/>
    </row>
    <row r="65023" spans="4:4" x14ac:dyDescent="0.2">
      <c r="D65023" s="1"/>
    </row>
    <row r="65024" spans="4:4" x14ac:dyDescent="0.2">
      <c r="D65024" s="1"/>
    </row>
    <row r="65025" spans="4:4" x14ac:dyDescent="0.2">
      <c r="D65025" s="1"/>
    </row>
    <row r="65026" spans="4:4" x14ac:dyDescent="0.2">
      <c r="D65026" s="1"/>
    </row>
    <row r="65027" spans="4:4" x14ac:dyDescent="0.2">
      <c r="D65027" s="1"/>
    </row>
    <row r="65028" spans="4:4" x14ac:dyDescent="0.2">
      <c r="D65028" s="1"/>
    </row>
    <row r="65029" spans="4:4" x14ac:dyDescent="0.2">
      <c r="D65029" s="1"/>
    </row>
    <row r="65030" spans="4:4" x14ac:dyDescent="0.2">
      <c r="D65030" s="1"/>
    </row>
    <row r="65031" spans="4:4" x14ac:dyDescent="0.2">
      <c r="D65031" s="1"/>
    </row>
    <row r="65032" spans="4:4" x14ac:dyDescent="0.2">
      <c r="D65032" s="1"/>
    </row>
    <row r="65033" spans="4:4" x14ac:dyDescent="0.2">
      <c r="D65033" s="1"/>
    </row>
    <row r="65034" spans="4:4" x14ac:dyDescent="0.2">
      <c r="D65034" s="1"/>
    </row>
    <row r="65035" spans="4:4" x14ac:dyDescent="0.2">
      <c r="D65035" s="1"/>
    </row>
    <row r="65036" spans="4:4" x14ac:dyDescent="0.2">
      <c r="D65036" s="1"/>
    </row>
    <row r="65037" spans="4:4" x14ac:dyDescent="0.2">
      <c r="D65037" s="1"/>
    </row>
    <row r="65038" spans="4:4" x14ac:dyDescent="0.2">
      <c r="D65038" s="1"/>
    </row>
    <row r="65039" spans="4:4" x14ac:dyDescent="0.2">
      <c r="D65039" s="1"/>
    </row>
    <row r="65040" spans="4:4" x14ac:dyDescent="0.2">
      <c r="D65040" s="1"/>
    </row>
    <row r="65041" spans="4:4" x14ac:dyDescent="0.2">
      <c r="D65041" s="1"/>
    </row>
    <row r="65042" spans="4:4" x14ac:dyDescent="0.2">
      <c r="D65042" s="1"/>
    </row>
    <row r="65043" spans="4:4" x14ac:dyDescent="0.2">
      <c r="D65043" s="1"/>
    </row>
    <row r="65044" spans="4:4" x14ac:dyDescent="0.2">
      <c r="D65044" s="1"/>
    </row>
    <row r="65045" spans="4:4" x14ac:dyDescent="0.2">
      <c r="D65045" s="1"/>
    </row>
    <row r="65046" spans="4:4" x14ac:dyDescent="0.2">
      <c r="D65046" s="1"/>
    </row>
    <row r="65047" spans="4:4" x14ac:dyDescent="0.2">
      <c r="D65047" s="1"/>
    </row>
    <row r="65048" spans="4:4" x14ac:dyDescent="0.2">
      <c r="D65048" s="1"/>
    </row>
    <row r="65049" spans="4:4" x14ac:dyDescent="0.2">
      <c r="D65049" s="1"/>
    </row>
    <row r="65050" spans="4:4" x14ac:dyDescent="0.2">
      <c r="D65050" s="1"/>
    </row>
    <row r="65051" spans="4:4" x14ac:dyDescent="0.2">
      <c r="D65051" s="1"/>
    </row>
    <row r="65052" spans="4:4" x14ac:dyDescent="0.2">
      <c r="D65052" s="1"/>
    </row>
    <row r="65053" spans="4:4" x14ac:dyDescent="0.2">
      <c r="D65053" s="1"/>
    </row>
    <row r="65054" spans="4:4" x14ac:dyDescent="0.2">
      <c r="D65054" s="1"/>
    </row>
    <row r="65055" spans="4:4" x14ac:dyDescent="0.2">
      <c r="D65055" s="1"/>
    </row>
    <row r="65056" spans="4:4" x14ac:dyDescent="0.2">
      <c r="D65056" s="1"/>
    </row>
    <row r="65057" spans="4:4" x14ac:dyDescent="0.2">
      <c r="D65057" s="1"/>
    </row>
    <row r="65058" spans="4:4" x14ac:dyDescent="0.2">
      <c r="D65058" s="1"/>
    </row>
    <row r="65059" spans="4:4" x14ac:dyDescent="0.2">
      <c r="D65059" s="1"/>
    </row>
    <row r="65060" spans="4:4" x14ac:dyDescent="0.2">
      <c r="D65060" s="1"/>
    </row>
    <row r="65061" spans="4:4" x14ac:dyDescent="0.2">
      <c r="D65061" s="1"/>
    </row>
    <row r="65062" spans="4:4" x14ac:dyDescent="0.2">
      <c r="D65062" s="1"/>
    </row>
    <row r="65063" spans="4:4" x14ac:dyDescent="0.2">
      <c r="D65063" s="1"/>
    </row>
    <row r="65064" spans="4:4" x14ac:dyDescent="0.2">
      <c r="D65064" s="1"/>
    </row>
    <row r="65065" spans="4:4" x14ac:dyDescent="0.2">
      <c r="D65065" s="1"/>
    </row>
    <row r="65066" spans="4:4" x14ac:dyDescent="0.2">
      <c r="D65066" s="1"/>
    </row>
    <row r="65067" spans="4:4" x14ac:dyDescent="0.2">
      <c r="D65067" s="1"/>
    </row>
    <row r="65068" spans="4:4" x14ac:dyDescent="0.2">
      <c r="D65068" s="1"/>
    </row>
    <row r="65069" spans="4:4" x14ac:dyDescent="0.2">
      <c r="D65069" s="1"/>
    </row>
    <row r="65070" spans="4:4" x14ac:dyDescent="0.2">
      <c r="D65070" s="1"/>
    </row>
    <row r="65071" spans="4:4" x14ac:dyDescent="0.2">
      <c r="D65071" s="1"/>
    </row>
    <row r="65072" spans="4:4" x14ac:dyDescent="0.2">
      <c r="D65072" s="1"/>
    </row>
    <row r="65073" spans="4:4" x14ac:dyDescent="0.2">
      <c r="D65073" s="1"/>
    </row>
    <row r="65074" spans="4:4" x14ac:dyDescent="0.2">
      <c r="D65074" s="1"/>
    </row>
    <row r="65075" spans="4:4" x14ac:dyDescent="0.2">
      <c r="D65075" s="1"/>
    </row>
    <row r="65076" spans="4:4" x14ac:dyDescent="0.2">
      <c r="D65076" s="1"/>
    </row>
    <row r="65077" spans="4:4" x14ac:dyDescent="0.2">
      <c r="D65077" s="1"/>
    </row>
    <row r="65078" spans="4:4" x14ac:dyDescent="0.2">
      <c r="D65078" s="1"/>
    </row>
    <row r="65079" spans="4:4" x14ac:dyDescent="0.2">
      <c r="D65079" s="1"/>
    </row>
    <row r="65080" spans="4:4" x14ac:dyDescent="0.2">
      <c r="D65080" s="1"/>
    </row>
    <row r="65081" spans="4:4" x14ac:dyDescent="0.2">
      <c r="D65081" s="1"/>
    </row>
    <row r="65082" spans="4:4" x14ac:dyDescent="0.2">
      <c r="D65082" s="1"/>
    </row>
    <row r="65083" spans="4:4" x14ac:dyDescent="0.2">
      <c r="D65083" s="1"/>
    </row>
    <row r="65084" spans="4:4" x14ac:dyDescent="0.2">
      <c r="D65084" s="1"/>
    </row>
    <row r="65085" spans="4:4" x14ac:dyDescent="0.2">
      <c r="D65085" s="1"/>
    </row>
    <row r="65086" spans="4:4" x14ac:dyDescent="0.2">
      <c r="D65086" s="1"/>
    </row>
    <row r="65087" spans="4:4" x14ac:dyDescent="0.2">
      <c r="D65087" s="1"/>
    </row>
    <row r="65088" spans="4:4" x14ac:dyDescent="0.2">
      <c r="D65088" s="1"/>
    </row>
    <row r="65089" spans="4:4" x14ac:dyDescent="0.2">
      <c r="D65089" s="1"/>
    </row>
    <row r="65090" spans="4:4" x14ac:dyDescent="0.2">
      <c r="D65090" s="1"/>
    </row>
    <row r="65091" spans="4:4" x14ac:dyDescent="0.2">
      <c r="D65091" s="1"/>
    </row>
    <row r="65092" spans="4:4" x14ac:dyDescent="0.2">
      <c r="D65092" s="1"/>
    </row>
    <row r="65093" spans="4:4" x14ac:dyDescent="0.2">
      <c r="D65093" s="1"/>
    </row>
    <row r="65094" spans="4:4" x14ac:dyDescent="0.2">
      <c r="D65094" s="1"/>
    </row>
    <row r="65095" spans="4:4" x14ac:dyDescent="0.2">
      <c r="D65095" s="1"/>
    </row>
    <row r="65096" spans="4:4" x14ac:dyDescent="0.2">
      <c r="D65096" s="1"/>
    </row>
    <row r="65097" spans="4:4" x14ac:dyDescent="0.2">
      <c r="D65097" s="1"/>
    </row>
    <row r="65098" spans="4:4" x14ac:dyDescent="0.2">
      <c r="D65098" s="1"/>
    </row>
    <row r="65099" spans="4:4" x14ac:dyDescent="0.2">
      <c r="D65099" s="1"/>
    </row>
    <row r="65100" spans="4:4" x14ac:dyDescent="0.2">
      <c r="D65100" s="1"/>
    </row>
    <row r="65101" spans="4:4" x14ac:dyDescent="0.2">
      <c r="D65101" s="1"/>
    </row>
    <row r="65102" spans="4:4" x14ac:dyDescent="0.2">
      <c r="D65102" s="1"/>
    </row>
    <row r="65103" spans="4:4" x14ac:dyDescent="0.2">
      <c r="D65103" s="1"/>
    </row>
    <row r="65104" spans="4:4" x14ac:dyDescent="0.2">
      <c r="D65104" s="1"/>
    </row>
    <row r="65105" spans="4:4" x14ac:dyDescent="0.2">
      <c r="D65105" s="1"/>
    </row>
    <row r="65106" spans="4:4" x14ac:dyDescent="0.2">
      <c r="D65106" s="1"/>
    </row>
    <row r="65107" spans="4:4" x14ac:dyDescent="0.2">
      <c r="D65107" s="1"/>
    </row>
    <row r="65108" spans="4:4" x14ac:dyDescent="0.2">
      <c r="D65108" s="1"/>
    </row>
    <row r="65109" spans="4:4" x14ac:dyDescent="0.2">
      <c r="D65109" s="1"/>
    </row>
    <row r="65110" spans="4:4" x14ac:dyDescent="0.2">
      <c r="D65110" s="1"/>
    </row>
    <row r="65111" spans="4:4" x14ac:dyDescent="0.2">
      <c r="D65111" s="1"/>
    </row>
    <row r="65112" spans="4:4" x14ac:dyDescent="0.2">
      <c r="D65112" s="1"/>
    </row>
    <row r="65113" spans="4:4" x14ac:dyDescent="0.2">
      <c r="D65113" s="1"/>
    </row>
    <row r="65114" spans="4:4" x14ac:dyDescent="0.2">
      <c r="D65114" s="1"/>
    </row>
    <row r="65115" spans="4:4" x14ac:dyDescent="0.2">
      <c r="D65115" s="1"/>
    </row>
    <row r="65116" spans="4:4" x14ac:dyDescent="0.2">
      <c r="D65116" s="1"/>
    </row>
    <row r="65117" spans="4:4" x14ac:dyDescent="0.2">
      <c r="D65117" s="1"/>
    </row>
    <row r="65118" spans="4:4" x14ac:dyDescent="0.2">
      <c r="D65118" s="1"/>
    </row>
    <row r="65119" spans="4:4" x14ac:dyDescent="0.2">
      <c r="D65119" s="1"/>
    </row>
    <row r="65120" spans="4:4" x14ac:dyDescent="0.2">
      <c r="D65120" s="1"/>
    </row>
    <row r="65121" spans="4:4" x14ac:dyDescent="0.2">
      <c r="D65121" s="1"/>
    </row>
    <row r="65122" spans="4:4" x14ac:dyDescent="0.2">
      <c r="D65122" s="1"/>
    </row>
    <row r="65123" spans="4:4" x14ac:dyDescent="0.2">
      <c r="D65123" s="1"/>
    </row>
    <row r="65124" spans="4:4" x14ac:dyDescent="0.2">
      <c r="D65124" s="1"/>
    </row>
    <row r="65125" spans="4:4" x14ac:dyDescent="0.2">
      <c r="D65125" s="1"/>
    </row>
    <row r="65126" spans="4:4" x14ac:dyDescent="0.2">
      <c r="D65126" s="1"/>
    </row>
    <row r="65127" spans="4:4" x14ac:dyDescent="0.2">
      <c r="D65127" s="1"/>
    </row>
    <row r="65128" spans="4:4" x14ac:dyDescent="0.2">
      <c r="D65128" s="1"/>
    </row>
    <row r="65129" spans="4:4" x14ac:dyDescent="0.2">
      <c r="D65129" s="1"/>
    </row>
    <row r="65130" spans="4:4" x14ac:dyDescent="0.2">
      <c r="D65130" s="1"/>
    </row>
    <row r="65131" spans="4:4" x14ac:dyDescent="0.2">
      <c r="D65131" s="1"/>
    </row>
    <row r="65132" spans="4:4" x14ac:dyDescent="0.2">
      <c r="D65132" s="1"/>
    </row>
    <row r="65133" spans="4:4" x14ac:dyDescent="0.2">
      <c r="D65133" s="1"/>
    </row>
    <row r="65134" spans="4:4" x14ac:dyDescent="0.2">
      <c r="D65134" s="1"/>
    </row>
    <row r="65135" spans="4:4" x14ac:dyDescent="0.2">
      <c r="D65135" s="1"/>
    </row>
    <row r="65136" spans="4:4" x14ac:dyDescent="0.2">
      <c r="D65136" s="1"/>
    </row>
    <row r="65137" spans="4:4" x14ac:dyDescent="0.2">
      <c r="D65137" s="1"/>
    </row>
    <row r="65138" spans="4:4" x14ac:dyDescent="0.2">
      <c r="D65138" s="1"/>
    </row>
    <row r="65139" spans="4:4" x14ac:dyDescent="0.2">
      <c r="D65139" s="1"/>
    </row>
    <row r="65140" spans="4:4" x14ac:dyDescent="0.2">
      <c r="D65140" s="1"/>
    </row>
    <row r="65141" spans="4:4" x14ac:dyDescent="0.2">
      <c r="D65141" s="1"/>
    </row>
    <row r="65142" spans="4:4" x14ac:dyDescent="0.2">
      <c r="D65142" s="1"/>
    </row>
    <row r="65143" spans="4:4" x14ac:dyDescent="0.2">
      <c r="D65143" s="1"/>
    </row>
    <row r="65144" spans="4:4" x14ac:dyDescent="0.2">
      <c r="D65144" s="1"/>
    </row>
    <row r="65145" spans="4:4" x14ac:dyDescent="0.2">
      <c r="D65145" s="1"/>
    </row>
    <row r="65146" spans="4:4" x14ac:dyDescent="0.2">
      <c r="D65146" s="1"/>
    </row>
    <row r="65147" spans="4:4" x14ac:dyDescent="0.2">
      <c r="D65147" s="1"/>
    </row>
    <row r="65148" spans="4:4" x14ac:dyDescent="0.2">
      <c r="D65148" s="1"/>
    </row>
    <row r="65149" spans="4:4" x14ac:dyDescent="0.2">
      <c r="D65149" s="1"/>
    </row>
    <row r="65150" spans="4:4" x14ac:dyDescent="0.2">
      <c r="D65150" s="1"/>
    </row>
    <row r="65151" spans="4:4" x14ac:dyDescent="0.2">
      <c r="D65151" s="1"/>
    </row>
    <row r="65152" spans="4:4" x14ac:dyDescent="0.2">
      <c r="D65152" s="1"/>
    </row>
    <row r="65153" spans="4:4" x14ac:dyDescent="0.2">
      <c r="D65153" s="1"/>
    </row>
    <row r="65154" spans="4:4" x14ac:dyDescent="0.2">
      <c r="D65154" s="1"/>
    </row>
    <row r="65155" spans="4:4" x14ac:dyDescent="0.2">
      <c r="D65155" s="1"/>
    </row>
    <row r="65156" spans="4:4" x14ac:dyDescent="0.2">
      <c r="D65156" s="1"/>
    </row>
    <row r="65157" spans="4:4" x14ac:dyDescent="0.2">
      <c r="D65157" s="1"/>
    </row>
    <row r="65158" spans="4:4" x14ac:dyDescent="0.2">
      <c r="D65158" s="1"/>
    </row>
    <row r="65159" spans="4:4" x14ac:dyDescent="0.2">
      <c r="D65159" s="1"/>
    </row>
    <row r="65160" spans="4:4" x14ac:dyDescent="0.2">
      <c r="D65160" s="1"/>
    </row>
    <row r="65161" spans="4:4" x14ac:dyDescent="0.2">
      <c r="D65161" s="1"/>
    </row>
    <row r="65162" spans="4:4" x14ac:dyDescent="0.2">
      <c r="D65162" s="1"/>
    </row>
    <row r="65163" spans="4:4" x14ac:dyDescent="0.2">
      <c r="D65163" s="1"/>
    </row>
    <row r="65164" spans="4:4" x14ac:dyDescent="0.2">
      <c r="D65164" s="1"/>
    </row>
    <row r="65165" spans="4:4" x14ac:dyDescent="0.2">
      <c r="D65165" s="1"/>
    </row>
    <row r="65166" spans="4:4" x14ac:dyDescent="0.2">
      <c r="D65166" s="1"/>
    </row>
    <row r="65167" spans="4:4" x14ac:dyDescent="0.2">
      <c r="D65167" s="1"/>
    </row>
    <row r="65168" spans="4:4" x14ac:dyDescent="0.2">
      <c r="D65168" s="1"/>
    </row>
    <row r="65169" spans="4:4" x14ac:dyDescent="0.2">
      <c r="D65169" s="1"/>
    </row>
    <row r="65170" spans="4:4" x14ac:dyDescent="0.2">
      <c r="D65170" s="1"/>
    </row>
    <row r="65171" spans="4:4" x14ac:dyDescent="0.2">
      <c r="D65171" s="1"/>
    </row>
    <row r="65172" spans="4:4" x14ac:dyDescent="0.2">
      <c r="D65172" s="1"/>
    </row>
    <row r="65173" spans="4:4" x14ac:dyDescent="0.2">
      <c r="D65173" s="1"/>
    </row>
    <row r="65174" spans="4:4" x14ac:dyDescent="0.2">
      <c r="D65174" s="1"/>
    </row>
    <row r="65175" spans="4:4" x14ac:dyDescent="0.2">
      <c r="D65175" s="1"/>
    </row>
    <row r="65176" spans="4:4" x14ac:dyDescent="0.2">
      <c r="D65176" s="1"/>
    </row>
    <row r="65177" spans="4:4" x14ac:dyDescent="0.2">
      <c r="D65177" s="1"/>
    </row>
    <row r="65178" spans="4:4" x14ac:dyDescent="0.2">
      <c r="D65178" s="1"/>
    </row>
    <row r="65179" spans="4:4" x14ac:dyDescent="0.2">
      <c r="D65179" s="1"/>
    </row>
    <row r="65180" spans="4:4" x14ac:dyDescent="0.2">
      <c r="D65180" s="1"/>
    </row>
    <row r="65181" spans="4:4" x14ac:dyDescent="0.2">
      <c r="D65181" s="1"/>
    </row>
    <row r="65182" spans="4:4" x14ac:dyDescent="0.2">
      <c r="D65182" s="1"/>
    </row>
    <row r="65183" spans="4:4" x14ac:dyDescent="0.2">
      <c r="D65183" s="1"/>
    </row>
    <row r="65184" spans="4:4" x14ac:dyDescent="0.2">
      <c r="D65184" s="1"/>
    </row>
    <row r="65185" spans="4:4" x14ac:dyDescent="0.2">
      <c r="D65185" s="1"/>
    </row>
    <row r="65186" spans="4:4" x14ac:dyDescent="0.2">
      <c r="D65186" s="1"/>
    </row>
    <row r="65187" spans="4:4" x14ac:dyDescent="0.2">
      <c r="D65187" s="1"/>
    </row>
    <row r="65188" spans="4:4" x14ac:dyDescent="0.2">
      <c r="D65188" s="1"/>
    </row>
    <row r="65189" spans="4:4" x14ac:dyDescent="0.2">
      <c r="D65189" s="1"/>
    </row>
    <row r="65190" spans="4:4" x14ac:dyDescent="0.2">
      <c r="D65190" s="1"/>
    </row>
    <row r="65191" spans="4:4" x14ac:dyDescent="0.2">
      <c r="D65191" s="1"/>
    </row>
    <row r="65192" spans="4:4" x14ac:dyDescent="0.2">
      <c r="D65192" s="1"/>
    </row>
    <row r="65193" spans="4:4" x14ac:dyDescent="0.2">
      <c r="D65193" s="1"/>
    </row>
    <row r="65194" spans="4:4" x14ac:dyDescent="0.2">
      <c r="D65194" s="1"/>
    </row>
    <row r="65195" spans="4:4" x14ac:dyDescent="0.2">
      <c r="D65195" s="1"/>
    </row>
    <row r="65196" spans="4:4" x14ac:dyDescent="0.2">
      <c r="D65196" s="1"/>
    </row>
    <row r="65197" spans="4:4" x14ac:dyDescent="0.2">
      <c r="D65197" s="1"/>
    </row>
    <row r="65198" spans="4:4" x14ac:dyDescent="0.2">
      <c r="D65198" s="1"/>
    </row>
    <row r="65199" spans="4:4" x14ac:dyDescent="0.2">
      <c r="D65199" s="1"/>
    </row>
    <row r="65200" spans="4:4" x14ac:dyDescent="0.2">
      <c r="D65200" s="1"/>
    </row>
    <row r="65201" spans="4:4" x14ac:dyDescent="0.2">
      <c r="D65201" s="1"/>
    </row>
    <row r="65202" spans="4:4" x14ac:dyDescent="0.2">
      <c r="D65202" s="1"/>
    </row>
    <row r="65203" spans="4:4" x14ac:dyDescent="0.2">
      <c r="D65203" s="1"/>
    </row>
    <row r="65204" spans="4:4" x14ac:dyDescent="0.2">
      <c r="D65204" s="1"/>
    </row>
    <row r="65205" spans="4:4" x14ac:dyDescent="0.2">
      <c r="D65205" s="1"/>
    </row>
    <row r="65206" spans="4:4" x14ac:dyDescent="0.2">
      <c r="D65206" s="1"/>
    </row>
    <row r="65207" spans="4:4" x14ac:dyDescent="0.2">
      <c r="D65207" s="1"/>
    </row>
    <row r="65208" spans="4:4" x14ac:dyDescent="0.2">
      <c r="D65208" s="1"/>
    </row>
    <row r="65209" spans="4:4" x14ac:dyDescent="0.2">
      <c r="D65209" s="1"/>
    </row>
    <row r="65210" spans="4:4" x14ac:dyDescent="0.2">
      <c r="D65210" s="1"/>
    </row>
    <row r="65211" spans="4:4" x14ac:dyDescent="0.2">
      <c r="D65211" s="1"/>
    </row>
    <row r="65212" spans="4:4" x14ac:dyDescent="0.2">
      <c r="D65212" s="1"/>
    </row>
    <row r="65213" spans="4:4" x14ac:dyDescent="0.2">
      <c r="D65213" s="1"/>
    </row>
    <row r="65214" spans="4:4" x14ac:dyDescent="0.2">
      <c r="D65214" s="1"/>
    </row>
    <row r="65215" spans="4:4" x14ac:dyDescent="0.2">
      <c r="D65215" s="1"/>
    </row>
    <row r="65216" spans="4:4" x14ac:dyDescent="0.2">
      <c r="D65216" s="1"/>
    </row>
    <row r="65217" spans="4:4" x14ac:dyDescent="0.2">
      <c r="D65217" s="1"/>
    </row>
    <row r="65218" spans="4:4" x14ac:dyDescent="0.2">
      <c r="D65218" s="1"/>
    </row>
    <row r="65219" spans="4:4" x14ac:dyDescent="0.2">
      <c r="D65219" s="1"/>
    </row>
    <row r="65220" spans="4:4" x14ac:dyDescent="0.2">
      <c r="D65220" s="1"/>
    </row>
    <row r="65221" spans="4:4" x14ac:dyDescent="0.2">
      <c r="D65221" s="1"/>
    </row>
    <row r="65222" spans="4:4" x14ac:dyDescent="0.2">
      <c r="D65222" s="1"/>
    </row>
    <row r="65223" spans="4:4" x14ac:dyDescent="0.2">
      <c r="D65223" s="1"/>
    </row>
    <row r="65224" spans="4:4" x14ac:dyDescent="0.2">
      <c r="D65224" s="1"/>
    </row>
    <row r="65225" spans="4:4" x14ac:dyDescent="0.2">
      <c r="D65225" s="1"/>
    </row>
    <row r="65226" spans="4:4" x14ac:dyDescent="0.2">
      <c r="D65226" s="1"/>
    </row>
    <row r="65227" spans="4:4" x14ac:dyDescent="0.2">
      <c r="D65227" s="1"/>
    </row>
    <row r="65228" spans="4:4" x14ac:dyDescent="0.2">
      <c r="D65228" s="1"/>
    </row>
    <row r="65229" spans="4:4" x14ac:dyDescent="0.2">
      <c r="D65229" s="1"/>
    </row>
    <row r="65230" spans="4:4" x14ac:dyDescent="0.2">
      <c r="D65230" s="1"/>
    </row>
    <row r="65231" spans="4:4" x14ac:dyDescent="0.2">
      <c r="D65231" s="1"/>
    </row>
    <row r="65232" spans="4:4" x14ac:dyDescent="0.2">
      <c r="D65232" s="1"/>
    </row>
    <row r="65233" spans="4:4" x14ac:dyDescent="0.2">
      <c r="D65233" s="1"/>
    </row>
    <row r="65234" spans="4:4" x14ac:dyDescent="0.2">
      <c r="D65234" s="1"/>
    </row>
    <row r="65235" spans="4:4" x14ac:dyDescent="0.2">
      <c r="D65235" s="1"/>
    </row>
    <row r="65236" spans="4:4" x14ac:dyDescent="0.2">
      <c r="D65236" s="1"/>
    </row>
    <row r="65237" spans="4:4" x14ac:dyDescent="0.2">
      <c r="D65237" s="1"/>
    </row>
    <row r="65238" spans="4:4" x14ac:dyDescent="0.2">
      <c r="D65238" s="1"/>
    </row>
    <row r="65239" spans="4:4" x14ac:dyDescent="0.2">
      <c r="D65239" s="1"/>
    </row>
    <row r="65240" spans="4:4" x14ac:dyDescent="0.2">
      <c r="D65240" s="1"/>
    </row>
    <row r="65241" spans="4:4" x14ac:dyDescent="0.2">
      <c r="D65241" s="1"/>
    </row>
    <row r="65242" spans="4:4" x14ac:dyDescent="0.2">
      <c r="D65242" s="1"/>
    </row>
    <row r="65243" spans="4:4" x14ac:dyDescent="0.2">
      <c r="D65243" s="1"/>
    </row>
    <row r="65244" spans="4:4" x14ac:dyDescent="0.2">
      <c r="D65244" s="1"/>
    </row>
    <row r="65245" spans="4:4" x14ac:dyDescent="0.2">
      <c r="D65245" s="1"/>
    </row>
    <row r="65246" spans="4:4" x14ac:dyDescent="0.2">
      <c r="D65246" s="1"/>
    </row>
    <row r="65247" spans="4:4" x14ac:dyDescent="0.2">
      <c r="D65247" s="1"/>
    </row>
    <row r="65248" spans="4:4" x14ac:dyDescent="0.2">
      <c r="D65248" s="1"/>
    </row>
    <row r="65249" spans="4:4" x14ac:dyDescent="0.2">
      <c r="D65249" s="1"/>
    </row>
    <row r="65250" spans="4:4" x14ac:dyDescent="0.2">
      <c r="D65250" s="1"/>
    </row>
    <row r="65251" spans="4:4" x14ac:dyDescent="0.2">
      <c r="D65251" s="1"/>
    </row>
    <row r="65252" spans="4:4" x14ac:dyDescent="0.2">
      <c r="D65252" s="1"/>
    </row>
    <row r="65253" spans="4:4" x14ac:dyDescent="0.2">
      <c r="D65253" s="1"/>
    </row>
    <row r="65254" spans="4:4" x14ac:dyDescent="0.2">
      <c r="D65254" s="1"/>
    </row>
    <row r="65255" spans="4:4" x14ac:dyDescent="0.2">
      <c r="D65255" s="1"/>
    </row>
    <row r="65256" spans="4:4" x14ac:dyDescent="0.2">
      <c r="D65256" s="1"/>
    </row>
    <row r="65257" spans="4:4" x14ac:dyDescent="0.2">
      <c r="D65257" s="1"/>
    </row>
    <row r="65258" spans="4:4" x14ac:dyDescent="0.2">
      <c r="D65258" s="1"/>
    </row>
    <row r="65259" spans="4:4" x14ac:dyDescent="0.2">
      <c r="D65259" s="1"/>
    </row>
    <row r="65260" spans="4:4" x14ac:dyDescent="0.2">
      <c r="D65260" s="1"/>
    </row>
    <row r="65261" spans="4:4" x14ac:dyDescent="0.2">
      <c r="D65261" s="1"/>
    </row>
    <row r="65262" spans="4:4" x14ac:dyDescent="0.2">
      <c r="D65262" s="1"/>
    </row>
    <row r="65263" spans="4:4" x14ac:dyDescent="0.2">
      <c r="D65263" s="1"/>
    </row>
    <row r="65264" spans="4:4" x14ac:dyDescent="0.2">
      <c r="D65264" s="1"/>
    </row>
    <row r="65265" spans="4:4" x14ac:dyDescent="0.2">
      <c r="D65265" s="1"/>
    </row>
    <row r="65266" spans="4:4" x14ac:dyDescent="0.2">
      <c r="D65266" s="1"/>
    </row>
    <row r="65267" spans="4:4" x14ac:dyDescent="0.2">
      <c r="D65267" s="1"/>
    </row>
    <row r="65268" spans="4:4" x14ac:dyDescent="0.2">
      <c r="D65268" s="1"/>
    </row>
    <row r="65269" spans="4:4" x14ac:dyDescent="0.2">
      <c r="D65269" s="1"/>
    </row>
    <row r="65270" spans="4:4" x14ac:dyDescent="0.2">
      <c r="D65270" s="1"/>
    </row>
    <row r="65271" spans="4:4" x14ac:dyDescent="0.2">
      <c r="D65271" s="1"/>
    </row>
    <row r="65272" spans="4:4" x14ac:dyDescent="0.2">
      <c r="D65272" s="1"/>
    </row>
    <row r="65273" spans="4:4" x14ac:dyDescent="0.2">
      <c r="D65273" s="1"/>
    </row>
    <row r="65274" spans="4:4" x14ac:dyDescent="0.2">
      <c r="D65274" s="1"/>
    </row>
    <row r="65275" spans="4:4" x14ac:dyDescent="0.2">
      <c r="D65275" s="1"/>
    </row>
    <row r="65276" spans="4:4" x14ac:dyDescent="0.2">
      <c r="D65276" s="1"/>
    </row>
    <row r="65277" spans="4:4" x14ac:dyDescent="0.2">
      <c r="D65277" s="1"/>
    </row>
    <row r="65278" spans="4:4" x14ac:dyDescent="0.2">
      <c r="D65278" s="1"/>
    </row>
    <row r="65279" spans="4:4" x14ac:dyDescent="0.2">
      <c r="D65279" s="1"/>
    </row>
    <row r="65280" spans="4:4" x14ac:dyDescent="0.2">
      <c r="D65280" s="1"/>
    </row>
    <row r="65281" spans="4:4" x14ac:dyDescent="0.2">
      <c r="D65281" s="1"/>
    </row>
    <row r="65282" spans="4:4" x14ac:dyDescent="0.2">
      <c r="D65282" s="1"/>
    </row>
    <row r="65283" spans="4:4" x14ac:dyDescent="0.2">
      <c r="D65283" s="1"/>
    </row>
    <row r="65284" spans="4:4" x14ac:dyDescent="0.2">
      <c r="D65284" s="1"/>
    </row>
    <row r="65285" spans="4:4" x14ac:dyDescent="0.2">
      <c r="D65285" s="1"/>
    </row>
    <row r="65286" spans="4:4" x14ac:dyDescent="0.2">
      <c r="D65286" s="1"/>
    </row>
    <row r="65287" spans="4:4" x14ac:dyDescent="0.2">
      <c r="D65287" s="1"/>
    </row>
    <row r="65288" spans="4:4" x14ac:dyDescent="0.2">
      <c r="D65288" s="1"/>
    </row>
    <row r="65289" spans="4:4" x14ac:dyDescent="0.2">
      <c r="D65289" s="1"/>
    </row>
    <row r="65290" spans="4:4" x14ac:dyDescent="0.2">
      <c r="D65290" s="1"/>
    </row>
    <row r="65291" spans="4:4" x14ac:dyDescent="0.2">
      <c r="D65291" s="1"/>
    </row>
    <row r="65292" spans="4:4" x14ac:dyDescent="0.2">
      <c r="D65292" s="1"/>
    </row>
    <row r="65293" spans="4:4" x14ac:dyDescent="0.2">
      <c r="D65293" s="1"/>
    </row>
    <row r="65294" spans="4:4" x14ac:dyDescent="0.2">
      <c r="D65294" s="1"/>
    </row>
    <row r="65295" spans="4:4" x14ac:dyDescent="0.2">
      <c r="D65295" s="1"/>
    </row>
    <row r="65296" spans="4:4" x14ac:dyDescent="0.2">
      <c r="D65296" s="1"/>
    </row>
    <row r="65297" spans="4:4" x14ac:dyDescent="0.2">
      <c r="D65297" s="1"/>
    </row>
    <row r="65298" spans="4:4" x14ac:dyDescent="0.2">
      <c r="D65298" s="1"/>
    </row>
    <row r="65299" spans="4:4" x14ac:dyDescent="0.2">
      <c r="D65299" s="1"/>
    </row>
    <row r="65300" spans="4:4" x14ac:dyDescent="0.2">
      <c r="D65300" s="1"/>
    </row>
    <row r="65301" spans="4:4" x14ac:dyDescent="0.2">
      <c r="D65301" s="1"/>
    </row>
    <row r="65302" spans="4:4" x14ac:dyDescent="0.2">
      <c r="D65302" s="1"/>
    </row>
    <row r="65303" spans="4:4" x14ac:dyDescent="0.2">
      <c r="D65303" s="1"/>
    </row>
    <row r="65304" spans="4:4" x14ac:dyDescent="0.2">
      <c r="D65304" s="1"/>
    </row>
    <row r="65305" spans="4:4" x14ac:dyDescent="0.2">
      <c r="D65305" s="1"/>
    </row>
    <row r="65306" spans="4:4" x14ac:dyDescent="0.2">
      <c r="D65306" s="1"/>
    </row>
    <row r="65307" spans="4:4" x14ac:dyDescent="0.2">
      <c r="D65307" s="1"/>
    </row>
    <row r="65308" spans="4:4" x14ac:dyDescent="0.2">
      <c r="D65308" s="1"/>
    </row>
    <row r="65309" spans="4:4" x14ac:dyDescent="0.2">
      <c r="D65309" s="1"/>
    </row>
    <row r="65310" spans="4:4" x14ac:dyDescent="0.2">
      <c r="D65310" s="1"/>
    </row>
    <row r="65311" spans="4:4" x14ac:dyDescent="0.2">
      <c r="D65311" s="1"/>
    </row>
    <row r="65312" spans="4:4" x14ac:dyDescent="0.2">
      <c r="D65312" s="1"/>
    </row>
    <row r="65313" spans="4:4" x14ac:dyDescent="0.2">
      <c r="D65313" s="1"/>
    </row>
    <row r="65314" spans="4:4" x14ac:dyDescent="0.2">
      <c r="D65314" s="1"/>
    </row>
    <row r="65315" spans="4:4" x14ac:dyDescent="0.2">
      <c r="D65315" s="1"/>
    </row>
    <row r="65316" spans="4:4" x14ac:dyDescent="0.2">
      <c r="D65316" s="1"/>
    </row>
    <row r="65317" spans="4:4" x14ac:dyDescent="0.2">
      <c r="D65317" s="1"/>
    </row>
    <row r="65318" spans="4:4" x14ac:dyDescent="0.2">
      <c r="D65318" s="1"/>
    </row>
    <row r="65319" spans="4:4" x14ac:dyDescent="0.2">
      <c r="D65319" s="1"/>
    </row>
    <row r="65320" spans="4:4" x14ac:dyDescent="0.2">
      <c r="D65320" s="1"/>
    </row>
    <row r="65321" spans="4:4" x14ac:dyDescent="0.2">
      <c r="D65321" s="1"/>
    </row>
    <row r="65322" spans="4:4" x14ac:dyDescent="0.2">
      <c r="D65322" s="1"/>
    </row>
    <row r="65323" spans="4:4" x14ac:dyDescent="0.2">
      <c r="D65323" s="1"/>
    </row>
    <row r="65324" spans="4:4" x14ac:dyDescent="0.2">
      <c r="D65324" s="1"/>
    </row>
    <row r="65325" spans="4:4" x14ac:dyDescent="0.2">
      <c r="D65325" s="1"/>
    </row>
    <row r="65326" spans="4:4" x14ac:dyDescent="0.2">
      <c r="D65326" s="1"/>
    </row>
    <row r="65327" spans="4:4" x14ac:dyDescent="0.2">
      <c r="D65327" s="1"/>
    </row>
    <row r="65328" spans="4:4" x14ac:dyDescent="0.2">
      <c r="D65328" s="1"/>
    </row>
    <row r="65329" spans="4:4" x14ac:dyDescent="0.2">
      <c r="D65329" s="1"/>
    </row>
    <row r="65330" spans="4:4" x14ac:dyDescent="0.2">
      <c r="D65330" s="1"/>
    </row>
    <row r="65331" spans="4:4" x14ac:dyDescent="0.2">
      <c r="D65331" s="1"/>
    </row>
    <row r="65332" spans="4:4" x14ac:dyDescent="0.2">
      <c r="D65332" s="1"/>
    </row>
    <row r="65333" spans="4:4" x14ac:dyDescent="0.2">
      <c r="D65333" s="1"/>
    </row>
    <row r="65334" spans="4:4" x14ac:dyDescent="0.2">
      <c r="D65334" s="1"/>
    </row>
    <row r="65335" spans="4:4" x14ac:dyDescent="0.2">
      <c r="D65335" s="1"/>
    </row>
    <row r="65336" spans="4:4" x14ac:dyDescent="0.2">
      <c r="D65336" s="1"/>
    </row>
    <row r="65337" spans="4:4" x14ac:dyDescent="0.2">
      <c r="D65337" s="1"/>
    </row>
    <row r="65338" spans="4:4" x14ac:dyDescent="0.2">
      <c r="D65338" s="1"/>
    </row>
    <row r="65339" spans="4:4" x14ac:dyDescent="0.2">
      <c r="D65339" s="1"/>
    </row>
    <row r="65340" spans="4:4" x14ac:dyDescent="0.2">
      <c r="D65340" s="1"/>
    </row>
    <row r="65341" spans="4:4" x14ac:dyDescent="0.2">
      <c r="D65341" s="1"/>
    </row>
    <row r="65342" spans="4:4" x14ac:dyDescent="0.2">
      <c r="D65342" s="1"/>
    </row>
    <row r="65343" spans="4:4" x14ac:dyDescent="0.2">
      <c r="D65343" s="1"/>
    </row>
    <row r="65344" spans="4:4" x14ac:dyDescent="0.2">
      <c r="D65344" s="1"/>
    </row>
    <row r="65345" spans="4:4" x14ac:dyDescent="0.2">
      <c r="D65345" s="1"/>
    </row>
    <row r="65346" spans="4:4" x14ac:dyDescent="0.2">
      <c r="D65346" s="1"/>
    </row>
    <row r="65347" spans="4:4" x14ac:dyDescent="0.2">
      <c r="D65347" s="1"/>
    </row>
    <row r="65348" spans="4:4" x14ac:dyDescent="0.2">
      <c r="D65348" s="1"/>
    </row>
    <row r="65349" spans="4:4" x14ac:dyDescent="0.2">
      <c r="D65349" s="1"/>
    </row>
    <row r="65350" spans="4:4" x14ac:dyDescent="0.2">
      <c r="D65350" s="1"/>
    </row>
    <row r="65351" spans="4:4" x14ac:dyDescent="0.2">
      <c r="D65351" s="1"/>
    </row>
    <row r="65352" spans="4:4" x14ac:dyDescent="0.2">
      <c r="D65352" s="1"/>
    </row>
    <row r="65353" spans="4:4" x14ac:dyDescent="0.2">
      <c r="D65353" s="1"/>
    </row>
    <row r="65354" spans="4:4" x14ac:dyDescent="0.2">
      <c r="D65354" s="1"/>
    </row>
    <row r="65355" spans="4:4" x14ac:dyDescent="0.2">
      <c r="D65355" s="1"/>
    </row>
    <row r="65356" spans="4:4" x14ac:dyDescent="0.2">
      <c r="D65356" s="1"/>
    </row>
    <row r="65357" spans="4:4" x14ac:dyDescent="0.2">
      <c r="D65357" s="1"/>
    </row>
    <row r="65358" spans="4:4" x14ac:dyDescent="0.2">
      <c r="D65358" s="1"/>
    </row>
    <row r="65359" spans="4:4" x14ac:dyDescent="0.2">
      <c r="D65359" s="1"/>
    </row>
    <row r="65360" spans="4:4" x14ac:dyDescent="0.2">
      <c r="D65360" s="1"/>
    </row>
    <row r="65361" spans="4:4" x14ac:dyDescent="0.2">
      <c r="D65361" s="1"/>
    </row>
    <row r="65362" spans="4:4" x14ac:dyDescent="0.2">
      <c r="D65362" s="1"/>
    </row>
    <row r="65363" spans="4:4" x14ac:dyDescent="0.2">
      <c r="D65363" s="1"/>
    </row>
    <row r="65364" spans="4:4" x14ac:dyDescent="0.2">
      <c r="D65364" s="1"/>
    </row>
    <row r="65365" spans="4:4" x14ac:dyDescent="0.2">
      <c r="D65365" s="1"/>
    </row>
    <row r="65366" spans="4:4" x14ac:dyDescent="0.2">
      <c r="D65366" s="1"/>
    </row>
    <row r="65367" spans="4:4" x14ac:dyDescent="0.2">
      <c r="D65367" s="1"/>
    </row>
    <row r="65368" spans="4:4" x14ac:dyDescent="0.2">
      <c r="D65368" s="1"/>
    </row>
    <row r="65369" spans="4:4" x14ac:dyDescent="0.2">
      <c r="D65369" s="1"/>
    </row>
    <row r="65370" spans="4:4" x14ac:dyDescent="0.2">
      <c r="D65370" s="1"/>
    </row>
    <row r="65371" spans="4:4" x14ac:dyDescent="0.2">
      <c r="D65371" s="1"/>
    </row>
    <row r="65372" spans="4:4" x14ac:dyDescent="0.2">
      <c r="D65372" s="1"/>
    </row>
    <row r="65373" spans="4:4" x14ac:dyDescent="0.2">
      <c r="D65373" s="1"/>
    </row>
    <row r="65374" spans="4:4" x14ac:dyDescent="0.2">
      <c r="D65374" s="1"/>
    </row>
    <row r="65375" spans="4:4" x14ac:dyDescent="0.2">
      <c r="D65375" s="1"/>
    </row>
    <row r="65376" spans="4:4" x14ac:dyDescent="0.2">
      <c r="D65376" s="1"/>
    </row>
    <row r="65377" spans="4:4" x14ac:dyDescent="0.2">
      <c r="D65377" s="1"/>
    </row>
    <row r="65378" spans="4:4" x14ac:dyDescent="0.2">
      <c r="D65378" s="1"/>
    </row>
    <row r="65379" spans="4:4" x14ac:dyDescent="0.2">
      <c r="D65379" s="1"/>
    </row>
    <row r="65380" spans="4:4" x14ac:dyDescent="0.2">
      <c r="D65380" s="1"/>
    </row>
    <row r="65381" spans="4:4" x14ac:dyDescent="0.2">
      <c r="D65381" s="1"/>
    </row>
    <row r="65382" spans="4:4" x14ac:dyDescent="0.2">
      <c r="D65382" s="1"/>
    </row>
    <row r="65383" spans="4:4" x14ac:dyDescent="0.2">
      <c r="D65383" s="1"/>
    </row>
    <row r="65384" spans="4:4" x14ac:dyDescent="0.2">
      <c r="D65384" s="1"/>
    </row>
    <row r="65385" spans="4:4" x14ac:dyDescent="0.2">
      <c r="D65385" s="1"/>
    </row>
    <row r="65386" spans="4:4" x14ac:dyDescent="0.2">
      <c r="D65386" s="1"/>
    </row>
    <row r="65387" spans="4:4" x14ac:dyDescent="0.2">
      <c r="D65387" s="1"/>
    </row>
    <row r="65388" spans="4:4" x14ac:dyDescent="0.2">
      <c r="D65388" s="1"/>
    </row>
    <row r="65389" spans="4:4" x14ac:dyDescent="0.2">
      <c r="D65389" s="1"/>
    </row>
    <row r="65390" spans="4:4" x14ac:dyDescent="0.2">
      <c r="D65390" s="1"/>
    </row>
    <row r="65391" spans="4:4" x14ac:dyDescent="0.2">
      <c r="D65391" s="1"/>
    </row>
    <row r="65392" spans="4:4" x14ac:dyDescent="0.2">
      <c r="D65392" s="1"/>
    </row>
    <row r="65393" spans="4:4" x14ac:dyDescent="0.2">
      <c r="D65393" s="1"/>
    </row>
    <row r="65394" spans="4:4" x14ac:dyDescent="0.2">
      <c r="D65394" s="1"/>
    </row>
    <row r="65395" spans="4:4" x14ac:dyDescent="0.2">
      <c r="D65395" s="1"/>
    </row>
    <row r="65396" spans="4:4" x14ac:dyDescent="0.2">
      <c r="D65396" s="1"/>
    </row>
    <row r="65397" spans="4:4" x14ac:dyDescent="0.2">
      <c r="D65397" s="1"/>
    </row>
    <row r="65398" spans="4:4" x14ac:dyDescent="0.2">
      <c r="D65398" s="1"/>
    </row>
    <row r="65399" spans="4:4" x14ac:dyDescent="0.2">
      <c r="D65399" s="1"/>
    </row>
    <row r="65400" spans="4:4" x14ac:dyDescent="0.2">
      <c r="D65400" s="1"/>
    </row>
    <row r="65401" spans="4:4" x14ac:dyDescent="0.2">
      <c r="D65401" s="1"/>
    </row>
    <row r="65402" spans="4:4" x14ac:dyDescent="0.2">
      <c r="D65402" s="1"/>
    </row>
    <row r="65403" spans="4:4" x14ac:dyDescent="0.2">
      <c r="D65403" s="1"/>
    </row>
    <row r="65404" spans="4:4" x14ac:dyDescent="0.2">
      <c r="D65404" s="1"/>
    </row>
    <row r="65405" spans="4:4" x14ac:dyDescent="0.2">
      <c r="D65405" s="1"/>
    </row>
    <row r="65406" spans="4:4" x14ac:dyDescent="0.2">
      <c r="D65406" s="1"/>
    </row>
    <row r="65407" spans="4:4" x14ac:dyDescent="0.2">
      <c r="D65407" s="1"/>
    </row>
    <row r="65408" spans="4:4" x14ac:dyDescent="0.2">
      <c r="D65408" s="1"/>
    </row>
    <row r="65409" spans="4:4" x14ac:dyDescent="0.2">
      <c r="D65409" s="1"/>
    </row>
    <row r="65410" spans="4:4" x14ac:dyDescent="0.2">
      <c r="D65410" s="1"/>
    </row>
    <row r="65411" spans="4:4" x14ac:dyDescent="0.2">
      <c r="D65411" s="1"/>
    </row>
    <row r="65412" spans="4:4" x14ac:dyDescent="0.2">
      <c r="D65412" s="1"/>
    </row>
    <row r="65413" spans="4:4" x14ac:dyDescent="0.2">
      <c r="D65413" s="1"/>
    </row>
    <row r="65414" spans="4:4" x14ac:dyDescent="0.2">
      <c r="D65414" s="1"/>
    </row>
    <row r="65415" spans="4:4" x14ac:dyDescent="0.2">
      <c r="D65415" s="1"/>
    </row>
    <row r="65416" spans="4:4" x14ac:dyDescent="0.2">
      <c r="D65416" s="1"/>
    </row>
    <row r="65417" spans="4:4" x14ac:dyDescent="0.2">
      <c r="D65417" s="1"/>
    </row>
    <row r="65418" spans="4:4" x14ac:dyDescent="0.2">
      <c r="D65418" s="1"/>
    </row>
    <row r="65419" spans="4:4" x14ac:dyDescent="0.2">
      <c r="D65419" s="1"/>
    </row>
    <row r="65420" spans="4:4" x14ac:dyDescent="0.2">
      <c r="D65420" s="1"/>
    </row>
    <row r="65421" spans="4:4" x14ac:dyDescent="0.2">
      <c r="D65421" s="1"/>
    </row>
    <row r="65422" spans="4:4" x14ac:dyDescent="0.2">
      <c r="D65422" s="1"/>
    </row>
    <row r="65423" spans="4:4" x14ac:dyDescent="0.2">
      <c r="D65423" s="1"/>
    </row>
    <row r="65424" spans="4:4" x14ac:dyDescent="0.2">
      <c r="D65424" s="1"/>
    </row>
    <row r="65425" spans="4:4" x14ac:dyDescent="0.2">
      <c r="D65425" s="1"/>
    </row>
    <row r="65426" spans="4:4" x14ac:dyDescent="0.2">
      <c r="D65426" s="1"/>
    </row>
    <row r="65427" spans="4:4" x14ac:dyDescent="0.2">
      <c r="D65427" s="1"/>
    </row>
    <row r="65428" spans="4:4" x14ac:dyDescent="0.2">
      <c r="D65428" s="1"/>
    </row>
    <row r="65429" spans="4:4" x14ac:dyDescent="0.2">
      <c r="D65429" s="1"/>
    </row>
    <row r="65430" spans="4:4" x14ac:dyDescent="0.2">
      <c r="D65430" s="1"/>
    </row>
    <row r="65431" spans="4:4" x14ac:dyDescent="0.2">
      <c r="D65431" s="1"/>
    </row>
    <row r="65432" spans="4:4" x14ac:dyDescent="0.2">
      <c r="D65432" s="1"/>
    </row>
    <row r="65433" spans="4:4" x14ac:dyDescent="0.2">
      <c r="D65433" s="1"/>
    </row>
    <row r="65434" spans="4:4" x14ac:dyDescent="0.2">
      <c r="D65434" s="1"/>
    </row>
    <row r="65435" spans="4:4" x14ac:dyDescent="0.2">
      <c r="D65435" s="1"/>
    </row>
    <row r="65436" spans="4:4" x14ac:dyDescent="0.2">
      <c r="D65436" s="1"/>
    </row>
    <row r="65437" spans="4:4" x14ac:dyDescent="0.2">
      <c r="D65437" s="1"/>
    </row>
    <row r="65438" spans="4:4" x14ac:dyDescent="0.2">
      <c r="D65438" s="1"/>
    </row>
    <row r="65439" spans="4:4" x14ac:dyDescent="0.2">
      <c r="D65439" s="1"/>
    </row>
    <row r="65440" spans="4:4" x14ac:dyDescent="0.2">
      <c r="D65440" s="1"/>
    </row>
    <row r="65441" spans="4:4" x14ac:dyDescent="0.2">
      <c r="D65441" s="1"/>
    </row>
    <row r="65442" spans="4:4" x14ac:dyDescent="0.2">
      <c r="D65442" s="1"/>
    </row>
    <row r="65443" spans="4:4" x14ac:dyDescent="0.2">
      <c r="D65443" s="1"/>
    </row>
    <row r="65444" spans="4:4" x14ac:dyDescent="0.2">
      <c r="D65444" s="1"/>
    </row>
    <row r="65445" spans="4:4" x14ac:dyDescent="0.2">
      <c r="D65445" s="1"/>
    </row>
    <row r="65446" spans="4:4" x14ac:dyDescent="0.2">
      <c r="D65446" s="1"/>
    </row>
    <row r="65447" spans="4:4" x14ac:dyDescent="0.2">
      <c r="D65447" s="1"/>
    </row>
    <row r="65448" spans="4:4" x14ac:dyDescent="0.2">
      <c r="D65448" s="1"/>
    </row>
    <row r="65449" spans="4:4" x14ac:dyDescent="0.2">
      <c r="D65449" s="1"/>
    </row>
    <row r="65450" spans="4:4" x14ac:dyDescent="0.2">
      <c r="D65450" s="1"/>
    </row>
    <row r="65451" spans="4:4" x14ac:dyDescent="0.2">
      <c r="D65451" s="1"/>
    </row>
    <row r="65452" spans="4:4" x14ac:dyDescent="0.2">
      <c r="D65452" s="1"/>
    </row>
    <row r="65453" spans="4:4" x14ac:dyDescent="0.2">
      <c r="D65453" s="1"/>
    </row>
    <row r="65454" spans="4:4" x14ac:dyDescent="0.2">
      <c r="D65454" s="1"/>
    </row>
    <row r="65455" spans="4:4" x14ac:dyDescent="0.2">
      <c r="D65455" s="1"/>
    </row>
    <row r="65456" spans="4:4" x14ac:dyDescent="0.2">
      <c r="D65456" s="1"/>
    </row>
    <row r="65457" spans="4:4" x14ac:dyDescent="0.2">
      <c r="D65457" s="1"/>
    </row>
    <row r="65458" spans="4:4" x14ac:dyDescent="0.2">
      <c r="D65458" s="1"/>
    </row>
    <row r="65459" spans="4:4" x14ac:dyDescent="0.2">
      <c r="D65459" s="1"/>
    </row>
    <row r="65460" spans="4:4" x14ac:dyDescent="0.2">
      <c r="D65460" s="1"/>
    </row>
    <row r="65461" spans="4:4" x14ac:dyDescent="0.2">
      <c r="D65461" s="1"/>
    </row>
    <row r="65462" spans="4:4" x14ac:dyDescent="0.2">
      <c r="D65462" s="1"/>
    </row>
    <row r="65463" spans="4:4" x14ac:dyDescent="0.2">
      <c r="D65463" s="1"/>
    </row>
    <row r="65464" spans="4:4" x14ac:dyDescent="0.2">
      <c r="D65464" s="1"/>
    </row>
    <row r="65465" spans="4:4" x14ac:dyDescent="0.2">
      <c r="D65465" s="1"/>
    </row>
    <row r="65466" spans="4:4" x14ac:dyDescent="0.2">
      <c r="D65466" s="1"/>
    </row>
    <row r="65467" spans="4:4" x14ac:dyDescent="0.2">
      <c r="D65467" s="1"/>
    </row>
    <row r="65468" spans="4:4" x14ac:dyDescent="0.2">
      <c r="D65468" s="1"/>
    </row>
    <row r="65469" spans="4:4" x14ac:dyDescent="0.2">
      <c r="D65469" s="1"/>
    </row>
    <row r="65470" spans="4:4" x14ac:dyDescent="0.2">
      <c r="D65470" s="1"/>
    </row>
    <row r="65471" spans="4:4" x14ac:dyDescent="0.2">
      <c r="D65471" s="1"/>
    </row>
    <row r="65472" spans="4:4" x14ac:dyDescent="0.2">
      <c r="D65472" s="1"/>
    </row>
    <row r="65473" spans="4:4" x14ac:dyDescent="0.2">
      <c r="D65473" s="1"/>
    </row>
    <row r="65474" spans="4:4" x14ac:dyDescent="0.2">
      <c r="D65474" s="1"/>
    </row>
    <row r="65475" spans="4:4" x14ac:dyDescent="0.2">
      <c r="D65475" s="1"/>
    </row>
    <row r="65476" spans="4:4" x14ac:dyDescent="0.2">
      <c r="D65476" s="1"/>
    </row>
    <row r="65477" spans="4:4" x14ac:dyDescent="0.2">
      <c r="D65477" s="1"/>
    </row>
    <row r="65478" spans="4:4" x14ac:dyDescent="0.2">
      <c r="D65478" s="1"/>
    </row>
    <row r="65479" spans="4:4" x14ac:dyDescent="0.2">
      <c r="D65479" s="1"/>
    </row>
    <row r="65480" spans="4:4" x14ac:dyDescent="0.2">
      <c r="D65480" s="1"/>
    </row>
    <row r="65481" spans="4:4" x14ac:dyDescent="0.2">
      <c r="D65481" s="1"/>
    </row>
    <row r="65482" spans="4:4" x14ac:dyDescent="0.2">
      <c r="D65482" s="1"/>
    </row>
    <row r="65483" spans="4:4" x14ac:dyDescent="0.2">
      <c r="D65483" s="1"/>
    </row>
    <row r="65484" spans="4:4" x14ac:dyDescent="0.2">
      <c r="D65484" s="1"/>
    </row>
    <row r="65485" spans="4:4" x14ac:dyDescent="0.2">
      <c r="D65485" s="1"/>
    </row>
    <row r="65486" spans="4:4" x14ac:dyDescent="0.2">
      <c r="D65486" s="1"/>
    </row>
    <row r="65487" spans="4:4" x14ac:dyDescent="0.2">
      <c r="D65487" s="1"/>
    </row>
    <row r="65488" spans="4:4" x14ac:dyDescent="0.2">
      <c r="D65488" s="1"/>
    </row>
    <row r="65489" spans="4:4" x14ac:dyDescent="0.2">
      <c r="D65489" s="1"/>
    </row>
    <row r="65490" spans="4:4" x14ac:dyDescent="0.2">
      <c r="D65490" s="1"/>
    </row>
    <row r="65491" spans="4:4" x14ac:dyDescent="0.2">
      <c r="D65491" s="1"/>
    </row>
    <row r="65492" spans="4:4" x14ac:dyDescent="0.2">
      <c r="D65492" s="1"/>
    </row>
    <row r="65493" spans="4:4" x14ac:dyDescent="0.2">
      <c r="D65493" s="1"/>
    </row>
    <row r="65494" spans="4:4" x14ac:dyDescent="0.2">
      <c r="D65494" s="1"/>
    </row>
    <row r="65495" spans="4:4" x14ac:dyDescent="0.2">
      <c r="D65495" s="1"/>
    </row>
    <row r="65496" spans="4:4" x14ac:dyDescent="0.2">
      <c r="D65496" s="1"/>
    </row>
    <row r="65497" spans="4:4" x14ac:dyDescent="0.2">
      <c r="D65497" s="1"/>
    </row>
    <row r="65498" spans="4:4" x14ac:dyDescent="0.2">
      <c r="D65498" s="1"/>
    </row>
    <row r="65499" spans="4:4" x14ac:dyDescent="0.2">
      <c r="D65499" s="1"/>
    </row>
    <row r="65500" spans="4:4" x14ac:dyDescent="0.2">
      <c r="D65500" s="1"/>
    </row>
    <row r="65501" spans="4:4" x14ac:dyDescent="0.2">
      <c r="D65501" s="1"/>
    </row>
    <row r="65502" spans="4:4" x14ac:dyDescent="0.2">
      <c r="D65502" s="1"/>
    </row>
    <row r="65503" spans="4:4" x14ac:dyDescent="0.2">
      <c r="D65503" s="1"/>
    </row>
    <row r="65504" spans="4:4" x14ac:dyDescent="0.2">
      <c r="D65504" s="1"/>
    </row>
    <row r="65505" spans="4:4" x14ac:dyDescent="0.2">
      <c r="D65505" s="1"/>
    </row>
    <row r="65506" spans="4:4" x14ac:dyDescent="0.2">
      <c r="D65506" s="1"/>
    </row>
    <row r="65507" spans="4:4" x14ac:dyDescent="0.2">
      <c r="D65507" s="1"/>
    </row>
    <row r="65508" spans="4:4" x14ac:dyDescent="0.2">
      <c r="D65508" s="1"/>
    </row>
    <row r="65509" spans="4:4" x14ac:dyDescent="0.2">
      <c r="D65509" s="1"/>
    </row>
    <row r="65510" spans="4:4" x14ac:dyDescent="0.2">
      <c r="D65510" s="1"/>
    </row>
    <row r="65511" spans="4:4" x14ac:dyDescent="0.2">
      <c r="D65511" s="1"/>
    </row>
    <row r="65512" spans="4:4" x14ac:dyDescent="0.2">
      <c r="D65512" s="1"/>
    </row>
    <row r="65513" spans="4:4" x14ac:dyDescent="0.2">
      <c r="D65513" s="1"/>
    </row>
    <row r="65514" spans="4:4" x14ac:dyDescent="0.2">
      <c r="D65514" s="1"/>
    </row>
    <row r="65515" spans="4:4" x14ac:dyDescent="0.2">
      <c r="D65515" s="1"/>
    </row>
    <row r="65516" spans="4:4" x14ac:dyDescent="0.2">
      <c r="D65516" s="1"/>
    </row>
    <row r="65517" spans="4:4" x14ac:dyDescent="0.2">
      <c r="D65517" s="1"/>
    </row>
    <row r="65518" spans="4:4" x14ac:dyDescent="0.2">
      <c r="D65518" s="1"/>
    </row>
    <row r="65519" spans="4:4" x14ac:dyDescent="0.2">
      <c r="D65519" s="1"/>
    </row>
    <row r="65520" spans="4:4" x14ac:dyDescent="0.2">
      <c r="D65520" s="1"/>
    </row>
    <row r="65521" spans="4:4" x14ac:dyDescent="0.2">
      <c r="D65521" s="1"/>
    </row>
    <row r="65522" spans="4:4" x14ac:dyDescent="0.2">
      <c r="D65522" s="1"/>
    </row>
    <row r="65523" spans="4:4" x14ac:dyDescent="0.2">
      <c r="D65523" s="1"/>
    </row>
    <row r="65524" spans="4:4" x14ac:dyDescent="0.2">
      <c r="D65524" s="1"/>
    </row>
    <row r="65525" spans="4:4" x14ac:dyDescent="0.2">
      <c r="D65525" s="1"/>
    </row>
    <row r="65526" spans="4:4" x14ac:dyDescent="0.2">
      <c r="D65526" s="1"/>
    </row>
    <row r="65527" spans="4:4" x14ac:dyDescent="0.2">
      <c r="D65527" s="1"/>
    </row>
    <row r="65528" spans="4:4" x14ac:dyDescent="0.2">
      <c r="D65528" s="1"/>
    </row>
    <row r="65529" spans="4:4" x14ac:dyDescent="0.2">
      <c r="D65529" s="1"/>
    </row>
    <row r="65530" spans="4:4" x14ac:dyDescent="0.2">
      <c r="D65530" s="1"/>
    </row>
    <row r="65531" spans="4:4" x14ac:dyDescent="0.2">
      <c r="D65531" s="1"/>
    </row>
    <row r="65532" spans="4:4" x14ac:dyDescent="0.2">
      <c r="D65532" s="1"/>
    </row>
    <row r="65533" spans="4:4" x14ac:dyDescent="0.2">
      <c r="D65533" s="1"/>
    </row>
    <row r="65534" spans="4:4" x14ac:dyDescent="0.2">
      <c r="D65534" s="1"/>
    </row>
    <row r="65535" spans="4:4" x14ac:dyDescent="0.2">
      <c r="D65535" s="1"/>
    </row>
    <row r="65536" spans="4:4" x14ac:dyDescent="0.2">
      <c r="D65536" s="1"/>
    </row>
    <row r="65537" spans="4:4" x14ac:dyDescent="0.2">
      <c r="D65537" s="1"/>
    </row>
    <row r="65538" spans="4:4" x14ac:dyDescent="0.2">
      <c r="D65538" s="1"/>
    </row>
    <row r="65539" spans="4:4" x14ac:dyDescent="0.2">
      <c r="D65539" s="1"/>
    </row>
    <row r="65540" spans="4:4" x14ac:dyDescent="0.2">
      <c r="D65540" s="1"/>
    </row>
    <row r="65541" spans="4:4" x14ac:dyDescent="0.2">
      <c r="D65541" s="1"/>
    </row>
    <row r="65542" spans="4:4" x14ac:dyDescent="0.2">
      <c r="D65542" s="1"/>
    </row>
    <row r="65543" spans="4:4" x14ac:dyDescent="0.2">
      <c r="D65543" s="1"/>
    </row>
    <row r="65544" spans="4:4" x14ac:dyDescent="0.2">
      <c r="D65544" s="1"/>
    </row>
    <row r="65545" spans="4:4" x14ac:dyDescent="0.2">
      <c r="D65545" s="1"/>
    </row>
    <row r="65546" spans="4:4" x14ac:dyDescent="0.2">
      <c r="D65546" s="1"/>
    </row>
    <row r="65547" spans="4:4" x14ac:dyDescent="0.2">
      <c r="D65547" s="1"/>
    </row>
    <row r="65548" spans="4:4" x14ac:dyDescent="0.2">
      <c r="D65548" s="1"/>
    </row>
    <row r="65549" spans="4:4" x14ac:dyDescent="0.2">
      <c r="D65549" s="1"/>
    </row>
    <row r="65550" spans="4:4" x14ac:dyDescent="0.2">
      <c r="D65550" s="1"/>
    </row>
    <row r="65551" spans="4:4" x14ac:dyDescent="0.2">
      <c r="D65551" s="1"/>
    </row>
    <row r="65552" spans="4:4" x14ac:dyDescent="0.2">
      <c r="D65552" s="1"/>
    </row>
    <row r="65553" spans="4:4" x14ac:dyDescent="0.2">
      <c r="D65553" s="1"/>
    </row>
    <row r="65554" spans="4:4" x14ac:dyDescent="0.2">
      <c r="D65554" s="1"/>
    </row>
    <row r="65555" spans="4:4" x14ac:dyDescent="0.2">
      <c r="D65555" s="1"/>
    </row>
    <row r="65556" spans="4:4" x14ac:dyDescent="0.2">
      <c r="D65556" s="1"/>
    </row>
    <row r="65557" spans="4:4" x14ac:dyDescent="0.2">
      <c r="D65557" s="1"/>
    </row>
    <row r="65558" spans="4:4" x14ac:dyDescent="0.2">
      <c r="D65558" s="1"/>
    </row>
    <row r="65559" spans="4:4" x14ac:dyDescent="0.2">
      <c r="D65559" s="1"/>
    </row>
    <row r="65560" spans="4:4" x14ac:dyDescent="0.2">
      <c r="D65560" s="1"/>
    </row>
    <row r="65561" spans="4:4" x14ac:dyDescent="0.2">
      <c r="D65561" s="1"/>
    </row>
    <row r="65562" spans="4:4" x14ac:dyDescent="0.2">
      <c r="D65562" s="1"/>
    </row>
    <row r="65563" spans="4:4" x14ac:dyDescent="0.2">
      <c r="D65563" s="1"/>
    </row>
    <row r="65564" spans="4:4" x14ac:dyDescent="0.2">
      <c r="D65564" s="1"/>
    </row>
    <row r="65565" spans="4:4" x14ac:dyDescent="0.2">
      <c r="D65565" s="1"/>
    </row>
    <row r="65566" spans="4:4" x14ac:dyDescent="0.2">
      <c r="D65566" s="1"/>
    </row>
    <row r="65567" spans="4:4" x14ac:dyDescent="0.2">
      <c r="D65567" s="1"/>
    </row>
    <row r="65568" spans="4:4" x14ac:dyDescent="0.2">
      <c r="D65568" s="1"/>
    </row>
    <row r="65569" spans="4:4" x14ac:dyDescent="0.2">
      <c r="D65569" s="1"/>
    </row>
    <row r="65570" spans="4:4" x14ac:dyDescent="0.2">
      <c r="D65570" s="1"/>
    </row>
    <row r="65571" spans="4:4" x14ac:dyDescent="0.2">
      <c r="D65571" s="1"/>
    </row>
    <row r="65572" spans="4:4" x14ac:dyDescent="0.2">
      <c r="D65572" s="1"/>
    </row>
    <row r="65573" spans="4:4" x14ac:dyDescent="0.2">
      <c r="D65573" s="1"/>
    </row>
    <row r="65574" spans="4:4" x14ac:dyDescent="0.2">
      <c r="D65574" s="1"/>
    </row>
    <row r="65575" spans="4:4" x14ac:dyDescent="0.2">
      <c r="D65575" s="1"/>
    </row>
    <row r="65576" spans="4:4" x14ac:dyDescent="0.2">
      <c r="D65576" s="1"/>
    </row>
    <row r="65577" spans="4:4" x14ac:dyDescent="0.2">
      <c r="D65577" s="1"/>
    </row>
    <row r="65578" spans="4:4" x14ac:dyDescent="0.2">
      <c r="D65578" s="1"/>
    </row>
    <row r="65579" spans="4:4" x14ac:dyDescent="0.2">
      <c r="D65579" s="1"/>
    </row>
    <row r="65580" spans="4:4" x14ac:dyDescent="0.2">
      <c r="D65580" s="1"/>
    </row>
    <row r="65581" spans="4:4" x14ac:dyDescent="0.2">
      <c r="D65581" s="1"/>
    </row>
    <row r="65582" spans="4:4" x14ac:dyDescent="0.2">
      <c r="D65582" s="1"/>
    </row>
    <row r="65583" spans="4:4" x14ac:dyDescent="0.2">
      <c r="D65583" s="1"/>
    </row>
    <row r="65584" spans="4:4" x14ac:dyDescent="0.2">
      <c r="D65584" s="1"/>
    </row>
    <row r="65585" spans="4:4" x14ac:dyDescent="0.2">
      <c r="D65585" s="1"/>
    </row>
    <row r="65586" spans="4:4" x14ac:dyDescent="0.2">
      <c r="D65586" s="1"/>
    </row>
    <row r="65587" spans="4:4" x14ac:dyDescent="0.2">
      <c r="D65587" s="1"/>
    </row>
    <row r="65588" spans="4:4" x14ac:dyDescent="0.2">
      <c r="D65588" s="1"/>
    </row>
    <row r="65589" spans="4:4" x14ac:dyDescent="0.2">
      <c r="D65589" s="1"/>
    </row>
    <row r="65590" spans="4:4" x14ac:dyDescent="0.2">
      <c r="D65590" s="1"/>
    </row>
    <row r="65591" spans="4:4" x14ac:dyDescent="0.2">
      <c r="D65591" s="1"/>
    </row>
    <row r="65592" spans="4:4" x14ac:dyDescent="0.2">
      <c r="D65592" s="1"/>
    </row>
    <row r="65593" spans="4:4" x14ac:dyDescent="0.2">
      <c r="D65593" s="1"/>
    </row>
    <row r="65594" spans="4:4" x14ac:dyDescent="0.2">
      <c r="D65594" s="1"/>
    </row>
    <row r="65595" spans="4:4" x14ac:dyDescent="0.2">
      <c r="D65595" s="1"/>
    </row>
    <row r="65596" spans="4:4" x14ac:dyDescent="0.2">
      <c r="D65596" s="1"/>
    </row>
    <row r="65597" spans="4:4" x14ac:dyDescent="0.2">
      <c r="D65597" s="1"/>
    </row>
    <row r="65598" spans="4:4" x14ac:dyDescent="0.2">
      <c r="D65598" s="1"/>
    </row>
    <row r="65599" spans="4:4" x14ac:dyDescent="0.2">
      <c r="D65599" s="1"/>
    </row>
    <row r="65600" spans="4:4" x14ac:dyDescent="0.2">
      <c r="D65600" s="1"/>
    </row>
    <row r="65601" spans="4:4" x14ac:dyDescent="0.2">
      <c r="D65601" s="1"/>
    </row>
    <row r="65602" spans="4:4" x14ac:dyDescent="0.2">
      <c r="D65602" s="1"/>
    </row>
    <row r="65603" spans="4:4" x14ac:dyDescent="0.2">
      <c r="D65603" s="1"/>
    </row>
    <row r="65604" spans="4:4" x14ac:dyDescent="0.2">
      <c r="D65604" s="1"/>
    </row>
    <row r="65605" spans="4:4" x14ac:dyDescent="0.2">
      <c r="D65605" s="1"/>
    </row>
    <row r="65606" spans="4:4" x14ac:dyDescent="0.2">
      <c r="D65606" s="1"/>
    </row>
    <row r="65607" spans="4:4" x14ac:dyDescent="0.2">
      <c r="D65607" s="1"/>
    </row>
    <row r="65608" spans="4:4" x14ac:dyDescent="0.2">
      <c r="D65608" s="1"/>
    </row>
    <row r="65609" spans="4:4" x14ac:dyDescent="0.2">
      <c r="D65609" s="1"/>
    </row>
    <row r="65610" spans="4:4" x14ac:dyDescent="0.2">
      <c r="D65610" s="1"/>
    </row>
    <row r="65611" spans="4:4" x14ac:dyDescent="0.2">
      <c r="D65611" s="1"/>
    </row>
    <row r="65612" spans="4:4" x14ac:dyDescent="0.2">
      <c r="D65612" s="1"/>
    </row>
    <row r="65613" spans="4:4" x14ac:dyDescent="0.2">
      <c r="D65613" s="1"/>
    </row>
    <row r="65614" spans="4:4" x14ac:dyDescent="0.2">
      <c r="D65614" s="1"/>
    </row>
    <row r="65615" spans="4:4" x14ac:dyDescent="0.2">
      <c r="D65615" s="1"/>
    </row>
    <row r="65616" spans="4:4" x14ac:dyDescent="0.2">
      <c r="D65616" s="1"/>
    </row>
    <row r="65617" spans="4:4" x14ac:dyDescent="0.2">
      <c r="D65617" s="1"/>
    </row>
    <row r="65618" spans="4:4" x14ac:dyDescent="0.2">
      <c r="D65618" s="1"/>
    </row>
    <row r="65619" spans="4:4" x14ac:dyDescent="0.2">
      <c r="D65619" s="1"/>
    </row>
    <row r="65620" spans="4:4" x14ac:dyDescent="0.2">
      <c r="D65620" s="1"/>
    </row>
    <row r="65621" spans="4:4" x14ac:dyDescent="0.2">
      <c r="D65621" s="1"/>
    </row>
    <row r="65622" spans="4:4" x14ac:dyDescent="0.2">
      <c r="D65622" s="1"/>
    </row>
    <row r="65623" spans="4:4" x14ac:dyDescent="0.2">
      <c r="D65623" s="1"/>
    </row>
    <row r="65624" spans="4:4" x14ac:dyDescent="0.2">
      <c r="D65624" s="1"/>
    </row>
    <row r="65625" spans="4:4" x14ac:dyDescent="0.2">
      <c r="D65625" s="1"/>
    </row>
    <row r="65626" spans="4:4" x14ac:dyDescent="0.2">
      <c r="D65626" s="1"/>
    </row>
    <row r="65627" spans="4:4" x14ac:dyDescent="0.2">
      <c r="D65627" s="1"/>
    </row>
    <row r="65628" spans="4:4" x14ac:dyDescent="0.2">
      <c r="D65628" s="1"/>
    </row>
    <row r="65629" spans="4:4" x14ac:dyDescent="0.2">
      <c r="D65629" s="1"/>
    </row>
    <row r="65630" spans="4:4" x14ac:dyDescent="0.2">
      <c r="D65630" s="1"/>
    </row>
    <row r="65631" spans="4:4" x14ac:dyDescent="0.2">
      <c r="D65631" s="1"/>
    </row>
    <row r="65632" spans="4:4" x14ac:dyDescent="0.2">
      <c r="D65632" s="1"/>
    </row>
    <row r="65633" spans="4:4" x14ac:dyDescent="0.2">
      <c r="D65633" s="1"/>
    </row>
    <row r="65634" spans="4:4" x14ac:dyDescent="0.2">
      <c r="D65634" s="1"/>
    </row>
    <row r="65635" spans="4:4" x14ac:dyDescent="0.2">
      <c r="D65635" s="1"/>
    </row>
    <row r="65636" spans="4:4" x14ac:dyDescent="0.2">
      <c r="D65636" s="1"/>
    </row>
    <row r="65637" spans="4:4" x14ac:dyDescent="0.2">
      <c r="D65637" s="1"/>
    </row>
    <row r="65638" spans="4:4" x14ac:dyDescent="0.2">
      <c r="D65638" s="1"/>
    </row>
    <row r="65639" spans="4:4" x14ac:dyDescent="0.2">
      <c r="D65639" s="1"/>
    </row>
    <row r="65640" spans="4:4" x14ac:dyDescent="0.2">
      <c r="D65640" s="1"/>
    </row>
    <row r="65641" spans="4:4" x14ac:dyDescent="0.2">
      <c r="D65641" s="1"/>
    </row>
    <row r="65642" spans="4:4" x14ac:dyDescent="0.2">
      <c r="D65642" s="1"/>
    </row>
    <row r="65643" spans="4:4" x14ac:dyDescent="0.2">
      <c r="D65643" s="1"/>
    </row>
    <row r="65644" spans="4:4" x14ac:dyDescent="0.2">
      <c r="D65644" s="1"/>
    </row>
    <row r="65645" spans="4:4" x14ac:dyDescent="0.2">
      <c r="D65645" s="1"/>
    </row>
    <row r="65646" spans="4:4" x14ac:dyDescent="0.2">
      <c r="D65646" s="1"/>
    </row>
    <row r="65647" spans="4:4" x14ac:dyDescent="0.2">
      <c r="D65647" s="1"/>
    </row>
    <row r="65648" spans="4:4" x14ac:dyDescent="0.2">
      <c r="D65648" s="1"/>
    </row>
    <row r="65649" spans="4:4" x14ac:dyDescent="0.2">
      <c r="D65649" s="1"/>
    </row>
    <row r="65650" spans="4:4" x14ac:dyDescent="0.2">
      <c r="D65650" s="1"/>
    </row>
    <row r="65651" spans="4:4" x14ac:dyDescent="0.2">
      <c r="D65651" s="1"/>
    </row>
    <row r="65652" spans="4:4" x14ac:dyDescent="0.2">
      <c r="D65652" s="1"/>
    </row>
    <row r="65653" spans="4:4" x14ac:dyDescent="0.2">
      <c r="D65653" s="1"/>
    </row>
    <row r="65654" spans="4:4" x14ac:dyDescent="0.2">
      <c r="D65654" s="1"/>
    </row>
    <row r="65655" spans="4:4" x14ac:dyDescent="0.2">
      <c r="D65655" s="1"/>
    </row>
    <row r="65656" spans="4:4" x14ac:dyDescent="0.2">
      <c r="D65656" s="1"/>
    </row>
    <row r="65657" spans="4:4" x14ac:dyDescent="0.2">
      <c r="D65657" s="1"/>
    </row>
    <row r="65658" spans="4:4" x14ac:dyDescent="0.2">
      <c r="D65658" s="1"/>
    </row>
    <row r="65659" spans="4:4" x14ac:dyDescent="0.2">
      <c r="D65659" s="1"/>
    </row>
    <row r="65660" spans="4:4" x14ac:dyDescent="0.2">
      <c r="D65660" s="1"/>
    </row>
    <row r="65661" spans="4:4" x14ac:dyDescent="0.2">
      <c r="D65661" s="1"/>
    </row>
    <row r="65662" spans="4:4" x14ac:dyDescent="0.2">
      <c r="D65662" s="1"/>
    </row>
    <row r="65663" spans="4:4" x14ac:dyDescent="0.2">
      <c r="D65663" s="1"/>
    </row>
    <row r="65664" spans="4:4" x14ac:dyDescent="0.2">
      <c r="D65664" s="1"/>
    </row>
    <row r="65665" spans="4:4" x14ac:dyDescent="0.2">
      <c r="D65665" s="1"/>
    </row>
    <row r="65666" spans="4:4" x14ac:dyDescent="0.2">
      <c r="D65666" s="1"/>
    </row>
    <row r="65667" spans="4:4" x14ac:dyDescent="0.2">
      <c r="D65667" s="1"/>
    </row>
    <row r="65668" spans="4:4" x14ac:dyDescent="0.2">
      <c r="D65668" s="1"/>
    </row>
    <row r="65669" spans="4:4" x14ac:dyDescent="0.2">
      <c r="D65669" s="1"/>
    </row>
    <row r="65670" spans="4:4" x14ac:dyDescent="0.2">
      <c r="D65670" s="1"/>
    </row>
    <row r="65671" spans="4:4" x14ac:dyDescent="0.2">
      <c r="D65671" s="1"/>
    </row>
    <row r="65672" spans="4:4" x14ac:dyDescent="0.2">
      <c r="D65672" s="1"/>
    </row>
    <row r="65673" spans="4:4" x14ac:dyDescent="0.2">
      <c r="D65673" s="1"/>
    </row>
    <row r="65674" spans="4:4" x14ac:dyDescent="0.2">
      <c r="D65674" s="1"/>
    </row>
    <row r="65675" spans="4:4" x14ac:dyDescent="0.2">
      <c r="D65675" s="1"/>
    </row>
    <row r="65676" spans="4:4" x14ac:dyDescent="0.2">
      <c r="D65676" s="1"/>
    </row>
    <row r="65677" spans="4:4" x14ac:dyDescent="0.2">
      <c r="D65677" s="1"/>
    </row>
    <row r="65678" spans="4:4" x14ac:dyDescent="0.2">
      <c r="D65678" s="1"/>
    </row>
    <row r="65679" spans="4:4" x14ac:dyDescent="0.2">
      <c r="D65679" s="1"/>
    </row>
    <row r="65680" spans="4:4" x14ac:dyDescent="0.2">
      <c r="D65680" s="1"/>
    </row>
    <row r="65681" spans="4:4" x14ac:dyDescent="0.2">
      <c r="D65681" s="1"/>
    </row>
    <row r="65682" spans="4:4" x14ac:dyDescent="0.2">
      <c r="D65682" s="1"/>
    </row>
    <row r="65683" spans="4:4" x14ac:dyDescent="0.2">
      <c r="D65683" s="1"/>
    </row>
    <row r="65684" spans="4:4" x14ac:dyDescent="0.2">
      <c r="D65684" s="1"/>
    </row>
    <row r="65685" spans="4:4" x14ac:dyDescent="0.2">
      <c r="D65685" s="1"/>
    </row>
    <row r="65686" spans="4:4" x14ac:dyDescent="0.2">
      <c r="D65686" s="1"/>
    </row>
    <row r="65687" spans="4:4" x14ac:dyDescent="0.2">
      <c r="D65687" s="1"/>
    </row>
    <row r="65688" spans="4:4" x14ac:dyDescent="0.2">
      <c r="D65688" s="1"/>
    </row>
    <row r="65689" spans="4:4" x14ac:dyDescent="0.2">
      <c r="D65689" s="1"/>
    </row>
    <row r="65690" spans="4:4" x14ac:dyDescent="0.2">
      <c r="D65690" s="1"/>
    </row>
    <row r="65691" spans="4:4" x14ac:dyDescent="0.2">
      <c r="D65691" s="1"/>
    </row>
    <row r="65692" spans="4:4" x14ac:dyDescent="0.2">
      <c r="D65692" s="1"/>
    </row>
    <row r="65693" spans="4:4" x14ac:dyDescent="0.2">
      <c r="D65693" s="1"/>
    </row>
    <row r="65694" spans="4:4" x14ac:dyDescent="0.2">
      <c r="D65694" s="1"/>
    </row>
    <row r="65695" spans="4:4" x14ac:dyDescent="0.2">
      <c r="D65695" s="1"/>
    </row>
    <row r="65696" spans="4:4" x14ac:dyDescent="0.2">
      <c r="D65696" s="1"/>
    </row>
    <row r="65697" spans="4:4" x14ac:dyDescent="0.2">
      <c r="D65697" s="1"/>
    </row>
    <row r="65698" spans="4:4" x14ac:dyDescent="0.2">
      <c r="D65698" s="1"/>
    </row>
    <row r="65699" spans="4:4" x14ac:dyDescent="0.2">
      <c r="D65699" s="1"/>
    </row>
    <row r="65700" spans="4:4" x14ac:dyDescent="0.2">
      <c r="D65700" s="1"/>
    </row>
    <row r="65701" spans="4:4" x14ac:dyDescent="0.2">
      <c r="D65701" s="1"/>
    </row>
    <row r="65702" spans="4:4" x14ac:dyDescent="0.2">
      <c r="D65702" s="1"/>
    </row>
    <row r="65703" spans="4:4" x14ac:dyDescent="0.2">
      <c r="D65703" s="1"/>
    </row>
    <row r="65704" spans="4:4" x14ac:dyDescent="0.2">
      <c r="D65704" s="1"/>
    </row>
    <row r="65705" spans="4:4" x14ac:dyDescent="0.2">
      <c r="D65705" s="1"/>
    </row>
    <row r="65706" spans="4:4" x14ac:dyDescent="0.2">
      <c r="D65706" s="1"/>
    </row>
    <row r="65707" spans="4:4" x14ac:dyDescent="0.2">
      <c r="D65707" s="1"/>
    </row>
    <row r="65708" spans="4:4" x14ac:dyDescent="0.2">
      <c r="D65708" s="1"/>
    </row>
    <row r="65709" spans="4:4" x14ac:dyDescent="0.2">
      <c r="D65709" s="1"/>
    </row>
    <row r="65710" spans="4:4" x14ac:dyDescent="0.2">
      <c r="D65710" s="1"/>
    </row>
    <row r="65711" spans="4:4" x14ac:dyDescent="0.2">
      <c r="D65711" s="1"/>
    </row>
    <row r="65712" spans="4:4" x14ac:dyDescent="0.2">
      <c r="D65712" s="1"/>
    </row>
    <row r="65713" spans="4:4" x14ac:dyDescent="0.2">
      <c r="D65713" s="1"/>
    </row>
    <row r="65714" spans="4:4" x14ac:dyDescent="0.2">
      <c r="D65714" s="1"/>
    </row>
    <row r="65715" spans="4:4" x14ac:dyDescent="0.2">
      <c r="D65715" s="1"/>
    </row>
    <row r="65716" spans="4:4" x14ac:dyDescent="0.2">
      <c r="D65716" s="1"/>
    </row>
    <row r="65717" spans="4:4" x14ac:dyDescent="0.2">
      <c r="D65717" s="1"/>
    </row>
    <row r="65718" spans="4:4" x14ac:dyDescent="0.2">
      <c r="D65718" s="1"/>
    </row>
    <row r="65719" spans="4:4" x14ac:dyDescent="0.2">
      <c r="D65719" s="1"/>
    </row>
    <row r="65720" spans="4:4" x14ac:dyDescent="0.2">
      <c r="D65720" s="1"/>
    </row>
    <row r="65721" spans="4:4" x14ac:dyDescent="0.2">
      <c r="D65721" s="1"/>
    </row>
    <row r="65722" spans="4:4" x14ac:dyDescent="0.2">
      <c r="D65722" s="1"/>
    </row>
    <row r="65723" spans="4:4" x14ac:dyDescent="0.2">
      <c r="D65723" s="1"/>
    </row>
    <row r="65724" spans="4:4" x14ac:dyDescent="0.2">
      <c r="D65724" s="1"/>
    </row>
    <row r="65725" spans="4:4" x14ac:dyDescent="0.2">
      <c r="D65725" s="1"/>
    </row>
    <row r="65726" spans="4:4" x14ac:dyDescent="0.2">
      <c r="D65726" s="1"/>
    </row>
    <row r="65727" spans="4:4" x14ac:dyDescent="0.2">
      <c r="D65727" s="1"/>
    </row>
    <row r="65728" spans="4:4" x14ac:dyDescent="0.2">
      <c r="D65728" s="1"/>
    </row>
    <row r="65729" spans="4:4" x14ac:dyDescent="0.2">
      <c r="D65729" s="1"/>
    </row>
    <row r="65730" spans="4:4" x14ac:dyDescent="0.2">
      <c r="D65730" s="1"/>
    </row>
    <row r="65731" spans="4:4" x14ac:dyDescent="0.2">
      <c r="D65731" s="1"/>
    </row>
    <row r="65732" spans="4:4" x14ac:dyDescent="0.2">
      <c r="D65732" s="1"/>
    </row>
    <row r="65733" spans="4:4" x14ac:dyDescent="0.2">
      <c r="D65733" s="1"/>
    </row>
    <row r="65734" spans="4:4" x14ac:dyDescent="0.2">
      <c r="D65734" s="1"/>
    </row>
    <row r="65735" spans="4:4" x14ac:dyDescent="0.2">
      <c r="D65735" s="1"/>
    </row>
    <row r="65736" spans="4:4" x14ac:dyDescent="0.2">
      <c r="D65736" s="1"/>
    </row>
    <row r="65737" spans="4:4" x14ac:dyDescent="0.2">
      <c r="D65737" s="1"/>
    </row>
    <row r="65738" spans="4:4" x14ac:dyDescent="0.2">
      <c r="D65738" s="1"/>
    </row>
    <row r="65739" spans="4:4" x14ac:dyDescent="0.2">
      <c r="D65739" s="1"/>
    </row>
    <row r="65740" spans="4:4" x14ac:dyDescent="0.2">
      <c r="D65740" s="1"/>
    </row>
    <row r="65741" spans="4:4" x14ac:dyDescent="0.2">
      <c r="D65741" s="1"/>
    </row>
    <row r="65742" spans="4:4" x14ac:dyDescent="0.2">
      <c r="D65742" s="1"/>
    </row>
    <row r="65743" spans="4:4" x14ac:dyDescent="0.2">
      <c r="D65743" s="1"/>
    </row>
    <row r="65744" spans="4:4" x14ac:dyDescent="0.2">
      <c r="D65744" s="1"/>
    </row>
    <row r="65745" spans="4:4" x14ac:dyDescent="0.2">
      <c r="D65745" s="1"/>
    </row>
    <row r="65746" spans="4:4" x14ac:dyDescent="0.2">
      <c r="D65746" s="1"/>
    </row>
    <row r="65747" spans="4:4" x14ac:dyDescent="0.2">
      <c r="D65747" s="1"/>
    </row>
    <row r="65748" spans="4:4" x14ac:dyDescent="0.2">
      <c r="D65748" s="1"/>
    </row>
    <row r="65749" spans="4:4" x14ac:dyDescent="0.2">
      <c r="D65749" s="1"/>
    </row>
    <row r="65750" spans="4:4" x14ac:dyDescent="0.2">
      <c r="D65750" s="1"/>
    </row>
    <row r="65751" spans="4:4" x14ac:dyDescent="0.2">
      <c r="D65751" s="1"/>
    </row>
    <row r="65752" spans="4:4" x14ac:dyDescent="0.2">
      <c r="D65752" s="1"/>
    </row>
    <row r="65753" spans="4:4" x14ac:dyDescent="0.2">
      <c r="D65753" s="1"/>
    </row>
    <row r="65754" spans="4:4" x14ac:dyDescent="0.2">
      <c r="D65754" s="1"/>
    </row>
    <row r="65755" spans="4:4" x14ac:dyDescent="0.2">
      <c r="D65755" s="1"/>
    </row>
    <row r="65756" spans="4:4" x14ac:dyDescent="0.2">
      <c r="D65756" s="1"/>
    </row>
    <row r="65757" spans="4:4" x14ac:dyDescent="0.2">
      <c r="D65757" s="1"/>
    </row>
    <row r="65758" spans="4:4" x14ac:dyDescent="0.2">
      <c r="D65758" s="1"/>
    </row>
    <row r="65759" spans="4:4" x14ac:dyDescent="0.2">
      <c r="D65759" s="1"/>
    </row>
    <row r="65760" spans="4:4" x14ac:dyDescent="0.2">
      <c r="D65760" s="1"/>
    </row>
    <row r="65761" spans="4:4" x14ac:dyDescent="0.2">
      <c r="D65761" s="1"/>
    </row>
    <row r="65762" spans="4:4" x14ac:dyDescent="0.2">
      <c r="D65762" s="1"/>
    </row>
    <row r="65763" spans="4:4" x14ac:dyDescent="0.2">
      <c r="D65763" s="1"/>
    </row>
    <row r="65764" spans="4:4" x14ac:dyDescent="0.2">
      <c r="D65764" s="1"/>
    </row>
    <row r="65765" spans="4:4" x14ac:dyDescent="0.2">
      <c r="D65765" s="1"/>
    </row>
    <row r="65766" spans="4:4" x14ac:dyDescent="0.2">
      <c r="D65766" s="1"/>
    </row>
    <row r="65767" spans="4:4" x14ac:dyDescent="0.2">
      <c r="D65767" s="1"/>
    </row>
    <row r="65768" spans="4:4" x14ac:dyDescent="0.2">
      <c r="D65768" s="1"/>
    </row>
    <row r="65769" spans="4:4" x14ac:dyDescent="0.2">
      <c r="D65769" s="1"/>
    </row>
    <row r="65770" spans="4:4" x14ac:dyDescent="0.2">
      <c r="D65770" s="1"/>
    </row>
    <row r="65771" spans="4:4" x14ac:dyDescent="0.2">
      <c r="D65771" s="1"/>
    </row>
    <row r="65772" spans="4:4" x14ac:dyDescent="0.2">
      <c r="D65772" s="1"/>
    </row>
    <row r="65773" spans="4:4" x14ac:dyDescent="0.2">
      <c r="D65773" s="1"/>
    </row>
    <row r="65774" spans="4:4" x14ac:dyDescent="0.2">
      <c r="D65774" s="1"/>
    </row>
    <row r="65775" spans="4:4" x14ac:dyDescent="0.2">
      <c r="D65775" s="1"/>
    </row>
    <row r="65776" spans="4:4" x14ac:dyDescent="0.2">
      <c r="D65776" s="1"/>
    </row>
    <row r="65777" spans="4:4" x14ac:dyDescent="0.2">
      <c r="D65777" s="1"/>
    </row>
    <row r="65778" spans="4:4" x14ac:dyDescent="0.2">
      <c r="D65778" s="1"/>
    </row>
    <row r="65779" spans="4:4" x14ac:dyDescent="0.2">
      <c r="D65779" s="1"/>
    </row>
    <row r="65780" spans="4:4" x14ac:dyDescent="0.2">
      <c r="D65780" s="1"/>
    </row>
    <row r="65781" spans="4:4" x14ac:dyDescent="0.2">
      <c r="D65781" s="1"/>
    </row>
    <row r="65782" spans="4:4" x14ac:dyDescent="0.2">
      <c r="D65782" s="1"/>
    </row>
    <row r="65783" spans="4:4" x14ac:dyDescent="0.2">
      <c r="D65783" s="1"/>
    </row>
    <row r="65784" spans="4:4" x14ac:dyDescent="0.2">
      <c r="D65784" s="1"/>
    </row>
    <row r="65785" spans="4:4" x14ac:dyDescent="0.2">
      <c r="D65785" s="1"/>
    </row>
    <row r="65786" spans="4:4" x14ac:dyDescent="0.2">
      <c r="D65786" s="1"/>
    </row>
    <row r="65787" spans="4:4" x14ac:dyDescent="0.2">
      <c r="D65787" s="1"/>
    </row>
    <row r="65788" spans="4:4" x14ac:dyDescent="0.2">
      <c r="D65788" s="1"/>
    </row>
    <row r="65789" spans="4:4" x14ac:dyDescent="0.2">
      <c r="D65789" s="1"/>
    </row>
    <row r="65790" spans="4:4" x14ac:dyDescent="0.2">
      <c r="D65790" s="1"/>
    </row>
    <row r="65791" spans="4:4" x14ac:dyDescent="0.2">
      <c r="D65791" s="1"/>
    </row>
    <row r="65792" spans="4:4" x14ac:dyDescent="0.2">
      <c r="D65792" s="1"/>
    </row>
    <row r="65793" spans="4:4" x14ac:dyDescent="0.2">
      <c r="D65793" s="1"/>
    </row>
    <row r="65794" spans="4:4" x14ac:dyDescent="0.2">
      <c r="D65794" s="1"/>
    </row>
    <row r="65795" spans="4:4" x14ac:dyDescent="0.2">
      <c r="D65795" s="1"/>
    </row>
    <row r="65796" spans="4:4" x14ac:dyDescent="0.2">
      <c r="D65796" s="1"/>
    </row>
    <row r="65797" spans="4:4" x14ac:dyDescent="0.2">
      <c r="D65797" s="1"/>
    </row>
    <row r="65798" spans="4:4" x14ac:dyDescent="0.2">
      <c r="D65798" s="1"/>
    </row>
    <row r="65799" spans="4:4" x14ac:dyDescent="0.2">
      <c r="D65799" s="1"/>
    </row>
    <row r="65800" spans="4:4" x14ac:dyDescent="0.2">
      <c r="D65800" s="1"/>
    </row>
    <row r="65801" spans="4:4" x14ac:dyDescent="0.2">
      <c r="D65801" s="1"/>
    </row>
    <row r="65802" spans="4:4" x14ac:dyDescent="0.2">
      <c r="D65802" s="1"/>
    </row>
    <row r="65803" spans="4:4" x14ac:dyDescent="0.2">
      <c r="D65803" s="1"/>
    </row>
    <row r="65804" spans="4:4" x14ac:dyDescent="0.2">
      <c r="D65804" s="1"/>
    </row>
    <row r="65805" spans="4:4" x14ac:dyDescent="0.2">
      <c r="D65805" s="1"/>
    </row>
    <row r="65806" spans="4:4" x14ac:dyDescent="0.2">
      <c r="D65806" s="1"/>
    </row>
    <row r="65807" spans="4:4" x14ac:dyDescent="0.2">
      <c r="D65807" s="1"/>
    </row>
    <row r="65808" spans="4:4" x14ac:dyDescent="0.2">
      <c r="D65808" s="1"/>
    </row>
    <row r="65809" spans="4:4" x14ac:dyDescent="0.2">
      <c r="D65809" s="1"/>
    </row>
    <row r="65810" spans="4:4" x14ac:dyDescent="0.2">
      <c r="D65810" s="1"/>
    </row>
    <row r="65811" spans="4:4" x14ac:dyDescent="0.2">
      <c r="D65811" s="1"/>
    </row>
    <row r="65812" spans="4:4" x14ac:dyDescent="0.2">
      <c r="D65812" s="1"/>
    </row>
    <row r="65813" spans="4:4" x14ac:dyDescent="0.2">
      <c r="D65813" s="1"/>
    </row>
    <row r="65814" spans="4:4" x14ac:dyDescent="0.2">
      <c r="D65814" s="1"/>
    </row>
    <row r="65815" spans="4:4" x14ac:dyDescent="0.2">
      <c r="D65815" s="1"/>
    </row>
    <row r="65816" spans="4:4" x14ac:dyDescent="0.2">
      <c r="D65816" s="1"/>
    </row>
    <row r="65817" spans="4:4" x14ac:dyDescent="0.2">
      <c r="D65817" s="1"/>
    </row>
    <row r="65818" spans="4:4" x14ac:dyDescent="0.2">
      <c r="D65818" s="1"/>
    </row>
    <row r="65819" spans="4:4" x14ac:dyDescent="0.2">
      <c r="D65819" s="1"/>
    </row>
    <row r="65820" spans="4:4" x14ac:dyDescent="0.2">
      <c r="D65820" s="1"/>
    </row>
    <row r="65821" spans="4:4" x14ac:dyDescent="0.2">
      <c r="D65821" s="1"/>
    </row>
    <row r="65822" spans="4:4" x14ac:dyDescent="0.2">
      <c r="D65822" s="1"/>
    </row>
    <row r="65823" spans="4:4" x14ac:dyDescent="0.2">
      <c r="D65823" s="1"/>
    </row>
    <row r="65824" spans="4:4" x14ac:dyDescent="0.2">
      <c r="D65824" s="1"/>
    </row>
    <row r="65825" spans="4:4" x14ac:dyDescent="0.2">
      <c r="D65825" s="1"/>
    </row>
    <row r="65826" spans="4:4" x14ac:dyDescent="0.2">
      <c r="D65826" s="1"/>
    </row>
    <row r="65827" spans="4:4" x14ac:dyDescent="0.2">
      <c r="D65827" s="1"/>
    </row>
    <row r="65828" spans="4:4" x14ac:dyDescent="0.2">
      <c r="D65828" s="1"/>
    </row>
    <row r="65829" spans="4:4" x14ac:dyDescent="0.2">
      <c r="D65829" s="1"/>
    </row>
    <row r="65830" spans="4:4" x14ac:dyDescent="0.2">
      <c r="D65830" s="1"/>
    </row>
    <row r="65831" spans="4:4" x14ac:dyDescent="0.2">
      <c r="D65831" s="1"/>
    </row>
    <row r="65832" spans="4:4" x14ac:dyDescent="0.2">
      <c r="D65832" s="1"/>
    </row>
    <row r="65833" spans="4:4" x14ac:dyDescent="0.2">
      <c r="D65833" s="1"/>
    </row>
    <row r="65834" spans="4:4" x14ac:dyDescent="0.2">
      <c r="D65834" s="1"/>
    </row>
    <row r="65835" spans="4:4" x14ac:dyDescent="0.2">
      <c r="D65835" s="1"/>
    </row>
    <row r="65836" spans="4:4" x14ac:dyDescent="0.2">
      <c r="D65836" s="1"/>
    </row>
    <row r="65837" spans="4:4" x14ac:dyDescent="0.2">
      <c r="D65837" s="1"/>
    </row>
    <row r="65838" spans="4:4" x14ac:dyDescent="0.2">
      <c r="D65838" s="1"/>
    </row>
    <row r="65839" spans="4:4" x14ac:dyDescent="0.2">
      <c r="D65839" s="1"/>
    </row>
    <row r="65840" spans="4:4" x14ac:dyDescent="0.2">
      <c r="D65840" s="1"/>
    </row>
    <row r="65841" spans="4:4" x14ac:dyDescent="0.2">
      <c r="D65841" s="1"/>
    </row>
    <row r="65842" spans="4:4" x14ac:dyDescent="0.2">
      <c r="D65842" s="1"/>
    </row>
    <row r="65843" spans="4:4" x14ac:dyDescent="0.2">
      <c r="D65843" s="1"/>
    </row>
    <row r="65844" spans="4:4" x14ac:dyDescent="0.2">
      <c r="D65844" s="1"/>
    </row>
    <row r="65845" spans="4:4" x14ac:dyDescent="0.2">
      <c r="D65845" s="1"/>
    </row>
    <row r="65846" spans="4:4" x14ac:dyDescent="0.2">
      <c r="D65846" s="1"/>
    </row>
    <row r="65847" spans="4:4" x14ac:dyDescent="0.2">
      <c r="D65847" s="1"/>
    </row>
    <row r="65848" spans="4:4" x14ac:dyDescent="0.2">
      <c r="D65848" s="1"/>
    </row>
    <row r="65849" spans="4:4" x14ac:dyDescent="0.2">
      <c r="D65849" s="1"/>
    </row>
    <row r="65850" spans="4:4" x14ac:dyDescent="0.2">
      <c r="D65850" s="1"/>
    </row>
    <row r="65851" spans="4:4" x14ac:dyDescent="0.2">
      <c r="D65851" s="1"/>
    </row>
    <row r="65852" spans="4:4" x14ac:dyDescent="0.2">
      <c r="D65852" s="1"/>
    </row>
    <row r="65853" spans="4:4" x14ac:dyDescent="0.2">
      <c r="D65853" s="1"/>
    </row>
    <row r="65854" spans="4:4" x14ac:dyDescent="0.2">
      <c r="D65854" s="1"/>
    </row>
    <row r="65855" spans="4:4" x14ac:dyDescent="0.2">
      <c r="D65855" s="1"/>
    </row>
    <row r="65856" spans="4:4" x14ac:dyDescent="0.2">
      <c r="D65856" s="1"/>
    </row>
    <row r="65857" spans="4:4" x14ac:dyDescent="0.2">
      <c r="D65857" s="1"/>
    </row>
    <row r="65858" spans="4:4" x14ac:dyDescent="0.2">
      <c r="D65858" s="1"/>
    </row>
    <row r="65859" spans="4:4" x14ac:dyDescent="0.2">
      <c r="D65859" s="1"/>
    </row>
    <row r="65860" spans="4:4" x14ac:dyDescent="0.2">
      <c r="D65860" s="1"/>
    </row>
    <row r="65861" spans="4:4" x14ac:dyDescent="0.2">
      <c r="D65861" s="1"/>
    </row>
    <row r="65862" spans="4:4" x14ac:dyDescent="0.2">
      <c r="D65862" s="1"/>
    </row>
    <row r="65863" spans="4:4" x14ac:dyDescent="0.2">
      <c r="D65863" s="1"/>
    </row>
    <row r="65864" spans="4:4" x14ac:dyDescent="0.2">
      <c r="D65864" s="1"/>
    </row>
    <row r="65865" spans="4:4" x14ac:dyDescent="0.2">
      <c r="D65865" s="1"/>
    </row>
    <row r="65866" spans="4:4" x14ac:dyDescent="0.2">
      <c r="D65866" s="1"/>
    </row>
    <row r="65867" spans="4:4" x14ac:dyDescent="0.2">
      <c r="D65867" s="1"/>
    </row>
    <row r="65868" spans="4:4" x14ac:dyDescent="0.2">
      <c r="D65868" s="1"/>
    </row>
    <row r="65869" spans="4:4" x14ac:dyDescent="0.2">
      <c r="D65869" s="1"/>
    </row>
    <row r="65870" spans="4:4" x14ac:dyDescent="0.2">
      <c r="D65870" s="1"/>
    </row>
    <row r="65871" spans="4:4" x14ac:dyDescent="0.2">
      <c r="D65871" s="1"/>
    </row>
    <row r="65872" spans="4:4" x14ac:dyDescent="0.2">
      <c r="D65872" s="1"/>
    </row>
    <row r="65873" spans="4:4" x14ac:dyDescent="0.2">
      <c r="D65873" s="1"/>
    </row>
    <row r="65874" spans="4:4" x14ac:dyDescent="0.2">
      <c r="D65874" s="1"/>
    </row>
    <row r="65875" spans="4:4" x14ac:dyDescent="0.2">
      <c r="D65875" s="1"/>
    </row>
    <row r="65876" spans="4:4" x14ac:dyDescent="0.2">
      <c r="D65876" s="1"/>
    </row>
    <row r="65877" spans="4:4" x14ac:dyDescent="0.2">
      <c r="D65877" s="1"/>
    </row>
    <row r="65878" spans="4:4" x14ac:dyDescent="0.2">
      <c r="D65878" s="1"/>
    </row>
    <row r="65879" spans="4:4" x14ac:dyDescent="0.2">
      <c r="D65879" s="1"/>
    </row>
    <row r="65880" spans="4:4" x14ac:dyDescent="0.2">
      <c r="D65880" s="1"/>
    </row>
    <row r="65881" spans="4:4" x14ac:dyDescent="0.2">
      <c r="D65881" s="1"/>
    </row>
    <row r="65882" spans="4:4" x14ac:dyDescent="0.2">
      <c r="D65882" s="1"/>
    </row>
    <row r="65883" spans="4:4" x14ac:dyDescent="0.2">
      <c r="D65883" s="1"/>
    </row>
    <row r="65884" spans="4:4" x14ac:dyDescent="0.2">
      <c r="D65884" s="1"/>
    </row>
    <row r="65885" spans="4:4" x14ac:dyDescent="0.2">
      <c r="D65885" s="1"/>
    </row>
    <row r="65886" spans="4:4" x14ac:dyDescent="0.2">
      <c r="D65886" s="1"/>
    </row>
    <row r="65887" spans="4:4" x14ac:dyDescent="0.2">
      <c r="D65887" s="1"/>
    </row>
    <row r="65888" spans="4:4" x14ac:dyDescent="0.2">
      <c r="D65888" s="1"/>
    </row>
    <row r="65889" spans="4:4" x14ac:dyDescent="0.2">
      <c r="D65889" s="1"/>
    </row>
    <row r="65890" spans="4:4" x14ac:dyDescent="0.2">
      <c r="D65890" s="1"/>
    </row>
    <row r="65891" spans="4:4" x14ac:dyDescent="0.2">
      <c r="D65891" s="1"/>
    </row>
    <row r="65892" spans="4:4" x14ac:dyDescent="0.2">
      <c r="D65892" s="1"/>
    </row>
    <row r="65893" spans="4:4" x14ac:dyDescent="0.2">
      <c r="D65893" s="1"/>
    </row>
    <row r="65894" spans="4:4" x14ac:dyDescent="0.2">
      <c r="D65894" s="1"/>
    </row>
    <row r="65895" spans="4:4" x14ac:dyDescent="0.2">
      <c r="D65895" s="1"/>
    </row>
    <row r="65896" spans="4:4" x14ac:dyDescent="0.2">
      <c r="D65896" s="1"/>
    </row>
    <row r="65897" spans="4:4" x14ac:dyDescent="0.2">
      <c r="D65897" s="1"/>
    </row>
    <row r="65898" spans="4:4" x14ac:dyDescent="0.2">
      <c r="D65898" s="1"/>
    </row>
    <row r="65899" spans="4:4" x14ac:dyDescent="0.2">
      <c r="D65899" s="1"/>
    </row>
    <row r="65900" spans="4:4" x14ac:dyDescent="0.2">
      <c r="D65900" s="1"/>
    </row>
    <row r="65901" spans="4:4" x14ac:dyDescent="0.2">
      <c r="D65901" s="1"/>
    </row>
    <row r="65902" spans="4:4" x14ac:dyDescent="0.2">
      <c r="D65902" s="1"/>
    </row>
    <row r="65903" spans="4:4" x14ac:dyDescent="0.2">
      <c r="D65903" s="1"/>
    </row>
    <row r="65904" spans="4:4" x14ac:dyDescent="0.2">
      <c r="D65904" s="1"/>
    </row>
    <row r="65905" spans="4:4" x14ac:dyDescent="0.2">
      <c r="D65905" s="1"/>
    </row>
    <row r="65906" spans="4:4" x14ac:dyDescent="0.2">
      <c r="D65906" s="1"/>
    </row>
    <row r="65907" spans="4:4" x14ac:dyDescent="0.2">
      <c r="D65907" s="1"/>
    </row>
    <row r="65908" spans="4:4" x14ac:dyDescent="0.2">
      <c r="D65908" s="1"/>
    </row>
    <row r="65909" spans="4:4" x14ac:dyDescent="0.2">
      <c r="D65909" s="1"/>
    </row>
    <row r="65910" spans="4:4" x14ac:dyDescent="0.2">
      <c r="D65910" s="1"/>
    </row>
    <row r="65911" spans="4:4" x14ac:dyDescent="0.2">
      <c r="D65911" s="1"/>
    </row>
    <row r="65912" spans="4:4" x14ac:dyDescent="0.2">
      <c r="D65912" s="1"/>
    </row>
    <row r="65913" spans="4:4" x14ac:dyDescent="0.2">
      <c r="D65913" s="1"/>
    </row>
    <row r="65914" spans="4:4" x14ac:dyDescent="0.2">
      <c r="D65914" s="1"/>
    </row>
    <row r="65915" spans="4:4" x14ac:dyDescent="0.2">
      <c r="D65915" s="1"/>
    </row>
    <row r="65916" spans="4:4" x14ac:dyDescent="0.2">
      <c r="D65916" s="1"/>
    </row>
    <row r="65917" spans="4:4" x14ac:dyDescent="0.2">
      <c r="D65917" s="1"/>
    </row>
    <row r="65918" spans="4:4" x14ac:dyDescent="0.2">
      <c r="D65918" s="1"/>
    </row>
    <row r="65919" spans="4:4" x14ac:dyDescent="0.2">
      <c r="D65919" s="1"/>
    </row>
    <row r="65920" spans="4:4" x14ac:dyDescent="0.2">
      <c r="D65920" s="1"/>
    </row>
    <row r="65921" spans="4:4" x14ac:dyDescent="0.2">
      <c r="D65921" s="1"/>
    </row>
    <row r="65922" spans="4:4" x14ac:dyDescent="0.2">
      <c r="D65922" s="1"/>
    </row>
    <row r="65923" spans="4:4" x14ac:dyDescent="0.2">
      <c r="D65923" s="1"/>
    </row>
    <row r="65924" spans="4:4" x14ac:dyDescent="0.2">
      <c r="D65924" s="1"/>
    </row>
    <row r="65925" spans="4:4" x14ac:dyDescent="0.2">
      <c r="D65925" s="1"/>
    </row>
    <row r="65926" spans="4:4" x14ac:dyDescent="0.2">
      <c r="D65926" s="1"/>
    </row>
    <row r="65927" spans="4:4" x14ac:dyDescent="0.2">
      <c r="D65927" s="1"/>
    </row>
    <row r="65928" spans="4:4" x14ac:dyDescent="0.2">
      <c r="D65928" s="1"/>
    </row>
    <row r="65929" spans="4:4" x14ac:dyDescent="0.2">
      <c r="D65929" s="1"/>
    </row>
    <row r="65930" spans="4:4" x14ac:dyDescent="0.2">
      <c r="D65930" s="1"/>
    </row>
    <row r="65931" spans="4:4" x14ac:dyDescent="0.2">
      <c r="D65931" s="1"/>
    </row>
    <row r="65932" spans="4:4" x14ac:dyDescent="0.2">
      <c r="D65932" s="1"/>
    </row>
    <row r="65933" spans="4:4" x14ac:dyDescent="0.2">
      <c r="D65933" s="1"/>
    </row>
    <row r="65934" spans="4:4" x14ac:dyDescent="0.2">
      <c r="D65934" s="1"/>
    </row>
    <row r="65935" spans="4:4" x14ac:dyDescent="0.2">
      <c r="D65935" s="1"/>
    </row>
    <row r="65936" spans="4:4" x14ac:dyDescent="0.2">
      <c r="D65936" s="1"/>
    </row>
    <row r="65937" spans="4:4" x14ac:dyDescent="0.2">
      <c r="D65937" s="1"/>
    </row>
    <row r="65938" spans="4:4" x14ac:dyDescent="0.2">
      <c r="D65938" s="1"/>
    </row>
    <row r="65939" spans="4:4" x14ac:dyDescent="0.2">
      <c r="D65939" s="1"/>
    </row>
    <row r="65940" spans="4:4" x14ac:dyDescent="0.2">
      <c r="D65940" s="1"/>
    </row>
    <row r="65941" spans="4:4" x14ac:dyDescent="0.2">
      <c r="D65941" s="1"/>
    </row>
    <row r="65942" spans="4:4" x14ac:dyDescent="0.2">
      <c r="D65942" s="1"/>
    </row>
    <row r="65943" spans="4:4" x14ac:dyDescent="0.2">
      <c r="D65943" s="1"/>
    </row>
    <row r="65944" spans="4:4" x14ac:dyDescent="0.2">
      <c r="D65944" s="1"/>
    </row>
    <row r="65945" spans="4:4" x14ac:dyDescent="0.2">
      <c r="D65945" s="1"/>
    </row>
    <row r="65946" spans="4:4" x14ac:dyDescent="0.2">
      <c r="D65946" s="1"/>
    </row>
    <row r="65947" spans="4:4" x14ac:dyDescent="0.2">
      <c r="D65947" s="1"/>
    </row>
    <row r="65948" spans="4:4" x14ac:dyDescent="0.2">
      <c r="D65948" s="1"/>
    </row>
    <row r="65949" spans="4:4" x14ac:dyDescent="0.2">
      <c r="D65949" s="1"/>
    </row>
    <row r="65950" spans="4:4" x14ac:dyDescent="0.2">
      <c r="D65950" s="1"/>
    </row>
    <row r="65951" spans="4:4" x14ac:dyDescent="0.2">
      <c r="D65951" s="1"/>
    </row>
    <row r="65952" spans="4:4" x14ac:dyDescent="0.2">
      <c r="D65952" s="1"/>
    </row>
    <row r="65953" spans="4:4" x14ac:dyDescent="0.2">
      <c r="D65953" s="1"/>
    </row>
    <row r="65954" spans="4:4" x14ac:dyDescent="0.2">
      <c r="D65954" s="1"/>
    </row>
    <row r="65955" spans="4:4" x14ac:dyDescent="0.2">
      <c r="D65955" s="1"/>
    </row>
    <row r="65956" spans="4:4" x14ac:dyDescent="0.2">
      <c r="D65956" s="1"/>
    </row>
    <row r="65957" spans="4:4" x14ac:dyDescent="0.2">
      <c r="D65957" s="1"/>
    </row>
    <row r="65958" spans="4:4" x14ac:dyDescent="0.2">
      <c r="D65958" s="1"/>
    </row>
    <row r="65959" spans="4:4" x14ac:dyDescent="0.2">
      <c r="D65959" s="1"/>
    </row>
    <row r="65960" spans="4:4" x14ac:dyDescent="0.2">
      <c r="D65960" s="1"/>
    </row>
    <row r="65961" spans="4:4" x14ac:dyDescent="0.2">
      <c r="D65961" s="1"/>
    </row>
    <row r="65962" spans="4:4" x14ac:dyDescent="0.2">
      <c r="D65962" s="1"/>
    </row>
    <row r="65963" spans="4:4" x14ac:dyDescent="0.2">
      <c r="D65963" s="1"/>
    </row>
    <row r="65964" spans="4:4" x14ac:dyDescent="0.2">
      <c r="D65964" s="1"/>
    </row>
    <row r="65965" spans="4:4" x14ac:dyDescent="0.2">
      <c r="D65965" s="1"/>
    </row>
    <row r="65966" spans="4:4" x14ac:dyDescent="0.2">
      <c r="D65966" s="1"/>
    </row>
    <row r="65967" spans="4:4" x14ac:dyDescent="0.2">
      <c r="D65967" s="1"/>
    </row>
    <row r="65968" spans="4:4" x14ac:dyDescent="0.2">
      <c r="D65968" s="1"/>
    </row>
    <row r="65969" spans="4:4" x14ac:dyDescent="0.2">
      <c r="D65969" s="1"/>
    </row>
    <row r="65970" spans="4:4" x14ac:dyDescent="0.2">
      <c r="D65970" s="1"/>
    </row>
    <row r="65971" spans="4:4" x14ac:dyDescent="0.2">
      <c r="D65971" s="1"/>
    </row>
    <row r="65972" spans="4:4" x14ac:dyDescent="0.2">
      <c r="D65972" s="1"/>
    </row>
    <row r="65973" spans="4:4" x14ac:dyDescent="0.2">
      <c r="D65973" s="1"/>
    </row>
    <row r="65974" spans="4:4" x14ac:dyDescent="0.2">
      <c r="D65974" s="1"/>
    </row>
    <row r="65975" spans="4:4" x14ac:dyDescent="0.2">
      <c r="D65975" s="1"/>
    </row>
    <row r="65976" spans="4:4" x14ac:dyDescent="0.2">
      <c r="D65976" s="1"/>
    </row>
    <row r="65977" spans="4:4" x14ac:dyDescent="0.2">
      <c r="D65977" s="1"/>
    </row>
    <row r="65978" spans="4:4" x14ac:dyDescent="0.2">
      <c r="D65978" s="1"/>
    </row>
    <row r="65979" spans="4:4" x14ac:dyDescent="0.2">
      <c r="D65979" s="1"/>
    </row>
    <row r="65980" spans="4:4" x14ac:dyDescent="0.2">
      <c r="D65980" s="1"/>
    </row>
    <row r="65981" spans="4:4" x14ac:dyDescent="0.2">
      <c r="D65981" s="1"/>
    </row>
    <row r="65982" spans="4:4" x14ac:dyDescent="0.2">
      <c r="D65982" s="1"/>
    </row>
    <row r="65983" spans="4:4" x14ac:dyDescent="0.2">
      <c r="D65983" s="1"/>
    </row>
    <row r="65984" spans="4:4" x14ac:dyDescent="0.2">
      <c r="D65984" s="1"/>
    </row>
    <row r="65985" spans="4:4" x14ac:dyDescent="0.2">
      <c r="D65985" s="1"/>
    </row>
    <row r="65986" spans="4:4" x14ac:dyDescent="0.2">
      <c r="D65986" s="1"/>
    </row>
    <row r="65987" spans="4:4" x14ac:dyDescent="0.2">
      <c r="D65987" s="1"/>
    </row>
    <row r="65988" spans="4:4" x14ac:dyDescent="0.2">
      <c r="D65988" s="1"/>
    </row>
    <row r="65989" spans="4:4" x14ac:dyDescent="0.2">
      <c r="D65989" s="1"/>
    </row>
    <row r="65990" spans="4:4" x14ac:dyDescent="0.2">
      <c r="D65990" s="1"/>
    </row>
    <row r="65991" spans="4:4" x14ac:dyDescent="0.2">
      <c r="D65991" s="1"/>
    </row>
    <row r="65992" spans="4:4" x14ac:dyDescent="0.2">
      <c r="D65992" s="1"/>
    </row>
    <row r="65993" spans="4:4" x14ac:dyDescent="0.2">
      <c r="D65993" s="1"/>
    </row>
    <row r="65994" spans="4:4" x14ac:dyDescent="0.2">
      <c r="D65994" s="1"/>
    </row>
    <row r="65995" spans="4:4" x14ac:dyDescent="0.2">
      <c r="D65995" s="1"/>
    </row>
    <row r="65996" spans="4:4" x14ac:dyDescent="0.2">
      <c r="D65996" s="1"/>
    </row>
    <row r="65997" spans="4:4" x14ac:dyDescent="0.2">
      <c r="D65997" s="1"/>
    </row>
    <row r="65998" spans="4:4" x14ac:dyDescent="0.2">
      <c r="D65998" s="1"/>
    </row>
    <row r="65999" spans="4:4" x14ac:dyDescent="0.2">
      <c r="D65999" s="1"/>
    </row>
    <row r="66000" spans="4:4" x14ac:dyDescent="0.2">
      <c r="D66000" s="1"/>
    </row>
    <row r="66001" spans="4:4" x14ac:dyDescent="0.2">
      <c r="D66001" s="1"/>
    </row>
    <row r="66002" spans="4:4" x14ac:dyDescent="0.2">
      <c r="D66002" s="1"/>
    </row>
    <row r="66003" spans="4:4" x14ac:dyDescent="0.2">
      <c r="D66003" s="1"/>
    </row>
    <row r="66004" spans="4:4" x14ac:dyDescent="0.2">
      <c r="D66004" s="1"/>
    </row>
    <row r="66005" spans="4:4" x14ac:dyDescent="0.2">
      <c r="D66005" s="1"/>
    </row>
    <row r="66006" spans="4:4" x14ac:dyDescent="0.2">
      <c r="D66006" s="1"/>
    </row>
    <row r="66007" spans="4:4" x14ac:dyDescent="0.2">
      <c r="D66007" s="1"/>
    </row>
    <row r="66008" spans="4:4" x14ac:dyDescent="0.2">
      <c r="D66008" s="1"/>
    </row>
    <row r="66009" spans="4:4" x14ac:dyDescent="0.2">
      <c r="D66009" s="1"/>
    </row>
    <row r="66010" spans="4:4" x14ac:dyDescent="0.2">
      <c r="D66010" s="1"/>
    </row>
    <row r="66011" spans="4:4" x14ac:dyDescent="0.2">
      <c r="D66011" s="1"/>
    </row>
    <row r="66012" spans="4:4" x14ac:dyDescent="0.2">
      <c r="D66012" s="1"/>
    </row>
    <row r="66013" spans="4:4" x14ac:dyDescent="0.2">
      <c r="D66013" s="1"/>
    </row>
    <row r="66014" spans="4:4" x14ac:dyDescent="0.2">
      <c r="D66014" s="1"/>
    </row>
    <row r="66015" spans="4:4" x14ac:dyDescent="0.2">
      <c r="D66015" s="1"/>
    </row>
    <row r="66016" spans="4:4" x14ac:dyDescent="0.2">
      <c r="D66016" s="1"/>
    </row>
    <row r="66017" spans="4:4" x14ac:dyDescent="0.2">
      <c r="D66017" s="1"/>
    </row>
    <row r="66018" spans="4:4" x14ac:dyDescent="0.2">
      <c r="D66018" s="1"/>
    </row>
    <row r="66019" spans="4:4" x14ac:dyDescent="0.2">
      <c r="D66019" s="1"/>
    </row>
    <row r="66020" spans="4:4" x14ac:dyDescent="0.2">
      <c r="D66020" s="1"/>
    </row>
    <row r="66021" spans="4:4" x14ac:dyDescent="0.2">
      <c r="D66021" s="1"/>
    </row>
    <row r="66022" spans="4:4" x14ac:dyDescent="0.2">
      <c r="D66022" s="1"/>
    </row>
    <row r="66023" spans="4:4" x14ac:dyDescent="0.2">
      <c r="D66023" s="1"/>
    </row>
    <row r="66024" spans="4:4" x14ac:dyDescent="0.2">
      <c r="D66024" s="1"/>
    </row>
    <row r="66025" spans="4:4" x14ac:dyDescent="0.2">
      <c r="D66025" s="1"/>
    </row>
    <row r="66026" spans="4:4" x14ac:dyDescent="0.2">
      <c r="D66026" s="1"/>
    </row>
    <row r="66027" spans="4:4" x14ac:dyDescent="0.2">
      <c r="D66027" s="1"/>
    </row>
    <row r="66028" spans="4:4" x14ac:dyDescent="0.2">
      <c r="D66028" s="1"/>
    </row>
    <row r="66029" spans="4:4" x14ac:dyDescent="0.2">
      <c r="D66029" s="1"/>
    </row>
    <row r="66030" spans="4:4" x14ac:dyDescent="0.2">
      <c r="D66030" s="1"/>
    </row>
    <row r="66031" spans="4:4" x14ac:dyDescent="0.2">
      <c r="D66031" s="1"/>
    </row>
    <row r="66032" spans="4:4" x14ac:dyDescent="0.2">
      <c r="D66032" s="1"/>
    </row>
    <row r="66033" spans="4:4" x14ac:dyDescent="0.2">
      <c r="D66033" s="1"/>
    </row>
    <row r="66034" spans="4:4" x14ac:dyDescent="0.2">
      <c r="D66034" s="1"/>
    </row>
    <row r="66035" spans="4:4" x14ac:dyDescent="0.2">
      <c r="D66035" s="1"/>
    </row>
    <row r="66036" spans="4:4" x14ac:dyDescent="0.2">
      <c r="D66036" s="1"/>
    </row>
    <row r="66037" spans="4:4" x14ac:dyDescent="0.2">
      <c r="D66037" s="1"/>
    </row>
    <row r="66038" spans="4:4" x14ac:dyDescent="0.2">
      <c r="D66038" s="1"/>
    </row>
    <row r="66039" spans="4:4" x14ac:dyDescent="0.2">
      <c r="D66039" s="1"/>
    </row>
    <row r="66040" spans="4:4" x14ac:dyDescent="0.2">
      <c r="D66040" s="1"/>
    </row>
    <row r="66041" spans="4:4" x14ac:dyDescent="0.2">
      <c r="D66041" s="1"/>
    </row>
    <row r="66042" spans="4:4" x14ac:dyDescent="0.2">
      <c r="D66042" s="1"/>
    </row>
    <row r="66043" spans="4:4" x14ac:dyDescent="0.2">
      <c r="D66043" s="1"/>
    </row>
    <row r="66044" spans="4:4" x14ac:dyDescent="0.2">
      <c r="D66044" s="1"/>
    </row>
    <row r="66045" spans="4:4" x14ac:dyDescent="0.2">
      <c r="D66045" s="1"/>
    </row>
    <row r="66046" spans="4:4" x14ac:dyDescent="0.2">
      <c r="D66046" s="1"/>
    </row>
    <row r="66047" spans="4:4" x14ac:dyDescent="0.2">
      <c r="D66047" s="1"/>
    </row>
    <row r="66048" spans="4:4" x14ac:dyDescent="0.2">
      <c r="D66048" s="1"/>
    </row>
    <row r="66049" spans="4:4" x14ac:dyDescent="0.2">
      <c r="D66049" s="1"/>
    </row>
    <row r="66050" spans="4:4" x14ac:dyDescent="0.2">
      <c r="D66050" s="1"/>
    </row>
    <row r="66051" spans="4:4" x14ac:dyDescent="0.2">
      <c r="D66051" s="1"/>
    </row>
    <row r="66052" spans="4:4" x14ac:dyDescent="0.2">
      <c r="D66052" s="1"/>
    </row>
    <row r="66053" spans="4:4" x14ac:dyDescent="0.2">
      <c r="D66053" s="1"/>
    </row>
    <row r="66054" spans="4:4" x14ac:dyDescent="0.2">
      <c r="D66054" s="1"/>
    </row>
    <row r="66055" spans="4:4" x14ac:dyDescent="0.2">
      <c r="D66055" s="1"/>
    </row>
    <row r="66056" spans="4:4" x14ac:dyDescent="0.2">
      <c r="D66056" s="1"/>
    </row>
    <row r="66057" spans="4:4" x14ac:dyDescent="0.2">
      <c r="D66057" s="1"/>
    </row>
    <row r="66058" spans="4:4" x14ac:dyDescent="0.2">
      <c r="D66058" s="1"/>
    </row>
    <row r="66059" spans="4:4" x14ac:dyDescent="0.2">
      <c r="D66059" s="1"/>
    </row>
    <row r="66060" spans="4:4" x14ac:dyDescent="0.2">
      <c r="D66060" s="1"/>
    </row>
    <row r="66061" spans="4:4" x14ac:dyDescent="0.2">
      <c r="D66061" s="1"/>
    </row>
    <row r="66062" spans="4:4" x14ac:dyDescent="0.2">
      <c r="D66062" s="1"/>
    </row>
    <row r="66063" spans="4:4" x14ac:dyDescent="0.2">
      <c r="D66063" s="1"/>
    </row>
    <row r="66064" spans="4:4" x14ac:dyDescent="0.2">
      <c r="D66064" s="1"/>
    </row>
    <row r="66065" spans="4:4" x14ac:dyDescent="0.2">
      <c r="D66065" s="1"/>
    </row>
    <row r="66066" spans="4:4" x14ac:dyDescent="0.2">
      <c r="D66066" s="1"/>
    </row>
    <row r="66067" spans="4:4" x14ac:dyDescent="0.2">
      <c r="D66067" s="1"/>
    </row>
    <row r="66068" spans="4:4" x14ac:dyDescent="0.2">
      <c r="D66068" s="1"/>
    </row>
    <row r="66069" spans="4:4" x14ac:dyDescent="0.2">
      <c r="D66069" s="1"/>
    </row>
    <row r="66070" spans="4:4" x14ac:dyDescent="0.2">
      <c r="D66070" s="1"/>
    </row>
    <row r="66071" spans="4:4" x14ac:dyDescent="0.2">
      <c r="D66071" s="1"/>
    </row>
    <row r="66072" spans="4:4" x14ac:dyDescent="0.2">
      <c r="D66072" s="1"/>
    </row>
    <row r="66073" spans="4:4" x14ac:dyDescent="0.2">
      <c r="D66073" s="1"/>
    </row>
    <row r="66074" spans="4:4" x14ac:dyDescent="0.2">
      <c r="D66074" s="1"/>
    </row>
    <row r="66075" spans="4:4" x14ac:dyDescent="0.2">
      <c r="D66075" s="1"/>
    </row>
    <row r="66076" spans="4:4" x14ac:dyDescent="0.2">
      <c r="D66076" s="1"/>
    </row>
    <row r="66077" spans="4:4" x14ac:dyDescent="0.2">
      <c r="D66077" s="1"/>
    </row>
    <row r="66078" spans="4:4" x14ac:dyDescent="0.2">
      <c r="D66078" s="1"/>
    </row>
    <row r="66079" spans="4:4" x14ac:dyDescent="0.2">
      <c r="D66079" s="1"/>
    </row>
    <row r="66080" spans="4:4" x14ac:dyDescent="0.2">
      <c r="D66080" s="1"/>
    </row>
    <row r="66081" spans="4:4" x14ac:dyDescent="0.2">
      <c r="D66081" s="1"/>
    </row>
    <row r="66082" spans="4:4" x14ac:dyDescent="0.2">
      <c r="D66082" s="1"/>
    </row>
    <row r="66083" spans="4:4" x14ac:dyDescent="0.2">
      <c r="D66083" s="1"/>
    </row>
    <row r="66084" spans="4:4" x14ac:dyDescent="0.2">
      <c r="D66084" s="1"/>
    </row>
    <row r="66085" spans="4:4" x14ac:dyDescent="0.2">
      <c r="D66085" s="1"/>
    </row>
    <row r="66086" spans="4:4" x14ac:dyDescent="0.2">
      <c r="D66086" s="1"/>
    </row>
    <row r="66087" spans="4:4" x14ac:dyDescent="0.2">
      <c r="D66087" s="1"/>
    </row>
    <row r="66088" spans="4:4" x14ac:dyDescent="0.2">
      <c r="D66088" s="1"/>
    </row>
    <row r="66089" spans="4:4" x14ac:dyDescent="0.2">
      <c r="D66089" s="1"/>
    </row>
    <row r="66090" spans="4:4" x14ac:dyDescent="0.2">
      <c r="D66090" s="1"/>
    </row>
    <row r="66091" spans="4:4" x14ac:dyDescent="0.2">
      <c r="D66091" s="1"/>
    </row>
    <row r="66092" spans="4:4" x14ac:dyDescent="0.2">
      <c r="D66092" s="1"/>
    </row>
    <row r="66093" spans="4:4" x14ac:dyDescent="0.2">
      <c r="D66093" s="1"/>
    </row>
    <row r="66094" spans="4:4" x14ac:dyDescent="0.2">
      <c r="D66094" s="1"/>
    </row>
    <row r="66095" spans="4:4" x14ac:dyDescent="0.2">
      <c r="D66095" s="1"/>
    </row>
    <row r="66096" spans="4:4" x14ac:dyDescent="0.2">
      <c r="D66096" s="1"/>
    </row>
    <row r="66097" spans="4:4" x14ac:dyDescent="0.2">
      <c r="D66097" s="1"/>
    </row>
    <row r="66098" spans="4:4" x14ac:dyDescent="0.2">
      <c r="D66098" s="1"/>
    </row>
    <row r="66099" spans="4:4" x14ac:dyDescent="0.2">
      <c r="D66099" s="1"/>
    </row>
    <row r="66100" spans="4:4" x14ac:dyDescent="0.2">
      <c r="D66100" s="1"/>
    </row>
    <row r="66101" spans="4:4" x14ac:dyDescent="0.2">
      <c r="D66101" s="1"/>
    </row>
    <row r="66102" spans="4:4" x14ac:dyDescent="0.2">
      <c r="D66102" s="1"/>
    </row>
    <row r="66103" spans="4:4" x14ac:dyDescent="0.2">
      <c r="D66103" s="1"/>
    </row>
    <row r="66104" spans="4:4" x14ac:dyDescent="0.2">
      <c r="D66104" s="1"/>
    </row>
    <row r="66105" spans="4:4" x14ac:dyDescent="0.2">
      <c r="D66105" s="1"/>
    </row>
    <row r="66106" spans="4:4" x14ac:dyDescent="0.2">
      <c r="D66106" s="1"/>
    </row>
    <row r="66107" spans="4:4" x14ac:dyDescent="0.2">
      <c r="D66107" s="1"/>
    </row>
    <row r="66108" spans="4:4" x14ac:dyDescent="0.2">
      <c r="D66108" s="1"/>
    </row>
    <row r="66109" spans="4:4" x14ac:dyDescent="0.2">
      <c r="D66109" s="1"/>
    </row>
    <row r="66110" spans="4:4" x14ac:dyDescent="0.2">
      <c r="D66110" s="1"/>
    </row>
    <row r="66111" spans="4:4" x14ac:dyDescent="0.2">
      <c r="D66111" s="1"/>
    </row>
    <row r="66112" spans="4:4" x14ac:dyDescent="0.2">
      <c r="D66112" s="1"/>
    </row>
    <row r="66113" spans="4:4" x14ac:dyDescent="0.2">
      <c r="D66113" s="1"/>
    </row>
    <row r="66114" spans="4:4" x14ac:dyDescent="0.2">
      <c r="D66114" s="1"/>
    </row>
    <row r="66115" spans="4:4" x14ac:dyDescent="0.2">
      <c r="D66115" s="1"/>
    </row>
    <row r="66116" spans="4:4" x14ac:dyDescent="0.2">
      <c r="D66116" s="1"/>
    </row>
    <row r="66117" spans="4:4" x14ac:dyDescent="0.2">
      <c r="D66117" s="1"/>
    </row>
    <row r="66118" spans="4:4" x14ac:dyDescent="0.2">
      <c r="D66118" s="1"/>
    </row>
    <row r="66119" spans="4:4" x14ac:dyDescent="0.2">
      <c r="D66119" s="1"/>
    </row>
    <row r="66120" spans="4:4" x14ac:dyDescent="0.2">
      <c r="D66120" s="1"/>
    </row>
    <row r="66121" spans="4:4" x14ac:dyDescent="0.2">
      <c r="D66121" s="1"/>
    </row>
    <row r="66122" spans="4:4" x14ac:dyDescent="0.2">
      <c r="D66122" s="1"/>
    </row>
    <row r="66123" spans="4:4" x14ac:dyDescent="0.2">
      <c r="D66123" s="1"/>
    </row>
    <row r="66124" spans="4:4" x14ac:dyDescent="0.2">
      <c r="D66124" s="1"/>
    </row>
    <row r="66125" spans="4:4" x14ac:dyDescent="0.2">
      <c r="D66125" s="1"/>
    </row>
    <row r="66126" spans="4:4" x14ac:dyDescent="0.2">
      <c r="D66126" s="1"/>
    </row>
    <row r="66127" spans="4:4" x14ac:dyDescent="0.2">
      <c r="D66127" s="1"/>
    </row>
    <row r="66128" spans="4:4" x14ac:dyDescent="0.2">
      <c r="D66128" s="1"/>
    </row>
    <row r="66129" spans="4:4" x14ac:dyDescent="0.2">
      <c r="D66129" s="1"/>
    </row>
    <row r="66130" spans="4:4" x14ac:dyDescent="0.2">
      <c r="D66130" s="1"/>
    </row>
    <row r="66131" spans="4:4" x14ac:dyDescent="0.2">
      <c r="D66131" s="1"/>
    </row>
    <row r="66132" spans="4:4" x14ac:dyDescent="0.2">
      <c r="D66132" s="1"/>
    </row>
    <row r="66133" spans="4:4" x14ac:dyDescent="0.2">
      <c r="D66133" s="1"/>
    </row>
    <row r="66134" spans="4:4" x14ac:dyDescent="0.2">
      <c r="D66134" s="1"/>
    </row>
    <row r="66135" spans="4:4" x14ac:dyDescent="0.2">
      <c r="D66135" s="1"/>
    </row>
    <row r="66136" spans="4:4" x14ac:dyDescent="0.2">
      <c r="D66136" s="1"/>
    </row>
    <row r="66137" spans="4:4" x14ac:dyDescent="0.2">
      <c r="D66137" s="1"/>
    </row>
    <row r="66138" spans="4:4" x14ac:dyDescent="0.2">
      <c r="D66138" s="1"/>
    </row>
    <row r="66139" spans="4:4" x14ac:dyDescent="0.2">
      <c r="D66139" s="1"/>
    </row>
    <row r="66140" spans="4:4" x14ac:dyDescent="0.2">
      <c r="D66140" s="1"/>
    </row>
    <row r="66141" spans="4:4" x14ac:dyDescent="0.2">
      <c r="D66141" s="1"/>
    </row>
    <row r="66142" spans="4:4" x14ac:dyDescent="0.2">
      <c r="D66142" s="1"/>
    </row>
    <row r="66143" spans="4:4" x14ac:dyDescent="0.2">
      <c r="D66143" s="1"/>
    </row>
    <row r="66144" spans="4:4" x14ac:dyDescent="0.2">
      <c r="D66144" s="1"/>
    </row>
    <row r="66145" spans="4:4" x14ac:dyDescent="0.2">
      <c r="D66145" s="1"/>
    </row>
    <row r="66146" spans="4:4" x14ac:dyDescent="0.2">
      <c r="D66146" s="1"/>
    </row>
    <row r="66147" spans="4:4" x14ac:dyDescent="0.2">
      <c r="D66147" s="1"/>
    </row>
    <row r="66148" spans="4:4" x14ac:dyDescent="0.2">
      <c r="D66148" s="1"/>
    </row>
    <row r="66149" spans="4:4" x14ac:dyDescent="0.2">
      <c r="D66149" s="1"/>
    </row>
    <row r="66150" spans="4:4" x14ac:dyDescent="0.2">
      <c r="D66150" s="1"/>
    </row>
    <row r="66151" spans="4:4" x14ac:dyDescent="0.2">
      <c r="D66151" s="1"/>
    </row>
    <row r="66152" spans="4:4" x14ac:dyDescent="0.2">
      <c r="D66152" s="1"/>
    </row>
    <row r="66153" spans="4:4" x14ac:dyDescent="0.2">
      <c r="D66153" s="1"/>
    </row>
    <row r="66154" spans="4:4" x14ac:dyDescent="0.2">
      <c r="D66154" s="1"/>
    </row>
    <row r="66155" spans="4:4" x14ac:dyDescent="0.2">
      <c r="D66155" s="1"/>
    </row>
    <row r="66156" spans="4:4" x14ac:dyDescent="0.2">
      <c r="D66156" s="1"/>
    </row>
    <row r="66157" spans="4:4" x14ac:dyDescent="0.2">
      <c r="D66157" s="1"/>
    </row>
    <row r="66158" spans="4:4" x14ac:dyDescent="0.2">
      <c r="D66158" s="1"/>
    </row>
    <row r="66159" spans="4:4" x14ac:dyDescent="0.2">
      <c r="D66159" s="1"/>
    </row>
    <row r="66160" spans="4:4" x14ac:dyDescent="0.2">
      <c r="D66160" s="1"/>
    </row>
  </sheetData>
  <sortState ref="A8:AQ10000">
    <sortCondition ref="C1"/>
  </sortState>
  <phoneticPr fontId="1" type="noConversion"/>
  <pageMargins left="0.19685039370078741" right="0" top="0.59055118110236227" bottom="0.19685039370078741" header="0" footer="0"/>
  <pageSetup paperSize="9" orientation="landscape" horizontalDpi="300" verticalDpi="300" r:id="rId1"/>
  <headerFooter alignWithMargins="0">
    <oddHeader>&amp;L
&amp;F&amp;CPERSONAL EVENTUAL CANCELATORIO / TRABAJADORES MARITIMOS PORTUARIOS (ESTIBADORES)
&amp;R
Página &amp;P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Drop Down 3">
              <controlPr defaultSize="0" autoLine="0" autoPict="0" macro="[0]!Listadesplegable3_Cambiar">
                <anchor moveWithCells="1">
                  <from>
                    <xdr:col>2</xdr:col>
                    <xdr:colOff>38100</xdr:colOff>
                    <xdr:row>0</xdr:row>
                    <xdr:rowOff>57150</xdr:rowOff>
                  </from>
                  <to>
                    <xdr:col>2</xdr:col>
                    <xdr:colOff>1438275</xdr:colOff>
                    <xdr:row>0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12"/>
  <sheetViews>
    <sheetView workbookViewId="0">
      <selection activeCell="A13" sqref="A13"/>
    </sheetView>
  </sheetViews>
  <sheetFormatPr baseColWidth="10" defaultRowHeight="12.75" x14ac:dyDescent="0.2"/>
  <cols>
    <col min="1" max="1" width="16.28515625" bestFit="1" customWidth="1"/>
  </cols>
  <sheetData>
    <row r="1" spans="1:1" x14ac:dyDescent="0.2">
      <c r="A1" s="26" t="s">
        <v>13</v>
      </c>
    </row>
    <row r="2" spans="1:1" x14ac:dyDescent="0.2">
      <c r="A2" s="26" t="s">
        <v>14</v>
      </c>
    </row>
    <row r="3" spans="1:1" x14ac:dyDescent="0.2">
      <c r="A3" s="26" t="s">
        <v>15</v>
      </c>
    </row>
    <row r="4" spans="1:1" x14ac:dyDescent="0.2">
      <c r="A4" s="26" t="s">
        <v>16</v>
      </c>
    </row>
    <row r="5" spans="1:1" x14ac:dyDescent="0.2">
      <c r="A5" s="26" t="s">
        <v>17</v>
      </c>
    </row>
    <row r="6" spans="1:1" x14ac:dyDescent="0.2">
      <c r="A6" s="26" t="s">
        <v>18</v>
      </c>
    </row>
    <row r="7" spans="1:1" x14ac:dyDescent="0.2">
      <c r="A7" s="26" t="s">
        <v>19</v>
      </c>
    </row>
    <row r="8" spans="1:1" x14ac:dyDescent="0.2">
      <c r="A8" s="26" t="s">
        <v>20</v>
      </c>
    </row>
    <row r="9" spans="1:1" x14ac:dyDescent="0.2">
      <c r="A9" s="26" t="s">
        <v>21</v>
      </c>
    </row>
    <row r="10" spans="1:1" x14ac:dyDescent="0.2">
      <c r="A10" s="26" t="s">
        <v>22</v>
      </c>
    </row>
    <row r="11" spans="1:1" x14ac:dyDescent="0.2">
      <c r="A11" s="26" t="s">
        <v>23</v>
      </c>
    </row>
    <row r="12" spans="1:1" x14ac:dyDescent="0.2">
      <c r="A12" s="26" t="s">
        <v>24</v>
      </c>
    </row>
  </sheetData>
  <pageMargins left="0.7" right="0.7" top="0.75" bottom="0.75" header="0.3" footer="0.3"/>
  <pageSetup paperSize="9"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A4" sqref="A4"/>
    </sheetView>
  </sheetViews>
  <sheetFormatPr baseColWidth="10" defaultRowHeight="12.75" x14ac:dyDescent="0.2"/>
  <cols>
    <col min="2" max="2" width="36" bestFit="1" customWidth="1"/>
    <col min="3" max="4" width="10.42578125" customWidth="1"/>
    <col min="5" max="5" width="6.7109375" bestFit="1" customWidth="1"/>
    <col min="6" max="6" width="7.7109375" bestFit="1" customWidth="1"/>
    <col min="7" max="7" width="23.28515625" bestFit="1" customWidth="1"/>
  </cols>
  <sheetData>
    <row r="1" spans="1:7" x14ac:dyDescent="0.2">
      <c r="A1" s="10" t="s">
        <v>0</v>
      </c>
      <c r="B1" s="10" t="s">
        <v>1</v>
      </c>
      <c r="C1" s="10" t="s">
        <v>3</v>
      </c>
      <c r="D1" s="10" t="s">
        <v>3</v>
      </c>
      <c r="E1" s="10" t="s">
        <v>4</v>
      </c>
      <c r="F1" s="10" t="s">
        <v>5</v>
      </c>
      <c r="G1" s="10" t="s">
        <v>255</v>
      </c>
    </row>
    <row r="2" spans="1:7" x14ac:dyDescent="0.2">
      <c r="A2" s="11" t="s">
        <v>25</v>
      </c>
      <c r="B2" s="11" t="s">
        <v>26</v>
      </c>
      <c r="C2" s="11" t="s">
        <v>27</v>
      </c>
      <c r="D2" s="11" t="s">
        <v>28</v>
      </c>
      <c r="E2" s="11" t="s">
        <v>29</v>
      </c>
      <c r="F2" s="11" t="s">
        <v>30</v>
      </c>
      <c r="G2" s="11" t="s">
        <v>256</v>
      </c>
    </row>
    <row r="3" spans="1:7" ht="13.5" thickBot="1" x14ac:dyDescent="0.25">
      <c r="A3" s="36"/>
      <c r="B3" s="36"/>
      <c r="C3" s="36"/>
      <c r="D3" s="36"/>
      <c r="E3" s="36"/>
      <c r="F3" s="36"/>
      <c r="G3" s="37" t="s">
        <v>257</v>
      </c>
    </row>
    <row r="4" spans="1:7" x14ac:dyDescent="0.2">
      <c r="A4">
        <v>18128809</v>
      </c>
      <c r="B4" t="s">
        <v>41</v>
      </c>
      <c r="C4" s="35">
        <v>42013</v>
      </c>
      <c r="D4" s="35">
        <v>42013</v>
      </c>
      <c r="E4">
        <v>1</v>
      </c>
      <c r="F4">
        <v>1</v>
      </c>
      <c r="G4" t="s">
        <v>111</v>
      </c>
    </row>
    <row r="5" spans="1:7" x14ac:dyDescent="0.2">
      <c r="B5" t="s">
        <v>41</v>
      </c>
      <c r="C5" s="35">
        <v>42099</v>
      </c>
      <c r="D5" s="35">
        <v>42099</v>
      </c>
      <c r="E5">
        <v>2</v>
      </c>
      <c r="F5">
        <v>1</v>
      </c>
      <c r="G5" t="s">
        <v>161</v>
      </c>
    </row>
    <row r="6" spans="1:7" x14ac:dyDescent="0.2">
      <c r="B6" t="s">
        <v>41</v>
      </c>
      <c r="C6" s="35">
        <v>42279</v>
      </c>
      <c r="D6" s="35">
        <v>42279</v>
      </c>
      <c r="E6">
        <v>1</v>
      </c>
      <c r="F6">
        <v>1</v>
      </c>
      <c r="G6" t="s">
        <v>198</v>
      </c>
    </row>
    <row r="7" spans="1:7" x14ac:dyDescent="0.2">
      <c r="B7" t="s">
        <v>41</v>
      </c>
      <c r="C7" s="35">
        <v>42174</v>
      </c>
      <c r="D7" s="35">
        <v>42174</v>
      </c>
      <c r="E7">
        <v>1</v>
      </c>
      <c r="F7">
        <v>1</v>
      </c>
      <c r="G7" t="s">
        <v>210</v>
      </c>
    </row>
    <row r="8" spans="1:7" x14ac:dyDescent="0.2">
      <c r="B8" t="s">
        <v>41</v>
      </c>
      <c r="C8" s="35">
        <v>42009</v>
      </c>
      <c r="D8" s="35">
        <v>42010</v>
      </c>
      <c r="E8">
        <v>2</v>
      </c>
      <c r="F8">
        <v>2</v>
      </c>
      <c r="G8" t="s">
        <v>214</v>
      </c>
    </row>
    <row r="9" spans="1:7" x14ac:dyDescent="0.2">
      <c r="B9" t="s">
        <v>41</v>
      </c>
      <c r="C9" s="35">
        <v>42276</v>
      </c>
      <c r="D9" s="35">
        <v>42276</v>
      </c>
      <c r="E9">
        <v>1</v>
      </c>
      <c r="F9">
        <v>1</v>
      </c>
      <c r="G9" t="s">
        <v>216</v>
      </c>
    </row>
    <row r="10" spans="1:7" x14ac:dyDescent="0.2">
      <c r="B10" t="s">
        <v>41</v>
      </c>
      <c r="C10" s="35">
        <v>42189</v>
      </c>
      <c r="D10" s="35">
        <v>42189</v>
      </c>
      <c r="E10">
        <v>1</v>
      </c>
      <c r="F10">
        <v>1</v>
      </c>
      <c r="G10" t="s">
        <v>235</v>
      </c>
    </row>
    <row r="11" spans="1:7" x14ac:dyDescent="0.2">
      <c r="B11" t="s">
        <v>41</v>
      </c>
      <c r="C11" s="35">
        <v>42304</v>
      </c>
      <c r="D11" s="35">
        <v>42304</v>
      </c>
      <c r="E11">
        <v>1</v>
      </c>
      <c r="F11">
        <v>1</v>
      </c>
      <c r="G11" t="s">
        <v>40</v>
      </c>
    </row>
    <row r="12" spans="1:7" x14ac:dyDescent="0.2">
      <c r="B12" t="s">
        <v>41</v>
      </c>
      <c r="C12" s="35">
        <v>42256</v>
      </c>
      <c r="D12" s="35">
        <v>42256</v>
      </c>
      <c r="E12">
        <v>1</v>
      </c>
      <c r="F12">
        <v>1</v>
      </c>
      <c r="G12" t="s">
        <v>239</v>
      </c>
    </row>
    <row r="13" spans="1:7" x14ac:dyDescent="0.2">
      <c r="B13" t="s">
        <v>41</v>
      </c>
      <c r="C13" s="35">
        <v>42192</v>
      </c>
      <c r="D13" s="35">
        <v>42192</v>
      </c>
      <c r="E13">
        <v>1</v>
      </c>
      <c r="F13">
        <v>1</v>
      </c>
      <c r="G13" t="s">
        <v>241</v>
      </c>
    </row>
    <row r="14" spans="1:7" x14ac:dyDescent="0.2">
      <c r="B14" t="s">
        <v>41</v>
      </c>
      <c r="C14" s="35">
        <v>42079</v>
      </c>
      <c r="D14" s="35">
        <v>42079</v>
      </c>
      <c r="E14">
        <v>1</v>
      </c>
      <c r="F14">
        <v>1</v>
      </c>
      <c r="G14" t="s">
        <v>242</v>
      </c>
    </row>
    <row r="15" spans="1:7" x14ac:dyDescent="0.2">
      <c r="B15" t="s">
        <v>41</v>
      </c>
      <c r="C15" s="35">
        <v>42178</v>
      </c>
      <c r="D15" s="35">
        <v>42178</v>
      </c>
      <c r="E15">
        <v>1</v>
      </c>
      <c r="F15">
        <v>1</v>
      </c>
      <c r="G15" t="s">
        <v>249</v>
      </c>
    </row>
    <row r="16" spans="1:7" x14ac:dyDescent="0.2">
      <c r="B16" t="s">
        <v>41</v>
      </c>
      <c r="C16" s="35">
        <v>42234</v>
      </c>
      <c r="D16" s="35">
        <v>42234</v>
      </c>
      <c r="E16">
        <v>1</v>
      </c>
      <c r="F16">
        <v>1</v>
      </c>
      <c r="G16" t="s">
        <v>250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18"/>
  <sheetViews>
    <sheetView tabSelected="1" workbookViewId="0">
      <selection activeCell="C23" sqref="C23"/>
    </sheetView>
  </sheetViews>
  <sheetFormatPr baseColWidth="10" defaultRowHeight="12.75" x14ac:dyDescent="0.2"/>
  <cols>
    <col min="1" max="1" width="31" customWidth="1"/>
    <col min="2" max="2" width="27.28515625" bestFit="1" customWidth="1"/>
    <col min="3" max="3" width="35.28515625" bestFit="1" customWidth="1"/>
    <col min="4" max="4" width="15.42578125" style="42" bestFit="1" customWidth="1"/>
    <col min="5" max="5" width="11.5703125" style="42" bestFit="1" customWidth="1"/>
    <col min="6" max="6" width="13.140625" style="42" bestFit="1" customWidth="1"/>
    <col min="7" max="7" width="10.28515625" style="42" bestFit="1" customWidth="1"/>
    <col min="8" max="8" width="23.28515625" bestFit="1" customWidth="1"/>
  </cols>
  <sheetData>
    <row r="4" spans="2:8" ht="25.5" x14ac:dyDescent="0.2">
      <c r="B4" s="41" t="s">
        <v>259</v>
      </c>
      <c r="C4" s="41" t="s">
        <v>260</v>
      </c>
      <c r="D4" s="43" t="s">
        <v>261</v>
      </c>
      <c r="E4" s="43" t="s">
        <v>262</v>
      </c>
      <c r="F4" s="43" t="s">
        <v>263</v>
      </c>
      <c r="G4" s="43" t="s">
        <v>264</v>
      </c>
      <c r="H4" s="41" t="s">
        <v>297</v>
      </c>
    </row>
    <row r="5" spans="2:8" x14ac:dyDescent="0.2">
      <c r="B5" s="40">
        <v>18128809</v>
      </c>
      <c r="C5" t="s">
        <v>41</v>
      </c>
      <c r="D5" s="44">
        <v>42009</v>
      </c>
      <c r="E5" s="45">
        <v>42010</v>
      </c>
      <c r="F5" s="46">
        <v>2</v>
      </c>
      <c r="G5" s="46">
        <v>2</v>
      </c>
      <c r="H5" t="s">
        <v>214</v>
      </c>
    </row>
    <row r="6" spans="2:8" x14ac:dyDescent="0.2">
      <c r="B6" s="40">
        <v>18128809</v>
      </c>
      <c r="C6" t="s">
        <v>41</v>
      </c>
      <c r="D6" s="44">
        <v>42013</v>
      </c>
      <c r="E6" s="45">
        <v>42013</v>
      </c>
      <c r="F6" s="46">
        <v>1</v>
      </c>
      <c r="G6" s="46">
        <v>1</v>
      </c>
      <c r="H6" t="s">
        <v>111</v>
      </c>
    </row>
    <row r="7" spans="2:8" x14ac:dyDescent="0.2">
      <c r="B7" s="40">
        <v>18128809</v>
      </c>
      <c r="C7" t="s">
        <v>41</v>
      </c>
      <c r="D7" s="44">
        <v>42079</v>
      </c>
      <c r="E7" s="45">
        <v>42079</v>
      </c>
      <c r="F7" s="46">
        <v>1</v>
      </c>
      <c r="G7" s="46">
        <v>1</v>
      </c>
      <c r="H7" t="s">
        <v>242</v>
      </c>
    </row>
    <row r="8" spans="2:8" x14ac:dyDescent="0.2">
      <c r="B8" s="40">
        <v>18128809</v>
      </c>
      <c r="C8" t="s">
        <v>41</v>
      </c>
      <c r="D8" s="44">
        <v>42099</v>
      </c>
      <c r="E8" s="45">
        <v>42099</v>
      </c>
      <c r="F8" s="46">
        <v>2</v>
      </c>
      <c r="G8" s="46">
        <v>1</v>
      </c>
      <c r="H8" t="s">
        <v>161</v>
      </c>
    </row>
    <row r="9" spans="2:8" x14ac:dyDescent="0.2">
      <c r="B9" s="40">
        <v>18128809</v>
      </c>
      <c r="C9" t="s">
        <v>41</v>
      </c>
      <c r="D9" s="44">
        <v>42174</v>
      </c>
      <c r="E9" s="45">
        <v>42174</v>
      </c>
      <c r="F9" s="46">
        <v>1</v>
      </c>
      <c r="G9" s="46">
        <v>1</v>
      </c>
      <c r="H9" t="s">
        <v>210</v>
      </c>
    </row>
    <row r="10" spans="2:8" x14ac:dyDescent="0.2">
      <c r="B10" s="40">
        <v>18128809</v>
      </c>
      <c r="C10" t="s">
        <v>41</v>
      </c>
      <c r="D10" s="44">
        <v>42178</v>
      </c>
      <c r="E10" s="45">
        <v>42178</v>
      </c>
      <c r="F10" s="46">
        <v>1</v>
      </c>
      <c r="G10" s="46">
        <v>1</v>
      </c>
      <c r="H10" t="s">
        <v>249</v>
      </c>
    </row>
    <row r="11" spans="2:8" x14ac:dyDescent="0.2">
      <c r="B11" s="40">
        <v>18128809</v>
      </c>
      <c r="C11" t="s">
        <v>41</v>
      </c>
      <c r="D11" s="44">
        <v>42189</v>
      </c>
      <c r="E11" s="45">
        <v>42189</v>
      </c>
      <c r="F11" s="46">
        <v>1</v>
      </c>
      <c r="G11" s="46">
        <v>1</v>
      </c>
      <c r="H11" t="s">
        <v>235</v>
      </c>
    </row>
    <row r="12" spans="2:8" x14ac:dyDescent="0.2">
      <c r="B12" s="40">
        <v>18128809</v>
      </c>
      <c r="C12" t="s">
        <v>41</v>
      </c>
      <c r="D12" s="44">
        <v>42192</v>
      </c>
      <c r="E12" s="45">
        <v>42192</v>
      </c>
      <c r="F12" s="46">
        <v>1</v>
      </c>
      <c r="G12" s="46">
        <v>1</v>
      </c>
      <c r="H12" t="s">
        <v>241</v>
      </c>
    </row>
    <row r="13" spans="2:8" x14ac:dyDescent="0.2">
      <c r="B13" s="40">
        <v>18128809</v>
      </c>
      <c r="C13" t="s">
        <v>41</v>
      </c>
      <c r="D13" s="44">
        <v>42234</v>
      </c>
      <c r="E13" s="45">
        <v>42234</v>
      </c>
      <c r="F13" s="46">
        <v>1</v>
      </c>
      <c r="G13" s="46">
        <v>1</v>
      </c>
      <c r="H13" t="s">
        <v>250</v>
      </c>
    </row>
    <row r="14" spans="2:8" x14ac:dyDescent="0.2">
      <c r="B14" s="40">
        <v>18128809</v>
      </c>
      <c r="C14" t="s">
        <v>41</v>
      </c>
      <c r="D14" s="44">
        <v>42256</v>
      </c>
      <c r="E14" s="45">
        <v>42256</v>
      </c>
      <c r="F14" s="46">
        <v>1</v>
      </c>
      <c r="G14" s="46">
        <v>1</v>
      </c>
      <c r="H14" t="s">
        <v>239</v>
      </c>
    </row>
    <row r="15" spans="2:8" x14ac:dyDescent="0.2">
      <c r="B15" s="40">
        <v>18128809</v>
      </c>
      <c r="C15" t="s">
        <v>41</v>
      </c>
      <c r="D15" s="44">
        <v>42276</v>
      </c>
      <c r="E15" s="45">
        <v>42276</v>
      </c>
      <c r="F15" s="46">
        <v>1</v>
      </c>
      <c r="G15" s="46">
        <v>1</v>
      </c>
      <c r="H15" t="s">
        <v>216</v>
      </c>
    </row>
    <row r="16" spans="2:8" x14ac:dyDescent="0.2">
      <c r="B16" s="40">
        <v>18128809</v>
      </c>
      <c r="C16" t="s">
        <v>41</v>
      </c>
      <c r="D16" s="44">
        <v>42279</v>
      </c>
      <c r="E16" s="45">
        <v>42279</v>
      </c>
      <c r="F16" s="46">
        <v>1</v>
      </c>
      <c r="G16" s="46">
        <v>1</v>
      </c>
      <c r="H16" t="s">
        <v>198</v>
      </c>
    </row>
    <row r="17" spans="2:8" x14ac:dyDescent="0.2">
      <c r="B17" s="40">
        <v>18128809</v>
      </c>
      <c r="C17" t="s">
        <v>41</v>
      </c>
      <c r="D17" s="44">
        <v>42304</v>
      </c>
      <c r="E17" s="45">
        <v>42304</v>
      </c>
      <c r="F17" s="46">
        <v>1</v>
      </c>
      <c r="G17" s="46">
        <v>1</v>
      </c>
      <c r="H17" t="s">
        <v>40</v>
      </c>
    </row>
    <row r="18" spans="2:8" x14ac:dyDescent="0.2">
      <c r="B18" s="40" t="s">
        <v>298</v>
      </c>
      <c r="D18"/>
      <c r="E18"/>
      <c r="F18"/>
      <c r="G18"/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PLANILLA</vt:lpstr>
      <vt:lpstr>Hoja2</vt:lpstr>
      <vt:lpstr>Hoja1</vt:lpstr>
      <vt:lpstr>Hoja3</vt:lpstr>
      <vt:lpstr>MESES</vt:lpstr>
      <vt:lpstr>PLANILLA!Títulos_a_imprimir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GMG</cp:lastModifiedBy>
  <cp:lastPrinted>2014-08-14T03:05:11Z</cp:lastPrinted>
  <dcterms:created xsi:type="dcterms:W3CDTF">2008-01-29T20:58:00Z</dcterms:created>
  <dcterms:modified xsi:type="dcterms:W3CDTF">2015-12-17T11:54:40Z</dcterms:modified>
</cp:coreProperties>
</file>